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xr:revisionPtr revIDLastSave="0" documentId="13_ncr:1_{7FA78C3A-E0AA-4F66-9BFB-E8491E0C4A79}" xr6:coauthVersionLast="47" xr6:coauthVersionMax="47" xr10:uidLastSave="{00000000-0000-0000-0000-000000000000}"/>
  <bookViews>
    <workbookView xWindow="-120" yWindow="-120" windowWidth="29040" windowHeight="15720" xr2:uid="{00000000-000D-0000-FFFF-FFFF00000000}"/>
  </bookViews>
  <sheets>
    <sheet name="ProjectSchedule" sheetId="11" r:id="rId1"/>
    <sheet name="Contacts" sheetId="13" r:id="rId2"/>
  </sheets>
  <definedNames>
    <definedName name="Display_Week">ProjectSchedule!$E$4</definedName>
    <definedName name="_xlnm.Print_Titles" localSheetId="0">ProjectSchedule!$4:$6</definedName>
    <definedName name="Project_Start">ProjectSchedule!$E$3</definedName>
    <definedName name="task_end" localSheetId="0">ProjectSchedule!$F1</definedName>
    <definedName name="task_progress" localSheetId="0">ProjectSchedule!$D1</definedName>
    <definedName name="task_start" localSheetId="0">ProjectSchedule!$E1</definedName>
    <definedName name="today" localSheetId="0">TODAY()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11" l="1"/>
  <c r="E9" i="11" s="1"/>
  <c r="E18" i="11" l="1"/>
  <c r="F9" i="11" l="1"/>
  <c r="E10" i="11" s="1"/>
  <c r="F10" i="11" l="1"/>
  <c r="E11" i="11" s="1"/>
  <c r="F11" i="11" s="1"/>
  <c r="H7" i="11"/>
  <c r="E12" i="11" l="1"/>
  <c r="F12" i="11" s="1"/>
  <c r="E13" i="11" s="1"/>
  <c r="F13" i="11" s="1"/>
  <c r="E15" i="11" s="1"/>
  <c r="F15" i="11" s="1"/>
  <c r="E16" i="11" s="1"/>
  <c r="I5" i="11"/>
  <c r="H33" i="11"/>
  <c r="H32" i="11"/>
  <c r="H31" i="11"/>
  <c r="H30" i="11"/>
  <c r="H29" i="11"/>
  <c r="H28" i="11"/>
  <c r="H26" i="11"/>
  <c r="H20" i="11"/>
  <c r="H14" i="11"/>
  <c r="H8" i="11"/>
  <c r="H9" i="11" l="1"/>
  <c r="I6" i="11"/>
  <c r="H10" i="11" l="1"/>
  <c r="J5" i="11"/>
  <c r="K5" i="11" s="1"/>
  <c r="L5" i="11" s="1"/>
  <c r="M5" i="11" s="1"/>
  <c r="N5" i="11" s="1"/>
  <c r="O5" i="11" s="1"/>
  <c r="P5" i="11" s="1"/>
  <c r="I4" i="11"/>
  <c r="H11" i="11" l="1"/>
  <c r="P4" i="11"/>
  <c r="Q5" i="11"/>
  <c r="R5" i="11" s="1"/>
  <c r="S5" i="11" s="1"/>
  <c r="T5" i="11" s="1"/>
  <c r="U5" i="11" s="1"/>
  <c r="V5" i="11" s="1"/>
  <c r="W5" i="11" s="1"/>
  <c r="J6" i="11"/>
  <c r="F18" i="11" l="1"/>
  <c r="E19" i="11" s="1"/>
  <c r="H12" i="11"/>
  <c r="W4" i="11"/>
  <c r="X5" i="11"/>
  <c r="Y5" i="11" s="1"/>
  <c r="Z5" i="11" s="1"/>
  <c r="AA5" i="11" s="1"/>
  <c r="AB5" i="11" s="1"/>
  <c r="AC5" i="11" s="1"/>
  <c r="AD5" i="11" s="1"/>
  <c r="K6" i="11"/>
  <c r="F19" i="11" l="1"/>
  <c r="AE5" i="11"/>
  <c r="AF5" i="11" s="1"/>
  <c r="AG5" i="11" s="1"/>
  <c r="AH5" i="11" s="1"/>
  <c r="AI5" i="11" s="1"/>
  <c r="AJ5" i="11" s="1"/>
  <c r="AD4" i="11"/>
  <c r="L6" i="11"/>
  <c r="F21" i="11" l="1"/>
  <c r="E21" i="11"/>
  <c r="H15" i="11"/>
  <c r="H13" i="11"/>
  <c r="AK5" i="11"/>
  <c r="AL5" i="11" s="1"/>
  <c r="AM5" i="11" s="1"/>
  <c r="AN5" i="11" s="1"/>
  <c r="AO5" i="11" s="1"/>
  <c r="AP5" i="11" s="1"/>
  <c r="AQ5" i="11" s="1"/>
  <c r="M6" i="11"/>
  <c r="AR5" i="11" l="1"/>
  <c r="AS5" i="11" s="1"/>
  <c r="AK4" i="11"/>
  <c r="N6" i="11"/>
  <c r="H16" i="11" l="1"/>
  <c r="AT5" i="11"/>
  <c r="AS6" i="11"/>
  <c r="AR4" i="11"/>
  <c r="O6" i="11"/>
  <c r="H18" i="11" l="1"/>
  <c r="H17" i="11"/>
  <c r="AU5" i="11"/>
  <c r="AT6" i="11"/>
  <c r="AV5" i="11" l="1"/>
  <c r="AU6" i="11"/>
  <c r="P6" i="11"/>
  <c r="Q6" i="11"/>
  <c r="H19" i="11" l="1"/>
  <c r="E22" i="11"/>
  <c r="H21" i="11"/>
  <c r="AW5" i="11"/>
  <c r="AV6" i="11"/>
  <c r="R6" i="11"/>
  <c r="F22" i="11" l="1"/>
  <c r="E23" i="11" s="1"/>
  <c r="F23" i="11" s="1"/>
  <c r="AX5" i="11"/>
  <c r="AY5" i="11" s="1"/>
  <c r="AW6" i="11"/>
  <c r="S6" i="11"/>
  <c r="H22" i="11" l="1"/>
  <c r="E24" i="11"/>
  <c r="F24" i="11" s="1"/>
  <c r="E25" i="11" s="1"/>
  <c r="F25" i="11" s="1"/>
  <c r="AY6" i="11"/>
  <c r="AZ5" i="11"/>
  <c r="AY4" i="11"/>
  <c r="AX6" i="11"/>
  <c r="T6" i="11"/>
  <c r="H23" i="11" l="1"/>
  <c r="BA5" i="11"/>
  <c r="AZ6" i="11"/>
  <c r="U6" i="11"/>
  <c r="E27" i="11" l="1"/>
  <c r="F27" i="11" s="1"/>
  <c r="H24" i="11"/>
  <c r="BA6" i="11"/>
  <c r="BB5" i="11"/>
  <c r="V6" i="11"/>
  <c r="H27" i="11" l="1"/>
  <c r="H25" i="11"/>
  <c r="BB6" i="11"/>
  <c r="BC5" i="11"/>
  <c r="W6" i="11"/>
  <c r="BC6" i="11" l="1"/>
  <c r="BD5" i="11"/>
  <c r="X6" i="11"/>
  <c r="BE5" i="11" l="1"/>
  <c r="BD6" i="11"/>
  <c r="Y6" i="11"/>
  <c r="BE6" i="11" l="1"/>
  <c r="BF5" i="11"/>
  <c r="BF4" i="11" s="1"/>
  <c r="Z6" i="11"/>
  <c r="BF6" i="11" l="1"/>
  <c r="BG5" i="11"/>
  <c r="AA6" i="11"/>
  <c r="BG6" i="11" l="1"/>
  <c r="BH5" i="11"/>
  <c r="AB6" i="11"/>
  <c r="BI5" i="11" l="1"/>
  <c r="BH6" i="11"/>
  <c r="AC6" i="11"/>
  <c r="BJ5" i="11" l="1"/>
  <c r="BI6" i="11"/>
  <c r="AD6" i="11"/>
  <c r="BK5" i="11" l="1"/>
  <c r="BJ6" i="11"/>
  <c r="AE6" i="11"/>
  <c r="BL5" i="11" l="1"/>
  <c r="BM5" i="11" s="1"/>
  <c r="BK6" i="11"/>
  <c r="AF6" i="11"/>
  <c r="BM6" i="11" l="1"/>
  <c r="BM4" i="11"/>
  <c r="BN5" i="11"/>
  <c r="BL6" i="11"/>
  <c r="AG6" i="11"/>
  <c r="BN6" i="11" l="1"/>
  <c r="BO5" i="11"/>
  <c r="AH6" i="11"/>
  <c r="BO6" i="11" l="1"/>
  <c r="BP5" i="11"/>
  <c r="AI6" i="11"/>
  <c r="BP6" i="11" l="1"/>
  <c r="BQ5" i="11"/>
  <c r="AJ6" i="11"/>
  <c r="BQ6" i="11" l="1"/>
  <c r="BR5" i="11"/>
  <c r="AK6" i="11"/>
  <c r="BS5" i="11" l="1"/>
  <c r="BR6" i="11"/>
  <c r="AL6" i="11"/>
  <c r="BS6" i="11" l="1"/>
  <c r="BT5" i="11"/>
  <c r="AM6" i="11"/>
  <c r="BT4" i="11" l="1"/>
  <c r="BU5" i="11"/>
  <c r="BT6" i="11"/>
  <c r="AN6" i="11"/>
  <c r="BU6" i="11" l="1"/>
  <c r="BV5" i="11"/>
  <c r="AO6" i="11"/>
  <c r="BW5" i="11" l="1"/>
  <c r="BV6" i="11"/>
  <c r="AP6" i="11"/>
  <c r="BX5" i="11" l="1"/>
  <c r="BW6" i="11"/>
  <c r="AQ6" i="11"/>
  <c r="BX6" i="11" l="1"/>
  <c r="BY5" i="11"/>
  <c r="AR6" i="11"/>
  <c r="BY6" i="11" l="1"/>
  <c r="BZ5" i="11"/>
  <c r="BZ6" i="11" l="1"/>
  <c r="CA5" i="11"/>
  <c r="CA4" i="11" l="1"/>
  <c r="CA6" i="11"/>
  <c r="CB5" i="11"/>
  <c r="CC5" i="11" l="1"/>
  <c r="CB6" i="11"/>
  <c r="CD5" i="11" l="1"/>
  <c r="CC6" i="11"/>
  <c r="CE5" i="11" l="1"/>
  <c r="CD6" i="11"/>
  <c r="CF5" i="11" l="1"/>
  <c r="CE6" i="11"/>
  <c r="CF6" i="11" l="1"/>
  <c r="CG5" i="11"/>
  <c r="CG6" i="11" l="1"/>
  <c r="CH5" i="11"/>
  <c r="CI5" i="11" l="1"/>
  <c r="CH4" i="11"/>
  <c r="CH6" i="11"/>
  <c r="CJ5" i="11" l="1"/>
  <c r="CI6" i="11"/>
  <c r="CK5" i="11" l="1"/>
  <c r="CJ6" i="11"/>
  <c r="CK6" i="11" l="1"/>
  <c r="CL5" i="11"/>
  <c r="CL6" i="11" l="1"/>
  <c r="CM5" i="11"/>
  <c r="CM6" i="11" l="1"/>
  <c r="CN5" i="11"/>
  <c r="CN6" i="11" l="1"/>
  <c r="CO5" i="11"/>
  <c r="CP5" i="11" l="1"/>
  <c r="CO4" i="11"/>
  <c r="CO6" i="11"/>
  <c r="CP6" i="11" l="1"/>
  <c r="CQ5" i="11"/>
  <c r="CQ6" i="11" l="1"/>
  <c r="CR5" i="11"/>
  <c r="CS5" i="11" l="1"/>
  <c r="CR6" i="11"/>
  <c r="CS6" i="11" l="1"/>
  <c r="CT5" i="11"/>
  <c r="CT6" i="11" l="1"/>
  <c r="CU5" i="11"/>
  <c r="CU6" i="11" l="1"/>
  <c r="CV5" i="11"/>
  <c r="CW5" i="11" l="1"/>
  <c r="CV4" i="11"/>
  <c r="CV6" i="11"/>
  <c r="CX5" i="11" l="1"/>
  <c r="CW6" i="11"/>
  <c r="CX6" i="11" l="1"/>
  <c r="CY5" i="11"/>
  <c r="CZ5" i="11" l="1"/>
  <c r="CY6" i="11"/>
  <c r="DA5" i="11" l="1"/>
  <c r="CZ6" i="11"/>
  <c r="DB5" i="11" l="1"/>
  <c r="DA6" i="11"/>
  <c r="DB6" i="11" l="1"/>
  <c r="DC5" i="11"/>
  <c r="DD5" i="11" l="1"/>
  <c r="DC6" i="11"/>
  <c r="DC4" i="11"/>
  <c r="DD6" i="11" l="1"/>
  <c r="DE5" i="11"/>
  <c r="DF5" i="11" l="1"/>
  <c r="DE6" i="11"/>
  <c r="DF6" i="11" l="1"/>
  <c r="DG5" i="11"/>
  <c r="DG6" i="11" l="1"/>
  <c r="DH5" i="11"/>
  <c r="DI5" i="11" l="1"/>
  <c r="DH6" i="11"/>
  <c r="DI6" i="11" l="1"/>
  <c r="DJ5" i="11"/>
  <c r="DK5" i="11" l="1"/>
  <c r="DJ4" i="11"/>
  <c r="DJ6" i="11"/>
  <c r="DL5" i="11" l="1"/>
  <c r="DK6" i="11"/>
  <c r="DM5" i="11" l="1"/>
  <c r="DL6" i="11"/>
  <c r="DM6" i="11" l="1"/>
  <c r="DN5" i="11"/>
  <c r="DN6" i="11" l="1"/>
  <c r="DO5" i="11"/>
  <c r="DP5" i="11" l="1"/>
  <c r="DO6" i="11"/>
  <c r="DP6" i="11" l="1"/>
  <c r="DQ5" i="11"/>
  <c r="DR5" i="11" l="1"/>
  <c r="DQ4" i="11"/>
  <c r="DQ6" i="11"/>
  <c r="DR6" i="11" l="1"/>
  <c r="DS5" i="11"/>
  <c r="DT5" i="11" l="1"/>
  <c r="DS6" i="11"/>
  <c r="DU5" i="11" l="1"/>
  <c r="DT6" i="11"/>
  <c r="DV5" i="11" l="1"/>
  <c r="DU6" i="11"/>
  <c r="DW5" i="11" l="1"/>
  <c r="DV6" i="11"/>
  <c r="DW6" i="11" l="1"/>
  <c r="DX5" i="11"/>
  <c r="DX6" i="11" l="1"/>
  <c r="DY5" i="11"/>
  <c r="DX4" i="11"/>
  <c r="DZ5" i="11" l="1"/>
  <c r="DY6" i="11"/>
  <c r="DZ6" i="11" l="1"/>
  <c r="EA5" i="11"/>
  <c r="EB5" i="11" l="1"/>
  <c r="EA6" i="11"/>
  <c r="EB6" i="11" l="1"/>
  <c r="EC5" i="11"/>
  <c r="EC6" i="11" l="1"/>
  <c r="ED5" i="11"/>
  <c r="ED6" i="11" l="1"/>
  <c r="EE5" i="11"/>
  <c r="EE4" i="11" l="1"/>
  <c r="EF5" i="11"/>
  <c r="EE6" i="11"/>
  <c r="EG5" i="11" l="1"/>
  <c r="EF6" i="11"/>
  <c r="EG6" i="11" l="1"/>
  <c r="EH5" i="11"/>
  <c r="EI5" i="11" l="1"/>
  <c r="EH6" i="11"/>
  <c r="EJ5" i="11" l="1"/>
  <c r="EI6" i="11"/>
  <c r="EJ6" i="11" l="1"/>
  <c r="EK5" i="11"/>
  <c r="EK6" i="11" l="1"/>
  <c r="EL5" i="11"/>
  <c r="EL6" i="11" l="1"/>
  <c r="EM5" i="11"/>
  <c r="EL4" i="11"/>
  <c r="EM6" i="11" l="1"/>
  <c r="EN5" i="11"/>
  <c r="EN6" i="11" l="1"/>
  <c r="EO5" i="11"/>
  <c r="EO6" i="11" l="1"/>
  <c r="EP5" i="11"/>
  <c r="EQ5" i="11" l="1"/>
  <c r="EP6" i="11"/>
  <c r="ER5" i="11" l="1"/>
  <c r="EQ6" i="11"/>
  <c r="ES5" i="11" l="1"/>
  <c r="ER6" i="11"/>
  <c r="ES6" i="11" l="1"/>
  <c r="ES4" i="11"/>
  <c r="ET5" i="11"/>
  <c r="ET6" i="11" l="1"/>
  <c r="EU5" i="11"/>
  <c r="EU6" i="11" l="1"/>
  <c r="EV5" i="11"/>
  <c r="EV6" i="11" l="1"/>
  <c r="EW5" i="11"/>
  <c r="EW6" i="11" l="1"/>
  <c r="EX5" i="11"/>
  <c r="EY5" i="11" l="1"/>
  <c r="EX6" i="11"/>
  <c r="EY6" i="11" l="1"/>
  <c r="EZ5" i="11"/>
  <c r="FA5" i="11" l="1"/>
  <c r="EZ4" i="11"/>
  <c r="EZ6" i="11"/>
  <c r="FA6" i="11" l="1"/>
  <c r="FB5" i="11"/>
  <c r="FB6" i="11" l="1"/>
  <c r="FC5" i="11"/>
  <c r="FC6" i="11" l="1"/>
  <c r="FD5" i="11"/>
  <c r="FE5" i="11" l="1"/>
  <c r="FD6" i="11"/>
  <c r="FE6" i="11" l="1"/>
  <c r="FF5" i="11"/>
  <c r="FG5" i="11" l="1"/>
  <c r="FF6" i="11"/>
  <c r="FH5" i="11" l="1"/>
  <c r="FG4" i="11"/>
  <c r="FG6" i="11"/>
  <c r="FH6" i="11" l="1"/>
  <c r="FI5" i="11"/>
  <c r="FJ5" i="11" l="1"/>
  <c r="FI6" i="11"/>
  <c r="FJ6" i="11" l="1"/>
  <c r="FK5" i="11"/>
  <c r="FL5" i="11" l="1"/>
  <c r="FK6" i="11"/>
  <c r="FL6" i="11" l="1"/>
  <c r="FM5" i="11"/>
  <c r="FN5" i="11" l="1"/>
  <c r="FM6" i="11"/>
  <c r="FO5" i="11" l="1"/>
  <c r="FN4" i="11"/>
  <c r="FN6" i="11"/>
  <c r="FO6" i="11" l="1"/>
  <c r="FP5" i="11"/>
  <c r="FP6" i="11" l="1"/>
  <c r="FQ5" i="11"/>
  <c r="FQ6" i="11" l="1"/>
  <c r="FR5" i="11"/>
  <c r="FR6" i="11" l="1"/>
  <c r="FS5" i="11"/>
  <c r="FS6" i="11" l="1"/>
  <c r="FT5" i="11"/>
  <c r="FT6" i="11" l="1"/>
  <c r="FU5" i="11"/>
  <c r="FV5" i="11" l="1"/>
  <c r="FU6" i="11"/>
  <c r="FU4" i="11"/>
  <c r="FV6" i="11" l="1"/>
  <c r="FW5" i="11"/>
  <c r="FX5" i="11" l="1"/>
  <c r="FW6" i="11"/>
  <c r="FY5" i="11" l="1"/>
  <c r="FX6" i="11"/>
  <c r="FZ5" i="11" l="1"/>
  <c r="FY6" i="11"/>
  <c r="FZ6" i="11" l="1"/>
  <c r="GA5" i="11"/>
  <c r="GA6" i="11" l="1"/>
  <c r="GB5" i="11"/>
  <c r="GC5" i="11" l="1"/>
  <c r="GB4" i="11"/>
  <c r="GB6" i="11"/>
  <c r="GD5" i="11" l="1"/>
  <c r="GC6" i="11"/>
  <c r="GE5" i="11" l="1"/>
  <c r="GD6" i="11"/>
  <c r="GE6" i="11" l="1"/>
  <c r="GF5" i="11"/>
  <c r="GF6" i="11" l="1"/>
  <c r="GG5" i="11"/>
  <c r="GG6" i="11" l="1"/>
  <c r="GH5" i="11"/>
  <c r="GH6" i="11" l="1"/>
  <c r="GI5" i="11"/>
  <c r="GJ5" i="11" l="1"/>
  <c r="GI4" i="11"/>
  <c r="GI6" i="11"/>
  <c r="GJ6" i="11" l="1"/>
  <c r="GK5" i="11"/>
  <c r="GL5" i="11" l="1"/>
  <c r="GK6" i="11"/>
  <c r="GM5" i="11" l="1"/>
  <c r="GL6" i="11"/>
  <c r="GM6" i="11" l="1"/>
  <c r="GN5" i="11"/>
  <c r="GO5" i="11" l="1"/>
  <c r="GN6" i="11"/>
  <c r="GO6" i="11" l="1"/>
  <c r="GP5" i="11"/>
  <c r="GP4" i="11" l="1"/>
  <c r="GP6" i="11"/>
  <c r="GQ5" i="11"/>
  <c r="GQ6" i="11" l="1"/>
  <c r="GR5" i="11"/>
  <c r="GS5" i="11" l="1"/>
  <c r="GR6" i="11"/>
  <c r="GT5" i="11" l="1"/>
  <c r="GS6" i="11"/>
  <c r="GU5" i="11" l="1"/>
  <c r="GT6" i="11"/>
  <c r="GV5" i="11" l="1"/>
  <c r="GU6" i="11"/>
  <c r="GV6" i="11" l="1"/>
  <c r="GW5" i="11"/>
  <c r="GW4" i="11" l="1"/>
  <c r="GX5" i="11"/>
  <c r="GW6" i="11"/>
  <c r="GX6" i="11" l="1"/>
  <c r="GY5" i="11"/>
  <c r="GZ5" i="11" l="1"/>
  <c r="GY6" i="11"/>
  <c r="HA5" i="11" l="1"/>
  <c r="GZ6" i="11"/>
  <c r="HA6" i="11" l="1"/>
  <c r="HB5" i="11"/>
  <c r="HC5" i="11" l="1"/>
  <c r="HB6" i="11"/>
  <c r="HC6" i="11" l="1"/>
  <c r="HD5" i="11"/>
  <c r="HD6" i="11" l="1"/>
  <c r="HD4" i="11"/>
  <c r="HE5" i="11"/>
  <c r="HE6" i="11" l="1"/>
  <c r="HF5" i="11"/>
  <c r="HG5" i="11" l="1"/>
  <c r="HF6" i="11"/>
  <c r="HH5" i="11" l="1"/>
  <c r="HG6" i="11"/>
  <c r="HI5" i="11" l="1"/>
  <c r="HH6" i="11"/>
  <c r="HI6" i="11" l="1"/>
  <c r="HJ5" i="11"/>
  <c r="HJ6" i="11" l="1"/>
  <c r="HK5" i="11"/>
  <c r="HK6" i="11" l="1"/>
  <c r="HK4" i="11"/>
  <c r="HL5" i="11"/>
  <c r="HM5" i="11" l="1"/>
  <c r="HL6" i="11"/>
  <c r="HN5" i="11" l="1"/>
  <c r="HM6" i="11"/>
  <c r="HN6" i="11" l="1"/>
  <c r="HO5" i="11"/>
  <c r="HP5" i="11" l="1"/>
  <c r="HO6" i="11"/>
  <c r="HP6" i="11" l="1"/>
  <c r="HQ5" i="11"/>
  <c r="HQ6" i="11" l="1"/>
  <c r="HR5" i="11"/>
  <c r="HS5" i="11" l="1"/>
  <c r="HR6" i="11"/>
  <c r="HR4" i="11"/>
  <c r="HT5" i="11" l="1"/>
  <c r="HS6" i="11"/>
  <c r="HU5" i="11" l="1"/>
  <c r="HT6" i="11"/>
  <c r="HU6" i="11" l="1"/>
  <c r="HV5" i="11"/>
  <c r="HV6" i="11" l="1"/>
  <c r="HW5" i="11"/>
  <c r="HX5" i="11" l="1"/>
  <c r="HW6" i="11"/>
  <c r="HX6" i="11" l="1"/>
  <c r="HY5" i="11"/>
  <c r="HY4" i="11" l="1"/>
  <c r="HZ5" i="11"/>
  <c r="HY6" i="11"/>
  <c r="HZ6" i="11" l="1"/>
  <c r="IA5" i="11"/>
  <c r="IB5" i="11" l="1"/>
  <c r="IA6" i="11"/>
  <c r="IC5" i="11" l="1"/>
  <c r="IB6" i="11"/>
  <c r="IC6" i="11" l="1"/>
  <c r="ID5" i="11"/>
  <c r="IE5" i="11" l="1"/>
  <c r="ID6" i="11"/>
  <c r="IF5" i="11" l="1"/>
  <c r="IE6" i="11"/>
  <c r="IF6" i="11" l="1"/>
  <c r="IG5" i="11"/>
  <c r="IF4" i="11"/>
  <c r="IG6" i="11" l="1"/>
  <c r="IH5" i="11"/>
  <c r="IH6" i="11" l="1"/>
  <c r="II5" i="11"/>
  <c r="IJ5" i="11" l="1"/>
  <c r="II6" i="11"/>
  <c r="IK5" i="11" l="1"/>
  <c r="IJ6" i="11"/>
  <c r="IL5" i="11" l="1"/>
  <c r="IK6" i="11"/>
  <c r="IL6" i="11" l="1"/>
  <c r="IM5" i="11"/>
  <c r="IM4" i="11" l="1"/>
  <c r="IM6" i="11"/>
  <c r="IN5" i="11"/>
  <c r="IO5" i="11" l="1"/>
  <c r="IN6" i="11"/>
  <c r="IO6" i="11" l="1"/>
  <c r="IP5" i="11"/>
  <c r="IP6" i="11" l="1"/>
  <c r="IQ5" i="11"/>
  <c r="IR5" i="11" l="1"/>
  <c r="IQ6" i="11"/>
  <c r="IS5" i="11" l="1"/>
  <c r="IR6" i="11"/>
  <c r="IT5" i="11" l="1"/>
  <c r="IS6" i="11"/>
  <c r="IT6" i="11" l="1"/>
  <c r="IT4" i="11"/>
  <c r="IU5" i="11"/>
  <c r="IV5" i="11" l="1"/>
  <c r="IU6" i="11"/>
  <c r="IW5" i="11" l="1"/>
  <c r="IV6" i="11"/>
  <c r="IW6" i="11" l="1"/>
  <c r="IX5" i="11"/>
  <c r="IX6" i="11" l="1"/>
  <c r="IY5" i="11"/>
  <c r="IZ5" i="11" l="1"/>
  <c r="IY6" i="11"/>
  <c r="JA5" i="11" l="1"/>
  <c r="IZ6" i="11"/>
  <c r="JB5" i="11" l="1"/>
  <c r="JA6" i="11"/>
  <c r="JA4" i="11"/>
  <c r="JB6" i="11" l="1"/>
  <c r="JC5" i="11"/>
  <c r="JD5" i="11" l="1"/>
  <c r="JC6" i="11"/>
  <c r="JD6" i="11" l="1"/>
  <c r="JE5" i="11"/>
  <c r="JE6" i="11" l="1"/>
  <c r="JF5" i="11"/>
  <c r="JF6" i="11" l="1"/>
  <c r="JG5" i="11"/>
  <c r="JG6" i="11" l="1"/>
  <c r="JH5" i="11"/>
  <c r="JI5" i="11" l="1"/>
  <c r="JH4" i="11"/>
  <c r="JH6" i="11"/>
  <c r="JI6" i="11" l="1"/>
  <c r="JJ5" i="11"/>
  <c r="JJ6" i="11" l="1"/>
  <c r="JK5" i="11"/>
  <c r="JK6" i="11" l="1"/>
  <c r="JL5" i="11"/>
  <c r="JL6" i="11" l="1"/>
  <c r="JM5" i="11"/>
  <c r="JN5" i="11" l="1"/>
  <c r="JN6" i="11" s="1"/>
  <c r="JM6" i="11"/>
</calcChain>
</file>

<file path=xl/sharedStrings.xml><?xml version="1.0" encoding="utf-8"?>
<sst xmlns="http://schemas.openxmlformats.org/spreadsheetml/2006/main" count="51" uniqueCount="50">
  <si>
    <t>Insert new rows ABOVE this one</t>
  </si>
  <si>
    <t>Project Start:</t>
  </si>
  <si>
    <t>PROGRESS</t>
  </si>
  <si>
    <t>ASSIGNED
TO</t>
  </si>
  <si>
    <t>START</t>
  </si>
  <si>
    <t>END</t>
  </si>
  <si>
    <t>DAYS</t>
  </si>
  <si>
    <t>Display Week:</t>
  </si>
  <si>
    <t>TASK</t>
  </si>
  <si>
    <t>Enter Company Name in cell B2.</t>
  </si>
  <si>
    <t>Sample phase title block</t>
  </si>
  <si>
    <t>This row marks the end of the Project Schedule. DO NOT enter anything in this row. 
Insert new rows ABOVE this one to continue building out your Project Schedule.</t>
  </si>
  <si>
    <t>This is an empty row</t>
  </si>
  <si>
    <t xml:space="preserve">Do not delete this row. This row is hidden to preserve a formula that is used to highlight the curren day within the project schedule. </t>
  </si>
  <si>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</si>
  <si>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Enter the name of the Project Lead in cell B3. Enter the Project Start date in cell E3. Pooject Start: label is in cell C3.</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</si>
  <si>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</si>
  <si>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</si>
  <si>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</si>
  <si>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Cell B8 contains the Phase 1 sample title. 
Enter a new Title in cell B8.
Enter a name to assign the phase to, if it applies for your project, in cell C8.
Enter Progress for the entire phase, if it applies for your project, in cell D8.
Enter the start and end dates for the entire phase, if it applies for your project, in cells E8 and F8. 
The Gantt chart will automatically fill in the appropriate dates and shade according to the progress entered.
To delete the phase and work only from tasks, simply delete this row.</t>
  </si>
  <si>
    <t xml:space="preserve">Cell B9 contains the sample task "Task 1." 
Enter a new task name in cell B9.
Enter a person to assign the task to in cell C9.
Enter progres of the task in cell D9. A progress bar appears in the cell and is shaded according to the number in the cell. For example, 50 percent progress would shade half of the cell.
Enter task start date in cell E9.
Enter task end date in cell F9.
A status bar shaded for the dates entered appears in blocks starting from cell I9 through BL9. </t>
  </si>
  <si>
    <t>Rows 10 through 13 repeat the pattern from row 9. 
Repeat the instructions from cell A9 for all task rows in this worksheet. Overwrite any sample data.
A sample of another phase starts in cell A14. 
Continue entering tasks in cells A10 through A13 or go to cell A14 to learn more.</t>
  </si>
  <si>
    <t>The cell at right contains the Phase 2 sample title. 
You can create a new phase at any time within column B. This project schedule does not require phases. To remove the phase, simply delete the row.
To create a new phase block in this row, enter a new Title in cell at right.
To continue adding tasks to the phase above, enter a new row above this one and fill in the task data as in cell A9's instruction.
Update the Phase details in cell at right based on cell A8's instruction.
Continue navigating down column A cells to learn more.
If you haven't added any new rows in this worksheet, you will find 2 additional sample phase blocks have been created for you in cells B20 and B26. Otherwise, navigate through column A cells to find the additional blocks. 
Repeat the instructions from cells A8 and A9 whenever you need to.</t>
  </si>
  <si>
    <t>Nome</t>
  </si>
  <si>
    <t>Email</t>
  </si>
  <si>
    <t>Contato</t>
  </si>
  <si>
    <t>Função</t>
  </si>
  <si>
    <t>Telemóvel</t>
  </si>
  <si>
    <t>Mês 1</t>
  </si>
  <si>
    <t>Mês 2</t>
  </si>
  <si>
    <t>Mês 3</t>
  </si>
  <si>
    <t>Mês 4</t>
  </si>
  <si>
    <t>Mês 5</t>
  </si>
  <si>
    <t>Mês 6</t>
  </si>
  <si>
    <t>1.ª Reuniao 25/03/2022</t>
  </si>
  <si>
    <t>3.ª Reuniao XX/XX/2022</t>
  </si>
  <si>
    <t>2.ª Reuniao XX/XX/2022</t>
  </si>
  <si>
    <t>4.ª Reuniao XX/XX/2022</t>
  </si>
  <si>
    <t>5.ª Reuniao XX/XX/2022</t>
  </si>
  <si>
    <t>6.ª Reuniao XX/XX/2022</t>
  </si>
  <si>
    <t>Certification program</t>
  </si>
  <si>
    <t>NIF</t>
  </si>
  <si>
    <t>Organização</t>
  </si>
  <si>
    <t>Fase 2 - Auditoria documental</t>
  </si>
  <si>
    <t>Fase 1 - Preparação e conformidade</t>
  </si>
  <si>
    <t>Fase 3 - Auditoria presencial e Verificação de meios técnicos</t>
  </si>
  <si>
    <t>Fase 4 - Simulações, testes e auditoria final de certificação</t>
  </si>
  <si>
    <t>Nome da organização</t>
  </si>
  <si>
    <t>&lt;Select&gt;</t>
  </si>
  <si>
    <t>Ref.ª ANAC DAL-20XX/XXXX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</si>
</sst>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 #,##0.00_);_(* \(#,##0.00\);_(* &quot;-&quot;??_);_(@_)"/>
    <numFmt numFmtId="165" formatCode="m/d/yy;@"/>
    <numFmt numFmtId="166" formatCode="ddd\,\ m/d/yyyy"/>
    <numFmt numFmtId="167" formatCode="mmm\ d\,\ yyyy"/>
    <numFmt numFmtId="168" formatCode="d"/>
  </numFmts>
  <fonts count="21"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sz val="11"/>
      <color theme="0"/>
      <name val="Calibri"/>
      <family val="2"/>
      <scheme val="minor"/>
    </font>
    <font>
      <b/>
      <sz val="12"/>
      <color theme="1"/>
      <name val="Calibri"/>
      <family val="2"/>
      <scheme val="minor"/>
    </font>
    <font>
      <b/>
      <sz val="18"/>
      <color theme="1"/>
      <name val="Calibri"/>
      <family val="2"/>
      <scheme val="minor"/>
    </font>
    <font>
      <b/>
      <sz val="11"/>
      <color rgb="FFFF0000"/>
      <name val="Calibri"/>
      <family val="2"/>
      <scheme val="minor"/>
    </font>
    <font>
      <sz val="20"/>
      <color theme="1"/>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FFFF00"/>
        <bgColor indexed="64"/>
      </patternFill>
    </fill>
    <fill>
      <patternFill patternType="solid">
        <fgColor rgb="FFC00000"/>
        <bgColor indexed="64"/>
      </patternFill>
    </fill>
    <fill>
      <patternFill patternType="solid">
        <fgColor rgb="FFFFC000"/>
        <bgColor indexed="64"/>
      </patternFill>
    </fill>
    <fill>
      <patternFill patternType="solid">
        <fgColor theme="9" tint="-0.249977111117893"/>
        <bgColor indexed="64"/>
      </patternFill>
    </fill>
    <fill>
      <patternFill patternType="solid">
        <fgColor theme="2"/>
        <bgColor indexed="64"/>
      </patternFill>
    </fill>
  </fills>
  <borders count="11">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s>
  <cellStyleXfs count="13">
    <xf numFmtId="0" fontId="0" fillId="0" borderId="0"/>
    <xf numFmtId="0" fontId="3" fillId="0" borderId="0" applyNumberFormat="0" applyFill="0" applyBorder="0" applyAlignment="0" applyProtection="0">
      <alignment vertical="top"/>
      <protection locked="0"/>
    </xf>
    <xf numFmtId="9" fontId="9" fillId="0" borderId="0" applyFont="0" applyFill="0" applyBorder="0" applyAlignment="0" applyProtection="0"/>
    <xf numFmtId="0" fontId="16" fillId="0" borderId="0"/>
    <xf numFmtId="164" fontId="9" fillId="0" borderId="3" applyFont="0" applyFill="0" applyAlignment="0" applyProtection="0"/>
    <xf numFmtId="0" fontId="13" fillId="0" borderId="0" applyNumberFormat="0" applyFill="0" applyBorder="0" applyAlignment="0" applyProtection="0"/>
    <xf numFmtId="0" fontId="10" fillId="0" borderId="0" applyNumberFormat="0" applyFill="0" applyAlignment="0" applyProtection="0"/>
    <xf numFmtId="0" fontId="10" fillId="0" borderId="0" applyNumberFormat="0" applyFill="0" applyProtection="0">
      <alignment vertical="top"/>
    </xf>
    <xf numFmtId="0" fontId="9" fillId="0" borderId="0" applyNumberFormat="0" applyFill="0" applyProtection="0">
      <alignment horizontal="right" indent="1"/>
    </xf>
    <xf numFmtId="166" fontId="9" fillId="0" borderId="3">
      <alignment horizontal="center" vertical="center"/>
    </xf>
    <xf numFmtId="165" fontId="9" fillId="0" borderId="2" applyFill="0">
      <alignment horizontal="center" vertical="center"/>
    </xf>
    <xf numFmtId="0" fontId="9" fillId="0" borderId="2" applyFill="0">
      <alignment horizontal="center" vertical="center"/>
    </xf>
    <xf numFmtId="0" fontId="9" fillId="0" borderId="2" applyFill="0">
      <alignment horizontal="left" vertical="center" indent="2"/>
    </xf>
  </cellStyleXfs>
  <cellXfs count="103">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7" fillId="13" borderId="1" xfId="0" applyFont="1" applyFill="1" applyBorder="1" applyAlignment="1">
      <alignment horizontal="left" vertical="center" indent="1"/>
    </xf>
    <xf numFmtId="0" fontId="7" fillId="13" borderId="1" xfId="0" applyFont="1" applyFill="1" applyBorder="1" applyAlignment="1">
      <alignment horizontal="center" vertical="center" wrapText="1"/>
    </xf>
    <xf numFmtId="168" fontId="11" fillId="7" borderId="0" xfId="0" applyNumberFormat="1" applyFont="1" applyFill="1" applyAlignment="1">
      <alignment horizontal="center" vertical="center"/>
    </xf>
    <xf numFmtId="168" fontId="11" fillId="7" borderId="6" xfId="0" applyNumberFormat="1" applyFont="1" applyFill="1" applyBorder="1" applyAlignment="1">
      <alignment horizontal="center" vertical="center"/>
    </xf>
    <xf numFmtId="168" fontId="11" fillId="7" borderId="7" xfId="0" applyNumberFormat="1" applyFont="1" applyFill="1" applyBorder="1" applyAlignment="1">
      <alignment horizontal="center" vertical="center"/>
    </xf>
    <xf numFmtId="0" fontId="12" fillId="12" borderId="8" xfId="0" applyFont="1" applyFill="1" applyBorder="1" applyAlignment="1">
      <alignment horizontal="center" vertical="center" shrinkToFit="1"/>
    </xf>
    <xf numFmtId="0" fontId="14" fillId="0" borderId="0" xfId="0" applyFont="1"/>
    <xf numFmtId="0" fontId="15" fillId="0" borderId="0" xfId="1" applyFont="1" applyAlignment="1" applyProtection="1"/>
    <xf numFmtId="9" fontId="5" fillId="0" borderId="2" xfId="2" applyFont="1" applyBorder="1" applyAlignment="1">
      <alignment horizontal="center" vertical="center"/>
    </xf>
    <xf numFmtId="0" fontId="5" fillId="0" borderId="2" xfId="0" applyFont="1" applyBorder="1" applyAlignment="1">
      <alignment horizontal="center" vertical="center"/>
    </xf>
    <xf numFmtId="0" fontId="6" fillId="8" borderId="2" xfId="0" applyFont="1" applyFill="1" applyBorder="1" applyAlignment="1">
      <alignment horizontal="left" vertical="center" indent="1"/>
    </xf>
    <xf numFmtId="9" fontId="5" fillId="8" borderId="2" xfId="2" applyFont="1" applyFill="1" applyBorder="1" applyAlignment="1">
      <alignment horizontal="center" vertical="center"/>
    </xf>
    <xf numFmtId="165" fontId="0" fillId="8" borderId="2" xfId="0" applyNumberFormat="1" applyFill="1" applyBorder="1" applyAlignment="1">
      <alignment horizontal="center" vertical="center"/>
    </xf>
    <xf numFmtId="165" fontId="5" fillId="8" borderId="2" xfId="0" applyNumberFormat="1" applyFont="1" applyFill="1" applyBorder="1" applyAlignment="1">
      <alignment horizontal="center" vertical="center"/>
    </xf>
    <xf numFmtId="0" fontId="6" fillId="9" borderId="2" xfId="0" applyFont="1" applyFill="1" applyBorder="1" applyAlignment="1">
      <alignment horizontal="left" vertical="center" indent="1"/>
    </xf>
    <xf numFmtId="9" fontId="5" fillId="9" borderId="2" xfId="2" applyFont="1" applyFill="1" applyBorder="1" applyAlignment="1">
      <alignment horizontal="center" vertical="center"/>
    </xf>
    <xf numFmtId="165" fontId="0" fillId="9" borderId="2" xfId="0" applyNumberFormat="1" applyFill="1" applyBorder="1" applyAlignment="1">
      <alignment horizontal="center" vertical="center"/>
    </xf>
    <xf numFmtId="165" fontId="5" fillId="9" borderId="2" xfId="0" applyNumberFormat="1" applyFont="1" applyFill="1" applyBorder="1" applyAlignment="1">
      <alignment horizontal="center" vertical="center"/>
    </xf>
    <xf numFmtId="0" fontId="6" fillId="6" borderId="2" xfId="0" applyFont="1" applyFill="1" applyBorder="1" applyAlignment="1">
      <alignment horizontal="left" vertical="center" indent="1"/>
    </xf>
    <xf numFmtId="9" fontId="5" fillId="6" borderId="2" xfId="2" applyFont="1" applyFill="1" applyBorder="1" applyAlignment="1">
      <alignment horizontal="center" vertical="center"/>
    </xf>
    <xf numFmtId="165" fontId="0" fillId="6" borderId="2" xfId="0" applyNumberFormat="1" applyFill="1" applyBorder="1" applyAlignment="1">
      <alignment horizontal="center" vertical="center"/>
    </xf>
    <xf numFmtId="165" fontId="5" fillId="6" borderId="2" xfId="0" applyNumberFormat="1" applyFont="1" applyFill="1" applyBorder="1" applyAlignment="1">
      <alignment horizontal="center" vertical="center"/>
    </xf>
    <xf numFmtId="0" fontId="6" fillId="5" borderId="2" xfId="0" applyFont="1" applyFill="1" applyBorder="1" applyAlignment="1">
      <alignment horizontal="left" vertical="center" indent="1"/>
    </xf>
    <xf numFmtId="9" fontId="5" fillId="5" borderId="2" xfId="2" applyFont="1" applyFill="1" applyBorder="1" applyAlignment="1">
      <alignment horizontal="center" vertical="center"/>
    </xf>
    <xf numFmtId="165" fontId="0" fillId="5" borderId="2" xfId="0" applyNumberFormat="1" applyFill="1" applyBorder="1" applyAlignment="1">
      <alignment horizontal="center" vertical="center"/>
    </xf>
    <xf numFmtId="165" fontId="5" fillId="5" borderId="2" xfId="0" applyNumberFormat="1" applyFont="1" applyFill="1" applyBorder="1" applyAlignment="1">
      <alignment horizontal="center" vertical="center"/>
    </xf>
    <xf numFmtId="0" fontId="8" fillId="2" borderId="2" xfId="0" applyFont="1" applyFill="1" applyBorder="1" applyAlignment="1">
      <alignment horizontal="left" vertical="center" indent="1"/>
    </xf>
    <xf numFmtId="0" fontId="8" fillId="2" borderId="2" xfId="0" applyFont="1" applyFill="1" applyBorder="1" applyAlignment="1">
      <alignment horizontal="center" vertical="center"/>
    </xf>
    <xf numFmtId="9" fontId="5" fillId="2" borderId="2" xfId="2" applyFont="1" applyFill="1" applyBorder="1" applyAlignment="1">
      <alignment horizontal="center" vertical="center"/>
    </xf>
    <xf numFmtId="165" fontId="4" fillId="2" borderId="2" xfId="0" applyNumberFormat="1" applyFont="1" applyFill="1" applyBorder="1" applyAlignment="1">
      <alignment horizontal="left" vertical="center"/>
    </xf>
    <xf numFmtId="165"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0" fillId="2" borderId="9" xfId="0" applyFill="1" applyBorder="1" applyAlignment="1">
      <alignment vertical="center"/>
    </xf>
    <xf numFmtId="0" fontId="2" fillId="0" borderId="0" xfId="0" applyFont="1" applyAlignment="1">
      <alignment horizontal="center" vertical="center"/>
    </xf>
    <xf numFmtId="0" fontId="16" fillId="0" borderId="0" xfId="3"/>
    <xf numFmtId="0" fontId="16" fillId="0" borderId="0" xfId="3" applyAlignment="1">
      <alignment wrapText="1"/>
    </xf>
    <xf numFmtId="0" fontId="16" fillId="0" borderId="0" xfId="0" applyFont="1" applyAlignment="1">
      <alignment horizontal="center"/>
    </xf>
    <xf numFmtId="0" fontId="15" fillId="0" borderId="0" xfId="1" applyFont="1" applyProtection="1">
      <alignment vertical="top"/>
    </xf>
    <xf numFmtId="0" fontId="0" fillId="0" borderId="0" xfId="0" applyAlignment="1">
      <alignment wrapText="1"/>
    </xf>
    <xf numFmtId="0" fontId="13" fillId="0" borderId="0" xfId="5" applyAlignment="1">
      <alignment horizontal="left"/>
    </xf>
    <xf numFmtId="165" fontId="9" fillId="3" borderId="2" xfId="10" applyFill="1">
      <alignment horizontal="center" vertical="center"/>
    </xf>
    <xf numFmtId="165" fontId="9" fillId="4" borderId="2" xfId="10" applyFill="1">
      <alignment horizontal="center" vertical="center"/>
    </xf>
    <xf numFmtId="165" fontId="9" fillId="11" borderId="2" xfId="10" applyFill="1">
      <alignment horizontal="center" vertical="center"/>
    </xf>
    <xf numFmtId="165" fontId="9" fillId="10" borderId="2" xfId="10" applyFill="1">
      <alignment horizontal="center" vertical="center"/>
    </xf>
    <xf numFmtId="165" fontId="9" fillId="0" borderId="2" xfId="10">
      <alignment horizontal="center" vertical="center"/>
    </xf>
    <xf numFmtId="0" fontId="9" fillId="8" borderId="2" xfId="11" applyFill="1">
      <alignment horizontal="center" vertical="center"/>
    </xf>
    <xf numFmtId="0" fontId="9" fillId="3" borderId="2" xfId="11" applyFill="1">
      <alignment horizontal="center" vertical="center"/>
    </xf>
    <xf numFmtId="0" fontId="9" fillId="9" borderId="2" xfId="11" applyFill="1">
      <alignment horizontal="center" vertical="center"/>
    </xf>
    <xf numFmtId="0" fontId="9" fillId="6" borderId="2" xfId="11" applyFill="1">
      <alignment horizontal="center" vertical="center"/>
    </xf>
    <xf numFmtId="0" fontId="9" fillId="5" borderId="2" xfId="11" applyFill="1">
      <alignment horizontal="center" vertical="center"/>
    </xf>
    <xf numFmtId="0" fontId="9" fillId="10" borderId="2" xfId="11" applyFill="1">
      <alignment horizontal="center" vertical="center"/>
    </xf>
    <xf numFmtId="0" fontId="9" fillId="0" borderId="2" xfId="11">
      <alignment horizontal="center" vertical="center"/>
    </xf>
    <xf numFmtId="0" fontId="9" fillId="0" borderId="2" xfId="12">
      <alignment horizontal="left" vertical="center" indent="2"/>
    </xf>
    <xf numFmtId="0" fontId="0" fillId="0" borderId="0" xfId="0" applyAlignment="1">
      <alignment horizontal="center" vertical="center"/>
    </xf>
    <xf numFmtId="0" fontId="3" fillId="0" borderId="0" xfId="1" applyAlignment="1" applyProtection="1">
      <alignment horizontal="center" vertical="center"/>
    </xf>
    <xf numFmtId="0" fontId="0" fillId="0" borderId="0" xfId="0" applyAlignment="1">
      <alignment horizontal="center" vertical="center" wrapText="1"/>
    </xf>
    <xf numFmtId="0" fontId="18" fillId="0" borderId="0" xfId="0" applyFont="1" applyAlignment="1">
      <alignment horizontal="center" vertical="center"/>
    </xf>
    <xf numFmtId="0" fontId="0" fillId="3" borderId="2" xfId="12" applyFont="1" applyFill="1" applyAlignment="1">
      <alignment horizontal="left" vertical="center" wrapText="1" indent="2"/>
    </xf>
    <xf numFmtId="0" fontId="0" fillId="3" borderId="2" xfId="11" applyFont="1" applyFill="1">
      <alignment horizontal="center" vertical="center"/>
    </xf>
    <xf numFmtId="0" fontId="0" fillId="4" borderId="2" xfId="12" applyFont="1" applyFill="1">
      <alignment horizontal="left" vertical="center" indent="2"/>
    </xf>
    <xf numFmtId="0" fontId="0" fillId="4" borderId="2" xfId="12" applyFont="1" applyFill="1" applyAlignment="1">
      <alignment horizontal="left" vertical="center" wrapText="1" indent="2"/>
    </xf>
    <xf numFmtId="0" fontId="0" fillId="11" borderId="2" xfId="12" applyFont="1" applyFill="1">
      <alignment horizontal="left" vertical="center" indent="2"/>
    </xf>
    <xf numFmtId="0" fontId="0" fillId="4" borderId="2" xfId="11" applyFont="1" applyFill="1">
      <alignment horizontal="center" vertical="center"/>
    </xf>
    <xf numFmtId="0" fontId="0" fillId="11" borderId="2" xfId="11" applyFont="1" applyFill="1">
      <alignment horizontal="center" vertical="center"/>
    </xf>
    <xf numFmtId="0" fontId="0" fillId="10" borderId="2" xfId="12" applyFont="1" applyFill="1">
      <alignment horizontal="left" vertical="center" indent="2"/>
    </xf>
    <xf numFmtId="165" fontId="0" fillId="10" borderId="2" xfId="10" applyFont="1" applyFill="1">
      <alignment horizontal="center" vertical="center"/>
    </xf>
    <xf numFmtId="9" fontId="5" fillId="15" borderId="2" xfId="2" applyFont="1" applyFill="1" applyBorder="1" applyAlignment="1">
      <alignment horizontal="center" vertical="center"/>
    </xf>
    <xf numFmtId="0" fontId="19" fillId="18" borderId="2" xfId="11" applyFont="1" applyFill="1" applyAlignment="1">
      <alignment vertical="center"/>
    </xf>
    <xf numFmtId="0" fontId="19" fillId="7" borderId="2" xfId="11" applyFont="1" applyFill="1" applyAlignment="1">
      <alignment vertical="center"/>
    </xf>
    <xf numFmtId="0" fontId="17" fillId="0" borderId="0" xfId="0" applyFont="1" applyAlignment="1">
      <alignment horizontal="left" vertical="center"/>
    </xf>
    <xf numFmtId="0" fontId="0" fillId="11" borderId="2" xfId="12" applyFont="1" applyFill="1" applyAlignment="1">
      <alignment horizontal="left" vertical="center" wrapText="1" indent="2"/>
    </xf>
    <xf numFmtId="3" fontId="0" fillId="0" borderId="0" xfId="0" applyNumberFormat="1" applyAlignment="1">
      <alignment horizontal="center" vertical="center"/>
    </xf>
    <xf numFmtId="3" fontId="0" fillId="0" borderId="0" xfId="0" applyNumberFormat="1" applyAlignment="1">
      <alignment horizontal="center" vertical="center" wrapText="1"/>
    </xf>
    <xf numFmtId="0" fontId="0" fillId="16" borderId="9" xfId="0" applyFill="1" applyBorder="1" applyAlignment="1">
      <alignment vertical="center"/>
    </xf>
    <xf numFmtId="0" fontId="0" fillId="15" borderId="9" xfId="0" applyFill="1" applyBorder="1" applyAlignment="1">
      <alignment vertical="center"/>
    </xf>
    <xf numFmtId="0" fontId="0" fillId="15" borderId="0" xfId="0" applyFill="1"/>
    <xf numFmtId="0" fontId="3" fillId="0" borderId="0" xfId="1" applyAlignment="1" applyProtection="1">
      <alignment horizontal="center" vertical="center" wrapText="1"/>
    </xf>
    <xf numFmtId="0" fontId="20" fillId="0" borderId="0" xfId="6" applyFont="1"/>
    <xf numFmtId="0" fontId="20" fillId="0" borderId="0" xfId="0" applyFont="1"/>
    <xf numFmtId="0" fontId="20" fillId="0" borderId="0" xfId="7" applyFont="1">
      <alignment vertical="top"/>
    </xf>
    <xf numFmtId="167" fontId="0" fillId="7" borderId="4" xfId="0" applyNumberFormat="1" applyFill="1" applyBorder="1" applyAlignment="1">
      <alignment horizontal="left" vertical="center" wrapText="1" indent="1"/>
    </xf>
    <xf numFmtId="167" fontId="0" fillId="7" borderId="1" xfId="0" applyNumberFormat="1" applyFill="1" applyBorder="1" applyAlignment="1">
      <alignment horizontal="left" vertical="center" wrapText="1" indent="1"/>
    </xf>
    <xf numFmtId="167" fontId="0" fillId="7" borderId="5" xfId="0" applyNumberFormat="1" applyFill="1" applyBorder="1" applyAlignment="1">
      <alignment horizontal="left" vertical="center" wrapText="1" indent="1"/>
    </xf>
    <xf numFmtId="0" fontId="6" fillId="15" borderId="0" xfId="11" applyFont="1" applyFill="1" applyBorder="1">
      <alignment horizontal="center" vertical="center"/>
    </xf>
    <xf numFmtId="0" fontId="6" fillId="16" borderId="2" xfId="11" applyFont="1" applyFill="1">
      <alignment horizontal="center" vertical="center"/>
    </xf>
    <xf numFmtId="0" fontId="6" fillId="14" borderId="2" xfId="11" applyFont="1" applyFill="1">
      <alignment horizontal="center" vertical="center"/>
    </xf>
    <xf numFmtId="0" fontId="6" fillId="17" borderId="2" xfId="11" applyFont="1" applyFill="1">
      <alignment horizontal="center" vertical="center"/>
    </xf>
    <xf numFmtId="0" fontId="9" fillId="0" borderId="0" xfId="8">
      <alignment horizontal="right" indent="1"/>
    </xf>
    <xf numFmtId="0" fontId="9" fillId="0" borderId="7" xfId="8" applyBorder="1">
      <alignment horizontal="right" indent="1"/>
    </xf>
    <xf numFmtId="0" fontId="0" fillId="0" borderId="10" xfId="0" applyBorder="1"/>
    <xf numFmtId="166" fontId="9" fillId="0" borderId="3" xfId="9">
      <alignment horizontal="center" vertical="center"/>
    </xf>
    <xf numFmtId="0" fontId="6" fillId="6" borderId="2" xfId="11" applyFont="1" applyFill="1">
      <alignment horizontal="center" vertical="center"/>
    </xf>
    <xf numFmtId="0" fontId="6" fillId="11" borderId="2" xfId="11" applyFont="1" applyFill="1">
      <alignment horizontal="center" vertical="center"/>
    </xf>
  </cellXfs>
  <cellStyles count="13">
    <cellStyle name="Comma" xfId="4" builtinId="3" customBuiltin="1"/>
    <cellStyle name="Date" xfId="10" xr:uid="{229918B6-DD13-4F5A-97B9-305F7E002AA3}"/>
    <cellStyle name="Heading 1" xfId="6" builtinId="16" customBuiltin="1"/>
    <cellStyle name="Heading 2" xfId="7" builtinId="17" customBuiltin="1"/>
    <cellStyle name="Heading 3" xfId="8" builtinId="18" customBuiltin="1"/>
    <cellStyle name="Hyperlink" xfId="1" builtinId="8" customBuiltin="1"/>
    <cellStyle name="Name" xfId="11" xr:uid="{B2D3C1EE-6B41-4801-AAFC-C2274E49E503}"/>
    <cellStyle name="Normal" xfId="0" builtinId="0"/>
    <cellStyle name="Per cent" xfId="2" builtinId="5"/>
    <cellStyle name="Project Start" xfId="9" xr:uid="{8EB8A09A-C31C-40A3-B2C1-9449520178B8}"/>
    <cellStyle name="Task" xfId="12" xr:uid="{6391D789-272B-4DD2-9BF3-2CDCF610FA41}"/>
    <cellStyle name="Title" xfId="5" builtinId="15" customBuiltin="1"/>
    <cellStyle name="zHiddenText" xfId="3" xr:uid="{26E66EE6-E33F-4D77-BAE4-0FB4F5BBF673}"/>
  </cellStyles>
  <dxfs count="26">
    <dxf>
      <fill>
        <patternFill>
          <bgColor rgb="FFC00000"/>
        </patternFill>
      </fill>
      <border>
        <left/>
        <right/>
      </border>
    </dxf>
    <dxf>
      <fill>
        <patternFill>
          <bgColor rgb="FF92D050"/>
        </patternFill>
      </fill>
    </dxf>
    <dxf>
      <border>
        <left style="thin">
          <color rgb="FFC00000"/>
        </left>
        <right style="thin">
          <color rgb="FFC00000"/>
        </right>
        <vertical/>
        <horizontal/>
      </border>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vertical="center" textRotation="0" wrapText="0" indent="0" justifyLastLine="0" shrinkToFit="0" readingOrder="0"/>
    </dxf>
    <dxf>
      <alignment horizontal="center" textRotation="0" indent="0" justifyLastLine="0" shrinkToFit="0" readingOrder="0"/>
    </dxf>
    <dxf>
      <font>
        <b/>
        <strike val="0"/>
        <outline val="0"/>
        <shadow val="0"/>
        <u val="none"/>
        <vertAlign val="baseline"/>
        <sz val="18"/>
        <color theme="1"/>
        <name val="Calibri"/>
        <family val="2"/>
        <scheme val="minor"/>
      </font>
      <alignment horizontal="center" vertical="center" textRotation="0" wrapText="0" indent="0" justifyLastLine="0" shrinkToFit="0" readingOrder="0"/>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25"/>
      <tableStyleElement type="headerRow" dxfId="24"/>
      <tableStyleElement type="totalRow" dxfId="23"/>
      <tableStyleElement type="firstColumn" dxfId="22"/>
      <tableStyleElement type="lastColumn" dxfId="21"/>
      <tableStyleElement type="firstRowStripe" dxfId="20"/>
      <tableStyleElement type="secondRowStripe" dxfId="19"/>
      <tableStyleElement type="firstColumnStripe" dxfId="18"/>
      <tableStyleElement type="secondColumnStripe" dxfId="1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95C461-2F8D-4138-A05F-AAF9FDC0766D}" name="Table1" displayName="Table1" ref="B2:M11" totalsRowShown="0" headerRowDxfId="16" dataDxfId="15">
  <autoFilter ref="B2:M11" xr:uid="{313B9252-5BDC-4F39-8E38-396AF75CB5B3}"/>
  <tableColumns count="12">
    <tableColumn id="1" xr3:uid="{C721029A-B699-405E-A58C-13A84D7BAFE6}" name="Organização" dataDxfId="14"/>
    <tableColumn id="2" xr3:uid="{17285180-BEE0-497C-8704-E7B465454848}" name="Nome" dataDxfId="13"/>
    <tableColumn id="3" xr3:uid="{50AEB9E7-BB63-442D-B32D-0244EAB536D5}" name="Função" dataDxfId="12"/>
    <tableColumn id="4" xr3:uid="{9F78E624-31B6-4767-A3B5-037C121E9714}" name="Email" dataDxfId="11"/>
    <tableColumn id="5" xr3:uid="{6516E288-1C4E-4F73-9BC2-8C06CB297312}" name="Contato" dataDxfId="10"/>
    <tableColumn id="6" xr3:uid="{4E5F3C76-B56E-4AA6-AE88-F7D91B6F5BDA}" name="Telemóvel" dataDxfId="9"/>
    <tableColumn id="8" xr3:uid="{D4B61609-B8D7-4FA3-BEBF-32DA730932CE}" name="1.ª Reuniao 25/03/2022" dataDxfId="8"/>
    <tableColumn id="9" xr3:uid="{54D466B1-3479-43D6-B985-73DE7C4BE0EF}" name="2.ª Reuniao XX/XX/2022" dataDxfId="7"/>
    <tableColumn id="10" xr3:uid="{67B13242-3F82-4475-B3D2-BC1277D4DBA4}" name="3.ª Reuniao XX/XX/2022" dataDxfId="6"/>
    <tableColumn id="11" xr3:uid="{98401D5B-3076-4C85-95BD-728BAB52D83A}" name="4.ª Reuniao XX/XX/2022" dataDxfId="5"/>
    <tableColumn id="12" xr3:uid="{06C5BC25-80B9-456A-8A7D-FE5133EF6753}" name="5.ª Reuniao XX/XX/2022" dataDxfId="4"/>
    <tableColumn id="7" xr3:uid="{EB0048A2-2B8C-4357-8C07-A4CCF5CCD55E}" name="6.ª Reuniao XX/XX/2022" dataDxfId="3"/>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N36"/>
  <sheetViews>
    <sheetView showGridLines="0" tabSelected="1" showRuler="0" zoomScale="60" zoomScaleNormal="60" zoomScalePageLayoutView="70" workbookViewId="0">
      <pane xSplit="5" topLeftCell="F1" activePane="topRight" state="frozen"/>
      <selection pane="topRight" activeCell="AT1" sqref="AT1"/>
    </sheetView>
  </sheetViews>
  <sheetFormatPr defaultRowHeight="30" customHeight="1" x14ac:dyDescent="0.25"/>
  <cols>
    <col min="1" max="1" width="2.7109375" style="44" customWidth="1"/>
    <col min="2" max="2" width="41.42578125" customWidth="1"/>
    <col min="3" max="3" width="30.7109375" customWidth="1"/>
    <col min="4" max="4" width="10.7109375" customWidth="1"/>
    <col min="5" max="5" width="10.42578125" style="5" customWidth="1"/>
    <col min="6" max="6" width="10.42578125" customWidth="1"/>
    <col min="7" max="7" width="2.7109375" customWidth="1"/>
    <col min="8" max="8" width="6.140625" hidden="1" customWidth="1"/>
    <col min="9" max="64" width="2.5703125" customWidth="1"/>
    <col min="65" max="65" width="3" customWidth="1"/>
    <col min="66" max="67" width="3.5703125" customWidth="1"/>
    <col min="68" max="68" width="2.85546875" customWidth="1"/>
    <col min="69" max="69" width="2.42578125" customWidth="1"/>
    <col min="70" max="70" width="2.5703125" customWidth="1"/>
    <col min="71" max="71" width="3" customWidth="1"/>
    <col min="72" max="72" width="2.85546875" customWidth="1"/>
    <col min="73" max="73" width="2.7109375" customWidth="1"/>
    <col min="74" max="74" width="2.42578125" customWidth="1"/>
    <col min="75" max="75" width="2.5703125" customWidth="1"/>
    <col min="76" max="76" width="3" customWidth="1"/>
    <col min="77" max="77" width="3.28515625" customWidth="1"/>
    <col min="78" max="78" width="2.7109375" customWidth="1"/>
    <col min="79" max="79" width="2.85546875" customWidth="1"/>
    <col min="80" max="80" width="2.7109375" customWidth="1"/>
    <col min="81" max="81" width="2.42578125" customWidth="1"/>
    <col min="82" max="82" width="2.5703125" customWidth="1"/>
    <col min="83" max="83" width="3" customWidth="1"/>
    <col min="84" max="84" width="3.28515625" customWidth="1"/>
    <col min="85" max="85" width="2.7109375" customWidth="1"/>
    <col min="86" max="86" width="2.85546875" customWidth="1"/>
    <col min="87" max="87" width="2.7109375" customWidth="1"/>
    <col min="88" max="88" width="2.42578125" customWidth="1"/>
    <col min="89" max="89" width="2.5703125" customWidth="1"/>
    <col min="90" max="90" width="3" customWidth="1"/>
    <col min="91" max="91" width="3.28515625" customWidth="1"/>
    <col min="92" max="92" width="2.7109375" customWidth="1"/>
    <col min="93" max="93" width="2.85546875" customWidth="1"/>
    <col min="94" max="94" width="2.7109375" customWidth="1"/>
    <col min="95" max="95" width="2.42578125" customWidth="1"/>
    <col min="96" max="96" width="2.5703125" customWidth="1"/>
    <col min="97" max="97" width="3" customWidth="1"/>
    <col min="98" max="98" width="3.28515625" customWidth="1"/>
    <col min="99" max="99" width="2.7109375" customWidth="1"/>
    <col min="100" max="100" width="2.85546875" customWidth="1"/>
    <col min="101" max="101" width="2.7109375" customWidth="1"/>
    <col min="102" max="102" width="2.42578125" customWidth="1"/>
    <col min="103" max="103" width="2.5703125" customWidth="1"/>
    <col min="104" max="104" width="3" customWidth="1"/>
    <col min="105" max="105" width="3.28515625" customWidth="1"/>
    <col min="106" max="106" width="2.7109375" customWidth="1"/>
    <col min="107" max="107" width="2.85546875" customWidth="1"/>
    <col min="108" max="108" width="2.7109375" customWidth="1"/>
    <col min="109" max="109" width="2.42578125" customWidth="1"/>
    <col min="110" max="110" width="2.5703125" customWidth="1"/>
    <col min="111" max="111" width="3" customWidth="1"/>
    <col min="112" max="112" width="3.28515625" customWidth="1"/>
    <col min="113" max="113" width="2.7109375" customWidth="1"/>
    <col min="114" max="114" width="2.85546875" customWidth="1"/>
    <col min="115" max="115" width="2.7109375" customWidth="1"/>
    <col min="116" max="116" width="2.42578125" customWidth="1"/>
    <col min="117" max="117" width="2.5703125" customWidth="1"/>
    <col min="118" max="118" width="3" customWidth="1"/>
    <col min="119" max="119" width="3.28515625" customWidth="1"/>
    <col min="120" max="120" width="2.7109375" customWidth="1"/>
    <col min="121" max="121" width="2.85546875" customWidth="1"/>
    <col min="122" max="122" width="2.7109375" customWidth="1"/>
    <col min="123" max="123" width="2.42578125" customWidth="1"/>
    <col min="124" max="124" width="2.5703125" customWidth="1"/>
    <col min="125" max="125" width="3" customWidth="1"/>
    <col min="126" max="126" width="3.28515625" customWidth="1"/>
    <col min="127" max="127" width="2.7109375" customWidth="1"/>
    <col min="128" max="128" width="2.85546875" customWidth="1"/>
    <col min="129" max="129" width="2.7109375" customWidth="1"/>
    <col min="130" max="130" width="2.42578125" customWidth="1"/>
    <col min="131" max="131" width="2.5703125" customWidth="1"/>
    <col min="132" max="132" width="3" customWidth="1"/>
    <col min="133" max="133" width="3.28515625" customWidth="1"/>
    <col min="134" max="134" width="2.7109375" customWidth="1"/>
    <col min="135" max="135" width="2.85546875" customWidth="1"/>
    <col min="136" max="136" width="2.7109375" customWidth="1"/>
    <col min="137" max="137" width="2.42578125" customWidth="1"/>
    <col min="138" max="138" width="2.5703125" customWidth="1"/>
    <col min="139" max="139" width="3" customWidth="1"/>
    <col min="140" max="140" width="3.28515625" customWidth="1"/>
    <col min="141" max="141" width="2.7109375" customWidth="1"/>
    <col min="142" max="142" width="2.85546875" customWidth="1"/>
    <col min="143" max="143" width="2.7109375" customWidth="1"/>
    <col min="144" max="144" width="2.42578125" customWidth="1"/>
    <col min="145" max="145" width="2.5703125" customWidth="1"/>
    <col min="146" max="146" width="3" customWidth="1"/>
    <col min="147" max="147" width="3.28515625" customWidth="1"/>
    <col min="148" max="148" width="2.7109375" customWidth="1"/>
    <col min="149" max="149" width="2.85546875" customWidth="1"/>
    <col min="150" max="150" width="2.7109375" customWidth="1"/>
    <col min="151" max="151" width="2.42578125" customWidth="1"/>
    <col min="152" max="152" width="2.5703125" customWidth="1"/>
    <col min="153" max="153" width="3" customWidth="1"/>
    <col min="154" max="154" width="3.28515625" customWidth="1"/>
    <col min="155" max="155" width="2.7109375" customWidth="1"/>
    <col min="156" max="156" width="2.85546875" customWidth="1"/>
    <col min="157" max="157" width="2.7109375" customWidth="1"/>
    <col min="158" max="158" width="2.42578125" customWidth="1"/>
    <col min="159" max="159" width="2.5703125" customWidth="1"/>
    <col min="160" max="160" width="3" customWidth="1"/>
    <col min="161" max="161" width="3.28515625" customWidth="1"/>
    <col min="162" max="162" width="2.7109375" customWidth="1"/>
    <col min="163" max="163" width="2.85546875" customWidth="1"/>
    <col min="164" max="164" width="2.7109375" customWidth="1"/>
    <col min="165" max="165" width="2.42578125" customWidth="1"/>
    <col min="166" max="166" width="2.5703125" customWidth="1"/>
    <col min="167" max="167" width="3" customWidth="1"/>
    <col min="168" max="168" width="3.28515625" customWidth="1"/>
    <col min="169" max="169" width="2.7109375" customWidth="1"/>
    <col min="170" max="170" width="2.85546875" customWidth="1"/>
    <col min="171" max="171" width="2.7109375" customWidth="1"/>
    <col min="172" max="172" width="2.42578125" customWidth="1"/>
    <col min="173" max="173" width="2.5703125" customWidth="1"/>
    <col min="174" max="174" width="3" customWidth="1"/>
    <col min="175" max="175" width="3.28515625" customWidth="1"/>
    <col min="176" max="176" width="2.7109375" customWidth="1"/>
    <col min="177" max="177" width="2.85546875" customWidth="1"/>
    <col min="178" max="178" width="2.7109375" customWidth="1"/>
    <col min="179" max="179" width="2.42578125" customWidth="1"/>
    <col min="180" max="180" width="2.5703125" customWidth="1"/>
    <col min="181" max="181" width="3" customWidth="1"/>
    <col min="182" max="182" width="3.28515625" customWidth="1"/>
    <col min="183" max="183" width="2.7109375" customWidth="1"/>
    <col min="184" max="184" width="2.85546875" customWidth="1"/>
    <col min="185" max="185" width="2.7109375" customWidth="1"/>
    <col min="186" max="186" width="2.42578125" customWidth="1"/>
    <col min="187" max="187" width="2.5703125" customWidth="1"/>
    <col min="188" max="188" width="3" customWidth="1"/>
    <col min="189" max="189" width="3.28515625" customWidth="1"/>
    <col min="190" max="190" width="2.7109375" customWidth="1"/>
    <col min="191" max="191" width="2.85546875" customWidth="1"/>
    <col min="192" max="192" width="2.7109375" customWidth="1"/>
    <col min="193" max="193" width="2.42578125" customWidth="1"/>
    <col min="194" max="194" width="2.5703125" customWidth="1"/>
    <col min="195" max="195" width="3" customWidth="1"/>
    <col min="196" max="196" width="3.28515625" customWidth="1"/>
    <col min="197" max="197" width="2.7109375" customWidth="1"/>
    <col min="198" max="203" width="2.7109375" bestFit="1" customWidth="1"/>
    <col min="204" max="212" width="1.85546875" bestFit="1" customWidth="1"/>
    <col min="213" max="234" width="2.7109375" bestFit="1" customWidth="1"/>
    <col min="235" max="243" width="1.85546875" bestFit="1" customWidth="1"/>
    <col min="244" max="264" width="2.7109375" bestFit="1" customWidth="1"/>
    <col min="265" max="273" width="1.85546875" bestFit="1" customWidth="1"/>
    <col min="274" max="274" width="2.7109375" bestFit="1" customWidth="1"/>
  </cols>
  <sheetData>
    <row r="1" spans="1:274" ht="30" customHeight="1" x14ac:dyDescent="0.45">
      <c r="A1" s="45" t="s">
        <v>14</v>
      </c>
      <c r="B1" s="49" t="s">
        <v>40</v>
      </c>
      <c r="C1" s="1"/>
      <c r="D1" s="2"/>
      <c r="E1" s="4"/>
      <c r="F1" s="43"/>
      <c r="H1" s="2"/>
      <c r="I1" s="14"/>
    </row>
    <row r="2" spans="1:274" ht="30" customHeight="1" thickBot="1" x14ac:dyDescent="0.45">
      <c r="A2" s="44" t="s">
        <v>9</v>
      </c>
      <c r="B2" s="87" t="s">
        <v>47</v>
      </c>
      <c r="C2" s="88" t="s">
        <v>48</v>
      </c>
      <c r="I2" s="47"/>
    </row>
    <row r="3" spans="1:274" ht="30" customHeight="1" thickBot="1" x14ac:dyDescent="0.3">
      <c r="A3" s="44" t="s">
        <v>15</v>
      </c>
      <c r="B3" s="89" t="s">
        <v>41</v>
      </c>
      <c r="C3" s="97" t="s">
        <v>1</v>
      </c>
      <c r="D3" s="98"/>
      <c r="E3" s="100">
        <f>DATE(2023,1,26)</f>
        <v>44952</v>
      </c>
      <c r="F3" s="100"/>
      <c r="I3" s="78"/>
      <c r="J3" s="78"/>
      <c r="K3" s="77"/>
      <c r="L3" s="102" t="s">
        <v>28</v>
      </c>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1" t="s">
        <v>29</v>
      </c>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95" t="s">
        <v>30</v>
      </c>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4" t="s">
        <v>31</v>
      </c>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6" t="s">
        <v>32</v>
      </c>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3" t="s">
        <v>33</v>
      </c>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c r="IO3" s="85"/>
      <c r="IP3" s="85"/>
      <c r="IQ3" s="85"/>
      <c r="IR3" s="85"/>
      <c r="IS3" s="85"/>
      <c r="IT3" s="85"/>
      <c r="IU3" s="85"/>
      <c r="IV3" s="85"/>
      <c r="IW3" s="85"/>
      <c r="IX3" s="85"/>
      <c r="IY3" s="85"/>
      <c r="IZ3" s="85"/>
      <c r="JA3" s="85"/>
      <c r="JB3" s="85"/>
      <c r="JC3" s="85"/>
      <c r="JD3" s="85"/>
      <c r="JE3" s="85"/>
      <c r="JF3" s="85"/>
      <c r="JG3" s="85"/>
      <c r="JH3" s="85"/>
      <c r="JI3" s="85"/>
      <c r="JJ3" s="85"/>
      <c r="JK3" s="85"/>
      <c r="JL3" s="85"/>
      <c r="JM3" s="85"/>
      <c r="JN3" s="85"/>
    </row>
    <row r="4" spans="1:274" ht="30" customHeight="1" x14ac:dyDescent="0.25">
      <c r="A4" s="45" t="s">
        <v>16</v>
      </c>
      <c r="B4" s="79" t="s">
        <v>49</v>
      </c>
      <c r="C4" s="97" t="s">
        <v>7</v>
      </c>
      <c r="D4" s="98"/>
      <c r="E4" s="7">
        <v>1</v>
      </c>
      <c r="I4" s="90">
        <f>I5</f>
        <v>44949</v>
      </c>
      <c r="J4" s="91"/>
      <c r="K4" s="91"/>
      <c r="L4" s="91"/>
      <c r="M4" s="91"/>
      <c r="N4" s="91"/>
      <c r="O4" s="92"/>
      <c r="P4" s="90">
        <f>P5</f>
        <v>44956</v>
      </c>
      <c r="Q4" s="91"/>
      <c r="R4" s="91"/>
      <c r="S4" s="91"/>
      <c r="T4" s="91"/>
      <c r="U4" s="91"/>
      <c r="V4" s="92"/>
      <c r="W4" s="90">
        <f>W5</f>
        <v>44963</v>
      </c>
      <c r="X4" s="91"/>
      <c r="Y4" s="91"/>
      <c r="Z4" s="91"/>
      <c r="AA4" s="91"/>
      <c r="AB4" s="91"/>
      <c r="AC4" s="92"/>
      <c r="AD4" s="90">
        <f>AD5</f>
        <v>44970</v>
      </c>
      <c r="AE4" s="91"/>
      <c r="AF4" s="91"/>
      <c r="AG4" s="91"/>
      <c r="AH4" s="91"/>
      <c r="AI4" s="91"/>
      <c r="AJ4" s="92"/>
      <c r="AK4" s="90">
        <f>AK5</f>
        <v>44977</v>
      </c>
      <c r="AL4" s="91"/>
      <c r="AM4" s="91"/>
      <c r="AN4" s="91"/>
      <c r="AO4" s="91"/>
      <c r="AP4" s="91"/>
      <c r="AQ4" s="92"/>
      <c r="AR4" s="90">
        <f>AR5</f>
        <v>44984</v>
      </c>
      <c r="AS4" s="91"/>
      <c r="AT4" s="91"/>
      <c r="AU4" s="91"/>
      <c r="AV4" s="91"/>
      <c r="AW4" s="91"/>
      <c r="AX4" s="92"/>
      <c r="AY4" s="90">
        <f>AY5</f>
        <v>44991</v>
      </c>
      <c r="AZ4" s="91"/>
      <c r="BA4" s="91"/>
      <c r="BB4" s="91"/>
      <c r="BC4" s="91"/>
      <c r="BD4" s="91"/>
      <c r="BE4" s="92"/>
      <c r="BF4" s="90">
        <f>BF5</f>
        <v>44998</v>
      </c>
      <c r="BG4" s="91"/>
      <c r="BH4" s="91"/>
      <c r="BI4" s="91"/>
      <c r="BJ4" s="91"/>
      <c r="BK4" s="91"/>
      <c r="BL4" s="92"/>
      <c r="BM4" s="90">
        <f>BM5</f>
        <v>45005</v>
      </c>
      <c r="BN4" s="91"/>
      <c r="BO4" s="91"/>
      <c r="BP4" s="91"/>
      <c r="BQ4" s="91"/>
      <c r="BR4" s="91"/>
      <c r="BS4" s="92"/>
      <c r="BT4" s="90">
        <f>BT5</f>
        <v>45012</v>
      </c>
      <c r="BU4" s="91"/>
      <c r="BV4" s="91"/>
      <c r="BW4" s="91"/>
      <c r="BX4" s="91"/>
      <c r="BY4" s="91"/>
      <c r="BZ4" s="92"/>
      <c r="CA4" s="90">
        <f>CA5</f>
        <v>45019</v>
      </c>
      <c r="CB4" s="91"/>
      <c r="CC4" s="91"/>
      <c r="CD4" s="91"/>
      <c r="CE4" s="91"/>
      <c r="CF4" s="91"/>
      <c r="CG4" s="92"/>
      <c r="CH4" s="90">
        <f>CH5</f>
        <v>45026</v>
      </c>
      <c r="CI4" s="91"/>
      <c r="CJ4" s="91"/>
      <c r="CK4" s="91"/>
      <c r="CL4" s="91"/>
      <c r="CM4" s="91"/>
      <c r="CN4" s="92"/>
      <c r="CO4" s="90">
        <f>CO5</f>
        <v>45033</v>
      </c>
      <c r="CP4" s="91"/>
      <c r="CQ4" s="91"/>
      <c r="CR4" s="91"/>
      <c r="CS4" s="91"/>
      <c r="CT4" s="91"/>
      <c r="CU4" s="92"/>
      <c r="CV4" s="90">
        <f>CV5</f>
        <v>45040</v>
      </c>
      <c r="CW4" s="91"/>
      <c r="CX4" s="91"/>
      <c r="CY4" s="91"/>
      <c r="CZ4" s="91"/>
      <c r="DA4" s="91"/>
      <c r="DB4" s="92"/>
      <c r="DC4" s="90">
        <f>DC5</f>
        <v>45047</v>
      </c>
      <c r="DD4" s="91"/>
      <c r="DE4" s="91"/>
      <c r="DF4" s="91"/>
      <c r="DG4" s="91"/>
      <c r="DH4" s="91"/>
      <c r="DI4" s="92"/>
      <c r="DJ4" s="90">
        <f>DJ5</f>
        <v>45054</v>
      </c>
      <c r="DK4" s="91"/>
      <c r="DL4" s="91"/>
      <c r="DM4" s="91"/>
      <c r="DN4" s="91"/>
      <c r="DO4" s="91"/>
      <c r="DP4" s="92"/>
      <c r="DQ4" s="90">
        <f>DQ5</f>
        <v>45061</v>
      </c>
      <c r="DR4" s="91"/>
      <c r="DS4" s="91"/>
      <c r="DT4" s="91"/>
      <c r="DU4" s="91"/>
      <c r="DV4" s="91"/>
      <c r="DW4" s="92"/>
      <c r="DX4" s="90">
        <f>DX5</f>
        <v>45068</v>
      </c>
      <c r="DY4" s="91"/>
      <c r="DZ4" s="91"/>
      <c r="EA4" s="91"/>
      <c r="EB4" s="91"/>
      <c r="EC4" s="91"/>
      <c r="ED4" s="92"/>
      <c r="EE4" s="90">
        <f>EE5</f>
        <v>45075</v>
      </c>
      <c r="EF4" s="91"/>
      <c r="EG4" s="91"/>
      <c r="EH4" s="91"/>
      <c r="EI4" s="91"/>
      <c r="EJ4" s="91"/>
      <c r="EK4" s="92"/>
      <c r="EL4" s="90">
        <f>EL5</f>
        <v>45082</v>
      </c>
      <c r="EM4" s="91"/>
      <c r="EN4" s="91"/>
      <c r="EO4" s="91"/>
      <c r="EP4" s="91"/>
      <c r="EQ4" s="91"/>
      <c r="ER4" s="92"/>
      <c r="ES4" s="90">
        <f>ES5</f>
        <v>45089</v>
      </c>
      <c r="ET4" s="91"/>
      <c r="EU4" s="91"/>
      <c r="EV4" s="91"/>
      <c r="EW4" s="91"/>
      <c r="EX4" s="91"/>
      <c r="EY4" s="92"/>
      <c r="EZ4" s="90">
        <f>EZ5</f>
        <v>45096</v>
      </c>
      <c r="FA4" s="91"/>
      <c r="FB4" s="91"/>
      <c r="FC4" s="91"/>
      <c r="FD4" s="91"/>
      <c r="FE4" s="91"/>
      <c r="FF4" s="92"/>
      <c r="FG4" s="90">
        <f>FG5</f>
        <v>45103</v>
      </c>
      <c r="FH4" s="91"/>
      <c r="FI4" s="91"/>
      <c r="FJ4" s="91"/>
      <c r="FK4" s="91"/>
      <c r="FL4" s="91"/>
      <c r="FM4" s="92"/>
      <c r="FN4" s="90">
        <f>FN5</f>
        <v>45110</v>
      </c>
      <c r="FO4" s="91"/>
      <c r="FP4" s="91"/>
      <c r="FQ4" s="91"/>
      <c r="FR4" s="91"/>
      <c r="FS4" s="91"/>
      <c r="FT4" s="92"/>
      <c r="FU4" s="90">
        <f>FU5</f>
        <v>45117</v>
      </c>
      <c r="FV4" s="91"/>
      <c r="FW4" s="91"/>
      <c r="FX4" s="91"/>
      <c r="FY4" s="91"/>
      <c r="FZ4" s="91"/>
      <c r="GA4" s="92"/>
      <c r="GB4" s="90">
        <f>GB5</f>
        <v>45124</v>
      </c>
      <c r="GC4" s="91"/>
      <c r="GD4" s="91"/>
      <c r="GE4" s="91"/>
      <c r="GF4" s="91"/>
      <c r="GG4" s="91"/>
      <c r="GH4" s="92"/>
      <c r="GI4" s="90">
        <f>GI5</f>
        <v>45131</v>
      </c>
      <c r="GJ4" s="91"/>
      <c r="GK4" s="91"/>
      <c r="GL4" s="91"/>
      <c r="GM4" s="91"/>
      <c r="GN4" s="91"/>
      <c r="GO4" s="92"/>
      <c r="GP4" s="90">
        <f>GP5</f>
        <v>45138</v>
      </c>
      <c r="GQ4" s="91"/>
      <c r="GR4" s="91"/>
      <c r="GS4" s="91"/>
      <c r="GT4" s="91"/>
      <c r="GU4" s="91"/>
      <c r="GV4" s="92"/>
      <c r="GW4" s="90">
        <f>GW5</f>
        <v>45145</v>
      </c>
      <c r="GX4" s="91"/>
      <c r="GY4" s="91"/>
      <c r="GZ4" s="91"/>
      <c r="HA4" s="91"/>
      <c r="HB4" s="91"/>
      <c r="HC4" s="92"/>
      <c r="HD4" s="90">
        <f>HD5</f>
        <v>45152</v>
      </c>
      <c r="HE4" s="91"/>
      <c r="HF4" s="91"/>
      <c r="HG4" s="91"/>
      <c r="HH4" s="91"/>
      <c r="HI4" s="91"/>
      <c r="HJ4" s="92"/>
      <c r="HK4" s="90">
        <f>HK5</f>
        <v>45159</v>
      </c>
      <c r="HL4" s="91"/>
      <c r="HM4" s="91"/>
      <c r="HN4" s="91"/>
      <c r="HO4" s="91"/>
      <c r="HP4" s="91"/>
      <c r="HQ4" s="92"/>
      <c r="HR4" s="90">
        <f>HR5</f>
        <v>45166</v>
      </c>
      <c r="HS4" s="91"/>
      <c r="HT4" s="91"/>
      <c r="HU4" s="91"/>
      <c r="HV4" s="91"/>
      <c r="HW4" s="91"/>
      <c r="HX4" s="92"/>
      <c r="HY4" s="90">
        <f>HY5</f>
        <v>45173</v>
      </c>
      <c r="HZ4" s="91"/>
      <c r="IA4" s="91"/>
      <c r="IB4" s="91"/>
      <c r="IC4" s="91"/>
      <c r="ID4" s="91"/>
      <c r="IE4" s="92"/>
      <c r="IF4" s="90">
        <f>IF5</f>
        <v>45180</v>
      </c>
      <c r="IG4" s="91"/>
      <c r="IH4" s="91"/>
      <c r="II4" s="91"/>
      <c r="IJ4" s="91"/>
      <c r="IK4" s="91"/>
      <c r="IL4" s="92"/>
      <c r="IM4" s="90">
        <f>IM5</f>
        <v>45187</v>
      </c>
      <c r="IN4" s="91"/>
      <c r="IO4" s="91"/>
      <c r="IP4" s="91"/>
      <c r="IQ4" s="91"/>
      <c r="IR4" s="91"/>
      <c r="IS4" s="92"/>
      <c r="IT4" s="90">
        <f>IT5</f>
        <v>45194</v>
      </c>
      <c r="IU4" s="91"/>
      <c r="IV4" s="91"/>
      <c r="IW4" s="91"/>
      <c r="IX4" s="91"/>
      <c r="IY4" s="91"/>
      <c r="IZ4" s="92"/>
      <c r="JA4" s="90">
        <f>JA5</f>
        <v>45201</v>
      </c>
      <c r="JB4" s="91"/>
      <c r="JC4" s="91"/>
      <c r="JD4" s="91"/>
      <c r="JE4" s="91"/>
      <c r="JF4" s="91"/>
      <c r="JG4" s="92"/>
      <c r="JH4" s="90">
        <f>JH5</f>
        <v>45208</v>
      </c>
      <c r="JI4" s="91"/>
      <c r="JJ4" s="91"/>
      <c r="JK4" s="91"/>
      <c r="JL4" s="91"/>
      <c r="JM4" s="91"/>
      <c r="JN4" s="92"/>
    </row>
    <row r="5" spans="1:274" ht="15" customHeight="1" x14ac:dyDescent="0.25">
      <c r="A5" s="45" t="s">
        <v>17</v>
      </c>
      <c r="B5" s="99"/>
      <c r="C5" s="99"/>
      <c r="D5" s="99"/>
      <c r="E5" s="99"/>
      <c r="F5" s="99"/>
      <c r="G5" s="99"/>
      <c r="I5" s="11">
        <f>Project_Start-WEEKDAY(Project_Start,1)+2+7*(Display_Week-1)</f>
        <v>44949</v>
      </c>
      <c r="J5" s="10">
        <f>I5+1</f>
        <v>44950</v>
      </c>
      <c r="K5" s="10">
        <f t="shared" ref="K5:AX5" si="0">J5+1</f>
        <v>44951</v>
      </c>
      <c r="L5" s="10">
        <f t="shared" si="0"/>
        <v>44952</v>
      </c>
      <c r="M5" s="10">
        <f t="shared" si="0"/>
        <v>44953</v>
      </c>
      <c r="N5" s="10">
        <f t="shared" si="0"/>
        <v>44954</v>
      </c>
      <c r="O5" s="12">
        <f t="shared" si="0"/>
        <v>44955</v>
      </c>
      <c r="P5" s="11">
        <f>O5+1</f>
        <v>44956</v>
      </c>
      <c r="Q5" s="10">
        <f>P5+1</f>
        <v>44957</v>
      </c>
      <c r="R5" s="10">
        <f t="shared" si="0"/>
        <v>44958</v>
      </c>
      <c r="S5" s="10">
        <f t="shared" si="0"/>
        <v>44959</v>
      </c>
      <c r="T5" s="10">
        <f t="shared" si="0"/>
        <v>44960</v>
      </c>
      <c r="U5" s="10">
        <f t="shared" si="0"/>
        <v>44961</v>
      </c>
      <c r="V5" s="12">
        <f t="shared" si="0"/>
        <v>44962</v>
      </c>
      <c r="W5" s="11">
        <f>V5+1</f>
        <v>44963</v>
      </c>
      <c r="X5" s="10">
        <f>W5+1</f>
        <v>44964</v>
      </c>
      <c r="Y5" s="10">
        <f t="shared" si="0"/>
        <v>44965</v>
      </c>
      <c r="Z5" s="10">
        <f t="shared" si="0"/>
        <v>44966</v>
      </c>
      <c r="AA5" s="10">
        <f t="shared" si="0"/>
        <v>44967</v>
      </c>
      <c r="AB5" s="10">
        <f t="shared" si="0"/>
        <v>44968</v>
      </c>
      <c r="AC5" s="12">
        <f t="shared" si="0"/>
        <v>44969</v>
      </c>
      <c r="AD5" s="11">
        <f>AC5+1</f>
        <v>44970</v>
      </c>
      <c r="AE5" s="10">
        <f>AD5+1</f>
        <v>44971</v>
      </c>
      <c r="AF5" s="10">
        <f t="shared" si="0"/>
        <v>44972</v>
      </c>
      <c r="AG5" s="10">
        <f t="shared" si="0"/>
        <v>44973</v>
      </c>
      <c r="AH5" s="10">
        <f t="shared" si="0"/>
        <v>44974</v>
      </c>
      <c r="AI5" s="10">
        <f t="shared" si="0"/>
        <v>44975</v>
      </c>
      <c r="AJ5" s="12">
        <f t="shared" si="0"/>
        <v>44976</v>
      </c>
      <c r="AK5" s="11">
        <f>AJ5+1</f>
        <v>44977</v>
      </c>
      <c r="AL5" s="10">
        <f>AK5+1</f>
        <v>44978</v>
      </c>
      <c r="AM5" s="10">
        <f t="shared" si="0"/>
        <v>44979</v>
      </c>
      <c r="AN5" s="10">
        <f t="shared" si="0"/>
        <v>44980</v>
      </c>
      <c r="AO5" s="10">
        <f t="shared" si="0"/>
        <v>44981</v>
      </c>
      <c r="AP5" s="10">
        <f t="shared" si="0"/>
        <v>44982</v>
      </c>
      <c r="AQ5" s="12">
        <f t="shared" si="0"/>
        <v>44983</v>
      </c>
      <c r="AR5" s="11">
        <f>AQ5+1</f>
        <v>44984</v>
      </c>
      <c r="AS5" s="10">
        <f>AR5+1</f>
        <v>44985</v>
      </c>
      <c r="AT5" s="10">
        <f t="shared" si="0"/>
        <v>44986</v>
      </c>
      <c r="AU5" s="10">
        <f t="shared" si="0"/>
        <v>44987</v>
      </c>
      <c r="AV5" s="10">
        <f t="shared" si="0"/>
        <v>44988</v>
      </c>
      <c r="AW5" s="10">
        <f t="shared" si="0"/>
        <v>44989</v>
      </c>
      <c r="AX5" s="12">
        <f t="shared" si="0"/>
        <v>44990</v>
      </c>
      <c r="AY5" s="11">
        <f>AX5+1</f>
        <v>44991</v>
      </c>
      <c r="AZ5" s="10">
        <f>AY5+1</f>
        <v>44992</v>
      </c>
      <c r="BA5" s="10">
        <f t="shared" ref="BA5:BE5" si="1">AZ5+1</f>
        <v>44993</v>
      </c>
      <c r="BB5" s="10">
        <f t="shared" si="1"/>
        <v>44994</v>
      </c>
      <c r="BC5" s="10">
        <f t="shared" si="1"/>
        <v>44995</v>
      </c>
      <c r="BD5" s="10">
        <f t="shared" si="1"/>
        <v>44996</v>
      </c>
      <c r="BE5" s="12">
        <f t="shared" si="1"/>
        <v>44997</v>
      </c>
      <c r="BF5" s="11">
        <f>BE5+1</f>
        <v>44998</v>
      </c>
      <c r="BG5" s="10">
        <f>BF5+1</f>
        <v>44999</v>
      </c>
      <c r="BH5" s="10">
        <f t="shared" ref="BH5:BL5" si="2">BG5+1</f>
        <v>45000</v>
      </c>
      <c r="BI5" s="10">
        <f t="shared" si="2"/>
        <v>45001</v>
      </c>
      <c r="BJ5" s="10">
        <f t="shared" si="2"/>
        <v>45002</v>
      </c>
      <c r="BK5" s="10">
        <f t="shared" si="2"/>
        <v>45003</v>
      </c>
      <c r="BL5" s="12">
        <f t="shared" si="2"/>
        <v>45004</v>
      </c>
      <c r="BM5" s="11">
        <f>BL5+1</f>
        <v>45005</v>
      </c>
      <c r="BN5" s="10">
        <f>BM5+1</f>
        <v>45006</v>
      </c>
      <c r="BO5" s="10">
        <f t="shared" ref="BO5" si="3">BN5+1</f>
        <v>45007</v>
      </c>
      <c r="BP5" s="10">
        <f t="shared" ref="BP5" si="4">BO5+1</f>
        <v>45008</v>
      </c>
      <c r="BQ5" s="10">
        <f t="shared" ref="BQ5" si="5">BP5+1</f>
        <v>45009</v>
      </c>
      <c r="BR5" s="10">
        <f t="shared" ref="BR5" si="6">BQ5+1</f>
        <v>45010</v>
      </c>
      <c r="BS5" s="12">
        <f t="shared" ref="BS5" si="7">BR5+1</f>
        <v>45011</v>
      </c>
      <c r="BT5" s="11">
        <f>BS5+1</f>
        <v>45012</v>
      </c>
      <c r="BU5" s="10">
        <f>BT5+1</f>
        <v>45013</v>
      </c>
      <c r="BV5" s="10">
        <f t="shared" ref="BV5" si="8">BU5+1</f>
        <v>45014</v>
      </c>
      <c r="BW5" s="10">
        <f t="shared" ref="BW5" si="9">BV5+1</f>
        <v>45015</v>
      </c>
      <c r="BX5" s="10">
        <f t="shared" ref="BX5" si="10">BW5+1</f>
        <v>45016</v>
      </c>
      <c r="BY5" s="10">
        <f t="shared" ref="BY5" si="11">BX5+1</f>
        <v>45017</v>
      </c>
      <c r="BZ5" s="12">
        <f t="shared" ref="BZ5" si="12">BY5+1</f>
        <v>45018</v>
      </c>
      <c r="CA5" s="11">
        <f>BZ5+1</f>
        <v>45019</v>
      </c>
      <c r="CB5" s="10">
        <f>CA5+1</f>
        <v>45020</v>
      </c>
      <c r="CC5" s="10">
        <f t="shared" ref="CC5" si="13">CB5+1</f>
        <v>45021</v>
      </c>
      <c r="CD5" s="10">
        <f t="shared" ref="CD5" si="14">CC5+1</f>
        <v>45022</v>
      </c>
      <c r="CE5" s="10">
        <f t="shared" ref="CE5" si="15">CD5+1</f>
        <v>45023</v>
      </c>
      <c r="CF5" s="10">
        <f t="shared" ref="CF5" si="16">CE5+1</f>
        <v>45024</v>
      </c>
      <c r="CG5" s="12">
        <f t="shared" ref="CG5" si="17">CF5+1</f>
        <v>45025</v>
      </c>
      <c r="CH5" s="11">
        <f>CG5+1</f>
        <v>45026</v>
      </c>
      <c r="CI5" s="10">
        <f>CH5+1</f>
        <v>45027</v>
      </c>
      <c r="CJ5" s="10">
        <f t="shared" ref="CJ5" si="18">CI5+1</f>
        <v>45028</v>
      </c>
      <c r="CK5" s="10">
        <f t="shared" ref="CK5" si="19">CJ5+1</f>
        <v>45029</v>
      </c>
      <c r="CL5" s="10">
        <f t="shared" ref="CL5" si="20">CK5+1</f>
        <v>45030</v>
      </c>
      <c r="CM5" s="10">
        <f t="shared" ref="CM5" si="21">CL5+1</f>
        <v>45031</v>
      </c>
      <c r="CN5" s="12">
        <f t="shared" ref="CN5" si="22">CM5+1</f>
        <v>45032</v>
      </c>
      <c r="CO5" s="11">
        <f>CN5+1</f>
        <v>45033</v>
      </c>
      <c r="CP5" s="10">
        <f>CO5+1</f>
        <v>45034</v>
      </c>
      <c r="CQ5" s="10">
        <f t="shared" ref="CQ5" si="23">CP5+1</f>
        <v>45035</v>
      </c>
      <c r="CR5" s="10">
        <f t="shared" ref="CR5" si="24">CQ5+1</f>
        <v>45036</v>
      </c>
      <c r="CS5" s="10">
        <f t="shared" ref="CS5" si="25">CR5+1</f>
        <v>45037</v>
      </c>
      <c r="CT5" s="10">
        <f t="shared" ref="CT5" si="26">CS5+1</f>
        <v>45038</v>
      </c>
      <c r="CU5" s="12">
        <f t="shared" ref="CU5" si="27">CT5+1</f>
        <v>45039</v>
      </c>
      <c r="CV5" s="11">
        <f>CU5+1</f>
        <v>45040</v>
      </c>
      <c r="CW5" s="10">
        <f>CV5+1</f>
        <v>45041</v>
      </c>
      <c r="CX5" s="10">
        <f t="shared" ref="CX5" si="28">CW5+1</f>
        <v>45042</v>
      </c>
      <c r="CY5" s="10">
        <f t="shared" ref="CY5" si="29">CX5+1</f>
        <v>45043</v>
      </c>
      <c r="CZ5" s="10">
        <f t="shared" ref="CZ5" si="30">CY5+1</f>
        <v>45044</v>
      </c>
      <c r="DA5" s="10">
        <f t="shared" ref="DA5" si="31">CZ5+1</f>
        <v>45045</v>
      </c>
      <c r="DB5" s="12">
        <f t="shared" ref="DB5" si="32">DA5+1</f>
        <v>45046</v>
      </c>
      <c r="DC5" s="11">
        <f>DB5+1</f>
        <v>45047</v>
      </c>
      <c r="DD5" s="10">
        <f>DC5+1</f>
        <v>45048</v>
      </c>
      <c r="DE5" s="10">
        <f t="shared" ref="DE5" si="33">DD5+1</f>
        <v>45049</v>
      </c>
      <c r="DF5" s="10">
        <f t="shared" ref="DF5" si="34">DE5+1</f>
        <v>45050</v>
      </c>
      <c r="DG5" s="10">
        <f t="shared" ref="DG5" si="35">DF5+1</f>
        <v>45051</v>
      </c>
      <c r="DH5" s="10">
        <f t="shared" ref="DH5" si="36">DG5+1</f>
        <v>45052</v>
      </c>
      <c r="DI5" s="12">
        <f t="shared" ref="DI5" si="37">DH5+1</f>
        <v>45053</v>
      </c>
      <c r="DJ5" s="11">
        <f>DI5+1</f>
        <v>45054</v>
      </c>
      <c r="DK5" s="10">
        <f>DJ5+1</f>
        <v>45055</v>
      </c>
      <c r="DL5" s="10">
        <f t="shared" ref="DL5" si="38">DK5+1</f>
        <v>45056</v>
      </c>
      <c r="DM5" s="10">
        <f t="shared" ref="DM5" si="39">DL5+1</f>
        <v>45057</v>
      </c>
      <c r="DN5" s="10">
        <f t="shared" ref="DN5" si="40">DM5+1</f>
        <v>45058</v>
      </c>
      <c r="DO5" s="10">
        <f t="shared" ref="DO5" si="41">DN5+1</f>
        <v>45059</v>
      </c>
      <c r="DP5" s="12">
        <f t="shared" ref="DP5" si="42">DO5+1</f>
        <v>45060</v>
      </c>
      <c r="DQ5" s="11">
        <f>DP5+1</f>
        <v>45061</v>
      </c>
      <c r="DR5" s="10">
        <f>DQ5+1</f>
        <v>45062</v>
      </c>
      <c r="DS5" s="10">
        <f t="shared" ref="DS5" si="43">DR5+1</f>
        <v>45063</v>
      </c>
      <c r="DT5" s="10">
        <f t="shared" ref="DT5" si="44">DS5+1</f>
        <v>45064</v>
      </c>
      <c r="DU5" s="10">
        <f t="shared" ref="DU5" si="45">DT5+1</f>
        <v>45065</v>
      </c>
      <c r="DV5" s="10">
        <f t="shared" ref="DV5" si="46">DU5+1</f>
        <v>45066</v>
      </c>
      <c r="DW5" s="12">
        <f t="shared" ref="DW5" si="47">DV5+1</f>
        <v>45067</v>
      </c>
      <c r="DX5" s="11">
        <f>DW5+1</f>
        <v>45068</v>
      </c>
      <c r="DY5" s="10">
        <f>DX5+1</f>
        <v>45069</v>
      </c>
      <c r="DZ5" s="10">
        <f t="shared" ref="DZ5" si="48">DY5+1</f>
        <v>45070</v>
      </c>
      <c r="EA5" s="10">
        <f t="shared" ref="EA5" si="49">DZ5+1</f>
        <v>45071</v>
      </c>
      <c r="EB5" s="10">
        <f t="shared" ref="EB5" si="50">EA5+1</f>
        <v>45072</v>
      </c>
      <c r="EC5" s="10">
        <f t="shared" ref="EC5" si="51">EB5+1</f>
        <v>45073</v>
      </c>
      <c r="ED5" s="12">
        <f t="shared" ref="ED5" si="52">EC5+1</f>
        <v>45074</v>
      </c>
      <c r="EE5" s="11">
        <f>ED5+1</f>
        <v>45075</v>
      </c>
      <c r="EF5" s="10">
        <f>EE5+1</f>
        <v>45076</v>
      </c>
      <c r="EG5" s="10">
        <f t="shared" ref="EG5" si="53">EF5+1</f>
        <v>45077</v>
      </c>
      <c r="EH5" s="10">
        <f t="shared" ref="EH5" si="54">EG5+1</f>
        <v>45078</v>
      </c>
      <c r="EI5" s="10">
        <f t="shared" ref="EI5" si="55">EH5+1</f>
        <v>45079</v>
      </c>
      <c r="EJ5" s="10">
        <f t="shared" ref="EJ5" si="56">EI5+1</f>
        <v>45080</v>
      </c>
      <c r="EK5" s="12">
        <f t="shared" ref="EK5" si="57">EJ5+1</f>
        <v>45081</v>
      </c>
      <c r="EL5" s="11">
        <f>EK5+1</f>
        <v>45082</v>
      </c>
      <c r="EM5" s="10">
        <f>EL5+1</f>
        <v>45083</v>
      </c>
      <c r="EN5" s="10">
        <f t="shared" ref="EN5" si="58">EM5+1</f>
        <v>45084</v>
      </c>
      <c r="EO5" s="10">
        <f t="shared" ref="EO5" si="59">EN5+1</f>
        <v>45085</v>
      </c>
      <c r="EP5" s="10">
        <f t="shared" ref="EP5" si="60">EO5+1</f>
        <v>45086</v>
      </c>
      <c r="EQ5" s="10">
        <f t="shared" ref="EQ5" si="61">EP5+1</f>
        <v>45087</v>
      </c>
      <c r="ER5" s="12">
        <f t="shared" ref="ER5" si="62">EQ5+1</f>
        <v>45088</v>
      </c>
      <c r="ES5" s="11">
        <f>ER5+1</f>
        <v>45089</v>
      </c>
      <c r="ET5" s="10">
        <f>ES5+1</f>
        <v>45090</v>
      </c>
      <c r="EU5" s="10">
        <f t="shared" ref="EU5" si="63">ET5+1</f>
        <v>45091</v>
      </c>
      <c r="EV5" s="10">
        <f t="shared" ref="EV5" si="64">EU5+1</f>
        <v>45092</v>
      </c>
      <c r="EW5" s="10">
        <f t="shared" ref="EW5" si="65">EV5+1</f>
        <v>45093</v>
      </c>
      <c r="EX5" s="10">
        <f t="shared" ref="EX5" si="66">EW5+1</f>
        <v>45094</v>
      </c>
      <c r="EY5" s="12">
        <f t="shared" ref="EY5" si="67">EX5+1</f>
        <v>45095</v>
      </c>
      <c r="EZ5" s="11">
        <f>EY5+1</f>
        <v>45096</v>
      </c>
      <c r="FA5" s="10">
        <f>EZ5+1</f>
        <v>45097</v>
      </c>
      <c r="FB5" s="10">
        <f t="shared" ref="FB5" si="68">FA5+1</f>
        <v>45098</v>
      </c>
      <c r="FC5" s="10">
        <f t="shared" ref="FC5" si="69">FB5+1</f>
        <v>45099</v>
      </c>
      <c r="FD5" s="10">
        <f t="shared" ref="FD5" si="70">FC5+1</f>
        <v>45100</v>
      </c>
      <c r="FE5" s="10">
        <f t="shared" ref="FE5" si="71">FD5+1</f>
        <v>45101</v>
      </c>
      <c r="FF5" s="12">
        <f t="shared" ref="FF5" si="72">FE5+1</f>
        <v>45102</v>
      </c>
      <c r="FG5" s="11">
        <f>FF5+1</f>
        <v>45103</v>
      </c>
      <c r="FH5" s="10">
        <f>FG5+1</f>
        <v>45104</v>
      </c>
      <c r="FI5" s="10">
        <f t="shared" ref="FI5" si="73">FH5+1</f>
        <v>45105</v>
      </c>
      <c r="FJ5" s="10">
        <f t="shared" ref="FJ5" si="74">FI5+1</f>
        <v>45106</v>
      </c>
      <c r="FK5" s="10">
        <f t="shared" ref="FK5" si="75">FJ5+1</f>
        <v>45107</v>
      </c>
      <c r="FL5" s="10">
        <f t="shared" ref="FL5" si="76">FK5+1</f>
        <v>45108</v>
      </c>
      <c r="FM5" s="12">
        <f t="shared" ref="FM5" si="77">FL5+1</f>
        <v>45109</v>
      </c>
      <c r="FN5" s="11">
        <f>FM5+1</f>
        <v>45110</v>
      </c>
      <c r="FO5" s="10">
        <f>FN5+1</f>
        <v>45111</v>
      </c>
      <c r="FP5" s="10">
        <f t="shared" ref="FP5" si="78">FO5+1</f>
        <v>45112</v>
      </c>
      <c r="FQ5" s="10">
        <f t="shared" ref="FQ5" si="79">FP5+1</f>
        <v>45113</v>
      </c>
      <c r="FR5" s="10">
        <f t="shared" ref="FR5" si="80">FQ5+1</f>
        <v>45114</v>
      </c>
      <c r="FS5" s="10">
        <f t="shared" ref="FS5" si="81">FR5+1</f>
        <v>45115</v>
      </c>
      <c r="FT5" s="12">
        <f t="shared" ref="FT5" si="82">FS5+1</f>
        <v>45116</v>
      </c>
      <c r="FU5" s="11">
        <f>FT5+1</f>
        <v>45117</v>
      </c>
      <c r="FV5" s="10">
        <f>FU5+1</f>
        <v>45118</v>
      </c>
      <c r="FW5" s="10">
        <f t="shared" ref="FW5" si="83">FV5+1</f>
        <v>45119</v>
      </c>
      <c r="FX5" s="10">
        <f t="shared" ref="FX5" si="84">FW5+1</f>
        <v>45120</v>
      </c>
      <c r="FY5" s="10">
        <f t="shared" ref="FY5" si="85">FX5+1</f>
        <v>45121</v>
      </c>
      <c r="FZ5" s="10">
        <f t="shared" ref="FZ5" si="86">FY5+1</f>
        <v>45122</v>
      </c>
      <c r="GA5" s="12">
        <f t="shared" ref="GA5" si="87">FZ5+1</f>
        <v>45123</v>
      </c>
      <c r="GB5" s="11">
        <f>GA5+1</f>
        <v>45124</v>
      </c>
      <c r="GC5" s="10">
        <f>GB5+1</f>
        <v>45125</v>
      </c>
      <c r="GD5" s="10">
        <f t="shared" ref="GD5" si="88">GC5+1</f>
        <v>45126</v>
      </c>
      <c r="GE5" s="10">
        <f t="shared" ref="GE5" si="89">GD5+1</f>
        <v>45127</v>
      </c>
      <c r="GF5" s="10">
        <f t="shared" ref="GF5" si="90">GE5+1</f>
        <v>45128</v>
      </c>
      <c r="GG5" s="10">
        <f t="shared" ref="GG5" si="91">GF5+1</f>
        <v>45129</v>
      </c>
      <c r="GH5" s="12">
        <f t="shared" ref="GH5" si="92">GG5+1</f>
        <v>45130</v>
      </c>
      <c r="GI5" s="11">
        <f>GH5+1</f>
        <v>45131</v>
      </c>
      <c r="GJ5" s="10">
        <f>GI5+1</f>
        <v>45132</v>
      </c>
      <c r="GK5" s="10">
        <f t="shared" ref="GK5" si="93">GJ5+1</f>
        <v>45133</v>
      </c>
      <c r="GL5" s="10">
        <f t="shared" ref="GL5" si="94">GK5+1</f>
        <v>45134</v>
      </c>
      <c r="GM5" s="10">
        <f t="shared" ref="GM5" si="95">GL5+1</f>
        <v>45135</v>
      </c>
      <c r="GN5" s="10">
        <f t="shared" ref="GN5" si="96">GM5+1</f>
        <v>45136</v>
      </c>
      <c r="GO5" s="12">
        <f t="shared" ref="GO5" si="97">GN5+1</f>
        <v>45137</v>
      </c>
      <c r="GP5" s="11">
        <f>GO5+1</f>
        <v>45138</v>
      </c>
      <c r="GQ5" s="10">
        <f>GP5+1</f>
        <v>45139</v>
      </c>
      <c r="GR5" s="10">
        <f t="shared" ref="GR5" si="98">GQ5+1</f>
        <v>45140</v>
      </c>
      <c r="GS5" s="10">
        <f t="shared" ref="GS5" si="99">GR5+1</f>
        <v>45141</v>
      </c>
      <c r="GT5" s="10">
        <f t="shared" ref="GT5" si="100">GS5+1</f>
        <v>45142</v>
      </c>
      <c r="GU5" s="10">
        <f t="shared" ref="GU5" si="101">GT5+1</f>
        <v>45143</v>
      </c>
      <c r="GV5" s="12">
        <f t="shared" ref="GV5" si="102">GU5+1</f>
        <v>45144</v>
      </c>
      <c r="GW5" s="11">
        <f>GV5+1</f>
        <v>45145</v>
      </c>
      <c r="GX5" s="10">
        <f>GW5+1</f>
        <v>45146</v>
      </c>
      <c r="GY5" s="10">
        <f t="shared" ref="GY5" si="103">GX5+1</f>
        <v>45147</v>
      </c>
      <c r="GZ5" s="10">
        <f t="shared" ref="GZ5" si="104">GY5+1</f>
        <v>45148</v>
      </c>
      <c r="HA5" s="10">
        <f t="shared" ref="HA5" si="105">GZ5+1</f>
        <v>45149</v>
      </c>
      <c r="HB5" s="10">
        <f t="shared" ref="HB5" si="106">HA5+1</f>
        <v>45150</v>
      </c>
      <c r="HC5" s="12">
        <f t="shared" ref="HC5" si="107">HB5+1</f>
        <v>45151</v>
      </c>
      <c r="HD5" s="11">
        <f>HC5+1</f>
        <v>45152</v>
      </c>
      <c r="HE5" s="10">
        <f>HD5+1</f>
        <v>45153</v>
      </c>
      <c r="HF5" s="10">
        <f t="shared" ref="HF5" si="108">HE5+1</f>
        <v>45154</v>
      </c>
      <c r="HG5" s="10">
        <f t="shared" ref="HG5" si="109">HF5+1</f>
        <v>45155</v>
      </c>
      <c r="HH5" s="10">
        <f t="shared" ref="HH5" si="110">HG5+1</f>
        <v>45156</v>
      </c>
      <c r="HI5" s="10">
        <f t="shared" ref="HI5" si="111">HH5+1</f>
        <v>45157</v>
      </c>
      <c r="HJ5" s="12">
        <f t="shared" ref="HJ5" si="112">HI5+1</f>
        <v>45158</v>
      </c>
      <c r="HK5" s="11">
        <f>HJ5+1</f>
        <v>45159</v>
      </c>
      <c r="HL5" s="10">
        <f>HK5+1</f>
        <v>45160</v>
      </c>
      <c r="HM5" s="10">
        <f t="shared" ref="HM5" si="113">HL5+1</f>
        <v>45161</v>
      </c>
      <c r="HN5" s="10">
        <f t="shared" ref="HN5" si="114">HM5+1</f>
        <v>45162</v>
      </c>
      <c r="HO5" s="10">
        <f t="shared" ref="HO5" si="115">HN5+1</f>
        <v>45163</v>
      </c>
      <c r="HP5" s="10">
        <f t="shared" ref="HP5" si="116">HO5+1</f>
        <v>45164</v>
      </c>
      <c r="HQ5" s="12">
        <f t="shared" ref="HQ5" si="117">HP5+1</f>
        <v>45165</v>
      </c>
      <c r="HR5" s="11">
        <f>HQ5+1</f>
        <v>45166</v>
      </c>
      <c r="HS5" s="10">
        <f>HR5+1</f>
        <v>45167</v>
      </c>
      <c r="HT5" s="10">
        <f t="shared" ref="HT5" si="118">HS5+1</f>
        <v>45168</v>
      </c>
      <c r="HU5" s="10">
        <f t="shared" ref="HU5" si="119">HT5+1</f>
        <v>45169</v>
      </c>
      <c r="HV5" s="10">
        <f t="shared" ref="HV5" si="120">HU5+1</f>
        <v>45170</v>
      </c>
      <c r="HW5" s="10">
        <f t="shared" ref="HW5" si="121">HV5+1</f>
        <v>45171</v>
      </c>
      <c r="HX5" s="12">
        <f t="shared" ref="HX5" si="122">HW5+1</f>
        <v>45172</v>
      </c>
      <c r="HY5" s="11">
        <f>HX5+1</f>
        <v>45173</v>
      </c>
      <c r="HZ5" s="10">
        <f>HY5+1</f>
        <v>45174</v>
      </c>
      <c r="IA5" s="10">
        <f t="shared" ref="IA5" si="123">HZ5+1</f>
        <v>45175</v>
      </c>
      <c r="IB5" s="10">
        <f t="shared" ref="IB5" si="124">IA5+1</f>
        <v>45176</v>
      </c>
      <c r="IC5" s="10">
        <f t="shared" ref="IC5" si="125">IB5+1</f>
        <v>45177</v>
      </c>
      <c r="ID5" s="10">
        <f t="shared" ref="ID5" si="126">IC5+1</f>
        <v>45178</v>
      </c>
      <c r="IE5" s="12">
        <f t="shared" ref="IE5" si="127">ID5+1</f>
        <v>45179</v>
      </c>
      <c r="IF5" s="11">
        <f>IE5+1</f>
        <v>45180</v>
      </c>
      <c r="IG5" s="10">
        <f>IF5+1</f>
        <v>45181</v>
      </c>
      <c r="IH5" s="10">
        <f t="shared" ref="IH5" si="128">IG5+1</f>
        <v>45182</v>
      </c>
      <c r="II5" s="10">
        <f t="shared" ref="II5" si="129">IH5+1</f>
        <v>45183</v>
      </c>
      <c r="IJ5" s="10">
        <f t="shared" ref="IJ5" si="130">II5+1</f>
        <v>45184</v>
      </c>
      <c r="IK5" s="10">
        <f t="shared" ref="IK5" si="131">IJ5+1</f>
        <v>45185</v>
      </c>
      <c r="IL5" s="12">
        <f t="shared" ref="IL5" si="132">IK5+1</f>
        <v>45186</v>
      </c>
      <c r="IM5" s="11">
        <f>IL5+1</f>
        <v>45187</v>
      </c>
      <c r="IN5" s="10">
        <f>IM5+1</f>
        <v>45188</v>
      </c>
      <c r="IO5" s="10">
        <f t="shared" ref="IO5" si="133">IN5+1</f>
        <v>45189</v>
      </c>
      <c r="IP5" s="10">
        <f t="shared" ref="IP5" si="134">IO5+1</f>
        <v>45190</v>
      </c>
      <c r="IQ5" s="10">
        <f t="shared" ref="IQ5" si="135">IP5+1</f>
        <v>45191</v>
      </c>
      <c r="IR5" s="10">
        <f t="shared" ref="IR5" si="136">IQ5+1</f>
        <v>45192</v>
      </c>
      <c r="IS5" s="12">
        <f t="shared" ref="IS5" si="137">IR5+1</f>
        <v>45193</v>
      </c>
      <c r="IT5" s="11">
        <f>IS5+1</f>
        <v>45194</v>
      </c>
      <c r="IU5" s="10">
        <f>IT5+1</f>
        <v>45195</v>
      </c>
      <c r="IV5" s="10">
        <f t="shared" ref="IV5" si="138">IU5+1</f>
        <v>45196</v>
      </c>
      <c r="IW5" s="10">
        <f t="shared" ref="IW5" si="139">IV5+1</f>
        <v>45197</v>
      </c>
      <c r="IX5" s="10">
        <f t="shared" ref="IX5" si="140">IW5+1</f>
        <v>45198</v>
      </c>
      <c r="IY5" s="10">
        <f t="shared" ref="IY5" si="141">IX5+1</f>
        <v>45199</v>
      </c>
      <c r="IZ5" s="12">
        <f t="shared" ref="IZ5" si="142">IY5+1</f>
        <v>45200</v>
      </c>
      <c r="JA5" s="11">
        <f>IZ5+1</f>
        <v>45201</v>
      </c>
      <c r="JB5" s="10">
        <f>JA5+1</f>
        <v>45202</v>
      </c>
      <c r="JC5" s="10">
        <f t="shared" ref="JC5" si="143">JB5+1</f>
        <v>45203</v>
      </c>
      <c r="JD5" s="10">
        <f t="shared" ref="JD5" si="144">JC5+1</f>
        <v>45204</v>
      </c>
      <c r="JE5" s="10">
        <f t="shared" ref="JE5" si="145">JD5+1</f>
        <v>45205</v>
      </c>
      <c r="JF5" s="10">
        <f t="shared" ref="JF5" si="146">JE5+1</f>
        <v>45206</v>
      </c>
      <c r="JG5" s="12">
        <f t="shared" ref="JG5" si="147">JF5+1</f>
        <v>45207</v>
      </c>
      <c r="JH5" s="11">
        <f>JG5+1</f>
        <v>45208</v>
      </c>
      <c r="JI5" s="10">
        <f>JH5+1</f>
        <v>45209</v>
      </c>
      <c r="JJ5" s="10">
        <f t="shared" ref="JJ5" si="148">JI5+1</f>
        <v>45210</v>
      </c>
      <c r="JK5" s="10">
        <f t="shared" ref="JK5" si="149">JJ5+1</f>
        <v>45211</v>
      </c>
      <c r="JL5" s="10">
        <f t="shared" ref="JL5" si="150">JK5+1</f>
        <v>45212</v>
      </c>
      <c r="JM5" s="10">
        <f t="shared" ref="JM5" si="151">JL5+1</f>
        <v>45213</v>
      </c>
      <c r="JN5" s="12">
        <f t="shared" ref="JN5" si="152">JM5+1</f>
        <v>45214</v>
      </c>
    </row>
    <row r="6" spans="1:274" ht="30" customHeight="1" thickBot="1" x14ac:dyDescent="0.3">
      <c r="A6" s="45" t="s">
        <v>18</v>
      </c>
      <c r="B6" s="8" t="s">
        <v>8</v>
      </c>
      <c r="C6" s="9" t="s">
        <v>3</v>
      </c>
      <c r="D6" s="9" t="s">
        <v>2</v>
      </c>
      <c r="E6" s="9" t="s">
        <v>4</v>
      </c>
      <c r="F6" s="9" t="s">
        <v>5</v>
      </c>
      <c r="G6" s="9"/>
      <c r="H6" s="9" t="s">
        <v>6</v>
      </c>
      <c r="I6" s="13" t="str">
        <f t="shared" ref="I6" si="153">LEFT(TEXT(I5,"ddd"),1)</f>
        <v>s</v>
      </c>
      <c r="J6" s="13" t="str">
        <f t="shared" ref="J6:AR6" si="154">LEFT(TEXT(J5,"ddd"),1)</f>
        <v>t</v>
      </c>
      <c r="K6" s="13" t="str">
        <f t="shared" si="154"/>
        <v>q</v>
      </c>
      <c r="L6" s="13" t="str">
        <f t="shared" si="154"/>
        <v>q</v>
      </c>
      <c r="M6" s="13" t="str">
        <f t="shared" si="154"/>
        <v>s</v>
      </c>
      <c r="N6" s="13" t="str">
        <f t="shared" si="154"/>
        <v>s</v>
      </c>
      <c r="O6" s="13" t="str">
        <f t="shared" si="154"/>
        <v>d</v>
      </c>
      <c r="P6" s="13" t="str">
        <f t="shared" si="154"/>
        <v>s</v>
      </c>
      <c r="Q6" s="13" t="str">
        <f t="shared" si="154"/>
        <v>t</v>
      </c>
      <c r="R6" s="13" t="str">
        <f t="shared" si="154"/>
        <v>q</v>
      </c>
      <c r="S6" s="13" t="str">
        <f t="shared" si="154"/>
        <v>q</v>
      </c>
      <c r="T6" s="13" t="str">
        <f t="shared" si="154"/>
        <v>s</v>
      </c>
      <c r="U6" s="13" t="str">
        <f t="shared" si="154"/>
        <v>s</v>
      </c>
      <c r="V6" s="13" t="str">
        <f t="shared" si="154"/>
        <v>d</v>
      </c>
      <c r="W6" s="13" t="str">
        <f t="shared" si="154"/>
        <v>s</v>
      </c>
      <c r="X6" s="13" t="str">
        <f t="shared" si="154"/>
        <v>t</v>
      </c>
      <c r="Y6" s="13" t="str">
        <f t="shared" si="154"/>
        <v>q</v>
      </c>
      <c r="Z6" s="13" t="str">
        <f t="shared" si="154"/>
        <v>q</v>
      </c>
      <c r="AA6" s="13" t="str">
        <f t="shared" si="154"/>
        <v>s</v>
      </c>
      <c r="AB6" s="13" t="str">
        <f t="shared" si="154"/>
        <v>s</v>
      </c>
      <c r="AC6" s="13" t="str">
        <f t="shared" si="154"/>
        <v>d</v>
      </c>
      <c r="AD6" s="13" t="str">
        <f t="shared" si="154"/>
        <v>s</v>
      </c>
      <c r="AE6" s="13" t="str">
        <f t="shared" si="154"/>
        <v>t</v>
      </c>
      <c r="AF6" s="13" t="str">
        <f t="shared" si="154"/>
        <v>q</v>
      </c>
      <c r="AG6" s="13" t="str">
        <f t="shared" si="154"/>
        <v>q</v>
      </c>
      <c r="AH6" s="13" t="str">
        <f t="shared" si="154"/>
        <v>s</v>
      </c>
      <c r="AI6" s="13" t="str">
        <f t="shared" si="154"/>
        <v>s</v>
      </c>
      <c r="AJ6" s="13" t="str">
        <f t="shared" si="154"/>
        <v>d</v>
      </c>
      <c r="AK6" s="13" t="str">
        <f t="shared" si="154"/>
        <v>s</v>
      </c>
      <c r="AL6" s="13" t="str">
        <f t="shared" si="154"/>
        <v>t</v>
      </c>
      <c r="AM6" s="13" t="str">
        <f t="shared" si="154"/>
        <v>q</v>
      </c>
      <c r="AN6" s="13" t="str">
        <f t="shared" si="154"/>
        <v>q</v>
      </c>
      <c r="AO6" s="13" t="str">
        <f t="shared" si="154"/>
        <v>s</v>
      </c>
      <c r="AP6" s="13" t="str">
        <f t="shared" si="154"/>
        <v>s</v>
      </c>
      <c r="AQ6" s="13" t="str">
        <f t="shared" si="154"/>
        <v>d</v>
      </c>
      <c r="AR6" s="13" t="str">
        <f t="shared" si="154"/>
        <v>s</v>
      </c>
      <c r="AS6" s="13" t="str">
        <f t="shared" ref="AS6:BL6" si="155">LEFT(TEXT(AS5,"ddd"),1)</f>
        <v>t</v>
      </c>
      <c r="AT6" s="13" t="str">
        <f t="shared" si="155"/>
        <v>q</v>
      </c>
      <c r="AU6" s="13" t="str">
        <f t="shared" si="155"/>
        <v>q</v>
      </c>
      <c r="AV6" s="13" t="str">
        <f t="shared" si="155"/>
        <v>s</v>
      </c>
      <c r="AW6" s="13" t="str">
        <f t="shared" si="155"/>
        <v>s</v>
      </c>
      <c r="AX6" s="13" t="str">
        <f t="shared" si="155"/>
        <v>d</v>
      </c>
      <c r="AY6" s="13" t="str">
        <f t="shared" si="155"/>
        <v>s</v>
      </c>
      <c r="AZ6" s="13" t="str">
        <f t="shared" si="155"/>
        <v>t</v>
      </c>
      <c r="BA6" s="13" t="str">
        <f t="shared" si="155"/>
        <v>q</v>
      </c>
      <c r="BB6" s="13" t="str">
        <f t="shared" si="155"/>
        <v>q</v>
      </c>
      <c r="BC6" s="13" t="str">
        <f t="shared" si="155"/>
        <v>s</v>
      </c>
      <c r="BD6" s="13" t="str">
        <f t="shared" si="155"/>
        <v>s</v>
      </c>
      <c r="BE6" s="13" t="str">
        <f t="shared" si="155"/>
        <v>d</v>
      </c>
      <c r="BF6" s="13" t="str">
        <f t="shared" si="155"/>
        <v>s</v>
      </c>
      <c r="BG6" s="13" t="str">
        <f t="shared" si="155"/>
        <v>t</v>
      </c>
      <c r="BH6" s="13" t="str">
        <f t="shared" si="155"/>
        <v>q</v>
      </c>
      <c r="BI6" s="13" t="str">
        <f t="shared" si="155"/>
        <v>q</v>
      </c>
      <c r="BJ6" s="13" t="str">
        <f t="shared" si="155"/>
        <v>s</v>
      </c>
      <c r="BK6" s="13" t="str">
        <f t="shared" si="155"/>
        <v>s</v>
      </c>
      <c r="BL6" s="13" t="str">
        <f t="shared" si="155"/>
        <v>d</v>
      </c>
      <c r="BM6" s="13" t="str">
        <f t="shared" ref="BM6:BZ6" si="156">LEFT(TEXT(BM5,"ddd"),1)</f>
        <v>s</v>
      </c>
      <c r="BN6" s="13" t="str">
        <f t="shared" si="156"/>
        <v>t</v>
      </c>
      <c r="BO6" s="13" t="str">
        <f t="shared" si="156"/>
        <v>q</v>
      </c>
      <c r="BP6" s="13" t="str">
        <f t="shared" si="156"/>
        <v>q</v>
      </c>
      <c r="BQ6" s="13" t="str">
        <f t="shared" si="156"/>
        <v>s</v>
      </c>
      <c r="BR6" s="13" t="str">
        <f t="shared" si="156"/>
        <v>s</v>
      </c>
      <c r="BS6" s="13" t="str">
        <f t="shared" si="156"/>
        <v>d</v>
      </c>
      <c r="BT6" s="13" t="str">
        <f t="shared" si="156"/>
        <v>s</v>
      </c>
      <c r="BU6" s="13" t="str">
        <f t="shared" si="156"/>
        <v>t</v>
      </c>
      <c r="BV6" s="13" t="str">
        <f t="shared" si="156"/>
        <v>q</v>
      </c>
      <c r="BW6" s="13" t="str">
        <f t="shared" si="156"/>
        <v>q</v>
      </c>
      <c r="BX6" s="13" t="str">
        <f t="shared" si="156"/>
        <v>s</v>
      </c>
      <c r="BY6" s="13" t="str">
        <f t="shared" si="156"/>
        <v>s</v>
      </c>
      <c r="BZ6" s="13" t="str">
        <f t="shared" si="156"/>
        <v>d</v>
      </c>
      <c r="CA6" s="13" t="str">
        <f t="shared" ref="CA6:DW6" si="157">LEFT(TEXT(CA5,"ddd"),1)</f>
        <v>s</v>
      </c>
      <c r="CB6" s="13" t="str">
        <f t="shared" si="157"/>
        <v>t</v>
      </c>
      <c r="CC6" s="13" t="str">
        <f t="shared" si="157"/>
        <v>q</v>
      </c>
      <c r="CD6" s="13" t="str">
        <f t="shared" si="157"/>
        <v>q</v>
      </c>
      <c r="CE6" s="13" t="str">
        <f t="shared" si="157"/>
        <v>s</v>
      </c>
      <c r="CF6" s="13" t="str">
        <f t="shared" si="157"/>
        <v>s</v>
      </c>
      <c r="CG6" s="13" t="str">
        <f t="shared" si="157"/>
        <v>d</v>
      </c>
      <c r="CH6" s="13" t="str">
        <f t="shared" si="157"/>
        <v>s</v>
      </c>
      <c r="CI6" s="13" t="str">
        <f t="shared" si="157"/>
        <v>t</v>
      </c>
      <c r="CJ6" s="13" t="str">
        <f t="shared" si="157"/>
        <v>q</v>
      </c>
      <c r="CK6" s="13" t="str">
        <f t="shared" si="157"/>
        <v>q</v>
      </c>
      <c r="CL6" s="13" t="str">
        <f t="shared" si="157"/>
        <v>s</v>
      </c>
      <c r="CM6" s="13" t="str">
        <f t="shared" si="157"/>
        <v>s</v>
      </c>
      <c r="CN6" s="13" t="str">
        <f t="shared" si="157"/>
        <v>d</v>
      </c>
      <c r="CO6" s="13" t="str">
        <f t="shared" si="157"/>
        <v>s</v>
      </c>
      <c r="CP6" s="13" t="str">
        <f t="shared" si="157"/>
        <v>t</v>
      </c>
      <c r="CQ6" s="13" t="str">
        <f t="shared" si="157"/>
        <v>q</v>
      </c>
      <c r="CR6" s="13" t="str">
        <f t="shared" si="157"/>
        <v>q</v>
      </c>
      <c r="CS6" s="13" t="str">
        <f t="shared" si="157"/>
        <v>s</v>
      </c>
      <c r="CT6" s="13" t="str">
        <f t="shared" si="157"/>
        <v>s</v>
      </c>
      <c r="CU6" s="13" t="str">
        <f t="shared" si="157"/>
        <v>d</v>
      </c>
      <c r="CV6" s="13" t="str">
        <f t="shared" si="157"/>
        <v>s</v>
      </c>
      <c r="CW6" s="13" t="str">
        <f t="shared" si="157"/>
        <v>t</v>
      </c>
      <c r="CX6" s="13" t="str">
        <f t="shared" si="157"/>
        <v>q</v>
      </c>
      <c r="CY6" s="13" t="str">
        <f t="shared" si="157"/>
        <v>q</v>
      </c>
      <c r="CZ6" s="13" t="str">
        <f t="shared" si="157"/>
        <v>s</v>
      </c>
      <c r="DA6" s="13" t="str">
        <f t="shared" si="157"/>
        <v>s</v>
      </c>
      <c r="DB6" s="13" t="str">
        <f t="shared" si="157"/>
        <v>d</v>
      </c>
      <c r="DC6" s="13" t="str">
        <f t="shared" si="157"/>
        <v>s</v>
      </c>
      <c r="DD6" s="13" t="str">
        <f t="shared" si="157"/>
        <v>t</v>
      </c>
      <c r="DE6" s="13" t="str">
        <f t="shared" si="157"/>
        <v>q</v>
      </c>
      <c r="DF6" s="13" t="str">
        <f t="shared" si="157"/>
        <v>q</v>
      </c>
      <c r="DG6" s="13" t="str">
        <f t="shared" si="157"/>
        <v>s</v>
      </c>
      <c r="DH6" s="13" t="str">
        <f t="shared" si="157"/>
        <v>s</v>
      </c>
      <c r="DI6" s="13" t="str">
        <f t="shared" si="157"/>
        <v>d</v>
      </c>
      <c r="DJ6" s="13" t="str">
        <f t="shared" si="157"/>
        <v>s</v>
      </c>
      <c r="DK6" s="13" t="str">
        <f t="shared" si="157"/>
        <v>t</v>
      </c>
      <c r="DL6" s="13" t="str">
        <f t="shared" si="157"/>
        <v>q</v>
      </c>
      <c r="DM6" s="13" t="str">
        <f t="shared" si="157"/>
        <v>q</v>
      </c>
      <c r="DN6" s="13" t="str">
        <f t="shared" si="157"/>
        <v>s</v>
      </c>
      <c r="DO6" s="13" t="str">
        <f t="shared" si="157"/>
        <v>s</v>
      </c>
      <c r="DP6" s="13" t="str">
        <f t="shared" si="157"/>
        <v>d</v>
      </c>
      <c r="DQ6" s="13" t="str">
        <f t="shared" si="157"/>
        <v>s</v>
      </c>
      <c r="DR6" s="13" t="str">
        <f t="shared" si="157"/>
        <v>t</v>
      </c>
      <c r="DS6" s="13" t="str">
        <f t="shared" si="157"/>
        <v>q</v>
      </c>
      <c r="DT6" s="13" t="str">
        <f t="shared" si="157"/>
        <v>q</v>
      </c>
      <c r="DU6" s="13" t="str">
        <f t="shared" si="157"/>
        <v>s</v>
      </c>
      <c r="DV6" s="13" t="str">
        <f t="shared" si="157"/>
        <v>s</v>
      </c>
      <c r="DW6" s="13" t="str">
        <f t="shared" si="157"/>
        <v>d</v>
      </c>
      <c r="DX6" s="13" t="str">
        <f t="shared" ref="DX6:EY6" si="158">LEFT(TEXT(DX5,"ddd"),1)</f>
        <v>s</v>
      </c>
      <c r="DY6" s="13" t="str">
        <f t="shared" si="158"/>
        <v>t</v>
      </c>
      <c r="DZ6" s="13" t="str">
        <f t="shared" si="158"/>
        <v>q</v>
      </c>
      <c r="EA6" s="13" t="str">
        <f t="shared" si="158"/>
        <v>q</v>
      </c>
      <c r="EB6" s="13" t="str">
        <f t="shared" si="158"/>
        <v>s</v>
      </c>
      <c r="EC6" s="13" t="str">
        <f t="shared" si="158"/>
        <v>s</v>
      </c>
      <c r="ED6" s="13" t="str">
        <f t="shared" si="158"/>
        <v>d</v>
      </c>
      <c r="EE6" s="13" t="str">
        <f t="shared" si="158"/>
        <v>s</v>
      </c>
      <c r="EF6" s="13" t="str">
        <f t="shared" si="158"/>
        <v>t</v>
      </c>
      <c r="EG6" s="13" t="str">
        <f t="shared" si="158"/>
        <v>q</v>
      </c>
      <c r="EH6" s="13" t="str">
        <f t="shared" si="158"/>
        <v>q</v>
      </c>
      <c r="EI6" s="13" t="str">
        <f t="shared" si="158"/>
        <v>s</v>
      </c>
      <c r="EJ6" s="13" t="str">
        <f t="shared" si="158"/>
        <v>s</v>
      </c>
      <c r="EK6" s="13" t="str">
        <f t="shared" si="158"/>
        <v>d</v>
      </c>
      <c r="EL6" s="13" t="str">
        <f t="shared" si="158"/>
        <v>s</v>
      </c>
      <c r="EM6" s="13" t="str">
        <f t="shared" si="158"/>
        <v>t</v>
      </c>
      <c r="EN6" s="13" t="str">
        <f t="shared" si="158"/>
        <v>q</v>
      </c>
      <c r="EO6" s="13" t="str">
        <f t="shared" si="158"/>
        <v>q</v>
      </c>
      <c r="EP6" s="13" t="str">
        <f t="shared" si="158"/>
        <v>s</v>
      </c>
      <c r="EQ6" s="13" t="str">
        <f t="shared" si="158"/>
        <v>s</v>
      </c>
      <c r="ER6" s="13" t="str">
        <f t="shared" si="158"/>
        <v>d</v>
      </c>
      <c r="ES6" s="13" t="str">
        <f t="shared" si="158"/>
        <v>s</v>
      </c>
      <c r="ET6" s="13" t="str">
        <f t="shared" si="158"/>
        <v>t</v>
      </c>
      <c r="EU6" s="13" t="str">
        <f t="shared" si="158"/>
        <v>q</v>
      </c>
      <c r="EV6" s="13" t="str">
        <f t="shared" si="158"/>
        <v>q</v>
      </c>
      <c r="EW6" s="13" t="str">
        <f t="shared" si="158"/>
        <v>s</v>
      </c>
      <c r="EX6" s="13" t="str">
        <f t="shared" si="158"/>
        <v>s</v>
      </c>
      <c r="EY6" s="13" t="str">
        <f t="shared" si="158"/>
        <v>d</v>
      </c>
      <c r="EZ6" s="13" t="str">
        <f t="shared" ref="EZ6:FT6" si="159">LEFT(TEXT(EZ5,"ddd"),1)</f>
        <v>s</v>
      </c>
      <c r="FA6" s="13" t="str">
        <f t="shared" si="159"/>
        <v>t</v>
      </c>
      <c r="FB6" s="13" t="str">
        <f t="shared" si="159"/>
        <v>q</v>
      </c>
      <c r="FC6" s="13" t="str">
        <f t="shared" si="159"/>
        <v>q</v>
      </c>
      <c r="FD6" s="13" t="str">
        <f t="shared" si="159"/>
        <v>s</v>
      </c>
      <c r="FE6" s="13" t="str">
        <f t="shared" si="159"/>
        <v>s</v>
      </c>
      <c r="FF6" s="13" t="str">
        <f t="shared" si="159"/>
        <v>d</v>
      </c>
      <c r="FG6" s="13" t="str">
        <f t="shared" si="159"/>
        <v>s</v>
      </c>
      <c r="FH6" s="13" t="str">
        <f t="shared" si="159"/>
        <v>t</v>
      </c>
      <c r="FI6" s="13" t="str">
        <f t="shared" si="159"/>
        <v>q</v>
      </c>
      <c r="FJ6" s="13" t="str">
        <f t="shared" si="159"/>
        <v>q</v>
      </c>
      <c r="FK6" s="13" t="str">
        <f t="shared" si="159"/>
        <v>s</v>
      </c>
      <c r="FL6" s="13" t="str">
        <f t="shared" si="159"/>
        <v>s</v>
      </c>
      <c r="FM6" s="13" t="str">
        <f t="shared" si="159"/>
        <v>d</v>
      </c>
      <c r="FN6" s="13" t="str">
        <f t="shared" si="159"/>
        <v>s</v>
      </c>
      <c r="FO6" s="13" t="str">
        <f t="shared" si="159"/>
        <v>t</v>
      </c>
      <c r="FP6" s="13" t="str">
        <f t="shared" si="159"/>
        <v>q</v>
      </c>
      <c r="FQ6" s="13" t="str">
        <f t="shared" si="159"/>
        <v>q</v>
      </c>
      <c r="FR6" s="13" t="str">
        <f t="shared" si="159"/>
        <v>s</v>
      </c>
      <c r="FS6" s="13" t="str">
        <f t="shared" si="159"/>
        <v>s</v>
      </c>
      <c r="FT6" s="13" t="str">
        <f t="shared" si="159"/>
        <v>d</v>
      </c>
      <c r="FU6" s="13" t="str">
        <f t="shared" ref="FU6:HC6" si="160">LEFT(TEXT(FU5,"ddd"),1)</f>
        <v>s</v>
      </c>
      <c r="FV6" s="13" t="str">
        <f t="shared" si="160"/>
        <v>t</v>
      </c>
      <c r="FW6" s="13" t="str">
        <f t="shared" si="160"/>
        <v>q</v>
      </c>
      <c r="FX6" s="13" t="str">
        <f t="shared" si="160"/>
        <v>q</v>
      </c>
      <c r="FY6" s="13" t="str">
        <f t="shared" si="160"/>
        <v>s</v>
      </c>
      <c r="FZ6" s="13" t="str">
        <f t="shared" si="160"/>
        <v>s</v>
      </c>
      <c r="GA6" s="13" t="str">
        <f t="shared" si="160"/>
        <v>d</v>
      </c>
      <c r="GB6" s="13" t="str">
        <f t="shared" si="160"/>
        <v>s</v>
      </c>
      <c r="GC6" s="13" t="str">
        <f t="shared" si="160"/>
        <v>t</v>
      </c>
      <c r="GD6" s="13" t="str">
        <f t="shared" si="160"/>
        <v>q</v>
      </c>
      <c r="GE6" s="13" t="str">
        <f t="shared" si="160"/>
        <v>q</v>
      </c>
      <c r="GF6" s="13" t="str">
        <f t="shared" si="160"/>
        <v>s</v>
      </c>
      <c r="GG6" s="13" t="str">
        <f t="shared" si="160"/>
        <v>s</v>
      </c>
      <c r="GH6" s="13" t="str">
        <f t="shared" si="160"/>
        <v>d</v>
      </c>
      <c r="GI6" s="13" t="str">
        <f t="shared" si="160"/>
        <v>s</v>
      </c>
      <c r="GJ6" s="13" t="str">
        <f t="shared" si="160"/>
        <v>t</v>
      </c>
      <c r="GK6" s="13" t="str">
        <f t="shared" si="160"/>
        <v>q</v>
      </c>
      <c r="GL6" s="13" t="str">
        <f t="shared" si="160"/>
        <v>q</v>
      </c>
      <c r="GM6" s="13" t="str">
        <f t="shared" si="160"/>
        <v>s</v>
      </c>
      <c r="GN6" s="13" t="str">
        <f t="shared" si="160"/>
        <v>s</v>
      </c>
      <c r="GO6" s="13" t="str">
        <f t="shared" si="160"/>
        <v>d</v>
      </c>
      <c r="GP6" s="13" t="str">
        <f t="shared" si="160"/>
        <v>s</v>
      </c>
      <c r="GQ6" s="13" t="str">
        <f t="shared" si="160"/>
        <v>t</v>
      </c>
      <c r="GR6" s="13" t="str">
        <f t="shared" si="160"/>
        <v>q</v>
      </c>
      <c r="GS6" s="13" t="str">
        <f t="shared" si="160"/>
        <v>q</v>
      </c>
      <c r="GT6" s="13" t="str">
        <f t="shared" si="160"/>
        <v>s</v>
      </c>
      <c r="GU6" s="13" t="str">
        <f t="shared" si="160"/>
        <v>s</v>
      </c>
      <c r="GV6" s="13" t="str">
        <f t="shared" si="160"/>
        <v>d</v>
      </c>
      <c r="GW6" s="13" t="str">
        <f t="shared" si="160"/>
        <v>s</v>
      </c>
      <c r="GX6" s="13" t="str">
        <f t="shared" si="160"/>
        <v>t</v>
      </c>
      <c r="GY6" s="13" t="str">
        <f t="shared" si="160"/>
        <v>q</v>
      </c>
      <c r="GZ6" s="13" t="str">
        <f t="shared" si="160"/>
        <v>q</v>
      </c>
      <c r="HA6" s="13" t="str">
        <f t="shared" si="160"/>
        <v>s</v>
      </c>
      <c r="HB6" s="13" t="str">
        <f t="shared" si="160"/>
        <v>s</v>
      </c>
      <c r="HC6" s="13" t="str">
        <f t="shared" si="160"/>
        <v>d</v>
      </c>
      <c r="HD6" s="13" t="str">
        <f t="shared" ref="HD6:IL6" si="161">LEFT(TEXT(HD5,"ddd"),1)</f>
        <v>s</v>
      </c>
      <c r="HE6" s="13" t="str">
        <f t="shared" si="161"/>
        <v>t</v>
      </c>
      <c r="HF6" s="13" t="str">
        <f t="shared" si="161"/>
        <v>q</v>
      </c>
      <c r="HG6" s="13" t="str">
        <f t="shared" si="161"/>
        <v>q</v>
      </c>
      <c r="HH6" s="13" t="str">
        <f t="shared" si="161"/>
        <v>s</v>
      </c>
      <c r="HI6" s="13" t="str">
        <f t="shared" si="161"/>
        <v>s</v>
      </c>
      <c r="HJ6" s="13" t="str">
        <f t="shared" si="161"/>
        <v>d</v>
      </c>
      <c r="HK6" s="13" t="str">
        <f t="shared" si="161"/>
        <v>s</v>
      </c>
      <c r="HL6" s="13" t="str">
        <f t="shared" si="161"/>
        <v>t</v>
      </c>
      <c r="HM6" s="13" t="str">
        <f t="shared" si="161"/>
        <v>q</v>
      </c>
      <c r="HN6" s="13" t="str">
        <f t="shared" si="161"/>
        <v>q</v>
      </c>
      <c r="HO6" s="13" t="str">
        <f t="shared" si="161"/>
        <v>s</v>
      </c>
      <c r="HP6" s="13" t="str">
        <f t="shared" si="161"/>
        <v>s</v>
      </c>
      <c r="HQ6" s="13" t="str">
        <f t="shared" si="161"/>
        <v>d</v>
      </c>
      <c r="HR6" s="13" t="str">
        <f t="shared" si="161"/>
        <v>s</v>
      </c>
      <c r="HS6" s="13" t="str">
        <f t="shared" si="161"/>
        <v>t</v>
      </c>
      <c r="HT6" s="13" t="str">
        <f t="shared" si="161"/>
        <v>q</v>
      </c>
      <c r="HU6" s="13" t="str">
        <f t="shared" si="161"/>
        <v>q</v>
      </c>
      <c r="HV6" s="13" t="str">
        <f t="shared" si="161"/>
        <v>s</v>
      </c>
      <c r="HW6" s="13" t="str">
        <f t="shared" si="161"/>
        <v>s</v>
      </c>
      <c r="HX6" s="13" t="str">
        <f t="shared" si="161"/>
        <v>d</v>
      </c>
      <c r="HY6" s="13" t="str">
        <f t="shared" si="161"/>
        <v>s</v>
      </c>
      <c r="HZ6" s="13" t="str">
        <f t="shared" si="161"/>
        <v>t</v>
      </c>
      <c r="IA6" s="13" t="str">
        <f t="shared" si="161"/>
        <v>q</v>
      </c>
      <c r="IB6" s="13" t="str">
        <f t="shared" si="161"/>
        <v>q</v>
      </c>
      <c r="IC6" s="13" t="str">
        <f t="shared" si="161"/>
        <v>s</v>
      </c>
      <c r="ID6" s="13" t="str">
        <f t="shared" si="161"/>
        <v>s</v>
      </c>
      <c r="IE6" s="13" t="str">
        <f t="shared" si="161"/>
        <v>d</v>
      </c>
      <c r="IF6" s="13" t="str">
        <f t="shared" si="161"/>
        <v>s</v>
      </c>
      <c r="IG6" s="13" t="str">
        <f t="shared" si="161"/>
        <v>t</v>
      </c>
      <c r="IH6" s="13" t="str">
        <f t="shared" si="161"/>
        <v>q</v>
      </c>
      <c r="II6" s="13" t="str">
        <f t="shared" si="161"/>
        <v>q</v>
      </c>
      <c r="IJ6" s="13" t="str">
        <f t="shared" si="161"/>
        <v>s</v>
      </c>
      <c r="IK6" s="13" t="str">
        <f t="shared" si="161"/>
        <v>s</v>
      </c>
      <c r="IL6" s="13" t="str">
        <f t="shared" si="161"/>
        <v>d</v>
      </c>
      <c r="IM6" s="13" t="str">
        <f t="shared" ref="IM6:JG6" si="162">LEFT(TEXT(IM5,"ddd"),1)</f>
        <v>s</v>
      </c>
      <c r="IN6" s="13" t="str">
        <f t="shared" si="162"/>
        <v>t</v>
      </c>
      <c r="IO6" s="13" t="str">
        <f t="shared" si="162"/>
        <v>q</v>
      </c>
      <c r="IP6" s="13" t="str">
        <f t="shared" si="162"/>
        <v>q</v>
      </c>
      <c r="IQ6" s="13" t="str">
        <f t="shared" si="162"/>
        <v>s</v>
      </c>
      <c r="IR6" s="13" t="str">
        <f t="shared" si="162"/>
        <v>s</v>
      </c>
      <c r="IS6" s="13" t="str">
        <f t="shared" si="162"/>
        <v>d</v>
      </c>
      <c r="IT6" s="13" t="str">
        <f t="shared" si="162"/>
        <v>s</v>
      </c>
      <c r="IU6" s="13" t="str">
        <f t="shared" si="162"/>
        <v>t</v>
      </c>
      <c r="IV6" s="13" t="str">
        <f t="shared" si="162"/>
        <v>q</v>
      </c>
      <c r="IW6" s="13" t="str">
        <f t="shared" si="162"/>
        <v>q</v>
      </c>
      <c r="IX6" s="13" t="str">
        <f t="shared" si="162"/>
        <v>s</v>
      </c>
      <c r="IY6" s="13" t="str">
        <f t="shared" si="162"/>
        <v>s</v>
      </c>
      <c r="IZ6" s="13" t="str">
        <f t="shared" si="162"/>
        <v>d</v>
      </c>
      <c r="JA6" s="13" t="str">
        <f t="shared" si="162"/>
        <v>s</v>
      </c>
      <c r="JB6" s="13" t="str">
        <f t="shared" si="162"/>
        <v>t</v>
      </c>
      <c r="JC6" s="13" t="str">
        <f t="shared" si="162"/>
        <v>q</v>
      </c>
      <c r="JD6" s="13" t="str">
        <f t="shared" si="162"/>
        <v>q</v>
      </c>
      <c r="JE6" s="13" t="str">
        <f t="shared" si="162"/>
        <v>s</v>
      </c>
      <c r="JF6" s="13" t="str">
        <f t="shared" si="162"/>
        <v>s</v>
      </c>
      <c r="JG6" s="13" t="str">
        <f t="shared" si="162"/>
        <v>d</v>
      </c>
      <c r="JH6" s="13" t="str">
        <f t="shared" ref="JH6:JN6" si="163">LEFT(TEXT(JH5,"ddd"),1)</f>
        <v>s</v>
      </c>
      <c r="JI6" s="13" t="str">
        <f t="shared" si="163"/>
        <v>t</v>
      </c>
      <c r="JJ6" s="13" t="str">
        <f t="shared" si="163"/>
        <v>q</v>
      </c>
      <c r="JK6" s="13" t="str">
        <f t="shared" si="163"/>
        <v>q</v>
      </c>
      <c r="JL6" s="13" t="str">
        <f t="shared" si="163"/>
        <v>s</v>
      </c>
      <c r="JM6" s="13" t="str">
        <f t="shared" si="163"/>
        <v>s</v>
      </c>
      <c r="JN6" s="13" t="str">
        <f t="shared" si="163"/>
        <v>d</v>
      </c>
    </row>
    <row r="7" spans="1:274" ht="15.75" hidden="1" customHeight="1" thickBot="1" x14ac:dyDescent="0.3">
      <c r="A7" s="44" t="s">
        <v>13</v>
      </c>
      <c r="C7" s="48"/>
      <c r="E7"/>
      <c r="H7" t="str">
        <f>IF(OR(ISBLANK(task_start),ISBLANK(task_end)),"",task_end-task_start+1)</f>
        <v/>
      </c>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row>
    <row r="8" spans="1:274" s="3" customFormat="1" ht="30" customHeight="1" thickBot="1" x14ac:dyDescent="0.3">
      <c r="A8" s="45" t="s">
        <v>19</v>
      </c>
      <c r="B8" s="18" t="s">
        <v>44</v>
      </c>
      <c r="C8" s="55"/>
      <c r="D8" s="19"/>
      <c r="E8" s="20"/>
      <c r="F8" s="21"/>
      <c r="G8" s="17"/>
      <c r="H8" s="17" t="str">
        <f t="shared" ref="H8:H33" si="164">IF(OR(ISBLANK(task_start),ISBLANK(task_end)),"",task_end-task_start+1)</f>
        <v/>
      </c>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84"/>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row>
    <row r="9" spans="1:274" s="3" customFormat="1" ht="67.5" customHeight="1" thickBot="1" x14ac:dyDescent="0.3">
      <c r="A9" s="45" t="s">
        <v>20</v>
      </c>
      <c r="B9" s="67"/>
      <c r="C9" s="68"/>
      <c r="D9" s="76">
        <v>1</v>
      </c>
      <c r="E9" s="50">
        <f>Project_Start</f>
        <v>44952</v>
      </c>
      <c r="F9" s="50">
        <f>E9+1</f>
        <v>44953</v>
      </c>
      <c r="G9" s="17"/>
      <c r="H9" s="17">
        <f t="shared" si="164"/>
        <v>2</v>
      </c>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84"/>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row>
    <row r="10" spans="1:274" s="3" customFormat="1" ht="57" customHeight="1" thickBot="1" x14ac:dyDescent="0.3">
      <c r="A10" s="45" t="s">
        <v>21</v>
      </c>
      <c r="B10" s="67"/>
      <c r="C10" s="68"/>
      <c r="D10" s="76">
        <v>0.5</v>
      </c>
      <c r="E10" s="50">
        <f>F9+1</f>
        <v>44954</v>
      </c>
      <c r="F10" s="50">
        <f>E10+10</f>
        <v>44964</v>
      </c>
      <c r="G10" s="17"/>
      <c r="H10" s="17">
        <f t="shared" si="164"/>
        <v>11</v>
      </c>
      <c r="I10" s="40"/>
      <c r="J10" s="40"/>
      <c r="K10" s="40"/>
      <c r="L10" s="40"/>
      <c r="M10" s="40"/>
      <c r="N10" s="40"/>
      <c r="O10" s="40"/>
      <c r="P10" s="40"/>
      <c r="Q10" s="40"/>
      <c r="R10" s="40"/>
      <c r="S10" s="40"/>
      <c r="T10" s="40"/>
      <c r="U10" s="41"/>
      <c r="V10" s="41"/>
      <c r="W10" s="40"/>
      <c r="X10" s="40"/>
      <c r="Y10" s="40"/>
      <c r="Z10" s="40"/>
      <c r="AA10" s="40"/>
      <c r="AB10" s="40"/>
      <c r="AC10" s="40"/>
      <c r="AD10" s="40"/>
      <c r="AE10" s="40"/>
      <c r="AF10" s="40"/>
      <c r="AG10" s="40"/>
      <c r="AH10" s="83"/>
      <c r="AI10" s="83"/>
      <c r="AJ10" s="83"/>
      <c r="AK10" s="83"/>
      <c r="AL10" s="83"/>
      <c r="AM10" s="83"/>
      <c r="AN10" s="83"/>
      <c r="AO10" s="83"/>
      <c r="AP10" s="83"/>
      <c r="AQ10" s="83"/>
      <c r="AR10" s="83"/>
      <c r="AS10" s="83"/>
      <c r="AT10" s="83"/>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84"/>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row>
    <row r="11" spans="1:274" s="3" customFormat="1" ht="30" customHeight="1" thickBot="1" x14ac:dyDescent="0.3">
      <c r="A11" s="44"/>
      <c r="B11" s="67"/>
      <c r="C11" s="68"/>
      <c r="D11" s="76">
        <v>0</v>
      </c>
      <c r="E11" s="50">
        <f>F10+1</f>
        <v>44965</v>
      </c>
      <c r="F11" s="50">
        <f>E11+3</f>
        <v>44968</v>
      </c>
      <c r="G11" s="17"/>
      <c r="H11" s="17">
        <f t="shared" si="164"/>
        <v>4</v>
      </c>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84"/>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row>
    <row r="12" spans="1:274" s="3" customFormat="1" ht="30" customHeight="1" thickBot="1" x14ac:dyDescent="0.3">
      <c r="A12" s="44"/>
      <c r="B12" s="67"/>
      <c r="C12" s="56"/>
      <c r="D12" s="76">
        <v>0</v>
      </c>
      <c r="E12" s="50">
        <f>F11</f>
        <v>44968</v>
      </c>
      <c r="F12" s="50">
        <f>E12</f>
        <v>44968</v>
      </c>
      <c r="G12" s="17"/>
      <c r="H12" s="17">
        <f t="shared" si="164"/>
        <v>1</v>
      </c>
      <c r="I12" s="40"/>
      <c r="J12" s="40"/>
      <c r="K12" s="40"/>
      <c r="L12" s="40"/>
      <c r="M12" s="40"/>
      <c r="N12" s="40"/>
      <c r="O12" s="40"/>
      <c r="P12" s="40"/>
      <c r="Q12" s="40"/>
      <c r="R12" s="40"/>
      <c r="S12" s="40"/>
      <c r="T12" s="40"/>
      <c r="U12" s="40"/>
      <c r="V12" s="40"/>
      <c r="W12" s="40"/>
      <c r="X12" s="40"/>
      <c r="Y12" s="41"/>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84"/>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row>
    <row r="13" spans="1:274" s="3" customFormat="1" ht="30" customHeight="1" thickBot="1" x14ac:dyDescent="0.3">
      <c r="A13" s="44"/>
      <c r="B13" s="67"/>
      <c r="C13" s="56"/>
      <c r="D13" s="76">
        <v>0</v>
      </c>
      <c r="E13" s="50">
        <f>F12</f>
        <v>44968</v>
      </c>
      <c r="F13" s="50">
        <f>E13</f>
        <v>44968</v>
      </c>
      <c r="G13" s="17"/>
      <c r="H13" s="17">
        <f t="shared" si="164"/>
        <v>1</v>
      </c>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84"/>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row>
    <row r="14" spans="1:274" s="3" customFormat="1" ht="30" customHeight="1" thickBot="1" x14ac:dyDescent="0.3">
      <c r="A14" s="45" t="s">
        <v>22</v>
      </c>
      <c r="B14" s="22" t="s">
        <v>43</v>
      </c>
      <c r="C14" s="57"/>
      <c r="D14" s="23"/>
      <c r="E14" s="24"/>
      <c r="F14" s="25"/>
      <c r="G14" s="17"/>
      <c r="H14" s="17" t="str">
        <f t="shared" si="164"/>
        <v/>
      </c>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84"/>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row>
    <row r="15" spans="1:274" s="3" customFormat="1" ht="42.75" customHeight="1" thickBot="1" x14ac:dyDescent="0.3">
      <c r="A15" s="45"/>
      <c r="B15" s="70"/>
      <c r="C15" s="72"/>
      <c r="D15" s="76">
        <v>0</v>
      </c>
      <c r="E15" s="51">
        <f>F13+13</f>
        <v>44981</v>
      </c>
      <c r="F15" s="51">
        <f>E15+5</f>
        <v>44986</v>
      </c>
      <c r="G15" s="17"/>
      <c r="H15" s="17">
        <f t="shared" si="164"/>
        <v>6</v>
      </c>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84"/>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row>
    <row r="16" spans="1:274" s="3" customFormat="1" ht="63" customHeight="1" thickBot="1" x14ac:dyDescent="0.3">
      <c r="A16" s="44"/>
      <c r="B16" s="70"/>
      <c r="C16" s="72"/>
      <c r="D16" s="76">
        <v>0</v>
      </c>
      <c r="E16" s="51">
        <f>F15+1</f>
        <v>44987</v>
      </c>
      <c r="F16" s="51">
        <v>44721</v>
      </c>
      <c r="G16" s="17"/>
      <c r="H16" s="17">
        <f t="shared" si="164"/>
        <v>-265</v>
      </c>
      <c r="I16" s="40"/>
      <c r="J16" s="40"/>
      <c r="K16" s="40"/>
      <c r="L16" s="40"/>
      <c r="M16" s="40"/>
      <c r="N16" s="40"/>
      <c r="O16" s="40"/>
      <c r="P16" s="40"/>
      <c r="Q16" s="40"/>
      <c r="R16" s="40"/>
      <c r="S16" s="40"/>
      <c r="T16" s="40"/>
      <c r="U16" s="41"/>
      <c r="V16" s="41"/>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84"/>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row>
    <row r="17" spans="1:274" s="3" customFormat="1" ht="96.75" customHeight="1" thickBot="1" x14ac:dyDescent="0.3">
      <c r="A17" s="44"/>
      <c r="B17" s="70"/>
      <c r="C17" s="72"/>
      <c r="D17" s="76">
        <v>0</v>
      </c>
      <c r="E17" s="51">
        <v>44684</v>
      </c>
      <c r="F17" s="51">
        <v>44684</v>
      </c>
      <c r="G17" s="17"/>
      <c r="H17" s="17">
        <f t="shared" si="164"/>
        <v>1</v>
      </c>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84"/>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row>
    <row r="18" spans="1:274" s="3" customFormat="1" ht="30" customHeight="1" thickBot="1" x14ac:dyDescent="0.3">
      <c r="A18" s="44"/>
      <c r="B18" s="70"/>
      <c r="C18" s="72"/>
      <c r="D18" s="76">
        <v>0</v>
      </c>
      <c r="E18" s="51">
        <f>F17+1</f>
        <v>44685</v>
      </c>
      <c r="F18" s="51">
        <f>E18+10</f>
        <v>44695</v>
      </c>
      <c r="G18" s="17"/>
      <c r="H18" s="17">
        <f t="shared" si="164"/>
        <v>11</v>
      </c>
      <c r="I18" s="40"/>
      <c r="J18" s="40"/>
      <c r="K18" s="40"/>
      <c r="L18" s="40"/>
      <c r="M18" s="40"/>
      <c r="N18" s="40"/>
      <c r="O18" s="40"/>
      <c r="P18" s="40"/>
      <c r="Q18" s="40"/>
      <c r="R18" s="40"/>
      <c r="S18" s="40"/>
      <c r="T18" s="40"/>
      <c r="U18" s="40"/>
      <c r="V18" s="40"/>
      <c r="W18" s="40"/>
      <c r="X18" s="40"/>
      <c r="Y18" s="41"/>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84"/>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row>
    <row r="19" spans="1:274" s="3" customFormat="1" ht="30" customHeight="1" thickBot="1" x14ac:dyDescent="0.3">
      <c r="A19" s="44"/>
      <c r="B19" s="69"/>
      <c r="C19" s="72"/>
      <c r="D19" s="76">
        <v>0</v>
      </c>
      <c r="E19" s="51">
        <f>F18+1</f>
        <v>44696</v>
      </c>
      <c r="F19" s="51">
        <f>E19+15</f>
        <v>44711</v>
      </c>
      <c r="G19" s="17"/>
      <c r="H19" s="17">
        <f t="shared" si="164"/>
        <v>16</v>
      </c>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84"/>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row>
    <row r="20" spans="1:274" s="3" customFormat="1" ht="30" customHeight="1" thickBot="1" x14ac:dyDescent="0.3">
      <c r="A20" s="44" t="s">
        <v>10</v>
      </c>
      <c r="B20" s="26" t="s">
        <v>45</v>
      </c>
      <c r="C20" s="58"/>
      <c r="D20" s="27"/>
      <c r="E20" s="28"/>
      <c r="F20" s="29"/>
      <c r="G20" s="17"/>
      <c r="H20" s="17" t="str">
        <f t="shared" si="164"/>
        <v/>
      </c>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84"/>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row>
    <row r="21" spans="1:274" s="3" customFormat="1" ht="30" customHeight="1" thickBot="1" x14ac:dyDescent="0.3">
      <c r="A21" s="44"/>
      <c r="B21" s="71"/>
      <c r="C21" s="73"/>
      <c r="D21" s="76">
        <v>0</v>
      </c>
      <c r="E21" s="52">
        <f>F19+1</f>
        <v>44712</v>
      </c>
      <c r="F21" s="52">
        <f>E21+5</f>
        <v>44717</v>
      </c>
      <c r="G21" s="17"/>
      <c r="H21" s="17">
        <f t="shared" si="164"/>
        <v>6</v>
      </c>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84"/>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row>
    <row r="22" spans="1:274" s="3" customFormat="1" ht="30" customHeight="1" thickBot="1" x14ac:dyDescent="0.3">
      <c r="A22" s="44"/>
      <c r="B22" s="80"/>
      <c r="C22" s="73"/>
      <c r="D22" s="76">
        <v>0</v>
      </c>
      <c r="E22" s="52">
        <f>F21+1</f>
        <v>44718</v>
      </c>
      <c r="F22" s="52">
        <f>E22+5</f>
        <v>44723</v>
      </c>
      <c r="G22" s="17"/>
      <c r="H22" s="17">
        <f t="shared" si="164"/>
        <v>6</v>
      </c>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84"/>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row>
    <row r="23" spans="1:274" s="3" customFormat="1" ht="30" customHeight="1" thickBot="1" x14ac:dyDescent="0.3">
      <c r="A23" s="44"/>
      <c r="B23" s="71"/>
      <c r="C23" s="73"/>
      <c r="D23" s="76">
        <v>0</v>
      </c>
      <c r="E23" s="52">
        <f>F22+1</f>
        <v>44724</v>
      </c>
      <c r="F23" s="52">
        <f>E23+5</f>
        <v>44729</v>
      </c>
      <c r="G23" s="17"/>
      <c r="H23" s="17">
        <f t="shared" si="164"/>
        <v>6</v>
      </c>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84"/>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row>
    <row r="24" spans="1:274" s="3" customFormat="1" ht="30" customHeight="1" thickBot="1" x14ac:dyDescent="0.3">
      <c r="A24" s="44"/>
      <c r="B24" s="71"/>
      <c r="C24" s="73"/>
      <c r="D24" s="76">
        <v>0</v>
      </c>
      <c r="E24" s="52">
        <f>F23+1</f>
        <v>44730</v>
      </c>
      <c r="F24" s="52">
        <f>E24+5</f>
        <v>44735</v>
      </c>
      <c r="G24" s="17"/>
      <c r="H24" s="17">
        <f t="shared" si="164"/>
        <v>6</v>
      </c>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84"/>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row>
    <row r="25" spans="1:274" s="3" customFormat="1" ht="41.25" customHeight="1" thickBot="1" x14ac:dyDescent="0.3">
      <c r="A25" s="44"/>
      <c r="B25" s="80"/>
      <c r="C25" s="73"/>
      <c r="D25" s="76">
        <v>0</v>
      </c>
      <c r="E25" s="52">
        <f>F24+1</f>
        <v>44736</v>
      </c>
      <c r="F25" s="52">
        <f>E25+5</f>
        <v>44741</v>
      </c>
      <c r="G25" s="17"/>
      <c r="H25" s="17">
        <f t="shared" si="164"/>
        <v>6</v>
      </c>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84"/>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row>
    <row r="26" spans="1:274" s="3" customFormat="1" ht="30" customHeight="1" thickBot="1" x14ac:dyDescent="0.3">
      <c r="A26" s="44" t="s">
        <v>10</v>
      </c>
      <c r="B26" s="30" t="s">
        <v>46</v>
      </c>
      <c r="C26" s="59"/>
      <c r="D26" s="31"/>
      <c r="E26" s="32"/>
      <c r="F26" s="33"/>
      <c r="G26" s="17"/>
      <c r="H26" s="17" t="str">
        <f t="shared" si="164"/>
        <v/>
      </c>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84"/>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row>
    <row r="27" spans="1:274" s="3" customFormat="1" ht="30" customHeight="1" thickBot="1" x14ac:dyDescent="0.3">
      <c r="A27" s="44"/>
      <c r="B27" s="74"/>
      <c r="C27" s="60"/>
      <c r="D27" s="76">
        <v>0</v>
      </c>
      <c r="E27" s="75">
        <f>F25+1</f>
        <v>44742</v>
      </c>
      <c r="F27" s="53">
        <f>E27+35</f>
        <v>44777</v>
      </c>
      <c r="G27" s="17"/>
      <c r="H27" s="17">
        <f t="shared" si="164"/>
        <v>36</v>
      </c>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84"/>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row>
    <row r="28" spans="1:274" s="3" customFormat="1" ht="30" customHeight="1" thickBot="1" x14ac:dyDescent="0.3">
      <c r="A28" s="44"/>
      <c r="B28" s="74"/>
      <c r="C28" s="60"/>
      <c r="D28" s="76">
        <v>0</v>
      </c>
      <c r="E28" s="53"/>
      <c r="F28" s="53"/>
      <c r="G28" s="17"/>
      <c r="H28" s="17" t="str">
        <f t="shared" si="164"/>
        <v/>
      </c>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84"/>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row>
    <row r="29" spans="1:274" s="3" customFormat="1" ht="30" customHeight="1" thickBot="1" x14ac:dyDescent="0.3">
      <c r="A29" s="44"/>
      <c r="B29" s="74"/>
      <c r="C29" s="60"/>
      <c r="D29" s="76">
        <v>0</v>
      </c>
      <c r="E29" s="53"/>
      <c r="F29" s="53"/>
      <c r="G29" s="17"/>
      <c r="H29" s="17" t="str">
        <f t="shared" si="164"/>
        <v/>
      </c>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84"/>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row>
    <row r="30" spans="1:274" s="3" customFormat="1" ht="30" customHeight="1" thickBot="1" x14ac:dyDescent="0.3">
      <c r="A30" s="44"/>
      <c r="B30" s="74"/>
      <c r="C30" s="60"/>
      <c r="D30" s="76">
        <v>0</v>
      </c>
      <c r="E30" s="53"/>
      <c r="F30" s="53"/>
      <c r="G30" s="17"/>
      <c r="H30" s="17" t="str">
        <f t="shared" si="164"/>
        <v/>
      </c>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84"/>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c r="IW30" s="40"/>
      <c r="IX30" s="40"/>
      <c r="IY30" s="40"/>
      <c r="IZ30" s="40"/>
      <c r="JA30" s="40"/>
      <c r="JB30" s="40"/>
      <c r="JC30" s="40"/>
      <c r="JD30" s="40"/>
      <c r="JE30" s="40"/>
      <c r="JF30" s="40"/>
      <c r="JG30" s="40"/>
      <c r="JH30" s="40"/>
      <c r="JI30" s="40"/>
      <c r="JJ30" s="40"/>
      <c r="JK30" s="40"/>
      <c r="JL30" s="40"/>
      <c r="JM30" s="40"/>
      <c r="JN30" s="40"/>
    </row>
    <row r="31" spans="1:274" s="3" customFormat="1" ht="30" customHeight="1" thickBot="1" x14ac:dyDescent="0.3">
      <c r="A31" s="44"/>
      <c r="B31" s="74"/>
      <c r="C31" s="60"/>
      <c r="D31" s="76">
        <v>0</v>
      </c>
      <c r="E31" s="53"/>
      <c r="F31" s="53"/>
      <c r="G31" s="17"/>
      <c r="H31" s="17" t="str">
        <f t="shared" si="164"/>
        <v/>
      </c>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84"/>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c r="IW31" s="40"/>
      <c r="IX31" s="40"/>
      <c r="IY31" s="40"/>
      <c r="IZ31" s="40"/>
      <c r="JA31" s="40"/>
      <c r="JB31" s="40"/>
      <c r="JC31" s="40"/>
      <c r="JD31" s="40"/>
      <c r="JE31" s="40"/>
      <c r="JF31" s="40"/>
      <c r="JG31" s="40"/>
      <c r="JH31" s="40"/>
      <c r="JI31" s="40"/>
      <c r="JJ31" s="40"/>
      <c r="JK31" s="40"/>
      <c r="JL31" s="40"/>
      <c r="JM31" s="40"/>
      <c r="JN31" s="40"/>
    </row>
    <row r="32" spans="1:274" s="3" customFormat="1" ht="30" customHeight="1" thickBot="1" x14ac:dyDescent="0.3">
      <c r="A32" s="44" t="s">
        <v>12</v>
      </c>
      <c r="B32" s="62"/>
      <c r="C32" s="61"/>
      <c r="D32" s="16"/>
      <c r="E32" s="54"/>
      <c r="F32" s="54"/>
      <c r="G32" s="17"/>
      <c r="H32" s="17" t="str">
        <f t="shared" si="164"/>
        <v/>
      </c>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84"/>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c r="IX32" s="40"/>
      <c r="IY32" s="40"/>
      <c r="IZ32" s="40"/>
      <c r="JA32" s="40"/>
      <c r="JB32" s="40"/>
      <c r="JC32" s="40"/>
      <c r="JD32" s="40"/>
      <c r="JE32" s="40"/>
      <c r="JF32" s="40"/>
      <c r="JG32" s="40"/>
      <c r="JH32" s="40"/>
      <c r="JI32" s="40"/>
      <c r="JJ32" s="40"/>
      <c r="JK32" s="40"/>
      <c r="JL32" s="40"/>
      <c r="JM32" s="40"/>
      <c r="JN32" s="40"/>
    </row>
    <row r="33" spans="1:274" s="3" customFormat="1" ht="30" customHeight="1" thickBot="1" x14ac:dyDescent="0.3">
      <c r="A33" s="45" t="s">
        <v>11</v>
      </c>
      <c r="B33" s="34" t="s">
        <v>0</v>
      </c>
      <c r="C33" s="35"/>
      <c r="D33" s="36"/>
      <c r="E33" s="37"/>
      <c r="F33" s="38"/>
      <c r="G33" s="39"/>
      <c r="H33" s="39" t="str">
        <f t="shared" si="164"/>
        <v/>
      </c>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84"/>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c r="IW33" s="42"/>
      <c r="IX33" s="42"/>
      <c r="IY33" s="42"/>
      <c r="IZ33" s="42"/>
      <c r="JA33" s="42"/>
      <c r="JB33" s="42"/>
      <c r="JC33" s="42"/>
      <c r="JD33" s="42"/>
      <c r="JE33" s="42"/>
      <c r="JF33" s="42"/>
      <c r="JG33" s="42"/>
      <c r="JH33" s="42"/>
      <c r="JI33" s="42"/>
      <c r="JJ33" s="42"/>
      <c r="JK33" s="42"/>
      <c r="JL33" s="42"/>
      <c r="JM33" s="42"/>
      <c r="JN33" s="42"/>
    </row>
    <row r="34" spans="1:274" ht="30" customHeight="1" x14ac:dyDescent="0.25">
      <c r="G34" s="6"/>
    </row>
    <row r="35" spans="1:274" ht="30" customHeight="1" x14ac:dyDescent="0.25">
      <c r="C35" s="14"/>
      <c r="F35" s="46"/>
    </row>
    <row r="36" spans="1:274" ht="30" customHeight="1" x14ac:dyDescent="0.25">
      <c r="C36" s="15"/>
    </row>
  </sheetData>
  <mergeCells count="48">
    <mergeCell ref="JH4:JN4"/>
    <mergeCell ref="HY4:IE4"/>
    <mergeCell ref="IF4:IL4"/>
    <mergeCell ref="IM4:IS4"/>
    <mergeCell ref="IT4:IZ4"/>
    <mergeCell ref="JA4:JG4"/>
    <mergeCell ref="GP4:GV4"/>
    <mergeCell ref="GW4:HC4"/>
    <mergeCell ref="HD4:HJ4"/>
    <mergeCell ref="HK4:HQ4"/>
    <mergeCell ref="HR4:HX4"/>
    <mergeCell ref="AY4:BE4"/>
    <mergeCell ref="BF4:BL4"/>
    <mergeCell ref="C3:D3"/>
    <mergeCell ref="C4:D4"/>
    <mergeCell ref="B5:G5"/>
    <mergeCell ref="AK4:AQ4"/>
    <mergeCell ref="AR4:AX4"/>
    <mergeCell ref="E3:F3"/>
    <mergeCell ref="I4:O4"/>
    <mergeCell ref="P4:V4"/>
    <mergeCell ref="W4:AC4"/>
    <mergeCell ref="AD4:AJ4"/>
    <mergeCell ref="AQ3:BU3"/>
    <mergeCell ref="L3:AP3"/>
    <mergeCell ref="FG4:FM4"/>
    <mergeCell ref="FN4:FT4"/>
    <mergeCell ref="EE3:FG3"/>
    <mergeCell ref="BM4:BS4"/>
    <mergeCell ref="BT4:BZ4"/>
    <mergeCell ref="CA4:CG4"/>
    <mergeCell ref="CH4:CN4"/>
    <mergeCell ref="GB4:GH4"/>
    <mergeCell ref="GI4:GO4"/>
    <mergeCell ref="FH3:GL3"/>
    <mergeCell ref="DA3:ED3"/>
    <mergeCell ref="BV3:CZ3"/>
    <mergeCell ref="DX4:ED4"/>
    <mergeCell ref="EE4:EK4"/>
    <mergeCell ref="EL4:ER4"/>
    <mergeCell ref="ES4:EY4"/>
    <mergeCell ref="CO4:CU4"/>
    <mergeCell ref="CV4:DB4"/>
    <mergeCell ref="DC4:DI4"/>
    <mergeCell ref="DJ4:DP4"/>
    <mergeCell ref="DQ4:DW4"/>
    <mergeCell ref="FU4:GA4"/>
    <mergeCell ref="EZ4:FF4"/>
  </mergeCells>
  <conditionalFormatting sqref="D7:D33">
    <cfRule type="dataBar" priority="71">
      <dataBar>
        <cfvo type="num" val="0"/>
        <cfvo type="num" val="1"/>
        <color rgb="FF92D050"/>
      </dataBar>
      <extLst>
        <ext xmlns:x14="http://schemas.microsoft.com/office/spreadsheetml/2009/9/main" uri="{B025F937-C7B1-47D3-B67F-A62EFF666E3E}">
          <x14:id>{B0389232-4C98-4A03-AD0E-39F63BAD1F53}</x14:id>
        </ext>
      </extLst>
    </cfRule>
  </conditionalFormatting>
  <conditionalFormatting sqref="I5:JN33">
    <cfRule type="expression" dxfId="2" priority="3">
      <formula>AND(TODAY()&gt;=I$5,TODAY()&lt;J$5)</formula>
    </cfRule>
  </conditionalFormatting>
  <conditionalFormatting sqref="I7:JN33">
    <cfRule type="expression" dxfId="1" priority="1">
      <formula>AND(task_start&lt;=I$5,ROUNDDOWN((task_end-task_start+1)*task_progress,0)+task_start-1&gt;=I$5)</formula>
    </cfRule>
    <cfRule type="expression" dxfId="0" priority="2" stopIfTrue="1">
      <formula>AND(task_end&gt;=I$5,task_start&lt;J$5)</formula>
    </cfRule>
  </conditionalFormatting>
  <dataValidations count="2">
    <dataValidation type="whole" operator="greaterThanOrEqual" allowBlank="1" showInputMessage="1" promptTitle="Display Week" prompt="Changing this number will scroll the Gantt Chart view." sqref="E4" xr:uid="{00000000-0002-0000-0000-000000000000}">
      <formula1>1</formula1>
    </dataValidation>
    <dataValidation type="list" allowBlank="1" showInputMessage="1" showErrorMessage="1" sqref="C2" xr:uid="{2F444015-F000-4030-AB37-748B4C25FF6D}">
      <formula1>"&lt;Select&gt;, CIS, USSP"</formula1>
    </dataValidation>
  </dataValidations>
  <printOptions horizontalCentered="1"/>
  <pageMargins left="0.35" right="0.35" top="0.35" bottom="0.5" header="0.3" footer="0.3"/>
  <pageSetup scale="57" fitToHeight="0" orientation="landscape" r:id="rId1"/>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D7:D33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08734-C1D8-4709-9948-2C946E7EC98A}">
  <dimension ref="B2:M11"/>
  <sheetViews>
    <sheetView workbookViewId="0">
      <selection activeCell="C27" sqref="C27"/>
    </sheetView>
  </sheetViews>
  <sheetFormatPr defaultRowHeight="15" x14ac:dyDescent="0.25"/>
  <cols>
    <col min="2" max="2" width="33" customWidth="1"/>
    <col min="3" max="3" width="28.28515625" customWidth="1"/>
    <col min="4" max="4" width="48.85546875" customWidth="1"/>
    <col min="5" max="5" width="30.7109375" customWidth="1"/>
    <col min="6" max="6" width="23.85546875" customWidth="1"/>
    <col min="7" max="7" width="24.42578125" customWidth="1"/>
    <col min="8" max="8" width="34.28515625" customWidth="1"/>
    <col min="9" max="9" width="40.42578125" customWidth="1"/>
    <col min="10" max="10" width="39.7109375" customWidth="1"/>
    <col min="11" max="11" width="40.140625" customWidth="1"/>
    <col min="12" max="12" width="39.7109375" customWidth="1"/>
    <col min="13" max="13" width="39.85546875" customWidth="1"/>
  </cols>
  <sheetData>
    <row r="2" spans="2:13" ht="23.25" x14ac:dyDescent="0.25">
      <c r="B2" s="66" t="s">
        <v>42</v>
      </c>
      <c r="C2" s="66" t="s">
        <v>23</v>
      </c>
      <c r="D2" s="66" t="s">
        <v>26</v>
      </c>
      <c r="E2" s="66" t="s">
        <v>24</v>
      </c>
      <c r="F2" s="66" t="s">
        <v>25</v>
      </c>
      <c r="G2" s="66" t="s">
        <v>27</v>
      </c>
      <c r="H2" s="66" t="s">
        <v>34</v>
      </c>
      <c r="I2" s="66" t="s">
        <v>36</v>
      </c>
      <c r="J2" s="66" t="s">
        <v>35</v>
      </c>
      <c r="K2" s="66" t="s">
        <v>37</v>
      </c>
      <c r="L2" s="66" t="s">
        <v>38</v>
      </c>
      <c r="M2" s="66" t="s">
        <v>39</v>
      </c>
    </row>
    <row r="3" spans="2:13" x14ac:dyDescent="0.25">
      <c r="B3" s="63"/>
      <c r="C3" s="63"/>
      <c r="D3" s="63"/>
      <c r="E3" s="64"/>
      <c r="F3" s="63"/>
      <c r="G3" s="63"/>
      <c r="H3" s="63"/>
      <c r="I3" s="63"/>
      <c r="J3" s="63"/>
      <c r="K3" s="63"/>
      <c r="L3" s="63"/>
      <c r="M3" s="63"/>
    </row>
    <row r="4" spans="2:13" x14ac:dyDescent="0.25">
      <c r="B4" s="63"/>
      <c r="C4" s="63"/>
      <c r="D4" s="63"/>
      <c r="E4" s="64"/>
      <c r="F4" s="63"/>
      <c r="G4" s="63"/>
      <c r="H4" s="63"/>
      <c r="I4" s="63"/>
      <c r="J4" s="63"/>
      <c r="K4" s="63"/>
      <c r="L4" s="63"/>
      <c r="M4" s="63"/>
    </row>
    <row r="5" spans="2:13" x14ac:dyDescent="0.25">
      <c r="B5" s="63"/>
      <c r="C5" s="63"/>
      <c r="D5" s="65"/>
      <c r="E5" s="64"/>
      <c r="F5" s="63"/>
      <c r="G5" s="63"/>
      <c r="H5" s="63"/>
      <c r="I5" s="63"/>
      <c r="J5" s="63"/>
      <c r="K5" s="63"/>
      <c r="L5" s="63"/>
      <c r="M5" s="63"/>
    </row>
    <row r="6" spans="2:13" x14ac:dyDescent="0.25">
      <c r="B6" s="63"/>
      <c r="C6" s="5"/>
      <c r="D6" s="5"/>
      <c r="E6" s="64"/>
      <c r="F6" s="63"/>
      <c r="G6" s="63"/>
      <c r="H6" s="63"/>
      <c r="I6" s="63"/>
      <c r="J6" s="63"/>
      <c r="K6" s="63"/>
      <c r="L6" s="63"/>
      <c r="M6" s="63"/>
    </row>
    <row r="7" spans="2:13" x14ac:dyDescent="0.25">
      <c r="B7" s="63"/>
      <c r="C7" s="5"/>
      <c r="D7" s="5"/>
      <c r="E7" s="64"/>
      <c r="F7" s="63"/>
      <c r="G7" s="63"/>
      <c r="H7" s="63"/>
      <c r="I7" s="63"/>
      <c r="J7" s="63"/>
      <c r="K7" s="63"/>
      <c r="L7" s="63"/>
      <c r="M7" s="63"/>
    </row>
    <row r="8" spans="2:13" x14ac:dyDescent="0.25">
      <c r="B8" s="63"/>
      <c r="C8" s="5"/>
      <c r="D8" s="5"/>
      <c r="E8" s="64"/>
      <c r="F8" s="81"/>
      <c r="G8" s="63"/>
      <c r="H8" s="63"/>
      <c r="I8" s="63"/>
      <c r="J8" s="63"/>
      <c r="K8" s="63"/>
      <c r="L8" s="63"/>
      <c r="M8" s="63"/>
    </row>
    <row r="9" spans="2:13" x14ac:dyDescent="0.25">
      <c r="B9" s="63"/>
      <c r="C9" s="65"/>
      <c r="D9" s="65"/>
      <c r="E9" s="65"/>
      <c r="F9" s="65"/>
      <c r="G9" s="82"/>
      <c r="H9" s="82"/>
      <c r="I9" s="82"/>
      <c r="J9" s="63"/>
      <c r="K9" s="63"/>
      <c r="L9" s="63"/>
      <c r="M9" s="63"/>
    </row>
    <row r="10" spans="2:13" x14ac:dyDescent="0.25">
      <c r="B10" s="63"/>
      <c r="C10" s="48"/>
      <c r="D10" s="5"/>
      <c r="E10" s="86"/>
      <c r="F10" s="63"/>
      <c r="G10" s="63"/>
      <c r="H10" s="63"/>
      <c r="I10" s="63"/>
      <c r="J10" s="63"/>
      <c r="K10" s="63"/>
      <c r="L10" s="63"/>
      <c r="M10" s="63"/>
    </row>
    <row r="11" spans="2:13" x14ac:dyDescent="0.25">
      <c r="B11" s="63"/>
      <c r="C11" s="5"/>
      <c r="D11" s="5"/>
      <c r="E11" s="64"/>
      <c r="F11" s="63"/>
      <c r="G11" s="63"/>
      <c r="H11" s="63"/>
      <c r="I11" s="63"/>
      <c r="J11" s="63"/>
      <c r="K11" s="63"/>
      <c r="L11" s="63"/>
      <c r="M11" s="63"/>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ProjectSchedule</vt:lpstr>
      <vt:lpstr>Contacts</vt:lpstr>
      <vt:lpstr>Display_Week</vt:lpstr>
      <vt:lpstr>ProjectSchedule!Print_Titles</vt:lpstr>
      <vt:lpstr>Project_Start</vt:lpstr>
      <vt:lpstr>ProjectSchedule!task_end</vt:lpstr>
      <vt:lpstr>ProjectSchedule!task_progress</vt:lpstr>
      <vt:lpstr>ProjectSchedule!task_start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2019-03-19T17:17:03Z</dcterms:created>
  <dcterms:modified xsi:type="dcterms:W3CDTF">2026-03-13T15:56:19Z</dcterms:modified>
</cp:coreProperties>
</file>