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codeName="ThisWorkbook" defaultThemeVersion="124226"/>
  <xr:revisionPtr revIDLastSave="0" documentId="13_ncr:1_{02CD5B25-CEDA-49F5-B22C-8BE691D997E3}" xr6:coauthVersionLast="47" xr6:coauthVersionMax="47" xr10:uidLastSave="{00000000-0000-0000-0000-000000000000}"/>
  <bookViews>
    <workbookView xWindow="-120" yWindow="-120" windowWidth="29040" windowHeight="15840" tabRatio="827" activeTab="1" xr2:uid="{00000000-000D-0000-FFFF-FFFF00000000}"/>
  </bookViews>
  <sheets>
    <sheet name="Checks" sheetId="2" r:id="rId1"/>
    <sheet name="T1" sheetId="3" r:id="rId2"/>
    <sheet name="T1 ANSP" sheetId="4" r:id="rId3"/>
    <sheet name="T1 ANSP SAR" sheetId="20" r:id="rId4"/>
    <sheet name="T1 MET" sheetId="5" r:id="rId5"/>
    <sheet name="T1 NSA" sheetId="23" r:id="rId6"/>
    <sheet name="T2" sheetId="8" r:id="rId7"/>
    <sheet name="T2 ANSP" sheetId="9" r:id="rId8"/>
    <sheet name="T2 ANSP SAR" sheetId="25" r:id="rId9"/>
    <sheet name="T2 MET" sheetId="10" r:id="rId10"/>
    <sheet name="T2 NSA" sheetId="28" r:id="rId11"/>
    <sheet name="T3" sheetId="11" r:id="rId12"/>
    <sheet name="T3 ANSP" sheetId="12" r:id="rId13"/>
    <sheet name="T3 ANSP SAR" sheetId="29" r:id="rId14"/>
    <sheet name="T3 MET" sheetId="13" r:id="rId15"/>
    <sheet name="T3 NSA" sheetId="32" r:id="rId16"/>
    <sheet name="T4" sheetId="15" r:id="rId17"/>
    <sheet name="RP3 PP revised" sheetId="19" r:id="rId18"/>
  </sheets>
  <definedNames>
    <definedName name="____EZ2" localSheetId="17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17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17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17" hidden="1">#REF!</definedName>
    <definedName name="_BQ4.2" localSheetId="3" hidden="1">#REF!</definedName>
    <definedName name="_BQ4.2" localSheetId="5" hidden="1">#REF!</definedName>
    <definedName name="_BQ4.2" localSheetId="8" hidden="1">#REF!</definedName>
    <definedName name="_BQ4.2" localSheetId="10" hidden="1">#REF!</definedName>
    <definedName name="_BQ4.2" localSheetId="13" hidden="1">#REF!</definedName>
    <definedName name="_BQ4.2" localSheetId="15" hidden="1">#REF!</definedName>
    <definedName name="_BQ4.2" hidden="1">#REF!</definedName>
    <definedName name="_BQ4.3" localSheetId="17" hidden="1">#REF!</definedName>
    <definedName name="_BQ4.3" localSheetId="3" hidden="1">#REF!</definedName>
    <definedName name="_BQ4.3" localSheetId="5" hidden="1">#REF!</definedName>
    <definedName name="_BQ4.3" localSheetId="8" hidden="1">#REF!</definedName>
    <definedName name="_BQ4.3" localSheetId="10" hidden="1">#REF!</definedName>
    <definedName name="_BQ4.3" localSheetId="13" hidden="1">#REF!</definedName>
    <definedName name="_BQ4.3" localSheetId="15" hidden="1">#REF!</definedName>
    <definedName name="_BQ4.3" hidden="1">#REF!</definedName>
    <definedName name="_BQ4.4" localSheetId="17" hidden="1">#REF!</definedName>
    <definedName name="_BQ4.4" localSheetId="3" hidden="1">#REF!</definedName>
    <definedName name="_BQ4.4" localSheetId="5" hidden="1">#REF!</definedName>
    <definedName name="_BQ4.4" localSheetId="8" hidden="1">#REF!</definedName>
    <definedName name="_BQ4.4" localSheetId="10" hidden="1">#REF!</definedName>
    <definedName name="_BQ4.4" localSheetId="13" hidden="1">#REF!</definedName>
    <definedName name="_BQ4.4" localSheetId="15" hidden="1">#REF!</definedName>
    <definedName name="_BQ4.4" hidden="1">#REF!</definedName>
    <definedName name="_EZ2" localSheetId="17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0" hidden="1">Checks!$A$10:$AC$10</definedName>
    <definedName name="_xlnm._FilterDatabase" localSheetId="11" hidden="1">'T3'!$A$8:$J$172</definedName>
    <definedName name="_xlnm._FilterDatabase" localSheetId="12" hidden="1">'T3 ANSP'!$A$8:$J$172</definedName>
    <definedName name="_xlnm._FilterDatabase" localSheetId="13" hidden="1">'T3 ANSP SAR'!$A$8:$J$172</definedName>
    <definedName name="_xlnm._FilterDatabase" localSheetId="14" hidden="1">'T3 MET'!$A$8:$J$172</definedName>
    <definedName name="_xlnm._FilterDatabase" localSheetId="15" hidden="1">'T3 NSA'!$A$8:$J$172</definedName>
    <definedName name="_xlnm._FilterDatabase" localSheetId="16" hidden="1">'T4'!#REF!</definedName>
    <definedName name="_xlnm.Print_Area" localSheetId="0">Checks!$A$1:$R$219</definedName>
    <definedName name="_xlnm.Print_Area" localSheetId="17">'RP3 PP revised'!$B$1:$M$31</definedName>
    <definedName name="_xlnm.Print_Area" localSheetId="1">'T1'!$A$1:$P$76</definedName>
    <definedName name="_xlnm.Print_Area" localSheetId="2">'T1 ANSP'!$A$1:$W$77</definedName>
    <definedName name="_xlnm.Print_Area" localSheetId="3">'T1 ANSP SAR'!$A$1:$W$77</definedName>
    <definedName name="_xlnm.Print_Area" localSheetId="4">'T1 MET'!$A$1:$W$77</definedName>
    <definedName name="_xlnm.Print_Area" localSheetId="5">'T1 NSA'!$A$1:$W$77</definedName>
    <definedName name="_xlnm.Print_Area" localSheetId="6">'T2'!$A$1:$F$106</definedName>
    <definedName name="_xlnm.Print_Area" localSheetId="7">'T2 ANSP'!$A$1:$F$104</definedName>
    <definedName name="_xlnm.Print_Area" localSheetId="8">'T2 ANSP SAR'!$A$1:$F$104</definedName>
    <definedName name="_xlnm.Print_Area" localSheetId="9">'T2 MET'!$A$1:$F$104</definedName>
    <definedName name="_xlnm.Print_Area" localSheetId="10">'T2 NSA'!$A$1:$F$104</definedName>
    <definedName name="_xlnm.Print_Area" localSheetId="11">'T3'!$C$1:$J$179</definedName>
    <definedName name="_xlnm.Print_Area" localSheetId="12">'T3 ANSP'!$C$1:$J$179</definedName>
    <definedName name="_xlnm.Print_Area" localSheetId="13">'T3 ANSP SAR'!$C$1:$J$179</definedName>
    <definedName name="_xlnm.Print_Area" localSheetId="14">'T3 MET'!$C$1:$J$179</definedName>
    <definedName name="_xlnm.Print_Area" localSheetId="15">'T3 NSA'!$C$1:$J$179</definedName>
    <definedName name="beu" localSheetId="17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7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17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7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17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7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17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17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17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7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7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7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7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7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7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17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7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qs" localSheetId="17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17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17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17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7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17" hidden="1">{"'TBADMI (Annexe 3)'!$B$164:$G$189"}</definedName>
    <definedName name="tghth" hidden="1">{"'TBADMI (Annexe 3)'!$B$164:$G$189"}</definedName>
    <definedName name="wrn.Dossier.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7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7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7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7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7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7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20" l="1"/>
  <c r="K16" i="20"/>
  <c r="L41" i="20"/>
  <c r="N41" i="20"/>
  <c r="P41" i="20"/>
  <c r="O41" i="20"/>
  <c r="R41" i="20"/>
  <c r="L41" i="4"/>
  <c r="N41" i="4"/>
  <c r="O41" i="4"/>
  <c r="P41" i="4"/>
  <c r="Q41" i="4"/>
  <c r="R41" i="4"/>
  <c r="R36" i="23" l="1"/>
  <c r="P36" i="23"/>
  <c r="O36" i="23"/>
  <c r="N36" i="23"/>
  <c r="L36" i="23"/>
  <c r="K36" i="23"/>
  <c r="K44" i="5"/>
  <c r="K36" i="4"/>
  <c r="K38" i="4"/>
  <c r="M60" i="5"/>
  <c r="P51" i="5" l="1"/>
  <c r="O51" i="5"/>
  <c r="N51" i="5"/>
  <c r="P50" i="5"/>
  <c r="O50" i="5"/>
  <c r="N50" i="5"/>
  <c r="L51" i="5"/>
  <c r="L50" i="5"/>
  <c r="P50" i="20"/>
  <c r="O50" i="20"/>
  <c r="N50" i="20"/>
  <c r="L50" i="20"/>
  <c r="K52" i="5" l="1"/>
  <c r="K42" i="5"/>
  <c r="K17" i="5"/>
  <c r="K17" i="23" l="1"/>
  <c r="K16" i="23"/>
  <c r="K17" i="20"/>
  <c r="K68" i="3" l="1"/>
  <c r="R64" i="4"/>
  <c r="K44" i="4" l="1"/>
  <c r="L44" i="4" s="1"/>
  <c r="K43" i="4"/>
  <c r="L43" i="4" s="1"/>
  <c r="K42" i="4"/>
  <c r="L42" i="4" s="1"/>
  <c r="K37" i="4"/>
  <c r="K22" i="4" l="1"/>
  <c r="K28" i="4"/>
  <c r="K27" i="4"/>
  <c r="K26" i="4"/>
  <c r="K25" i="4"/>
  <c r="K24" i="4"/>
  <c r="K23" i="4"/>
  <c r="K17" i="4"/>
  <c r="K13" i="4"/>
  <c r="W691" i="2" l="1"/>
  <c r="V691" i="2"/>
  <c r="U691" i="2"/>
  <c r="T691" i="2"/>
  <c r="W660" i="2"/>
  <c r="V660" i="2"/>
  <c r="U660" i="2"/>
  <c r="T660" i="2"/>
  <c r="W629" i="2"/>
  <c r="V629" i="2"/>
  <c r="U629" i="2"/>
  <c r="T629" i="2"/>
  <c r="W598" i="2"/>
  <c r="V598" i="2"/>
  <c r="U598" i="2"/>
  <c r="T598" i="2"/>
  <c r="W563" i="2"/>
  <c r="V563" i="2"/>
  <c r="U563" i="2"/>
  <c r="T563" i="2"/>
  <c r="I107" i="11" l="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D104" i="32"/>
  <c r="H104" i="32" s="1"/>
  <c r="D104" i="13"/>
  <c r="H104" i="13" s="1"/>
  <c r="J104" i="13" s="1"/>
  <c r="D104" i="29"/>
  <c r="D104" i="12"/>
  <c r="D104" i="11" l="1"/>
  <c r="J104" i="32"/>
  <c r="H104" i="29"/>
  <c r="J104" i="29" s="1"/>
  <c r="H104" i="12"/>
  <c r="J104" i="12" l="1"/>
  <c r="J104" i="11" s="1"/>
  <c r="H104" i="11"/>
  <c r="C103" i="8"/>
  <c r="C102" i="8"/>
  <c r="C101" i="8"/>
  <c r="C100" i="8"/>
  <c r="W704" i="2" l="1"/>
  <c r="V704" i="2"/>
  <c r="U704" i="2"/>
  <c r="T704" i="2"/>
  <c r="W703" i="2"/>
  <c r="V703" i="2"/>
  <c r="U703" i="2"/>
  <c r="T703" i="2"/>
  <c r="W702" i="2"/>
  <c r="V702" i="2"/>
  <c r="U702" i="2"/>
  <c r="T702" i="2"/>
  <c r="W700" i="2"/>
  <c r="V700" i="2"/>
  <c r="U700" i="2"/>
  <c r="T700" i="2"/>
  <c r="W697" i="2"/>
  <c r="V697" i="2"/>
  <c r="U697" i="2"/>
  <c r="T697" i="2"/>
  <c r="W695" i="2"/>
  <c r="V695" i="2"/>
  <c r="U695" i="2"/>
  <c r="T695" i="2"/>
  <c r="W694" i="2"/>
  <c r="V694" i="2"/>
  <c r="U694" i="2"/>
  <c r="T694" i="2"/>
  <c r="W693" i="2"/>
  <c r="V693" i="2"/>
  <c r="U693" i="2"/>
  <c r="T693" i="2"/>
  <c r="W689" i="2"/>
  <c r="V689" i="2"/>
  <c r="U689" i="2"/>
  <c r="T689" i="2"/>
  <c r="W688" i="2"/>
  <c r="V688" i="2"/>
  <c r="U688" i="2"/>
  <c r="T688" i="2"/>
  <c r="W687" i="2"/>
  <c r="V687" i="2"/>
  <c r="U687" i="2"/>
  <c r="T687" i="2"/>
  <c r="W685" i="2"/>
  <c r="V685" i="2"/>
  <c r="U685" i="2"/>
  <c r="T685" i="2"/>
  <c r="W683" i="2"/>
  <c r="V683" i="2"/>
  <c r="U683" i="2"/>
  <c r="T683" i="2"/>
  <c r="W682" i="2"/>
  <c r="V682" i="2"/>
  <c r="U682" i="2"/>
  <c r="T682" i="2"/>
  <c r="W681" i="2"/>
  <c r="V681" i="2"/>
  <c r="U681" i="2"/>
  <c r="T681" i="2"/>
  <c r="C677" i="2"/>
  <c r="W673" i="2"/>
  <c r="V673" i="2"/>
  <c r="U673" i="2"/>
  <c r="T673" i="2"/>
  <c r="W672" i="2"/>
  <c r="V672" i="2"/>
  <c r="U672" i="2"/>
  <c r="T672" i="2"/>
  <c r="W671" i="2"/>
  <c r="V671" i="2"/>
  <c r="U671" i="2"/>
  <c r="T671" i="2"/>
  <c r="W669" i="2"/>
  <c r="V669" i="2"/>
  <c r="U669" i="2"/>
  <c r="T669" i="2"/>
  <c r="W666" i="2"/>
  <c r="V666" i="2"/>
  <c r="U666" i="2"/>
  <c r="T666" i="2"/>
  <c r="W664" i="2"/>
  <c r="V664" i="2"/>
  <c r="U664" i="2"/>
  <c r="T664" i="2"/>
  <c r="W663" i="2"/>
  <c r="V663" i="2"/>
  <c r="U663" i="2"/>
  <c r="T663" i="2"/>
  <c r="W662" i="2"/>
  <c r="V662" i="2"/>
  <c r="U662" i="2"/>
  <c r="T662" i="2"/>
  <c r="W658" i="2"/>
  <c r="V658" i="2"/>
  <c r="U658" i="2"/>
  <c r="T658" i="2"/>
  <c r="W657" i="2"/>
  <c r="V657" i="2"/>
  <c r="U657" i="2"/>
  <c r="T657" i="2"/>
  <c r="W656" i="2"/>
  <c r="V656" i="2"/>
  <c r="U656" i="2"/>
  <c r="T656" i="2"/>
  <c r="W654" i="2"/>
  <c r="V654" i="2"/>
  <c r="U654" i="2"/>
  <c r="T654" i="2"/>
  <c r="W651" i="2"/>
  <c r="V651" i="2"/>
  <c r="U651" i="2"/>
  <c r="T651" i="2"/>
  <c r="C646" i="2"/>
  <c r="W642" i="2"/>
  <c r="V642" i="2"/>
  <c r="U642" i="2"/>
  <c r="T642" i="2"/>
  <c r="W641" i="2"/>
  <c r="V641" i="2"/>
  <c r="U641" i="2"/>
  <c r="T641" i="2"/>
  <c r="W640" i="2"/>
  <c r="V640" i="2"/>
  <c r="U640" i="2"/>
  <c r="T640" i="2"/>
  <c r="W638" i="2"/>
  <c r="V638" i="2"/>
  <c r="U638" i="2"/>
  <c r="T638" i="2"/>
  <c r="W635" i="2"/>
  <c r="V635" i="2"/>
  <c r="U635" i="2"/>
  <c r="T635" i="2"/>
  <c r="T633" i="2"/>
  <c r="W632" i="2"/>
  <c r="V632" i="2"/>
  <c r="U632" i="2"/>
  <c r="T632" i="2"/>
  <c r="T631" i="2"/>
  <c r="W627" i="2"/>
  <c r="V627" i="2"/>
  <c r="U627" i="2"/>
  <c r="T627" i="2"/>
  <c r="W626" i="2"/>
  <c r="V626" i="2"/>
  <c r="U626" i="2"/>
  <c r="T626" i="2"/>
  <c r="W625" i="2"/>
  <c r="V625" i="2"/>
  <c r="U625" i="2"/>
  <c r="T625" i="2"/>
  <c r="W623" i="2"/>
  <c r="V623" i="2"/>
  <c r="U623" i="2"/>
  <c r="T623" i="2"/>
  <c r="W620" i="2"/>
  <c r="V620" i="2"/>
  <c r="U620" i="2"/>
  <c r="T620" i="2"/>
  <c r="C615" i="2"/>
  <c r="W611" i="2"/>
  <c r="V611" i="2"/>
  <c r="U611" i="2"/>
  <c r="T611" i="2"/>
  <c r="W610" i="2"/>
  <c r="V610" i="2"/>
  <c r="U610" i="2"/>
  <c r="T610" i="2"/>
  <c r="W609" i="2"/>
  <c r="V609" i="2"/>
  <c r="U609" i="2"/>
  <c r="T609" i="2"/>
  <c r="W607" i="2"/>
  <c r="V607" i="2"/>
  <c r="U607" i="2"/>
  <c r="T607" i="2"/>
  <c r="W604" i="2"/>
  <c r="V604" i="2"/>
  <c r="U604" i="2"/>
  <c r="T604" i="2"/>
  <c r="T602" i="2"/>
  <c r="W601" i="2"/>
  <c r="V601" i="2"/>
  <c r="U601" i="2"/>
  <c r="T601" i="2"/>
  <c r="T600" i="2"/>
  <c r="W595" i="2"/>
  <c r="V595" i="2"/>
  <c r="U595" i="2"/>
  <c r="T595" i="2"/>
  <c r="W592" i="2"/>
  <c r="V592" i="2"/>
  <c r="U592" i="2"/>
  <c r="T592" i="2"/>
  <c r="W589" i="2"/>
  <c r="V589" i="2"/>
  <c r="U589" i="2"/>
  <c r="T589" i="2"/>
  <c r="C584" i="2"/>
  <c r="W575" i="2"/>
  <c r="V575" i="2"/>
  <c r="U575" i="2"/>
  <c r="T575" i="2"/>
  <c r="W572" i="2"/>
  <c r="V572" i="2"/>
  <c r="U572" i="2"/>
  <c r="T572" i="2"/>
  <c r="W569" i="2"/>
  <c r="V569" i="2"/>
  <c r="U569" i="2"/>
  <c r="T569" i="2"/>
  <c r="T567" i="2"/>
  <c r="W566" i="2"/>
  <c r="V566" i="2"/>
  <c r="U566" i="2"/>
  <c r="T566" i="2"/>
  <c r="T565" i="2"/>
  <c r="W560" i="2"/>
  <c r="V560" i="2"/>
  <c r="U560" i="2"/>
  <c r="T560" i="2"/>
  <c r="W557" i="2"/>
  <c r="V557" i="2"/>
  <c r="U557" i="2"/>
  <c r="T557" i="2"/>
  <c r="W554" i="2"/>
  <c r="V554" i="2"/>
  <c r="U554" i="2"/>
  <c r="T554" i="2"/>
  <c r="W544" i="2"/>
  <c r="V544" i="2"/>
  <c r="U544" i="2"/>
  <c r="W527" i="2"/>
  <c r="V527" i="2"/>
  <c r="U527" i="2"/>
  <c r="T527" i="2"/>
  <c r="W515" i="2"/>
  <c r="V515" i="2"/>
  <c r="U515" i="2"/>
  <c r="T515" i="2"/>
  <c r="W509" i="2"/>
  <c r="V509" i="2"/>
  <c r="U509" i="2"/>
  <c r="T509" i="2"/>
  <c r="W500" i="2"/>
  <c r="V500" i="2"/>
  <c r="U500" i="2"/>
  <c r="T500" i="2"/>
  <c r="W494" i="2"/>
  <c r="V494" i="2"/>
  <c r="U494" i="2"/>
  <c r="T494" i="2"/>
  <c r="W493" i="2"/>
  <c r="V493" i="2"/>
  <c r="U493" i="2"/>
  <c r="T493" i="2"/>
  <c r="C489" i="2"/>
  <c r="W485" i="2"/>
  <c r="V485" i="2"/>
  <c r="U485" i="2"/>
  <c r="W468" i="2"/>
  <c r="V468" i="2"/>
  <c r="U468" i="2"/>
  <c r="T468" i="2"/>
  <c r="W456" i="2"/>
  <c r="V456" i="2"/>
  <c r="U456" i="2"/>
  <c r="T456" i="2"/>
  <c r="W450" i="2"/>
  <c r="V450" i="2"/>
  <c r="U450" i="2"/>
  <c r="T450" i="2"/>
  <c r="W441" i="2"/>
  <c r="V441" i="2"/>
  <c r="U441" i="2"/>
  <c r="T441" i="2"/>
  <c r="W435" i="2"/>
  <c r="V435" i="2"/>
  <c r="U435" i="2"/>
  <c r="T435" i="2"/>
  <c r="W434" i="2"/>
  <c r="V434" i="2"/>
  <c r="U434" i="2"/>
  <c r="T434" i="2"/>
  <c r="C424" i="2"/>
  <c r="W420" i="2"/>
  <c r="V420" i="2"/>
  <c r="U420" i="2"/>
  <c r="W403" i="2"/>
  <c r="V403" i="2"/>
  <c r="U403" i="2"/>
  <c r="T403" i="2"/>
  <c r="W385" i="2"/>
  <c r="V385" i="2"/>
  <c r="U385" i="2"/>
  <c r="T385" i="2"/>
  <c r="W376" i="2"/>
  <c r="V376" i="2"/>
  <c r="U376" i="2"/>
  <c r="T376" i="2"/>
  <c r="C361" i="2"/>
  <c r="W357" i="2"/>
  <c r="V357" i="2"/>
  <c r="U357" i="2"/>
  <c r="W340" i="2"/>
  <c r="V340" i="2"/>
  <c r="U340" i="2"/>
  <c r="T340" i="2"/>
  <c r="W313" i="2"/>
  <c r="V313" i="2"/>
  <c r="U313" i="2"/>
  <c r="T313" i="2"/>
  <c r="C287" i="2"/>
  <c r="W236" i="2"/>
  <c r="V236" i="2"/>
  <c r="U236" i="2"/>
  <c r="T219" i="2"/>
  <c r="R219" i="2"/>
  <c r="Q219" i="2"/>
  <c r="P219" i="2"/>
  <c r="N219" i="2"/>
  <c r="M219" i="2"/>
  <c r="L219" i="2"/>
  <c r="K219" i="2"/>
  <c r="J219" i="2"/>
  <c r="I219" i="2"/>
  <c r="H219" i="2"/>
  <c r="G219" i="2"/>
  <c r="F219" i="2"/>
  <c r="E219" i="2"/>
  <c r="T215" i="2"/>
  <c r="R215" i="2"/>
  <c r="Q215" i="2"/>
  <c r="P215" i="2"/>
  <c r="N215" i="2"/>
  <c r="M215" i="2"/>
  <c r="L215" i="2"/>
  <c r="K215" i="2"/>
  <c r="J215" i="2"/>
  <c r="I215" i="2"/>
  <c r="H215" i="2"/>
  <c r="G215" i="2"/>
  <c r="F215" i="2"/>
  <c r="E215" i="2"/>
  <c r="T213" i="2"/>
  <c r="R213" i="2"/>
  <c r="Q213" i="2"/>
  <c r="P213" i="2"/>
  <c r="N213" i="2"/>
  <c r="M213" i="2"/>
  <c r="L213" i="2"/>
  <c r="K213" i="2"/>
  <c r="J213" i="2"/>
  <c r="I213" i="2"/>
  <c r="H213" i="2"/>
  <c r="G213" i="2"/>
  <c r="F213" i="2"/>
  <c r="E213" i="2"/>
  <c r="T211" i="2"/>
  <c r="R211" i="2"/>
  <c r="Q211" i="2"/>
  <c r="P211" i="2"/>
  <c r="N211" i="2"/>
  <c r="M211" i="2"/>
  <c r="T210" i="2"/>
  <c r="R210" i="2"/>
  <c r="Q210" i="2"/>
  <c r="P210" i="2"/>
  <c r="N210" i="2"/>
  <c r="M210" i="2"/>
  <c r="T209" i="2"/>
  <c r="R209" i="2"/>
  <c r="Q209" i="2"/>
  <c r="P209" i="2"/>
  <c r="N209" i="2"/>
  <c r="M209" i="2"/>
  <c r="T208" i="2"/>
  <c r="R208" i="2"/>
  <c r="Q208" i="2"/>
  <c r="P208" i="2"/>
  <c r="N208" i="2"/>
  <c r="M208" i="2"/>
  <c r="T204" i="2"/>
  <c r="R204" i="2"/>
  <c r="Q204" i="2"/>
  <c r="P204" i="2"/>
  <c r="N204" i="2"/>
  <c r="M204" i="2"/>
  <c r="L204" i="2"/>
  <c r="K204" i="2"/>
  <c r="J204" i="2"/>
  <c r="I204" i="2"/>
  <c r="H204" i="2"/>
  <c r="G204" i="2"/>
  <c r="F204" i="2"/>
  <c r="E204" i="2"/>
  <c r="R198" i="2"/>
  <c r="Q198" i="2"/>
  <c r="P198" i="2"/>
  <c r="N198" i="2"/>
  <c r="L198" i="2"/>
  <c r="K198" i="2"/>
  <c r="J198" i="2"/>
  <c r="I198" i="2"/>
  <c r="H198" i="2"/>
  <c r="G198" i="2"/>
  <c r="F198" i="2"/>
  <c r="E198" i="2"/>
  <c r="L195" i="2"/>
  <c r="K195" i="2"/>
  <c r="J195" i="2"/>
  <c r="I195" i="2"/>
  <c r="H195" i="2"/>
  <c r="G195" i="2"/>
  <c r="F195" i="2"/>
  <c r="E195" i="2"/>
  <c r="L192" i="2"/>
  <c r="K192" i="2"/>
  <c r="J192" i="2"/>
  <c r="I192" i="2"/>
  <c r="H192" i="2"/>
  <c r="G192" i="2"/>
  <c r="F192" i="2"/>
  <c r="E192" i="2"/>
  <c r="L189" i="2"/>
  <c r="K189" i="2"/>
  <c r="J189" i="2"/>
  <c r="I189" i="2"/>
  <c r="H189" i="2"/>
  <c r="G189" i="2"/>
  <c r="F189" i="2"/>
  <c r="E189" i="2"/>
  <c r="L188" i="2"/>
  <c r="K188" i="2"/>
  <c r="J188" i="2"/>
  <c r="I188" i="2"/>
  <c r="H188" i="2"/>
  <c r="G188" i="2"/>
  <c r="F188" i="2"/>
  <c r="E188" i="2"/>
  <c r="L184" i="2"/>
  <c r="K184" i="2"/>
  <c r="J184" i="2"/>
  <c r="I184" i="2"/>
  <c r="H184" i="2"/>
  <c r="G184" i="2"/>
  <c r="F184" i="2"/>
  <c r="E184" i="2"/>
  <c r="R181" i="2"/>
  <c r="Q181" i="2"/>
  <c r="P181" i="2"/>
  <c r="N181" i="2"/>
  <c r="L181" i="2"/>
  <c r="K181" i="2"/>
  <c r="J181" i="2"/>
  <c r="I181" i="2"/>
  <c r="H181" i="2"/>
  <c r="G181" i="2"/>
  <c r="F181" i="2"/>
  <c r="E181" i="2"/>
  <c r="C178" i="2"/>
  <c r="R176" i="2"/>
  <c r="Q176" i="2"/>
  <c r="P176" i="2"/>
  <c r="N176" i="2"/>
  <c r="R174" i="2"/>
  <c r="Q174" i="2"/>
  <c r="P174" i="2"/>
  <c r="N174" i="2"/>
  <c r="R173" i="2"/>
  <c r="Q173" i="2"/>
  <c r="P173" i="2"/>
  <c r="N173" i="2"/>
  <c r="R172" i="2"/>
  <c r="Q172" i="2"/>
  <c r="P172" i="2"/>
  <c r="N172" i="2"/>
  <c r="R171" i="2"/>
  <c r="Q171" i="2"/>
  <c r="P171" i="2"/>
  <c r="N171" i="2"/>
  <c r="L171" i="2"/>
  <c r="K171" i="2"/>
  <c r="J171" i="2"/>
  <c r="I171" i="2"/>
  <c r="H171" i="2"/>
  <c r="G171" i="2"/>
  <c r="F171" i="2"/>
  <c r="E171" i="2"/>
  <c r="R167" i="2"/>
  <c r="Q167" i="2"/>
  <c r="P167" i="2"/>
  <c r="N167" i="2"/>
  <c r="L167" i="2"/>
  <c r="K167" i="2"/>
  <c r="J167" i="2"/>
  <c r="I167" i="2"/>
  <c r="H167" i="2"/>
  <c r="G167" i="2"/>
  <c r="F167" i="2"/>
  <c r="E167" i="2"/>
  <c r="T165" i="2"/>
  <c r="R165" i="2"/>
  <c r="Q165" i="2"/>
  <c r="P165" i="2"/>
  <c r="N165" i="2"/>
  <c r="M165" i="2"/>
  <c r="L165" i="2"/>
  <c r="K165" i="2"/>
  <c r="J165" i="2"/>
  <c r="I165" i="2"/>
  <c r="H165" i="2"/>
  <c r="G165" i="2"/>
  <c r="F165" i="2"/>
  <c r="E165" i="2"/>
  <c r="J159" i="2"/>
  <c r="T156" i="2"/>
  <c r="R156" i="2"/>
  <c r="Q156" i="2"/>
  <c r="P156" i="2"/>
  <c r="N156" i="2"/>
  <c r="M156" i="2"/>
  <c r="L156" i="2"/>
  <c r="K156" i="2"/>
  <c r="J156" i="2"/>
  <c r="I156" i="2"/>
  <c r="H156" i="2"/>
  <c r="G156" i="2"/>
  <c r="F156" i="2"/>
  <c r="E156" i="2"/>
  <c r="T150" i="2"/>
  <c r="R150" i="2"/>
  <c r="Q150" i="2"/>
  <c r="P150" i="2"/>
  <c r="N150" i="2"/>
  <c r="M150" i="2"/>
  <c r="L150" i="2"/>
  <c r="K150" i="2"/>
  <c r="J150" i="2"/>
  <c r="I150" i="2"/>
  <c r="H150" i="2"/>
  <c r="G150" i="2"/>
  <c r="F150" i="2"/>
  <c r="E150" i="2"/>
  <c r="T141" i="2"/>
  <c r="R141" i="2"/>
  <c r="Q141" i="2"/>
  <c r="P141" i="2"/>
  <c r="N141" i="2"/>
  <c r="M141" i="2"/>
  <c r="T140" i="2"/>
  <c r="R140" i="2"/>
  <c r="Q140" i="2"/>
  <c r="P140" i="2"/>
  <c r="N140" i="2"/>
  <c r="M140" i="2"/>
  <c r="R136" i="2"/>
  <c r="Q136" i="2"/>
  <c r="P136" i="2"/>
  <c r="N136" i="2"/>
  <c r="L136" i="2"/>
  <c r="K136" i="2"/>
  <c r="J136" i="2"/>
  <c r="I136" i="2"/>
  <c r="H136" i="2"/>
  <c r="G136" i="2"/>
  <c r="F136" i="2"/>
  <c r="E136" i="2"/>
  <c r="R133" i="2"/>
  <c r="Q133" i="2"/>
  <c r="P133" i="2"/>
  <c r="N133" i="2"/>
  <c r="L133" i="2"/>
  <c r="K133" i="2"/>
  <c r="J133" i="2"/>
  <c r="I133" i="2"/>
  <c r="H133" i="2"/>
  <c r="G133" i="2"/>
  <c r="F133" i="2"/>
  <c r="E133" i="2"/>
  <c r="C130" i="2"/>
  <c r="T129" i="2"/>
  <c r="R129" i="2"/>
  <c r="Q129" i="2"/>
  <c r="P129" i="2"/>
  <c r="N129" i="2"/>
  <c r="T128" i="2"/>
  <c r="R128" i="2"/>
  <c r="Q128" i="2"/>
  <c r="P128" i="2"/>
  <c r="N128" i="2"/>
  <c r="T127" i="2"/>
  <c r="R127" i="2"/>
  <c r="Q127" i="2"/>
  <c r="P127" i="2"/>
  <c r="N127" i="2"/>
  <c r="R126" i="2"/>
  <c r="Q126" i="2"/>
  <c r="P126" i="2"/>
  <c r="N126" i="2"/>
  <c r="R125" i="2"/>
  <c r="Q125" i="2"/>
  <c r="P125" i="2"/>
  <c r="N125" i="2"/>
  <c r="R124" i="2"/>
  <c r="Q124" i="2"/>
  <c r="P124" i="2"/>
  <c r="N124" i="2"/>
  <c r="T123" i="2"/>
  <c r="R123" i="2"/>
  <c r="Q123" i="2"/>
  <c r="P123" i="2"/>
  <c r="N123" i="2"/>
  <c r="L123" i="2"/>
  <c r="K123" i="2"/>
  <c r="J123" i="2"/>
  <c r="I123" i="2"/>
  <c r="H123" i="2"/>
  <c r="G123" i="2"/>
  <c r="F123" i="2"/>
  <c r="E123" i="2"/>
  <c r="L122" i="2"/>
  <c r="K122" i="2"/>
  <c r="J122" i="2"/>
  <c r="I122" i="2"/>
  <c r="H122" i="2"/>
  <c r="G122" i="2"/>
  <c r="F122" i="2"/>
  <c r="E122" i="2"/>
  <c r="L121" i="2"/>
  <c r="K121" i="2"/>
  <c r="J121" i="2"/>
  <c r="I121" i="2"/>
  <c r="H121" i="2"/>
  <c r="G121" i="2"/>
  <c r="F121" i="2"/>
  <c r="E121" i="2"/>
  <c r="L120" i="2"/>
  <c r="K120" i="2"/>
  <c r="J120" i="2"/>
  <c r="I120" i="2"/>
  <c r="H120" i="2"/>
  <c r="G120" i="2"/>
  <c r="F120" i="2"/>
  <c r="E120" i="2"/>
  <c r="T119" i="2"/>
  <c r="R119" i="2"/>
  <c r="Q119" i="2"/>
  <c r="P119" i="2"/>
  <c r="N119" i="2"/>
  <c r="M119" i="2"/>
  <c r="L119" i="2"/>
  <c r="K119" i="2"/>
  <c r="J119" i="2"/>
  <c r="I119" i="2"/>
  <c r="H119" i="2"/>
  <c r="G119" i="2"/>
  <c r="F119" i="2"/>
  <c r="E119" i="2"/>
  <c r="L118" i="2"/>
  <c r="K118" i="2"/>
  <c r="J118" i="2"/>
  <c r="I118" i="2"/>
  <c r="H118" i="2"/>
  <c r="G118" i="2"/>
  <c r="F118" i="2"/>
  <c r="E118" i="2"/>
  <c r="T117" i="2"/>
  <c r="R117" i="2"/>
  <c r="Q117" i="2"/>
  <c r="P117" i="2"/>
  <c r="N117" i="2"/>
  <c r="M117" i="2"/>
  <c r="L117" i="2"/>
  <c r="K117" i="2"/>
  <c r="J117" i="2"/>
  <c r="I117" i="2"/>
  <c r="H117" i="2"/>
  <c r="G117" i="2"/>
  <c r="F117" i="2"/>
  <c r="E117" i="2"/>
  <c r="L116" i="2"/>
  <c r="K116" i="2"/>
  <c r="J116" i="2"/>
  <c r="I116" i="2"/>
  <c r="H116" i="2"/>
  <c r="G116" i="2"/>
  <c r="F116" i="2"/>
  <c r="E116" i="2"/>
  <c r="L115" i="2"/>
  <c r="K115" i="2"/>
  <c r="J115" i="2"/>
  <c r="I115" i="2"/>
  <c r="H115" i="2"/>
  <c r="G115" i="2"/>
  <c r="F115" i="2"/>
  <c r="E115" i="2"/>
  <c r="L114" i="2"/>
  <c r="K114" i="2"/>
  <c r="J114" i="2"/>
  <c r="I114" i="2"/>
  <c r="H114" i="2"/>
  <c r="G114" i="2"/>
  <c r="F114" i="2"/>
  <c r="E114" i="2"/>
  <c r="L113" i="2"/>
  <c r="K113" i="2"/>
  <c r="J113" i="2"/>
  <c r="I113" i="2"/>
  <c r="H113" i="2"/>
  <c r="G113" i="2"/>
  <c r="F113" i="2"/>
  <c r="E113" i="2"/>
  <c r="L112" i="2"/>
  <c r="K112" i="2"/>
  <c r="J112" i="2"/>
  <c r="I112" i="2"/>
  <c r="H112" i="2"/>
  <c r="G112" i="2"/>
  <c r="F112" i="2"/>
  <c r="E112" i="2"/>
  <c r="J111" i="2"/>
  <c r="T108" i="2"/>
  <c r="R108" i="2"/>
  <c r="Q108" i="2"/>
  <c r="P108" i="2"/>
  <c r="N108" i="2"/>
  <c r="M108" i="2"/>
  <c r="L108" i="2"/>
  <c r="K108" i="2"/>
  <c r="J108" i="2"/>
  <c r="I108" i="2"/>
  <c r="H108" i="2"/>
  <c r="G108" i="2"/>
  <c r="F108" i="2"/>
  <c r="E108" i="2"/>
  <c r="T102" i="2"/>
  <c r="R102" i="2"/>
  <c r="Q102" i="2"/>
  <c r="P102" i="2"/>
  <c r="N102" i="2"/>
  <c r="M102" i="2"/>
  <c r="L102" i="2"/>
  <c r="K102" i="2"/>
  <c r="J102" i="2"/>
  <c r="I102" i="2"/>
  <c r="H102" i="2"/>
  <c r="G102" i="2"/>
  <c r="F102" i="2"/>
  <c r="E102" i="2"/>
  <c r="R90" i="2"/>
  <c r="Q90" i="2"/>
  <c r="P90" i="2"/>
  <c r="N90" i="2"/>
  <c r="L90" i="2"/>
  <c r="K90" i="2"/>
  <c r="J90" i="2"/>
  <c r="I90" i="2"/>
  <c r="H90" i="2"/>
  <c r="G90" i="2"/>
  <c r="F90" i="2"/>
  <c r="E90" i="2"/>
  <c r="R87" i="2"/>
  <c r="Q87" i="2"/>
  <c r="P87" i="2"/>
  <c r="N87" i="2"/>
  <c r="L87" i="2"/>
  <c r="K87" i="2"/>
  <c r="J87" i="2"/>
  <c r="I87" i="2"/>
  <c r="H87" i="2"/>
  <c r="G87" i="2"/>
  <c r="F87" i="2"/>
  <c r="E87" i="2"/>
  <c r="T84" i="2"/>
  <c r="R84" i="2"/>
  <c r="Q84" i="2"/>
  <c r="P84" i="2"/>
  <c r="N84" i="2"/>
  <c r="M84" i="2"/>
  <c r="T83" i="2"/>
  <c r="R83" i="2"/>
  <c r="Q83" i="2"/>
  <c r="P83" i="2"/>
  <c r="N83" i="2"/>
  <c r="M83" i="2"/>
  <c r="C82" i="2"/>
  <c r="L75" i="2"/>
  <c r="K75" i="2"/>
  <c r="J75" i="2"/>
  <c r="I75" i="2"/>
  <c r="H75" i="2"/>
  <c r="G75" i="2"/>
  <c r="F75" i="2"/>
  <c r="E75" i="2"/>
  <c r="L71" i="2"/>
  <c r="K71" i="2"/>
  <c r="J71" i="2"/>
  <c r="I71" i="2"/>
  <c r="H71" i="2"/>
  <c r="G71" i="2"/>
  <c r="F71" i="2"/>
  <c r="E71" i="2"/>
  <c r="T69" i="2"/>
  <c r="R69" i="2"/>
  <c r="Q69" i="2"/>
  <c r="P69" i="2"/>
  <c r="N69" i="2"/>
  <c r="M69" i="2"/>
  <c r="L69" i="2"/>
  <c r="K69" i="2"/>
  <c r="J69" i="2"/>
  <c r="I69" i="2"/>
  <c r="H69" i="2"/>
  <c r="G69" i="2"/>
  <c r="F69" i="2"/>
  <c r="E69" i="2"/>
  <c r="J63" i="2"/>
  <c r="T60" i="2"/>
  <c r="R60" i="2"/>
  <c r="Q60" i="2"/>
  <c r="P60" i="2"/>
  <c r="N60" i="2"/>
  <c r="M60" i="2"/>
  <c r="L60" i="2"/>
  <c r="K60" i="2"/>
  <c r="J60" i="2"/>
  <c r="I60" i="2"/>
  <c r="H60" i="2"/>
  <c r="G60" i="2"/>
  <c r="F60" i="2"/>
  <c r="E60" i="2"/>
  <c r="T59" i="2"/>
  <c r="T58" i="2"/>
  <c r="T54" i="2"/>
  <c r="R54" i="2"/>
  <c r="Q54" i="2"/>
  <c r="P54" i="2"/>
  <c r="N54" i="2"/>
  <c r="M54" i="2"/>
  <c r="L54" i="2"/>
  <c r="K54" i="2"/>
  <c r="J54" i="2"/>
  <c r="I54" i="2"/>
  <c r="H54" i="2"/>
  <c r="G54" i="2"/>
  <c r="F54" i="2"/>
  <c r="E54" i="2"/>
  <c r="T42" i="2"/>
  <c r="M42" i="2"/>
  <c r="L42" i="2"/>
  <c r="K42" i="2"/>
  <c r="J42" i="2"/>
  <c r="I42" i="2"/>
  <c r="H42" i="2"/>
  <c r="G42" i="2"/>
  <c r="F42" i="2"/>
  <c r="E42" i="2"/>
  <c r="L39" i="2"/>
  <c r="K39" i="2"/>
  <c r="J39" i="2"/>
  <c r="I39" i="2"/>
  <c r="H39" i="2"/>
  <c r="G39" i="2"/>
  <c r="F39" i="2"/>
  <c r="E39" i="2"/>
  <c r="T36" i="2"/>
  <c r="R36" i="2"/>
  <c r="Q36" i="2"/>
  <c r="P36" i="2"/>
  <c r="N36" i="2"/>
  <c r="M36" i="2"/>
  <c r="T35" i="2"/>
  <c r="R35" i="2"/>
  <c r="Q35" i="2"/>
  <c r="P35" i="2"/>
  <c r="N35" i="2"/>
  <c r="M35" i="2"/>
  <c r="C34" i="2"/>
  <c r="J30" i="2"/>
  <c r="K29" i="2"/>
  <c r="T27" i="2"/>
  <c r="R27" i="2"/>
  <c r="Q27" i="2"/>
  <c r="P27" i="2"/>
  <c r="N27" i="2"/>
  <c r="M27" i="2"/>
  <c r="L27" i="2"/>
  <c r="K27" i="2"/>
  <c r="T26" i="2"/>
  <c r="R26" i="2"/>
  <c r="Q26" i="2"/>
  <c r="P26" i="2"/>
  <c r="N26" i="2"/>
  <c r="M26" i="2"/>
  <c r="L26" i="2"/>
  <c r="K26" i="2"/>
  <c r="A3" i="15" l="1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L124" i="15" s="1"/>
  <c r="K123" i="15"/>
  <c r="K124" i="15" s="1"/>
  <c r="J123" i="15"/>
  <c r="J124" i="15" s="1"/>
  <c r="I123" i="15"/>
  <c r="I124" i="15" s="1"/>
  <c r="H123" i="15"/>
  <c r="H124" i="15" s="1"/>
  <c r="G123" i="15"/>
  <c r="G124" i="15" s="1"/>
  <c r="C123" i="15"/>
  <c r="C124" i="15" s="1"/>
  <c r="E69" i="15"/>
  <c r="E123" i="15" s="1"/>
  <c r="E124" i="15" s="1"/>
  <c r="B69" i="15"/>
  <c r="A69" i="15"/>
  <c r="R62" i="15"/>
  <c r="R63" i="15" s="1"/>
  <c r="Q62" i="15"/>
  <c r="Q63" i="15" s="1"/>
  <c r="P62" i="15"/>
  <c r="P63" i="15" s="1"/>
  <c r="O62" i="15"/>
  <c r="O63" i="15" s="1"/>
  <c r="N62" i="15"/>
  <c r="N63" i="15" s="1"/>
  <c r="M62" i="15"/>
  <c r="M63" i="15" s="1"/>
  <c r="L62" i="15"/>
  <c r="L63" i="15" s="1"/>
  <c r="K62" i="15"/>
  <c r="K63" i="15" s="1"/>
  <c r="J62" i="15"/>
  <c r="J63" i="15" s="1"/>
  <c r="I62" i="15"/>
  <c r="I63" i="15" s="1"/>
  <c r="H62" i="15"/>
  <c r="H63" i="15" s="1"/>
  <c r="F62" i="15"/>
  <c r="F63" i="15" s="1"/>
  <c r="E62" i="15"/>
  <c r="E63" i="15" s="1"/>
  <c r="D62" i="15"/>
  <c r="D63" i="15" s="1"/>
  <c r="C62" i="15"/>
  <c r="C63" i="15" s="1"/>
  <c r="J172" i="11"/>
  <c r="I172" i="11"/>
  <c r="W266" i="2" s="1"/>
  <c r="H172" i="11"/>
  <c r="V266" i="2" s="1"/>
  <c r="G172" i="11"/>
  <c r="U266" i="2" s="1"/>
  <c r="F172" i="11"/>
  <c r="E172" i="11"/>
  <c r="D172" i="11"/>
  <c r="J171" i="11"/>
  <c r="I171" i="11"/>
  <c r="H171" i="11"/>
  <c r="G171" i="11"/>
  <c r="F171" i="11"/>
  <c r="E171" i="11"/>
  <c r="D171" i="11"/>
  <c r="J170" i="11"/>
  <c r="I170" i="11"/>
  <c r="H170" i="11"/>
  <c r="G170" i="11"/>
  <c r="F170" i="11"/>
  <c r="E170" i="11"/>
  <c r="D170" i="11"/>
  <c r="J169" i="11"/>
  <c r="I169" i="11"/>
  <c r="H169" i="11"/>
  <c r="G169" i="11"/>
  <c r="F169" i="11"/>
  <c r="E169" i="11"/>
  <c r="D169" i="11"/>
  <c r="J168" i="11"/>
  <c r="I168" i="11"/>
  <c r="H168" i="11"/>
  <c r="G168" i="11"/>
  <c r="F168" i="11"/>
  <c r="E168" i="11"/>
  <c r="D168" i="1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I161" i="11"/>
  <c r="H161" i="11"/>
  <c r="G161" i="11"/>
  <c r="F161" i="11"/>
  <c r="E161" i="11"/>
  <c r="J158" i="11"/>
  <c r="I158" i="11"/>
  <c r="H158" i="11"/>
  <c r="G158" i="11"/>
  <c r="F158" i="11"/>
  <c r="E158" i="11"/>
  <c r="D158" i="11"/>
  <c r="J157" i="11"/>
  <c r="I157" i="11"/>
  <c r="H157" i="11"/>
  <c r="G157" i="11"/>
  <c r="F157" i="11"/>
  <c r="E157" i="11"/>
  <c r="D157" i="11"/>
  <c r="J156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D155" i="11"/>
  <c r="J154" i="11"/>
  <c r="I154" i="11"/>
  <c r="H154" i="11"/>
  <c r="G154" i="11"/>
  <c r="F154" i="11"/>
  <c r="E154" i="11"/>
  <c r="D154" i="11"/>
  <c r="J152" i="11"/>
  <c r="I152" i="11"/>
  <c r="H152" i="11"/>
  <c r="G152" i="11"/>
  <c r="F152" i="11"/>
  <c r="E152" i="11"/>
  <c r="D152" i="11"/>
  <c r="J151" i="11"/>
  <c r="I151" i="11"/>
  <c r="H151" i="11"/>
  <c r="G151" i="11"/>
  <c r="F151" i="11"/>
  <c r="E151" i="11"/>
  <c r="D151" i="11"/>
  <c r="J150" i="11"/>
  <c r="I150" i="11"/>
  <c r="H150" i="11"/>
  <c r="G150" i="11"/>
  <c r="F150" i="11"/>
  <c r="E150" i="11"/>
  <c r="D150" i="11"/>
  <c r="J149" i="11"/>
  <c r="I149" i="11"/>
  <c r="H149" i="11"/>
  <c r="G149" i="11"/>
  <c r="F149" i="11"/>
  <c r="E149" i="11"/>
  <c r="D149" i="11"/>
  <c r="I146" i="11"/>
  <c r="H146" i="11"/>
  <c r="G146" i="11"/>
  <c r="F146" i="11"/>
  <c r="E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I129" i="11"/>
  <c r="H129" i="11"/>
  <c r="G129" i="11"/>
  <c r="F129" i="11"/>
  <c r="E129" i="11"/>
  <c r="D129" i="11"/>
  <c r="I128" i="11"/>
  <c r="H128" i="11"/>
  <c r="G128" i="11"/>
  <c r="F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H122" i="11"/>
  <c r="G122" i="11"/>
  <c r="F122" i="11"/>
  <c r="E122" i="11"/>
  <c r="I121" i="11"/>
  <c r="G121" i="11"/>
  <c r="F121" i="11"/>
  <c r="E121" i="11"/>
  <c r="I118" i="11"/>
  <c r="H118" i="11"/>
  <c r="G118" i="11"/>
  <c r="E118" i="11"/>
  <c r="D118" i="11"/>
  <c r="I117" i="11"/>
  <c r="H117" i="11"/>
  <c r="G117" i="11"/>
  <c r="F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1" i="11"/>
  <c r="H101" i="11"/>
  <c r="G101" i="11"/>
  <c r="F101" i="11"/>
  <c r="E101" i="11"/>
  <c r="D101" i="11"/>
  <c r="I100" i="11"/>
  <c r="H100" i="11"/>
  <c r="G100" i="11"/>
  <c r="F100" i="11"/>
  <c r="E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J93" i="11"/>
  <c r="I93" i="11"/>
  <c r="G93" i="11"/>
  <c r="F93" i="11"/>
  <c r="E93" i="11"/>
  <c r="J91" i="11"/>
  <c r="J90" i="11"/>
  <c r="I90" i="11"/>
  <c r="H90" i="11"/>
  <c r="G90" i="11"/>
  <c r="F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J83" i="11"/>
  <c r="H83" i="11"/>
  <c r="G83" i="11"/>
  <c r="F83" i="11"/>
  <c r="E83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I74" i="11"/>
  <c r="H74" i="11"/>
  <c r="G74" i="11"/>
  <c r="F74" i="11"/>
  <c r="E74" i="11"/>
  <c r="D74" i="11"/>
  <c r="I73" i="11"/>
  <c r="H73" i="11"/>
  <c r="G73" i="11"/>
  <c r="F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I61" i="11"/>
  <c r="H61" i="11"/>
  <c r="G61" i="11"/>
  <c r="F61" i="11"/>
  <c r="E61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H53" i="11"/>
  <c r="G53" i="11"/>
  <c r="F53" i="11"/>
  <c r="E53" i="11"/>
  <c r="I52" i="11"/>
  <c r="G52" i="11"/>
  <c r="F52" i="11"/>
  <c r="E52" i="11"/>
  <c r="G49" i="11"/>
  <c r="F49" i="11"/>
  <c r="E49" i="11"/>
  <c r="I48" i="11"/>
  <c r="H48" i="11"/>
  <c r="G48" i="11"/>
  <c r="F48" i="11"/>
  <c r="E48" i="11"/>
  <c r="I47" i="11"/>
  <c r="H47" i="11"/>
  <c r="G47" i="11"/>
  <c r="F47" i="11"/>
  <c r="E47" i="11"/>
  <c r="J46" i="11"/>
  <c r="H46" i="11"/>
  <c r="G46" i="11"/>
  <c r="F46" i="11"/>
  <c r="E46" i="11"/>
  <c r="J45" i="11"/>
  <c r="I45" i="11"/>
  <c r="G45" i="11"/>
  <c r="F45" i="11"/>
  <c r="E45" i="11"/>
  <c r="G42" i="11"/>
  <c r="F42" i="11"/>
  <c r="E42" i="11"/>
  <c r="I41" i="11"/>
  <c r="H41" i="11"/>
  <c r="G41" i="11"/>
  <c r="F41" i="11"/>
  <c r="E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H32" i="11"/>
  <c r="G32" i="11"/>
  <c r="F32" i="11"/>
  <c r="E32" i="11"/>
  <c r="I31" i="11"/>
  <c r="G31" i="11"/>
  <c r="F31" i="11"/>
  <c r="E31" i="11"/>
  <c r="I27" i="11"/>
  <c r="H27" i="11"/>
  <c r="G27" i="11"/>
  <c r="F27" i="11"/>
  <c r="E27" i="1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I19" i="11"/>
  <c r="H19" i="11"/>
  <c r="G19" i="11"/>
  <c r="F19" i="11"/>
  <c r="E19" i="11"/>
  <c r="D19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94" i="8"/>
  <c r="W283" i="2" s="1"/>
  <c r="E94" i="8"/>
  <c r="V283" i="2" s="1"/>
  <c r="D94" i="8"/>
  <c r="U283" i="2" s="1"/>
  <c r="F76" i="8"/>
  <c r="E76" i="8"/>
  <c r="D76" i="8"/>
  <c r="C76" i="8"/>
  <c r="F71" i="8"/>
  <c r="E71" i="8"/>
  <c r="D71" i="8"/>
  <c r="C71" i="8"/>
  <c r="F70" i="8"/>
  <c r="E70" i="8"/>
  <c r="D70" i="8"/>
  <c r="C70" i="8"/>
  <c r="F69" i="8"/>
  <c r="W239" i="2" s="1"/>
  <c r="E69" i="8"/>
  <c r="V239" i="2" s="1"/>
  <c r="D69" i="8"/>
  <c r="C69" i="8"/>
  <c r="T239" i="2" s="1"/>
  <c r="J39" i="23"/>
  <c r="I39" i="23"/>
  <c r="H39" i="23"/>
  <c r="G39" i="23"/>
  <c r="F39" i="23"/>
  <c r="E39" i="23"/>
  <c r="D39" i="23"/>
  <c r="C39" i="23"/>
  <c r="R60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R52" i="3"/>
  <c r="P52" i="3"/>
  <c r="O52" i="3"/>
  <c r="N52" i="3"/>
  <c r="L52" i="3"/>
  <c r="K52" i="3"/>
  <c r="R47" i="3"/>
  <c r="P47" i="3"/>
  <c r="O47" i="3"/>
  <c r="N47" i="3"/>
  <c r="L47" i="3"/>
  <c r="K47" i="3"/>
  <c r="J47" i="3"/>
  <c r="I47" i="3"/>
  <c r="H47" i="3"/>
  <c r="G47" i="3"/>
  <c r="F47" i="3"/>
  <c r="E47" i="3"/>
  <c r="D47" i="3"/>
  <c r="C47" i="3"/>
  <c r="R37" i="3"/>
  <c r="P37" i="3"/>
  <c r="O37" i="3"/>
  <c r="N37" i="3"/>
  <c r="J38" i="3"/>
  <c r="I38" i="3"/>
  <c r="H38" i="3"/>
  <c r="G38" i="3"/>
  <c r="F38" i="3"/>
  <c r="E38" i="3"/>
  <c r="D38" i="3"/>
  <c r="C38" i="3"/>
  <c r="L37" i="3"/>
  <c r="K37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R27" i="3"/>
  <c r="R25" i="3"/>
  <c r="R24" i="3"/>
  <c r="R23" i="3"/>
  <c r="R22" i="3"/>
  <c r="J30" i="3"/>
  <c r="I30" i="3"/>
  <c r="H30" i="3"/>
  <c r="G30" i="3"/>
  <c r="F30" i="3"/>
  <c r="E30" i="3"/>
  <c r="D30" i="3"/>
  <c r="C30" i="3"/>
  <c r="P29" i="3"/>
  <c r="O29" i="3"/>
  <c r="N29" i="3"/>
  <c r="L29" i="3"/>
  <c r="J29" i="3"/>
  <c r="I29" i="3"/>
  <c r="H29" i="3"/>
  <c r="G29" i="3"/>
  <c r="F29" i="3"/>
  <c r="E29" i="3"/>
  <c r="D29" i="3"/>
  <c r="C29" i="3"/>
  <c r="P28" i="3"/>
  <c r="O28" i="3"/>
  <c r="N28" i="3"/>
  <c r="L28" i="3"/>
  <c r="J28" i="3"/>
  <c r="I28" i="3"/>
  <c r="H28" i="3"/>
  <c r="G28" i="3"/>
  <c r="F28" i="3"/>
  <c r="E28" i="3"/>
  <c r="D28" i="3"/>
  <c r="C28" i="3"/>
  <c r="P27" i="3"/>
  <c r="O27" i="3"/>
  <c r="N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L26" i="3"/>
  <c r="J26" i="3"/>
  <c r="I26" i="3"/>
  <c r="H26" i="3"/>
  <c r="G26" i="3"/>
  <c r="F26" i="3"/>
  <c r="E26" i="3"/>
  <c r="D26" i="3"/>
  <c r="C26" i="3"/>
  <c r="P25" i="3"/>
  <c r="O25" i="3"/>
  <c r="N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L23" i="3"/>
  <c r="K23" i="3"/>
  <c r="J23" i="3"/>
  <c r="I23" i="3"/>
  <c r="H23" i="3"/>
  <c r="G23" i="3"/>
  <c r="F23" i="3"/>
  <c r="E23" i="3"/>
  <c r="D23" i="3"/>
  <c r="C23" i="3"/>
  <c r="K22" i="3"/>
  <c r="J22" i="3"/>
  <c r="I22" i="3"/>
  <c r="H22" i="3"/>
  <c r="G22" i="3"/>
  <c r="F22" i="3"/>
  <c r="E22" i="3"/>
  <c r="D22" i="3"/>
  <c r="C22" i="3"/>
  <c r="R17" i="3"/>
  <c r="R13" i="3"/>
  <c r="P17" i="3"/>
  <c r="O17" i="3"/>
  <c r="N17" i="3"/>
  <c r="L17" i="3"/>
  <c r="K17" i="3"/>
  <c r="P13" i="3"/>
  <c r="O13" i="3"/>
  <c r="N13" i="3"/>
  <c r="L13" i="3"/>
  <c r="K13" i="3"/>
  <c r="J17" i="3"/>
  <c r="I17" i="3"/>
  <c r="H17" i="3"/>
  <c r="G17" i="3"/>
  <c r="F17" i="3"/>
  <c r="E17" i="3"/>
  <c r="D17" i="3"/>
  <c r="C17" i="3"/>
  <c r="J16" i="3"/>
  <c r="I16" i="3"/>
  <c r="H16" i="3"/>
  <c r="G16" i="3"/>
  <c r="F16" i="3"/>
  <c r="E16" i="3"/>
  <c r="D16" i="3"/>
  <c r="C16" i="3"/>
  <c r="J15" i="3"/>
  <c r="I15" i="3"/>
  <c r="H15" i="3"/>
  <c r="G15" i="3"/>
  <c r="F15" i="3"/>
  <c r="E15" i="3"/>
  <c r="D15" i="3"/>
  <c r="C15" i="3"/>
  <c r="J14" i="3"/>
  <c r="I14" i="3"/>
  <c r="H14" i="3"/>
  <c r="G14" i="3"/>
  <c r="F14" i="3"/>
  <c r="E14" i="3"/>
  <c r="D14" i="3"/>
  <c r="C14" i="3"/>
  <c r="J13" i="3"/>
  <c r="I13" i="3"/>
  <c r="H13" i="3"/>
  <c r="G13" i="3"/>
  <c r="F13" i="3"/>
  <c r="E13" i="3"/>
  <c r="D13" i="3"/>
  <c r="C13" i="3"/>
  <c r="J12" i="3"/>
  <c r="L16" i="2" s="1"/>
  <c r="I12" i="3"/>
  <c r="K16" i="2" s="1"/>
  <c r="H12" i="3"/>
  <c r="J16" i="2" s="1"/>
  <c r="G12" i="3"/>
  <c r="I16" i="2" s="1"/>
  <c r="F12" i="3"/>
  <c r="H16" i="2" s="1"/>
  <c r="E12" i="3"/>
  <c r="G16" i="2" s="1"/>
  <c r="D12" i="3"/>
  <c r="F16" i="2" s="1"/>
  <c r="C12" i="3"/>
  <c r="E16" i="2" s="1"/>
  <c r="I19" i="2" l="1"/>
  <c r="I216" i="2"/>
  <c r="I212" i="2"/>
  <c r="I217" i="2"/>
  <c r="I218" i="2"/>
  <c r="I214" i="2"/>
  <c r="I210" i="2"/>
  <c r="I211" i="2"/>
  <c r="G41" i="23"/>
  <c r="T266" i="2"/>
  <c r="K217" i="2"/>
  <c r="K218" i="2"/>
  <c r="K214" i="2"/>
  <c r="K210" i="2"/>
  <c r="K216" i="2"/>
  <c r="K211" i="2"/>
  <c r="K212" i="2"/>
  <c r="I41" i="23"/>
  <c r="L218" i="2"/>
  <c r="L214" i="2"/>
  <c r="L210" i="2"/>
  <c r="L211" i="2"/>
  <c r="L216" i="2"/>
  <c r="L212" i="2"/>
  <c r="L217" i="2"/>
  <c r="J41" i="23"/>
  <c r="E218" i="2"/>
  <c r="E214" i="2"/>
  <c r="E210" i="2"/>
  <c r="E211" i="2"/>
  <c r="E216" i="2"/>
  <c r="E212" i="2"/>
  <c r="E217" i="2"/>
  <c r="C41" i="23"/>
  <c r="F211" i="2"/>
  <c r="F216" i="2"/>
  <c r="F212" i="2"/>
  <c r="F217" i="2"/>
  <c r="F218" i="2"/>
  <c r="F214" i="2"/>
  <c r="F210" i="2"/>
  <c r="D41" i="23"/>
  <c r="U239" i="2"/>
  <c r="J217" i="2"/>
  <c r="J218" i="2"/>
  <c r="J214" i="2"/>
  <c r="J210" i="2"/>
  <c r="J211" i="2"/>
  <c r="J216" i="2"/>
  <c r="J212" i="2"/>
  <c r="G211" i="2"/>
  <c r="G218" i="2"/>
  <c r="G214" i="2"/>
  <c r="G210" i="2"/>
  <c r="G216" i="2"/>
  <c r="G212" i="2"/>
  <c r="G217" i="2"/>
  <c r="E41" i="23"/>
  <c r="H41" i="23"/>
  <c r="E19" i="2"/>
  <c r="H216" i="2"/>
  <c r="H212" i="2"/>
  <c r="H217" i="2"/>
  <c r="H218" i="2"/>
  <c r="H214" i="2"/>
  <c r="H210" i="2"/>
  <c r="H211" i="2"/>
  <c r="F41" i="23"/>
  <c r="U583" i="2"/>
  <c r="U582" i="2"/>
  <c r="T583" i="2"/>
  <c r="T582" i="2"/>
  <c r="F19" i="2"/>
  <c r="J19" i="2"/>
  <c r="G19" i="2"/>
  <c r="K19" i="2"/>
  <c r="H19" i="2"/>
  <c r="L19" i="2"/>
  <c r="W576" i="2"/>
  <c r="W574" i="2"/>
  <c r="V574" i="2"/>
  <c r="V576" i="2"/>
  <c r="U576" i="2"/>
  <c r="U574" i="2"/>
  <c r="T576" i="2"/>
  <c r="T574" i="2"/>
  <c r="M13" i="23"/>
  <c r="H208" i="2" l="1"/>
  <c r="H209" i="2"/>
  <c r="J209" i="2"/>
  <c r="J208" i="2"/>
  <c r="G208" i="2"/>
  <c r="G209" i="2"/>
  <c r="F208" i="2"/>
  <c r="F209" i="2"/>
  <c r="E208" i="2"/>
  <c r="E209" i="2"/>
  <c r="L208" i="2"/>
  <c r="L209" i="2"/>
  <c r="K209" i="2"/>
  <c r="K208" i="2"/>
  <c r="I208" i="2"/>
  <c r="I209" i="2"/>
  <c r="E89" i="28"/>
  <c r="D164" i="32"/>
  <c r="D163" i="32"/>
  <c r="D162" i="32"/>
  <c r="D161" i="32"/>
  <c r="D146" i="32"/>
  <c r="D145" i="32"/>
  <c r="D144" i="32"/>
  <c r="D143" i="32"/>
  <c r="D135" i="32"/>
  <c r="D134" i="32"/>
  <c r="D133" i="32"/>
  <c r="D132" i="32"/>
  <c r="D124" i="32"/>
  <c r="D123" i="32"/>
  <c r="D122" i="32"/>
  <c r="D121" i="32"/>
  <c r="D113" i="32"/>
  <c r="D112" i="32"/>
  <c r="D111" i="32"/>
  <c r="D110" i="32"/>
  <c r="D96" i="32"/>
  <c r="D95" i="32"/>
  <c r="D94" i="32"/>
  <c r="D93" i="32"/>
  <c r="D48" i="32"/>
  <c r="D48" i="11" s="1"/>
  <c r="D47" i="32"/>
  <c r="D47" i="11" s="1"/>
  <c r="D46" i="32"/>
  <c r="D46" i="11" s="1"/>
  <c r="D45" i="32"/>
  <c r="D45" i="11" s="1"/>
  <c r="D41" i="32"/>
  <c r="D40" i="32"/>
  <c r="D39" i="32"/>
  <c r="D38" i="32"/>
  <c r="D164" i="29"/>
  <c r="D163" i="29"/>
  <c r="D162" i="29"/>
  <c r="D161" i="29"/>
  <c r="D146" i="29"/>
  <c r="D145" i="29"/>
  <c r="D144" i="29"/>
  <c r="D143" i="29"/>
  <c r="D135" i="29"/>
  <c r="D134" i="29"/>
  <c r="D133" i="29"/>
  <c r="D132" i="29"/>
  <c r="D124" i="29"/>
  <c r="D123" i="29"/>
  <c r="D122" i="29"/>
  <c r="D121" i="29"/>
  <c r="D113" i="29"/>
  <c r="D112" i="29"/>
  <c r="D111" i="29"/>
  <c r="D110" i="29"/>
  <c r="D96" i="29"/>
  <c r="D95" i="29"/>
  <c r="D94" i="29"/>
  <c r="D93" i="29"/>
  <c r="D85" i="29"/>
  <c r="D84" i="29"/>
  <c r="D83" i="29"/>
  <c r="D69" i="29"/>
  <c r="D68" i="29"/>
  <c r="D67" i="29"/>
  <c r="D66" i="29"/>
  <c r="D62" i="29"/>
  <c r="D61" i="29"/>
  <c r="D60" i="29"/>
  <c r="D59" i="29"/>
  <c r="D55" i="29"/>
  <c r="D54" i="29"/>
  <c r="D53" i="29"/>
  <c r="D52" i="29"/>
  <c r="D34" i="29"/>
  <c r="D33" i="29"/>
  <c r="D32" i="29"/>
  <c r="D31" i="29"/>
  <c r="D16" i="29"/>
  <c r="D15" i="29"/>
  <c r="D14" i="29"/>
  <c r="D13" i="29"/>
  <c r="F85" i="28"/>
  <c r="E85" i="28"/>
  <c r="D85" i="28"/>
  <c r="C85" i="28"/>
  <c r="F83" i="28"/>
  <c r="E83" i="28"/>
  <c r="D83" i="28"/>
  <c r="C83" i="28"/>
  <c r="A5" i="28"/>
  <c r="C5" i="32" s="1"/>
  <c r="A4" i="28"/>
  <c r="C4" i="32" s="1"/>
  <c r="A3" i="28"/>
  <c r="C3" i="32" s="1"/>
  <c r="U618" i="2" l="1"/>
  <c r="U621" i="2"/>
  <c r="U619" i="2"/>
  <c r="U624" i="2"/>
  <c r="U622" i="2"/>
  <c r="V633" i="2"/>
  <c r="V631" i="2"/>
  <c r="V636" i="2"/>
  <c r="V634" i="2"/>
  <c r="V630" i="2"/>
  <c r="V628" i="2"/>
  <c r="V645" i="2"/>
  <c r="V639" i="2"/>
  <c r="V637" i="2"/>
  <c r="U680" i="2"/>
  <c r="U686" i="2"/>
  <c r="U684" i="2"/>
  <c r="U698" i="2"/>
  <c r="U696" i="2"/>
  <c r="U692" i="2"/>
  <c r="U690" i="2"/>
  <c r="U707" i="2"/>
  <c r="U701" i="2"/>
  <c r="U699" i="2"/>
  <c r="V618" i="2"/>
  <c r="V621" i="2"/>
  <c r="V619" i="2"/>
  <c r="V624" i="2"/>
  <c r="V622" i="2"/>
  <c r="W633" i="2"/>
  <c r="W631" i="2"/>
  <c r="W636" i="2"/>
  <c r="W634" i="2"/>
  <c r="W630" i="2"/>
  <c r="W628" i="2"/>
  <c r="W645" i="2"/>
  <c r="W639" i="2"/>
  <c r="W637" i="2"/>
  <c r="V680" i="2"/>
  <c r="V686" i="2"/>
  <c r="V684" i="2"/>
  <c r="V698" i="2"/>
  <c r="V696" i="2"/>
  <c r="V692" i="2"/>
  <c r="V690" i="2"/>
  <c r="V707" i="2"/>
  <c r="V701" i="2"/>
  <c r="V699" i="2"/>
  <c r="W618" i="2"/>
  <c r="W621" i="2"/>
  <c r="W619" i="2"/>
  <c r="W624" i="2"/>
  <c r="W622" i="2"/>
  <c r="T636" i="2"/>
  <c r="T634" i="2"/>
  <c r="T630" i="2"/>
  <c r="T628" i="2"/>
  <c r="T645" i="2"/>
  <c r="T639" i="2"/>
  <c r="T637" i="2"/>
  <c r="W680" i="2"/>
  <c r="W686" i="2"/>
  <c r="W684" i="2"/>
  <c r="W698" i="2"/>
  <c r="W696" i="2"/>
  <c r="W692" i="2"/>
  <c r="W690" i="2"/>
  <c r="W707" i="2"/>
  <c r="W701" i="2"/>
  <c r="W699" i="2"/>
  <c r="T618" i="2"/>
  <c r="T621" i="2"/>
  <c r="T619" i="2"/>
  <c r="T624" i="2"/>
  <c r="T622" i="2"/>
  <c r="U633" i="2"/>
  <c r="U631" i="2"/>
  <c r="U636" i="2"/>
  <c r="U634" i="2"/>
  <c r="U630" i="2"/>
  <c r="U628" i="2"/>
  <c r="U645" i="2"/>
  <c r="U639" i="2"/>
  <c r="U637" i="2"/>
  <c r="T680" i="2"/>
  <c r="T686" i="2"/>
  <c r="T684" i="2"/>
  <c r="T698" i="2"/>
  <c r="T696" i="2"/>
  <c r="T692" i="2"/>
  <c r="T690" i="2"/>
  <c r="T707" i="2"/>
  <c r="T701" i="2"/>
  <c r="T699" i="2"/>
  <c r="W514" i="2"/>
  <c r="W513" i="2"/>
  <c r="T508" i="2"/>
  <c r="T507" i="2"/>
  <c r="U508" i="2"/>
  <c r="U507" i="2"/>
  <c r="W508" i="2"/>
  <c r="W507" i="2"/>
  <c r="T514" i="2"/>
  <c r="T513" i="2"/>
  <c r="U514" i="2"/>
  <c r="U513" i="2"/>
  <c r="V507" i="2"/>
  <c r="V508" i="2"/>
  <c r="V514" i="2"/>
  <c r="V513" i="2"/>
  <c r="V525" i="2"/>
  <c r="V526" i="2"/>
  <c r="D39" i="11"/>
  <c r="D41" i="11"/>
  <c r="D38" i="11"/>
  <c r="D40" i="11"/>
  <c r="F89" i="28"/>
  <c r="C89" i="28"/>
  <c r="W526" i="2" l="1"/>
  <c r="W525" i="2"/>
  <c r="T526" i="2"/>
  <c r="T525" i="2"/>
  <c r="D89" i="28"/>
  <c r="F89" i="25"/>
  <c r="E89" i="25"/>
  <c r="D89" i="25"/>
  <c r="C89" i="25"/>
  <c r="A5" i="25"/>
  <c r="C5" i="29" s="1"/>
  <c r="A4" i="25"/>
  <c r="C4" i="29" s="1"/>
  <c r="A3" i="25"/>
  <c r="C3" i="29" s="1"/>
  <c r="U526" i="2" l="1"/>
  <c r="U525" i="2"/>
  <c r="U402" i="2"/>
  <c r="U401" i="2"/>
  <c r="V402" i="2"/>
  <c r="V401" i="2"/>
  <c r="W402" i="2"/>
  <c r="W401" i="2"/>
  <c r="T402" i="2"/>
  <c r="T401" i="2"/>
  <c r="I165" i="32"/>
  <c r="W530" i="2" s="1"/>
  <c r="H165" i="32"/>
  <c r="V530" i="2" s="1"/>
  <c r="G165" i="32"/>
  <c r="U530" i="2" s="1"/>
  <c r="F165" i="32"/>
  <c r="E165" i="32"/>
  <c r="T530" i="2" s="1"/>
  <c r="J164" i="32"/>
  <c r="J163" i="32"/>
  <c r="J162" i="32"/>
  <c r="J161" i="32"/>
  <c r="E147" i="32"/>
  <c r="J146" i="32"/>
  <c r="J145" i="32"/>
  <c r="I141" i="32"/>
  <c r="I147" i="32" s="1"/>
  <c r="H141" i="32"/>
  <c r="H147" i="32" s="1"/>
  <c r="G141" i="32"/>
  <c r="G147" i="32" s="1"/>
  <c r="F141" i="32"/>
  <c r="F147" i="32" s="1"/>
  <c r="E141" i="32"/>
  <c r="D141" i="32"/>
  <c r="J140" i="32"/>
  <c r="J139" i="32"/>
  <c r="J138" i="32"/>
  <c r="H136" i="32"/>
  <c r="J135" i="32"/>
  <c r="J134" i="32"/>
  <c r="J133" i="32"/>
  <c r="I130" i="32"/>
  <c r="I136" i="32" s="1"/>
  <c r="H130" i="32"/>
  <c r="G130" i="32"/>
  <c r="G136" i="32" s="1"/>
  <c r="F130" i="32"/>
  <c r="F136" i="32" s="1"/>
  <c r="E130" i="32"/>
  <c r="E136" i="32" s="1"/>
  <c r="D130" i="32"/>
  <c r="J129" i="32"/>
  <c r="J128" i="32"/>
  <c r="J127" i="32"/>
  <c r="J130" i="32" s="1"/>
  <c r="J124" i="32"/>
  <c r="J123" i="32"/>
  <c r="H121" i="32"/>
  <c r="J121" i="32" s="1"/>
  <c r="I119" i="32"/>
  <c r="H119" i="32"/>
  <c r="G119" i="32"/>
  <c r="G125" i="32" s="1"/>
  <c r="D119" i="32"/>
  <c r="F118" i="32"/>
  <c r="E117" i="32"/>
  <c r="J117" i="32" s="1"/>
  <c r="J116" i="32"/>
  <c r="J113" i="32"/>
  <c r="J112" i="32"/>
  <c r="I111" i="32"/>
  <c r="H110" i="32"/>
  <c r="F108" i="32"/>
  <c r="E108" i="32"/>
  <c r="I102" i="32"/>
  <c r="H102" i="32"/>
  <c r="G102" i="32"/>
  <c r="E102" i="32"/>
  <c r="E114" i="32" s="1"/>
  <c r="D102" i="32"/>
  <c r="J101" i="32"/>
  <c r="F102" i="32"/>
  <c r="F114" i="32" s="1"/>
  <c r="J100" i="32"/>
  <c r="J99" i="32"/>
  <c r="J96" i="32"/>
  <c r="J95" i="32"/>
  <c r="I94" i="32"/>
  <c r="H93" i="32"/>
  <c r="I91" i="32"/>
  <c r="H91" i="32"/>
  <c r="G91" i="32"/>
  <c r="G97" i="32" s="1"/>
  <c r="U518" i="2" s="1"/>
  <c r="F91" i="32"/>
  <c r="F97" i="32" s="1"/>
  <c r="E91" i="32"/>
  <c r="E97" i="32" s="1"/>
  <c r="T518" i="2" s="1"/>
  <c r="D91" i="32"/>
  <c r="I75" i="32"/>
  <c r="H75" i="32"/>
  <c r="G75" i="32"/>
  <c r="U512" i="2" s="1"/>
  <c r="F75" i="32"/>
  <c r="E75" i="32"/>
  <c r="D75" i="32"/>
  <c r="J74" i="32"/>
  <c r="J73" i="32"/>
  <c r="J72" i="32"/>
  <c r="J48" i="32"/>
  <c r="J48" i="11" s="1"/>
  <c r="J47" i="32"/>
  <c r="J47" i="11" s="1"/>
  <c r="I46" i="32"/>
  <c r="H45" i="32"/>
  <c r="J41" i="32"/>
  <c r="J41" i="11" s="1"/>
  <c r="J40" i="32"/>
  <c r="J40" i="11" s="1"/>
  <c r="I39" i="32"/>
  <c r="H38" i="32"/>
  <c r="J17" i="32"/>
  <c r="I17" i="32"/>
  <c r="W506" i="2" s="1"/>
  <c r="H17" i="32"/>
  <c r="V506" i="2" s="1"/>
  <c r="G17" i="32"/>
  <c r="U506" i="2" s="1"/>
  <c r="D11" i="32"/>
  <c r="D17" i="32" s="1"/>
  <c r="F10" i="32"/>
  <c r="F11" i="32" s="1"/>
  <c r="F17" i="32" s="1"/>
  <c r="E9" i="32"/>
  <c r="E11" i="32" s="1"/>
  <c r="E17" i="32" s="1"/>
  <c r="T506" i="2" s="1"/>
  <c r="I165" i="29"/>
  <c r="W406" i="2" s="1"/>
  <c r="H165" i="29"/>
  <c r="V406" i="2" s="1"/>
  <c r="G165" i="29"/>
  <c r="U406" i="2" s="1"/>
  <c r="F165" i="29"/>
  <c r="E165" i="29"/>
  <c r="T406" i="2" s="1"/>
  <c r="J164" i="29"/>
  <c r="J163" i="29"/>
  <c r="J162" i="29"/>
  <c r="J161" i="29"/>
  <c r="D165" i="29"/>
  <c r="J146" i="29"/>
  <c r="J145" i="29"/>
  <c r="I141" i="29"/>
  <c r="I147" i="29" s="1"/>
  <c r="H141" i="29"/>
  <c r="H147" i="29" s="1"/>
  <c r="G141" i="29"/>
  <c r="G147" i="29" s="1"/>
  <c r="F141" i="29"/>
  <c r="F147" i="29" s="1"/>
  <c r="E141" i="29"/>
  <c r="E147" i="29" s="1"/>
  <c r="D141" i="29"/>
  <c r="D147" i="29" s="1"/>
  <c r="J140" i="29"/>
  <c r="J139" i="29"/>
  <c r="J138" i="29"/>
  <c r="J135" i="29"/>
  <c r="J134" i="29"/>
  <c r="J133" i="29"/>
  <c r="I130" i="29"/>
  <c r="I136" i="29" s="1"/>
  <c r="H130" i="29"/>
  <c r="H136" i="29" s="1"/>
  <c r="G130" i="29"/>
  <c r="G136" i="29" s="1"/>
  <c r="F130" i="29"/>
  <c r="F136" i="29" s="1"/>
  <c r="D130" i="29"/>
  <c r="D136" i="29" s="1"/>
  <c r="J129" i="29"/>
  <c r="E128" i="29"/>
  <c r="E130" i="29" s="1"/>
  <c r="E136" i="29" s="1"/>
  <c r="J127" i="29"/>
  <c r="J124" i="29"/>
  <c r="J123" i="29"/>
  <c r="I119" i="29"/>
  <c r="H119" i="29"/>
  <c r="G119" i="29"/>
  <c r="G125" i="29" s="1"/>
  <c r="U400" i="2" s="1"/>
  <c r="F119" i="29"/>
  <c r="F125" i="29" s="1"/>
  <c r="E119" i="29"/>
  <c r="E125" i="29" s="1"/>
  <c r="D119" i="29"/>
  <c r="D125" i="29" s="1"/>
  <c r="J118" i="29"/>
  <c r="J117" i="29"/>
  <c r="J116" i="29"/>
  <c r="J113" i="29"/>
  <c r="J112" i="29"/>
  <c r="I111" i="29"/>
  <c r="H110" i="29"/>
  <c r="I110" i="29" s="1"/>
  <c r="F108" i="29"/>
  <c r="E108" i="29"/>
  <c r="I102" i="29"/>
  <c r="H102" i="29"/>
  <c r="G102" i="29"/>
  <c r="E102" i="29"/>
  <c r="E114" i="29" s="1"/>
  <c r="D102" i="29"/>
  <c r="J101" i="29"/>
  <c r="J100" i="29"/>
  <c r="J99" i="29"/>
  <c r="J96" i="29"/>
  <c r="J95" i="29"/>
  <c r="I94" i="29"/>
  <c r="H93" i="29"/>
  <c r="I91" i="29"/>
  <c r="H91" i="29"/>
  <c r="G91" i="29"/>
  <c r="G97" i="29" s="1"/>
  <c r="U394" i="2" s="1"/>
  <c r="F91" i="29"/>
  <c r="F97" i="29" s="1"/>
  <c r="E91" i="29"/>
  <c r="E97" i="29" s="1"/>
  <c r="D91" i="29"/>
  <c r="D97" i="29" s="1"/>
  <c r="G86" i="29"/>
  <c r="U391" i="2" s="1"/>
  <c r="J85" i="29"/>
  <c r="J84" i="29"/>
  <c r="I83" i="29"/>
  <c r="I86" i="29" s="1"/>
  <c r="W391" i="2" s="1"/>
  <c r="H86" i="29"/>
  <c r="V391" i="2" s="1"/>
  <c r="E86" i="29"/>
  <c r="T391" i="2" s="1"/>
  <c r="D86" i="29"/>
  <c r="F86" i="29"/>
  <c r="I75" i="29"/>
  <c r="H75" i="29"/>
  <c r="G75" i="29"/>
  <c r="U388" i="2" s="1"/>
  <c r="F75" i="29"/>
  <c r="E75" i="29"/>
  <c r="T388" i="2" s="1"/>
  <c r="D75" i="29"/>
  <c r="J74" i="29"/>
  <c r="J73" i="29"/>
  <c r="J72" i="29"/>
  <c r="J69" i="29"/>
  <c r="J68" i="29"/>
  <c r="D70" i="29"/>
  <c r="J62" i="29"/>
  <c r="J61" i="29"/>
  <c r="I60" i="29"/>
  <c r="I63" i="29" s="1"/>
  <c r="H59" i="29"/>
  <c r="H63" i="29" s="1"/>
  <c r="J55" i="29"/>
  <c r="J54" i="29"/>
  <c r="D56" i="29"/>
  <c r="J34" i="29"/>
  <c r="J33" i="29"/>
  <c r="I32" i="29"/>
  <c r="I35" i="29" s="1"/>
  <c r="H31" i="29"/>
  <c r="H35" i="29" s="1"/>
  <c r="D83" i="25"/>
  <c r="G17" i="29"/>
  <c r="U382" i="2" s="1"/>
  <c r="J16" i="29"/>
  <c r="J15" i="29"/>
  <c r="I14" i="29"/>
  <c r="I17" i="29" s="1"/>
  <c r="W382" i="2" s="1"/>
  <c r="D11" i="29"/>
  <c r="D17" i="29" s="1"/>
  <c r="F10" i="29"/>
  <c r="F11" i="29" s="1"/>
  <c r="F17" i="29" s="1"/>
  <c r="E9" i="29"/>
  <c r="E11" i="29" s="1"/>
  <c r="E17" i="29" s="1"/>
  <c r="F73" i="28"/>
  <c r="E73" i="28"/>
  <c r="D73" i="28"/>
  <c r="C73" i="28"/>
  <c r="F73" i="25"/>
  <c r="E73" i="25"/>
  <c r="D73" i="25"/>
  <c r="C73" i="25"/>
  <c r="R68" i="23"/>
  <c r="P68" i="23"/>
  <c r="O68" i="23"/>
  <c r="N68" i="23"/>
  <c r="L68" i="23"/>
  <c r="K68" i="23"/>
  <c r="J68" i="23"/>
  <c r="I68" i="23"/>
  <c r="H68" i="23"/>
  <c r="G68" i="23"/>
  <c r="F68" i="23"/>
  <c r="E68" i="23"/>
  <c r="D68" i="23"/>
  <c r="C68" i="23"/>
  <c r="M60" i="23"/>
  <c r="J57" i="23"/>
  <c r="H57" i="23"/>
  <c r="G57" i="23"/>
  <c r="F57" i="23"/>
  <c r="E57" i="23"/>
  <c r="D57" i="23"/>
  <c r="C57" i="23"/>
  <c r="I57" i="23"/>
  <c r="R39" i="23"/>
  <c r="P39" i="23"/>
  <c r="O39" i="23"/>
  <c r="N39" i="23"/>
  <c r="L39" i="23"/>
  <c r="K39" i="23"/>
  <c r="J31" i="23"/>
  <c r="I31" i="23"/>
  <c r="H31" i="23"/>
  <c r="G31" i="23"/>
  <c r="F31" i="23"/>
  <c r="E31" i="23"/>
  <c r="D31" i="23"/>
  <c r="C31" i="23"/>
  <c r="P18" i="23"/>
  <c r="O18" i="23"/>
  <c r="N18" i="23"/>
  <c r="L18" i="23"/>
  <c r="J18" i="23"/>
  <c r="I18" i="23"/>
  <c r="I61" i="23" s="1"/>
  <c r="H18" i="23"/>
  <c r="G18" i="23"/>
  <c r="F18" i="23"/>
  <c r="E18" i="23"/>
  <c r="D18" i="23"/>
  <c r="C18" i="23"/>
  <c r="M17" i="23"/>
  <c r="M16" i="23"/>
  <c r="R68" i="20"/>
  <c r="P68" i="20"/>
  <c r="O68" i="20"/>
  <c r="N68" i="20"/>
  <c r="L68" i="20"/>
  <c r="K68" i="20"/>
  <c r="J68" i="20"/>
  <c r="I68" i="20"/>
  <c r="H68" i="20"/>
  <c r="G68" i="20"/>
  <c r="F68" i="20"/>
  <c r="E68" i="20"/>
  <c r="D68" i="20"/>
  <c r="C68" i="20"/>
  <c r="H65" i="20"/>
  <c r="R64" i="20"/>
  <c r="P64" i="20"/>
  <c r="O64" i="20"/>
  <c r="N64" i="20"/>
  <c r="L64" i="20"/>
  <c r="K64" i="20"/>
  <c r="J64" i="20"/>
  <c r="I64" i="20"/>
  <c r="H64" i="20"/>
  <c r="G64" i="20"/>
  <c r="F64" i="20"/>
  <c r="E64" i="20"/>
  <c r="D64" i="20"/>
  <c r="C64" i="20"/>
  <c r="M60" i="20"/>
  <c r="M52" i="20"/>
  <c r="M51" i="20"/>
  <c r="M47" i="20"/>
  <c r="R39" i="20"/>
  <c r="P39" i="20"/>
  <c r="O39" i="20"/>
  <c r="N39" i="20"/>
  <c r="L39" i="20"/>
  <c r="K39" i="20"/>
  <c r="P31" i="20"/>
  <c r="O31" i="20"/>
  <c r="N31" i="20"/>
  <c r="L31" i="20"/>
  <c r="J31" i="20"/>
  <c r="I31" i="20"/>
  <c r="H31" i="20"/>
  <c r="G31" i="20"/>
  <c r="F31" i="20"/>
  <c r="E31" i="20"/>
  <c r="D31" i="20"/>
  <c r="C31" i="20"/>
  <c r="P18" i="20"/>
  <c r="O18" i="20"/>
  <c r="N18" i="20"/>
  <c r="L18" i="20"/>
  <c r="J18" i="20"/>
  <c r="I18" i="20"/>
  <c r="H18" i="20"/>
  <c r="G18" i="20"/>
  <c r="F18" i="20"/>
  <c r="E18" i="20"/>
  <c r="D18" i="20"/>
  <c r="C18" i="20"/>
  <c r="M17" i="20"/>
  <c r="M13" i="20"/>
  <c r="K200" i="2" l="1"/>
  <c r="F197" i="2"/>
  <c r="F196" i="2"/>
  <c r="F194" i="2"/>
  <c r="F193" i="2"/>
  <c r="F191" i="2"/>
  <c r="F190" i="2"/>
  <c r="F92" i="2"/>
  <c r="F91" i="2"/>
  <c r="F86" i="2"/>
  <c r="F85" i="2"/>
  <c r="J93" i="2"/>
  <c r="J89" i="2"/>
  <c r="J88" i="2"/>
  <c r="N115" i="2"/>
  <c r="N120" i="2"/>
  <c r="N116" i="2"/>
  <c r="N112" i="2"/>
  <c r="N121" i="2"/>
  <c r="N113" i="2"/>
  <c r="N122" i="2"/>
  <c r="N118" i="2"/>
  <c r="N114" i="2"/>
  <c r="J186" i="2"/>
  <c r="J185" i="2"/>
  <c r="J180" i="2"/>
  <c r="J179" i="2"/>
  <c r="F187" i="2"/>
  <c r="F183" i="2"/>
  <c r="F182" i="2"/>
  <c r="L41" i="23"/>
  <c r="N216" i="2"/>
  <c r="N212" i="2"/>
  <c r="N217" i="2"/>
  <c r="N218" i="2"/>
  <c r="N214" i="2"/>
  <c r="E196" i="2"/>
  <c r="E197" i="2"/>
  <c r="E194" i="2"/>
  <c r="E193" i="2"/>
  <c r="E191" i="2"/>
  <c r="E190" i="2"/>
  <c r="D78" i="25"/>
  <c r="U374" i="2"/>
  <c r="U644" i="2"/>
  <c r="U375" i="2"/>
  <c r="U643" i="2"/>
  <c r="D103" i="29"/>
  <c r="G103" i="29" s="1"/>
  <c r="G108" i="29" s="1"/>
  <c r="P216" i="2"/>
  <c r="P212" i="2"/>
  <c r="P217" i="2"/>
  <c r="P218" i="2"/>
  <c r="P214" i="2"/>
  <c r="L93" i="2"/>
  <c r="L89" i="2"/>
  <c r="L88" i="2"/>
  <c r="Q120" i="2"/>
  <c r="Q116" i="2"/>
  <c r="Q112" i="2"/>
  <c r="Q121" i="2"/>
  <c r="Q113" i="2"/>
  <c r="Q122" i="2"/>
  <c r="Q118" i="2"/>
  <c r="Q114" i="2"/>
  <c r="Q115" i="2"/>
  <c r="L180" i="2"/>
  <c r="L179" i="2"/>
  <c r="L186" i="2"/>
  <c r="L185" i="2"/>
  <c r="H187" i="2"/>
  <c r="H183" i="2"/>
  <c r="H182" i="2"/>
  <c r="Q216" i="2"/>
  <c r="Q212" i="2"/>
  <c r="Q217" i="2"/>
  <c r="Q218" i="2"/>
  <c r="Q214" i="2"/>
  <c r="G197" i="2"/>
  <c r="G196" i="2"/>
  <c r="G194" i="2"/>
  <c r="G193" i="2"/>
  <c r="G191" i="2"/>
  <c r="G190" i="2"/>
  <c r="F78" i="25"/>
  <c r="W374" i="2"/>
  <c r="W644" i="2"/>
  <c r="W375" i="2"/>
  <c r="W643" i="2"/>
  <c r="P115" i="2"/>
  <c r="P120" i="2"/>
  <c r="P116" i="2"/>
  <c r="P112" i="2"/>
  <c r="P121" i="2"/>
  <c r="P113" i="2"/>
  <c r="P122" i="2"/>
  <c r="P118" i="2"/>
  <c r="P114" i="2"/>
  <c r="H92" i="2"/>
  <c r="H91" i="2"/>
  <c r="H86" i="2"/>
  <c r="H85" i="2"/>
  <c r="I92" i="2"/>
  <c r="I91" i="2"/>
  <c r="I86" i="2"/>
  <c r="I85" i="2"/>
  <c r="E93" i="2"/>
  <c r="E89" i="2"/>
  <c r="E88" i="2"/>
  <c r="R120" i="2"/>
  <c r="R116" i="2"/>
  <c r="R112" i="2"/>
  <c r="R121" i="2"/>
  <c r="R113" i="2"/>
  <c r="R122" i="2"/>
  <c r="R118" i="2"/>
  <c r="R114" i="2"/>
  <c r="R115" i="2"/>
  <c r="E180" i="2"/>
  <c r="E179" i="2"/>
  <c r="E186" i="2"/>
  <c r="E185" i="2"/>
  <c r="I187" i="2"/>
  <c r="I183" i="2"/>
  <c r="I182" i="2"/>
  <c r="P41" i="23"/>
  <c r="R216" i="2"/>
  <c r="R212" i="2"/>
  <c r="R217" i="2"/>
  <c r="R218" i="2"/>
  <c r="R214" i="2"/>
  <c r="H197" i="2"/>
  <c r="H196" i="2"/>
  <c r="H194" i="2"/>
  <c r="H193" i="2"/>
  <c r="H191" i="2"/>
  <c r="H190" i="2"/>
  <c r="C78" i="28"/>
  <c r="T498" i="2"/>
  <c r="T706" i="2"/>
  <c r="T499" i="2"/>
  <c r="T705" i="2"/>
  <c r="G92" i="2"/>
  <c r="G86" i="2"/>
  <c r="G85" i="2"/>
  <c r="G91" i="2"/>
  <c r="K186" i="2"/>
  <c r="K185" i="2"/>
  <c r="K180" i="2"/>
  <c r="K179" i="2"/>
  <c r="E78" i="25"/>
  <c r="V375" i="2"/>
  <c r="V374" i="2"/>
  <c r="V644" i="2"/>
  <c r="V643" i="2"/>
  <c r="J92" i="2"/>
  <c r="J91" i="2"/>
  <c r="J86" i="2"/>
  <c r="J85" i="2"/>
  <c r="F89" i="2"/>
  <c r="F88" i="2"/>
  <c r="F93" i="2"/>
  <c r="T121" i="2"/>
  <c r="T113" i="2"/>
  <c r="T122" i="2"/>
  <c r="T118" i="2"/>
  <c r="T114" i="2"/>
  <c r="T115" i="2"/>
  <c r="T120" i="2"/>
  <c r="T116" i="2"/>
  <c r="T112" i="2"/>
  <c r="F180" i="2"/>
  <c r="F179" i="2"/>
  <c r="F186" i="2"/>
  <c r="F185" i="2"/>
  <c r="J187" i="2"/>
  <c r="J183" i="2"/>
  <c r="J182" i="2"/>
  <c r="R41" i="23"/>
  <c r="T217" i="2"/>
  <c r="T218" i="2"/>
  <c r="T214" i="2"/>
  <c r="T216" i="2"/>
  <c r="T212" i="2"/>
  <c r="I197" i="2"/>
  <c r="I196" i="2"/>
  <c r="I194" i="2"/>
  <c r="I193" i="2"/>
  <c r="I191" i="2"/>
  <c r="I190" i="2"/>
  <c r="D78" i="28"/>
  <c r="U706" i="2"/>
  <c r="U499" i="2"/>
  <c r="U498" i="2"/>
  <c r="U705" i="2"/>
  <c r="K92" i="2"/>
  <c r="K91" i="2"/>
  <c r="K86" i="2"/>
  <c r="K85" i="2"/>
  <c r="G89" i="2"/>
  <c r="G88" i="2"/>
  <c r="G93" i="2"/>
  <c r="G180" i="2"/>
  <c r="G179" i="2"/>
  <c r="G186" i="2"/>
  <c r="G185" i="2"/>
  <c r="K187" i="2"/>
  <c r="K183" i="2"/>
  <c r="K182" i="2"/>
  <c r="N41" i="23"/>
  <c r="J197" i="2"/>
  <c r="J196" i="2"/>
  <c r="J194" i="2"/>
  <c r="J193" i="2"/>
  <c r="J191" i="2"/>
  <c r="J190" i="2"/>
  <c r="E78" i="28"/>
  <c r="V706" i="2"/>
  <c r="V498" i="2"/>
  <c r="V499" i="2"/>
  <c r="V705" i="2"/>
  <c r="K93" i="2"/>
  <c r="K89" i="2"/>
  <c r="K88" i="2"/>
  <c r="G187" i="2"/>
  <c r="G183" i="2"/>
  <c r="G182" i="2"/>
  <c r="L92" i="2"/>
  <c r="L91" i="2"/>
  <c r="L86" i="2"/>
  <c r="L85" i="2"/>
  <c r="H89" i="2"/>
  <c r="H88" i="2"/>
  <c r="H93" i="2"/>
  <c r="H186" i="2"/>
  <c r="H185" i="2"/>
  <c r="H180" i="2"/>
  <c r="H179" i="2"/>
  <c r="L187" i="2"/>
  <c r="L183" i="2"/>
  <c r="L182" i="2"/>
  <c r="O41" i="23"/>
  <c r="L197" i="2"/>
  <c r="L196" i="2"/>
  <c r="L194" i="2"/>
  <c r="L193" i="2"/>
  <c r="L191" i="2"/>
  <c r="L190" i="2"/>
  <c r="F78" i="28"/>
  <c r="W706" i="2"/>
  <c r="W499" i="2"/>
  <c r="W498" i="2"/>
  <c r="W705" i="2"/>
  <c r="U524" i="2"/>
  <c r="E92" i="2"/>
  <c r="E91" i="2"/>
  <c r="E86" i="2"/>
  <c r="E85" i="2"/>
  <c r="I89" i="2"/>
  <c r="I88" i="2"/>
  <c r="I93" i="2"/>
  <c r="M122" i="2"/>
  <c r="M118" i="2"/>
  <c r="M120" i="2"/>
  <c r="M112" i="2"/>
  <c r="M113" i="2"/>
  <c r="I186" i="2"/>
  <c r="I185" i="2"/>
  <c r="I180" i="2"/>
  <c r="I179" i="2"/>
  <c r="E183" i="2"/>
  <c r="E182" i="2"/>
  <c r="E187" i="2"/>
  <c r="K41" i="23"/>
  <c r="M218" i="2"/>
  <c r="M214" i="2"/>
  <c r="M216" i="2"/>
  <c r="M212" i="2"/>
  <c r="M217" i="2"/>
  <c r="K197" i="2"/>
  <c r="K196" i="2"/>
  <c r="K194" i="2"/>
  <c r="K193" i="2"/>
  <c r="K191" i="2"/>
  <c r="K190" i="2"/>
  <c r="C78" i="25"/>
  <c r="T375" i="2"/>
  <c r="T374" i="2"/>
  <c r="T644" i="2"/>
  <c r="T643" i="2"/>
  <c r="O84" i="2"/>
  <c r="O83" i="2"/>
  <c r="F101" i="2"/>
  <c r="F100" i="2"/>
  <c r="F107" i="2"/>
  <c r="F106" i="2"/>
  <c r="J107" i="2"/>
  <c r="J106" i="2"/>
  <c r="G100" i="2"/>
  <c r="G101" i="2"/>
  <c r="K101" i="2"/>
  <c r="K100" i="2"/>
  <c r="E203" i="2"/>
  <c r="E202" i="2"/>
  <c r="I203" i="2"/>
  <c r="I202" i="2"/>
  <c r="G107" i="2"/>
  <c r="G106" i="2"/>
  <c r="K107" i="2"/>
  <c r="K106" i="2"/>
  <c r="J110" i="2"/>
  <c r="J109" i="2"/>
  <c r="J96" i="2"/>
  <c r="K95" i="2"/>
  <c r="H101" i="2"/>
  <c r="H100" i="2"/>
  <c r="L101" i="2"/>
  <c r="L100" i="2"/>
  <c r="F203" i="2"/>
  <c r="F202" i="2"/>
  <c r="J203" i="2"/>
  <c r="J202" i="2"/>
  <c r="E106" i="2"/>
  <c r="E107" i="2"/>
  <c r="I107" i="2"/>
  <c r="I106" i="2"/>
  <c r="J101" i="2"/>
  <c r="J100" i="2"/>
  <c r="H202" i="2"/>
  <c r="H203" i="2"/>
  <c r="L203" i="2"/>
  <c r="L202" i="2"/>
  <c r="H107" i="2"/>
  <c r="H106" i="2"/>
  <c r="L107" i="2"/>
  <c r="L106" i="2"/>
  <c r="E101" i="2"/>
  <c r="E100" i="2"/>
  <c r="I101" i="2"/>
  <c r="I100" i="2"/>
  <c r="G203" i="2"/>
  <c r="G202" i="2"/>
  <c r="K203" i="2"/>
  <c r="K202" i="2"/>
  <c r="P19" i="20"/>
  <c r="R107" i="2"/>
  <c r="R106" i="2"/>
  <c r="Q106" i="2"/>
  <c r="Q107" i="2"/>
  <c r="P107" i="2"/>
  <c r="P106" i="2"/>
  <c r="N106" i="2"/>
  <c r="N107" i="2"/>
  <c r="N69" i="23"/>
  <c r="Q93" i="2"/>
  <c r="Q88" i="2"/>
  <c r="Q89" i="2"/>
  <c r="R89" i="2"/>
  <c r="R93" i="2"/>
  <c r="R88" i="2"/>
  <c r="P61" i="20"/>
  <c r="R91" i="2"/>
  <c r="R85" i="2"/>
  <c r="R92" i="2"/>
  <c r="R86" i="2"/>
  <c r="Q92" i="2"/>
  <c r="Q86" i="2"/>
  <c r="Q91" i="2"/>
  <c r="Q85" i="2"/>
  <c r="P88" i="2"/>
  <c r="P89" i="2"/>
  <c r="P93" i="2"/>
  <c r="O19" i="20"/>
  <c r="P91" i="2"/>
  <c r="P85" i="2"/>
  <c r="P92" i="2"/>
  <c r="P86" i="2"/>
  <c r="N93" i="2"/>
  <c r="N89" i="2"/>
  <c r="N88" i="2"/>
  <c r="N19" i="20"/>
  <c r="L61" i="20"/>
  <c r="N86" i="2"/>
  <c r="N85" i="2"/>
  <c r="N92" i="2"/>
  <c r="N91" i="2"/>
  <c r="O61" i="23"/>
  <c r="Q180" i="2"/>
  <c r="Q186" i="2"/>
  <c r="Q179" i="2"/>
  <c r="P61" i="23"/>
  <c r="R180" i="2"/>
  <c r="R186" i="2"/>
  <c r="R179" i="2"/>
  <c r="N61" i="23"/>
  <c r="P186" i="2"/>
  <c r="P179" i="2"/>
  <c r="P180" i="2"/>
  <c r="L61" i="23"/>
  <c r="N186" i="2"/>
  <c r="N180" i="2"/>
  <c r="N179" i="2"/>
  <c r="Q100" i="2"/>
  <c r="V373" i="2"/>
  <c r="Q101" i="2"/>
  <c r="E38" i="25"/>
  <c r="E92" i="25"/>
  <c r="P69" i="20"/>
  <c r="W373" i="2"/>
  <c r="R101" i="2"/>
  <c r="R100" i="2"/>
  <c r="F38" i="25"/>
  <c r="F92" i="25"/>
  <c r="Q202" i="2"/>
  <c r="V497" i="2"/>
  <c r="Q203" i="2"/>
  <c r="E38" i="28"/>
  <c r="E92" i="28"/>
  <c r="P69" i="23"/>
  <c r="W497" i="2"/>
  <c r="R203" i="2"/>
  <c r="R202" i="2"/>
  <c r="F92" i="28"/>
  <c r="F38" i="28"/>
  <c r="O69" i="20"/>
  <c r="O69" i="23"/>
  <c r="U497" i="2"/>
  <c r="P202" i="2"/>
  <c r="P203" i="2"/>
  <c r="D38" i="28"/>
  <c r="D92" i="28"/>
  <c r="U373" i="2"/>
  <c r="P101" i="2"/>
  <c r="P100" i="2"/>
  <c r="D38" i="25"/>
  <c r="D92" i="25"/>
  <c r="N101" i="2"/>
  <c r="N100" i="2"/>
  <c r="N69" i="20"/>
  <c r="N203" i="2"/>
  <c r="N202" i="2"/>
  <c r="M107" i="2"/>
  <c r="M106" i="2"/>
  <c r="T107" i="2"/>
  <c r="T106" i="2"/>
  <c r="T101" i="2"/>
  <c r="T100" i="2"/>
  <c r="T202" i="2"/>
  <c r="T203" i="2"/>
  <c r="L69" i="23"/>
  <c r="M203" i="2"/>
  <c r="M202" i="2"/>
  <c r="L69" i="20"/>
  <c r="M100" i="2"/>
  <c r="M101" i="2"/>
  <c r="T512" i="2"/>
  <c r="T521" i="2"/>
  <c r="T382" i="2"/>
  <c r="U383" i="2"/>
  <c r="U384" i="2"/>
  <c r="J60" i="29"/>
  <c r="T394" i="2"/>
  <c r="I97" i="29"/>
  <c r="W394" i="2" s="1"/>
  <c r="J97" i="29"/>
  <c r="T400" i="2"/>
  <c r="E82" i="28"/>
  <c r="I49" i="32"/>
  <c r="I49" i="11" s="1"/>
  <c r="I46" i="11"/>
  <c r="F119" i="32"/>
  <c r="F125" i="32" s="1"/>
  <c r="F175" i="32" s="1"/>
  <c r="F118" i="11"/>
  <c r="I42" i="32"/>
  <c r="I39" i="11"/>
  <c r="E90" i="28"/>
  <c r="F82" i="28"/>
  <c r="C86" i="28"/>
  <c r="F90" i="28"/>
  <c r="D82" i="28"/>
  <c r="H42" i="32"/>
  <c r="H38" i="11"/>
  <c r="H49" i="32"/>
  <c r="H49" i="11" s="1"/>
  <c r="H45" i="11"/>
  <c r="D86" i="28"/>
  <c r="D90" i="28"/>
  <c r="C87" i="28"/>
  <c r="F90" i="25"/>
  <c r="F82" i="25"/>
  <c r="C84" i="25"/>
  <c r="E85" i="25"/>
  <c r="D85" i="25"/>
  <c r="D86" i="25"/>
  <c r="D82" i="25"/>
  <c r="C90" i="25"/>
  <c r="J17" i="29"/>
  <c r="F85" i="25"/>
  <c r="D90" i="25"/>
  <c r="C85" i="25"/>
  <c r="D84" i="25"/>
  <c r="E90" i="25"/>
  <c r="G57" i="3"/>
  <c r="D57" i="3"/>
  <c r="H57" i="3"/>
  <c r="F57" i="3"/>
  <c r="C57" i="3"/>
  <c r="I57" i="3"/>
  <c r="E57" i="3"/>
  <c r="J57" i="3"/>
  <c r="J32" i="23"/>
  <c r="F32" i="23"/>
  <c r="D32" i="23"/>
  <c r="E32" i="23"/>
  <c r="I66" i="23"/>
  <c r="K201" i="2" s="1"/>
  <c r="E61" i="23"/>
  <c r="F61" i="23"/>
  <c r="D61" i="23"/>
  <c r="H61" i="23"/>
  <c r="C61" i="23"/>
  <c r="P32" i="20"/>
  <c r="N32" i="20"/>
  <c r="O32" i="20"/>
  <c r="F32" i="20"/>
  <c r="D32" i="20"/>
  <c r="H32" i="20"/>
  <c r="E32" i="20"/>
  <c r="I32" i="20"/>
  <c r="G61" i="20"/>
  <c r="H61" i="20"/>
  <c r="J98" i="2" s="1"/>
  <c r="C61" i="20"/>
  <c r="D61" i="20"/>
  <c r="E61" i="20"/>
  <c r="I61" i="20"/>
  <c r="D19" i="20"/>
  <c r="H69" i="23"/>
  <c r="I69" i="20"/>
  <c r="E69" i="23"/>
  <c r="I69" i="23"/>
  <c r="E69" i="20"/>
  <c r="R69" i="23"/>
  <c r="F69" i="20"/>
  <c r="R69" i="20"/>
  <c r="D69" i="23"/>
  <c r="J97" i="32"/>
  <c r="E119" i="32"/>
  <c r="E125" i="32" s="1"/>
  <c r="T524" i="2" s="1"/>
  <c r="D88" i="28"/>
  <c r="D136" i="32"/>
  <c r="I110" i="32"/>
  <c r="J49" i="32"/>
  <c r="J49" i="11" s="1"/>
  <c r="D97" i="32"/>
  <c r="J42" i="32"/>
  <c r="J42" i="11" s="1"/>
  <c r="D125" i="32"/>
  <c r="J141" i="32"/>
  <c r="J147" i="32" s="1"/>
  <c r="C90" i="28"/>
  <c r="J102" i="32"/>
  <c r="D84" i="28"/>
  <c r="J75" i="32"/>
  <c r="C84" i="28"/>
  <c r="C82" i="28"/>
  <c r="J128" i="29"/>
  <c r="J130" i="29" s="1"/>
  <c r="C88" i="25"/>
  <c r="C86" i="25"/>
  <c r="J119" i="29"/>
  <c r="D88" i="25"/>
  <c r="J141" i="29"/>
  <c r="J147" i="29" s="1"/>
  <c r="J102" i="29"/>
  <c r="J75" i="29"/>
  <c r="C82" i="25"/>
  <c r="J86" i="29"/>
  <c r="H97" i="29"/>
  <c r="V394" i="2" s="1"/>
  <c r="J32" i="29"/>
  <c r="H125" i="32"/>
  <c r="V524" i="2" s="1"/>
  <c r="D147" i="32"/>
  <c r="I122" i="29"/>
  <c r="I125" i="29" s="1"/>
  <c r="W400" i="2" s="1"/>
  <c r="G32" i="23"/>
  <c r="I32" i="23"/>
  <c r="I19" i="23"/>
  <c r="D19" i="23"/>
  <c r="E19" i="23"/>
  <c r="G19" i="23"/>
  <c r="H19" i="23"/>
  <c r="J19" i="20"/>
  <c r="H19" i="20"/>
  <c r="F19" i="20"/>
  <c r="G19" i="20"/>
  <c r="D69" i="20"/>
  <c r="H69" i="20"/>
  <c r="F69" i="23"/>
  <c r="H97" i="32"/>
  <c r="V518" i="2" s="1"/>
  <c r="J165" i="32"/>
  <c r="D42" i="32"/>
  <c r="D42" i="11" s="1"/>
  <c r="D49" i="32"/>
  <c r="D49" i="11" s="1"/>
  <c r="H108" i="32"/>
  <c r="D106" i="32" s="1"/>
  <c r="J118" i="32"/>
  <c r="J119" i="32" s="1"/>
  <c r="I122" i="32"/>
  <c r="I125" i="32" s="1"/>
  <c r="W524" i="2" s="1"/>
  <c r="J132" i="32"/>
  <c r="J136" i="32" s="1"/>
  <c r="I97" i="32"/>
  <c r="W518" i="2" s="1"/>
  <c r="D165" i="32"/>
  <c r="J165" i="29"/>
  <c r="F102" i="29"/>
  <c r="F114" i="29" s="1"/>
  <c r="H13" i="29"/>
  <c r="H17" i="29" s="1"/>
  <c r="V382" i="2" s="1"/>
  <c r="C83" i="25"/>
  <c r="F83" i="25"/>
  <c r="D35" i="29"/>
  <c r="I53" i="29"/>
  <c r="I56" i="29" s="1"/>
  <c r="J59" i="29"/>
  <c r="H121" i="29"/>
  <c r="J121" i="29" s="1"/>
  <c r="J132" i="29"/>
  <c r="J136" i="29" s="1"/>
  <c r="E83" i="25"/>
  <c r="J31" i="29"/>
  <c r="D63" i="29"/>
  <c r="I67" i="29"/>
  <c r="I70" i="29" s="1"/>
  <c r="H52" i="29"/>
  <c r="H56" i="29" s="1"/>
  <c r="V388" i="2" s="1"/>
  <c r="H66" i="29"/>
  <c r="H70" i="29" s="1"/>
  <c r="N19" i="23"/>
  <c r="F19" i="23"/>
  <c r="J19" i="23"/>
  <c r="O19" i="23"/>
  <c r="G61" i="23"/>
  <c r="J69" i="23"/>
  <c r="J61" i="23"/>
  <c r="P19" i="23"/>
  <c r="H32" i="23"/>
  <c r="M68" i="23"/>
  <c r="G69" i="23"/>
  <c r="K69" i="23"/>
  <c r="F61" i="20"/>
  <c r="N61" i="20"/>
  <c r="E19" i="20"/>
  <c r="I19" i="20"/>
  <c r="J32" i="20"/>
  <c r="O61" i="20"/>
  <c r="J69" i="20"/>
  <c r="J61" i="20"/>
  <c r="G32" i="20"/>
  <c r="M68" i="20"/>
  <c r="G69" i="20"/>
  <c r="K69" i="20"/>
  <c r="F73" i="10"/>
  <c r="F78" i="10" s="1"/>
  <c r="W648" i="2" s="1"/>
  <c r="E73" i="10"/>
  <c r="E78" i="10" s="1"/>
  <c r="V648" i="2" s="1"/>
  <c r="F73" i="9"/>
  <c r="F78" i="9" s="1"/>
  <c r="W586" i="2" s="1"/>
  <c r="E73" i="9"/>
  <c r="C26" i="19"/>
  <c r="C8" i="19"/>
  <c r="D105" i="29" l="1"/>
  <c r="I105" i="29" s="1"/>
  <c r="I108" i="29" s="1"/>
  <c r="G114" i="29"/>
  <c r="U397" i="2" s="1"/>
  <c r="I70" i="23"/>
  <c r="K207" i="2" s="1"/>
  <c r="J63" i="29"/>
  <c r="I200" i="2"/>
  <c r="F200" i="2"/>
  <c r="W675" i="2"/>
  <c r="W439" i="2"/>
  <c r="W440" i="2"/>
  <c r="G200" i="2"/>
  <c r="W679" i="2"/>
  <c r="W678" i="2"/>
  <c r="D103" i="32"/>
  <c r="G103" i="32" s="1"/>
  <c r="G108" i="32" s="1"/>
  <c r="D105" i="32" s="1"/>
  <c r="I105" i="32" s="1"/>
  <c r="I108" i="32" s="1"/>
  <c r="D107" i="32" s="1"/>
  <c r="W617" i="2"/>
  <c r="W616" i="2"/>
  <c r="H200" i="2"/>
  <c r="V679" i="2"/>
  <c r="V678" i="2"/>
  <c r="V675" i="2"/>
  <c r="V439" i="2"/>
  <c r="V440" i="2"/>
  <c r="K206" i="2"/>
  <c r="T679" i="2"/>
  <c r="T678" i="2"/>
  <c r="U617" i="2"/>
  <c r="U616" i="2"/>
  <c r="V613" i="2"/>
  <c r="V312" i="2"/>
  <c r="V311" i="2"/>
  <c r="E73" i="8"/>
  <c r="W312" i="2"/>
  <c r="W613" i="2"/>
  <c r="W311" i="2"/>
  <c r="F73" i="8"/>
  <c r="L200" i="2"/>
  <c r="E200" i="2"/>
  <c r="K199" i="2"/>
  <c r="E78" i="9"/>
  <c r="V586" i="2" s="1"/>
  <c r="J200" i="2"/>
  <c r="T617" i="2"/>
  <c r="T616" i="2"/>
  <c r="U679" i="2"/>
  <c r="U678" i="2"/>
  <c r="V617" i="2"/>
  <c r="V616" i="2"/>
  <c r="W388" i="2"/>
  <c r="J52" i="29"/>
  <c r="F86" i="25"/>
  <c r="W392" i="2" s="1"/>
  <c r="K205" i="2"/>
  <c r="V364" i="2"/>
  <c r="V367" i="2"/>
  <c r="E12" i="25"/>
  <c r="E15" i="25"/>
  <c r="W364" i="2"/>
  <c r="W367" i="2"/>
  <c r="F15" i="25"/>
  <c r="F12" i="25"/>
  <c r="U364" i="2"/>
  <c r="U367" i="2"/>
  <c r="D12" i="25"/>
  <c r="D15" i="25"/>
  <c r="P66" i="23"/>
  <c r="R199" i="2" s="1"/>
  <c r="R200" i="2"/>
  <c r="W492" i="2"/>
  <c r="F12" i="28"/>
  <c r="O66" i="23"/>
  <c r="V492" i="2"/>
  <c r="Q200" i="2"/>
  <c r="E12" i="28"/>
  <c r="N66" i="23"/>
  <c r="P199" i="2" s="1"/>
  <c r="U492" i="2"/>
  <c r="P200" i="2"/>
  <c r="D12" i="28"/>
  <c r="L66" i="23"/>
  <c r="N199" i="2" s="1"/>
  <c r="N200" i="2"/>
  <c r="W419" i="2"/>
  <c r="W414" i="2"/>
  <c r="W413" i="2"/>
  <c r="W495" i="2"/>
  <c r="W539" i="2"/>
  <c r="W496" i="2"/>
  <c r="V543" i="2"/>
  <c r="V538" i="2"/>
  <c r="V537" i="2"/>
  <c r="W371" i="2"/>
  <c r="W415" i="2"/>
  <c r="W372" i="2"/>
  <c r="V372" i="2"/>
  <c r="V415" i="2"/>
  <c r="V371" i="2"/>
  <c r="W538" i="2"/>
  <c r="W537" i="2"/>
  <c r="W543" i="2"/>
  <c r="V495" i="2"/>
  <c r="V496" i="2"/>
  <c r="V539" i="2"/>
  <c r="V419" i="2"/>
  <c r="V414" i="2"/>
  <c r="V413" i="2"/>
  <c r="U538" i="2"/>
  <c r="U543" i="2"/>
  <c r="U537" i="2"/>
  <c r="U496" i="2"/>
  <c r="U539" i="2"/>
  <c r="U495" i="2"/>
  <c r="U371" i="2"/>
  <c r="U415" i="2"/>
  <c r="U372" i="2"/>
  <c r="U413" i="2"/>
  <c r="U414" i="2"/>
  <c r="U419" i="2"/>
  <c r="J103" i="29"/>
  <c r="G114" i="32"/>
  <c r="U521" i="2" s="1"/>
  <c r="H108" i="29"/>
  <c r="D106" i="29" s="1"/>
  <c r="T373" i="2"/>
  <c r="O101" i="2"/>
  <c r="C92" i="25"/>
  <c r="C38" i="25"/>
  <c r="T497" i="2"/>
  <c r="O203" i="2"/>
  <c r="C92" i="28"/>
  <c r="C38" i="28"/>
  <c r="T529" i="2"/>
  <c r="T528" i="2"/>
  <c r="T520" i="2"/>
  <c r="T519" i="2"/>
  <c r="U505" i="2"/>
  <c r="U504" i="2"/>
  <c r="V528" i="2"/>
  <c r="V529" i="2"/>
  <c r="U523" i="2"/>
  <c r="U522" i="2"/>
  <c r="H42" i="11"/>
  <c r="V512" i="2"/>
  <c r="T505" i="2"/>
  <c r="T504" i="2"/>
  <c r="U511" i="2"/>
  <c r="U510" i="2"/>
  <c r="W529" i="2"/>
  <c r="W528" i="2"/>
  <c r="U517" i="2"/>
  <c r="U516" i="2"/>
  <c r="W505" i="2"/>
  <c r="W504" i="2"/>
  <c r="V505" i="2"/>
  <c r="V504" i="2"/>
  <c r="T511" i="2"/>
  <c r="T510" i="2"/>
  <c r="U529" i="2"/>
  <c r="U528" i="2"/>
  <c r="T517" i="2"/>
  <c r="T516" i="2"/>
  <c r="I42" i="11"/>
  <c r="W512" i="2"/>
  <c r="W393" i="2"/>
  <c r="U393" i="2"/>
  <c r="U392" i="2"/>
  <c r="W384" i="2"/>
  <c r="W383" i="2"/>
  <c r="T393" i="2"/>
  <c r="T392" i="2"/>
  <c r="U387" i="2"/>
  <c r="U386" i="2"/>
  <c r="U389" i="2"/>
  <c r="U390" i="2"/>
  <c r="J35" i="29"/>
  <c r="T384" i="2"/>
  <c r="T383" i="2"/>
  <c r="T399" i="2"/>
  <c r="T398" i="2"/>
  <c r="T390" i="2"/>
  <c r="T389" i="2"/>
  <c r="T405" i="2"/>
  <c r="T404" i="2"/>
  <c r="V389" i="2"/>
  <c r="V390" i="2"/>
  <c r="T381" i="2"/>
  <c r="T380" i="2"/>
  <c r="W390" i="2"/>
  <c r="W389" i="2"/>
  <c r="W381" i="2"/>
  <c r="W380" i="2"/>
  <c r="T397" i="2"/>
  <c r="W405" i="2"/>
  <c r="W404" i="2"/>
  <c r="V384" i="2"/>
  <c r="V383" i="2"/>
  <c r="U399" i="2"/>
  <c r="U398" i="2"/>
  <c r="V404" i="2"/>
  <c r="V405" i="2"/>
  <c r="U404" i="2"/>
  <c r="U405" i="2"/>
  <c r="U381" i="2"/>
  <c r="U380" i="2"/>
  <c r="T387" i="2"/>
  <c r="T386" i="2"/>
  <c r="F86" i="28"/>
  <c r="E86" i="28"/>
  <c r="E88" i="28"/>
  <c r="C88" i="28"/>
  <c r="T532" i="2" s="1"/>
  <c r="F88" i="28"/>
  <c r="E84" i="28"/>
  <c r="F84" i="28"/>
  <c r="E86" i="25"/>
  <c r="H125" i="29"/>
  <c r="V400" i="2" s="1"/>
  <c r="F88" i="25"/>
  <c r="D87" i="25"/>
  <c r="F78" i="8"/>
  <c r="E78" i="8"/>
  <c r="J66" i="23"/>
  <c r="L199" i="2" s="1"/>
  <c r="D66" i="23"/>
  <c r="F199" i="2" s="1"/>
  <c r="H66" i="23"/>
  <c r="H67" i="23" s="1"/>
  <c r="E66" i="23"/>
  <c r="G66" i="23"/>
  <c r="G70" i="23" s="1"/>
  <c r="C66" i="23"/>
  <c r="F66" i="23"/>
  <c r="H66" i="20"/>
  <c r="E175" i="32"/>
  <c r="H114" i="32"/>
  <c r="V521" i="2" s="1"/>
  <c r="E84" i="25"/>
  <c r="E175" i="29"/>
  <c r="C87" i="25"/>
  <c r="G175" i="29"/>
  <c r="F175" i="29"/>
  <c r="E82" i="25"/>
  <c r="F84" i="25"/>
  <c r="J122" i="29"/>
  <c r="J125" i="29" s="1"/>
  <c r="J106" i="32"/>
  <c r="J122" i="32"/>
  <c r="J125" i="32" s="1"/>
  <c r="J53" i="29"/>
  <c r="J56" i="29" s="1"/>
  <c r="J67" i="29"/>
  <c r="J66" i="29"/>
  <c r="J70" i="23"/>
  <c r="J67" i="23"/>
  <c r="G67" i="23"/>
  <c r="D73" i="10"/>
  <c r="C73" i="10"/>
  <c r="D73" i="9"/>
  <c r="J103" i="32" l="1"/>
  <c r="D78" i="10"/>
  <c r="U648" i="2" s="1"/>
  <c r="U675" i="2"/>
  <c r="U439" i="2"/>
  <c r="U440" i="2"/>
  <c r="H201" i="2"/>
  <c r="H206" i="2"/>
  <c r="H199" i="2"/>
  <c r="E201" i="2"/>
  <c r="E206" i="2"/>
  <c r="I201" i="2"/>
  <c r="I206" i="2"/>
  <c r="E199" i="2"/>
  <c r="V238" i="2"/>
  <c r="V237" i="2"/>
  <c r="V578" i="2"/>
  <c r="G201" i="2"/>
  <c r="G206" i="2"/>
  <c r="J201" i="2"/>
  <c r="J206" i="2"/>
  <c r="F201" i="2"/>
  <c r="F206" i="2"/>
  <c r="H114" i="29"/>
  <c r="V397" i="2" s="1"/>
  <c r="U312" i="2"/>
  <c r="U613" i="2"/>
  <c r="U311" i="2"/>
  <c r="D73" i="8"/>
  <c r="L201" i="2"/>
  <c r="L206" i="2"/>
  <c r="J199" i="2"/>
  <c r="W238" i="2"/>
  <c r="W237" i="2"/>
  <c r="W578" i="2"/>
  <c r="I199" i="2"/>
  <c r="C78" i="10"/>
  <c r="T648" i="2" s="1"/>
  <c r="T440" i="2"/>
  <c r="T675" i="2"/>
  <c r="T439" i="2"/>
  <c r="G199" i="2"/>
  <c r="W551" i="2"/>
  <c r="V551" i="2"/>
  <c r="I207" i="2"/>
  <c r="I205" i="2"/>
  <c r="J99" i="2"/>
  <c r="J104" i="2"/>
  <c r="J97" i="2"/>
  <c r="G175" i="32"/>
  <c r="U533" i="2" s="1"/>
  <c r="L207" i="2"/>
  <c r="L205" i="2"/>
  <c r="V366" i="2"/>
  <c r="V365" i="2"/>
  <c r="W366" i="2"/>
  <c r="W365" i="2"/>
  <c r="V379" i="2"/>
  <c r="V362" i="2"/>
  <c r="V363" i="2"/>
  <c r="E81" i="25"/>
  <c r="W379" i="2"/>
  <c r="W362" i="2"/>
  <c r="W363" i="2"/>
  <c r="F81" i="25"/>
  <c r="U365" i="2"/>
  <c r="U366" i="2"/>
  <c r="U379" i="2"/>
  <c r="U362" i="2"/>
  <c r="U363" i="2"/>
  <c r="D81" i="25"/>
  <c r="D91" i="25" s="1"/>
  <c r="V490" i="2"/>
  <c r="V503" i="2"/>
  <c r="V491" i="2"/>
  <c r="E81" i="28"/>
  <c r="Q201" i="2"/>
  <c r="Q206" i="2"/>
  <c r="O70" i="23"/>
  <c r="Q207" i="2" s="1"/>
  <c r="Q199" i="2"/>
  <c r="W503" i="2"/>
  <c r="W491" i="2"/>
  <c r="W490" i="2"/>
  <c r="F81" i="28"/>
  <c r="R201" i="2"/>
  <c r="P67" i="23"/>
  <c r="P70" i="23"/>
  <c r="R206" i="2"/>
  <c r="U503" i="2"/>
  <c r="U490" i="2"/>
  <c r="U491" i="2"/>
  <c r="D81" i="28"/>
  <c r="P201" i="2"/>
  <c r="O67" i="23"/>
  <c r="P206" i="2"/>
  <c r="N70" i="23"/>
  <c r="N201" i="2"/>
  <c r="N67" i="23"/>
  <c r="L70" i="23"/>
  <c r="N206" i="2"/>
  <c r="D87" i="28"/>
  <c r="U531" i="2" s="1"/>
  <c r="J105" i="29"/>
  <c r="I114" i="29"/>
  <c r="W397" i="2" s="1"/>
  <c r="D107" i="29"/>
  <c r="J107" i="29" s="1"/>
  <c r="T539" i="2"/>
  <c r="T496" i="2"/>
  <c r="T495" i="2"/>
  <c r="C94" i="25"/>
  <c r="T420" i="2" s="1"/>
  <c r="T414" i="2"/>
  <c r="T413" i="2"/>
  <c r="C94" i="28"/>
  <c r="T544" i="2" s="1"/>
  <c r="T538" i="2"/>
  <c r="T537" i="2"/>
  <c r="T415" i="2"/>
  <c r="T372" i="2"/>
  <c r="T371" i="2"/>
  <c r="T533" i="2"/>
  <c r="T531" i="2"/>
  <c r="V523" i="2"/>
  <c r="V522" i="2"/>
  <c r="V511" i="2"/>
  <c r="V510" i="2"/>
  <c r="V517" i="2"/>
  <c r="V516" i="2"/>
  <c r="W523" i="2"/>
  <c r="W522" i="2"/>
  <c r="W517" i="2"/>
  <c r="W516" i="2"/>
  <c r="W511" i="2"/>
  <c r="W510" i="2"/>
  <c r="T523" i="2"/>
  <c r="T522" i="2"/>
  <c r="T396" i="2"/>
  <c r="T395" i="2"/>
  <c r="V393" i="2"/>
  <c r="V392" i="2"/>
  <c r="U408" i="2"/>
  <c r="V380" i="2"/>
  <c r="V381" i="2"/>
  <c r="U409" i="2"/>
  <c r="U407" i="2"/>
  <c r="T409" i="2"/>
  <c r="T407" i="2"/>
  <c r="U395" i="2"/>
  <c r="U396" i="2"/>
  <c r="W387" i="2"/>
  <c r="W386" i="2"/>
  <c r="V387" i="2"/>
  <c r="V386" i="2"/>
  <c r="W399" i="2"/>
  <c r="W398" i="2"/>
  <c r="T408" i="2"/>
  <c r="E87" i="28"/>
  <c r="E88" i="25"/>
  <c r="F87" i="25"/>
  <c r="W408" i="2" s="1"/>
  <c r="E87" i="25"/>
  <c r="F70" i="23"/>
  <c r="G71" i="23" s="1"/>
  <c r="F67" i="23"/>
  <c r="I67" i="23"/>
  <c r="H70" i="23"/>
  <c r="E67" i="23"/>
  <c r="E70" i="23"/>
  <c r="C70" i="23"/>
  <c r="D70" i="23"/>
  <c r="D67" i="23"/>
  <c r="H70" i="20"/>
  <c r="J105" i="2" s="1"/>
  <c r="J71" i="23"/>
  <c r="J105" i="32"/>
  <c r="I114" i="32"/>
  <c r="W521" i="2" s="1"/>
  <c r="H175" i="32"/>
  <c r="I175" i="29"/>
  <c r="J70" i="29"/>
  <c r="D78" i="9"/>
  <c r="U586" i="2" s="1"/>
  <c r="J106" i="29"/>
  <c r="R69" i="3"/>
  <c r="D108" i="29" l="1"/>
  <c r="D114" i="29" s="1"/>
  <c r="D175" i="29" s="1"/>
  <c r="H175" i="29"/>
  <c r="U237" i="2"/>
  <c r="U578" i="2"/>
  <c r="U238" i="2"/>
  <c r="F207" i="2"/>
  <c r="F205" i="2"/>
  <c r="J207" i="2"/>
  <c r="J205" i="2"/>
  <c r="H207" i="2"/>
  <c r="H205" i="2"/>
  <c r="E207" i="2"/>
  <c r="E205" i="2"/>
  <c r="G207" i="2"/>
  <c r="G205" i="2"/>
  <c r="J103" i="2"/>
  <c r="U412" i="2"/>
  <c r="W377" i="2"/>
  <c r="W378" i="2"/>
  <c r="V377" i="2"/>
  <c r="V378" i="2"/>
  <c r="V412" i="2"/>
  <c r="U377" i="2"/>
  <c r="U378" i="2"/>
  <c r="V502" i="2"/>
  <c r="V501" i="2"/>
  <c r="R207" i="2"/>
  <c r="P71" i="23"/>
  <c r="Q205" i="2"/>
  <c r="R205" i="2"/>
  <c r="W501" i="2"/>
  <c r="W502" i="2"/>
  <c r="U501" i="2"/>
  <c r="U502" i="2"/>
  <c r="P207" i="2"/>
  <c r="O71" i="23"/>
  <c r="P205" i="2"/>
  <c r="N207" i="2"/>
  <c r="N71" i="23"/>
  <c r="N205" i="2"/>
  <c r="U532" i="2"/>
  <c r="U520" i="2"/>
  <c r="U536" i="2"/>
  <c r="U519" i="2"/>
  <c r="D91" i="28"/>
  <c r="T543" i="2"/>
  <c r="T419" i="2"/>
  <c r="V519" i="2"/>
  <c r="V520" i="2"/>
  <c r="V532" i="2"/>
  <c r="V533" i="2"/>
  <c r="V531" i="2"/>
  <c r="I175" i="32"/>
  <c r="V536" i="2"/>
  <c r="J108" i="29"/>
  <c r="J114" i="29" s="1"/>
  <c r="J175" i="29" s="1"/>
  <c r="V395" i="2"/>
  <c r="V396" i="2"/>
  <c r="V399" i="2"/>
  <c r="V398" i="2"/>
  <c r="V409" i="2"/>
  <c r="V407" i="2"/>
  <c r="W396" i="2"/>
  <c r="W395" i="2"/>
  <c r="W409" i="2"/>
  <c r="W407" i="2"/>
  <c r="U411" i="2"/>
  <c r="U410" i="2"/>
  <c r="U418" i="2"/>
  <c r="V408" i="2"/>
  <c r="W412" i="2"/>
  <c r="J107" i="32"/>
  <c r="J108" i="32" s="1"/>
  <c r="J114" i="32" s="1"/>
  <c r="J175" i="32" s="1"/>
  <c r="D108" i="32"/>
  <c r="D114" i="32" s="1"/>
  <c r="D175" i="32" s="1"/>
  <c r="F87" i="28"/>
  <c r="D93" i="25"/>
  <c r="U416" i="2" s="1"/>
  <c r="F91" i="25"/>
  <c r="E91" i="25"/>
  <c r="D78" i="8"/>
  <c r="D71" i="23"/>
  <c r="F71" i="23"/>
  <c r="E71" i="23"/>
  <c r="H71" i="23"/>
  <c r="I71" i="23"/>
  <c r="U551" i="2" l="1"/>
  <c r="D93" i="28"/>
  <c r="U540" i="2" s="1"/>
  <c r="U535" i="2"/>
  <c r="U534" i="2"/>
  <c r="U542" i="2"/>
  <c r="W520" i="2"/>
  <c r="W519" i="2"/>
  <c r="W536" i="2"/>
  <c r="W532" i="2"/>
  <c r="W533" i="2"/>
  <c r="W531" i="2"/>
  <c r="W418" i="2"/>
  <c r="W411" i="2"/>
  <c r="W410" i="2"/>
  <c r="V418" i="2"/>
  <c r="V411" i="2"/>
  <c r="V410" i="2"/>
  <c r="U423" i="2"/>
  <c r="U417" i="2"/>
  <c r="F93" i="25"/>
  <c r="W416" i="2" s="1"/>
  <c r="D96" i="25"/>
  <c r="E93" i="25"/>
  <c r="V416" i="2" s="1"/>
  <c r="U422" i="2" l="1"/>
  <c r="U421" i="2"/>
  <c r="U547" i="2"/>
  <c r="U541" i="2"/>
  <c r="D96" i="28"/>
  <c r="W423" i="2"/>
  <c r="W417" i="2"/>
  <c r="F96" i="25"/>
  <c r="V417" i="2"/>
  <c r="V423" i="2"/>
  <c r="E96" i="25"/>
  <c r="R68" i="5"/>
  <c r="R64" i="5"/>
  <c r="R68" i="4"/>
  <c r="R31" i="4"/>
  <c r="G30" i="19"/>
  <c r="F30" i="19"/>
  <c r="I13" i="19"/>
  <c r="H13" i="19"/>
  <c r="G13" i="19"/>
  <c r="E13" i="19"/>
  <c r="E30" i="19" s="1"/>
  <c r="D13" i="19"/>
  <c r="D30" i="19" s="1"/>
  <c r="D161" i="13"/>
  <c r="D143" i="13"/>
  <c r="D132" i="13"/>
  <c r="D121" i="13"/>
  <c r="D110" i="13"/>
  <c r="D93" i="13"/>
  <c r="D66" i="13"/>
  <c r="D59" i="13"/>
  <c r="D52" i="13"/>
  <c r="D31" i="13"/>
  <c r="D13" i="13"/>
  <c r="D161" i="12"/>
  <c r="D143" i="12"/>
  <c r="D132" i="12"/>
  <c r="D132" i="11" s="1"/>
  <c r="D121" i="12"/>
  <c r="D110" i="12"/>
  <c r="D93" i="12"/>
  <c r="D66" i="12"/>
  <c r="D66" i="11" s="1"/>
  <c r="D59" i="12"/>
  <c r="D52" i="12"/>
  <c r="D31" i="12"/>
  <c r="D24" i="12"/>
  <c r="D13" i="12"/>
  <c r="C89" i="10"/>
  <c r="C85" i="10"/>
  <c r="C83" i="10"/>
  <c r="C89" i="9"/>
  <c r="C73" i="9"/>
  <c r="M68" i="3"/>
  <c r="M52" i="5"/>
  <c r="M47" i="5"/>
  <c r="M17" i="5"/>
  <c r="M13" i="5"/>
  <c r="M60" i="4"/>
  <c r="M60" i="3" s="1"/>
  <c r="M52" i="4"/>
  <c r="M47" i="4"/>
  <c r="M47" i="3" s="1"/>
  <c r="M28" i="4"/>
  <c r="M27" i="4"/>
  <c r="M27" i="3" s="1"/>
  <c r="M26" i="4"/>
  <c r="M25" i="4"/>
  <c r="M25" i="3" s="1"/>
  <c r="M24" i="4"/>
  <c r="M24" i="3" s="1"/>
  <c r="M23" i="4"/>
  <c r="M23" i="3" s="1"/>
  <c r="M17" i="4"/>
  <c r="M13" i="4"/>
  <c r="M52" i="3" l="1"/>
  <c r="T613" i="2"/>
  <c r="T311" i="2"/>
  <c r="T312" i="2"/>
  <c r="C73" i="8"/>
  <c r="M17" i="3"/>
  <c r="O140" i="2"/>
  <c r="O141" i="2"/>
  <c r="T594" i="2"/>
  <c r="T596" i="2"/>
  <c r="T591" i="2"/>
  <c r="T593" i="2"/>
  <c r="T661" i="2"/>
  <c r="T659" i="2"/>
  <c r="T599" i="2"/>
  <c r="T597" i="2"/>
  <c r="T606" i="2"/>
  <c r="T608" i="2"/>
  <c r="T605" i="2"/>
  <c r="T603" i="2"/>
  <c r="T587" i="2"/>
  <c r="T590" i="2"/>
  <c r="T588" i="2"/>
  <c r="T614" i="2"/>
  <c r="T612" i="2"/>
  <c r="T649" i="2"/>
  <c r="T647" i="2"/>
  <c r="W422" i="2"/>
  <c r="W421" i="2"/>
  <c r="V422" i="2"/>
  <c r="V421" i="2"/>
  <c r="U546" i="2"/>
  <c r="U545" i="2"/>
  <c r="T154" i="2"/>
  <c r="T155" i="2"/>
  <c r="T40" i="2"/>
  <c r="T41" i="2"/>
  <c r="T45" i="2"/>
  <c r="O35" i="2"/>
  <c r="O36" i="2"/>
  <c r="M13" i="3"/>
  <c r="T53" i="2"/>
  <c r="T52" i="2"/>
  <c r="T149" i="2"/>
  <c r="T148" i="2"/>
  <c r="T236" i="2"/>
  <c r="O204" i="2"/>
  <c r="O150" i="2"/>
  <c r="O102" i="2"/>
  <c r="O54" i="2"/>
  <c r="O202" i="2"/>
  <c r="O100" i="2"/>
  <c r="T670" i="2"/>
  <c r="T668" i="2"/>
  <c r="D52" i="11"/>
  <c r="T676" i="2"/>
  <c r="T674" i="2"/>
  <c r="D59" i="11"/>
  <c r="T652" i="2"/>
  <c r="T650" i="2"/>
  <c r="T655" i="2"/>
  <c r="T653" i="2"/>
  <c r="T667" i="2"/>
  <c r="T665" i="2"/>
  <c r="T455" i="2"/>
  <c r="T454" i="2"/>
  <c r="T467" i="2"/>
  <c r="T466" i="2"/>
  <c r="T449" i="2"/>
  <c r="T448" i="2"/>
  <c r="T339" i="2"/>
  <c r="T338" i="2"/>
  <c r="D143" i="11"/>
  <c r="D161" i="11"/>
  <c r="D13" i="11"/>
  <c r="D121" i="11"/>
  <c r="D110" i="11"/>
  <c r="D24" i="11"/>
  <c r="D31" i="11"/>
  <c r="D93" i="11"/>
  <c r="C89" i="8"/>
  <c r="H30" i="19"/>
  <c r="I30" i="19"/>
  <c r="C78" i="9"/>
  <c r="T586" i="2" s="1"/>
  <c r="F13" i="19"/>
  <c r="F14" i="19" s="1"/>
  <c r="I14" i="19"/>
  <c r="C38" i="8"/>
  <c r="C92" i="8"/>
  <c r="K13" i="19"/>
  <c r="H14" i="19"/>
  <c r="L13" i="19"/>
  <c r="T585" i="2" l="1"/>
  <c r="T578" i="2"/>
  <c r="T238" i="2"/>
  <c r="T237" i="2"/>
  <c r="T564" i="2"/>
  <c r="T562" i="2"/>
  <c r="T552" i="2"/>
  <c r="G14" i="19"/>
  <c r="T277" i="2"/>
  <c r="T276" i="2"/>
  <c r="T278" i="2"/>
  <c r="T235" i="2"/>
  <c r="T234" i="2"/>
  <c r="T559" i="2"/>
  <c r="T561" i="2"/>
  <c r="T571" i="2"/>
  <c r="T573" i="2"/>
  <c r="T264" i="2"/>
  <c r="T265" i="2"/>
  <c r="T570" i="2"/>
  <c r="T568" i="2"/>
  <c r="T577" i="2"/>
  <c r="T579" i="2"/>
  <c r="T558" i="2"/>
  <c r="T556" i="2"/>
  <c r="T553" i="2"/>
  <c r="T555" i="2"/>
  <c r="C78" i="8"/>
  <c r="T550" i="2" l="1"/>
  <c r="T551" i="2"/>
  <c r="E128" i="12"/>
  <c r="E128" i="11" s="1"/>
  <c r="P68" i="5" l="1"/>
  <c r="O68" i="5"/>
  <c r="N68" i="5"/>
  <c r="L68" i="5"/>
  <c r="K68" i="5"/>
  <c r="P64" i="5"/>
  <c r="O64" i="5"/>
  <c r="N64" i="5"/>
  <c r="L64" i="5"/>
  <c r="K64" i="5"/>
  <c r="P39" i="5"/>
  <c r="O39" i="5"/>
  <c r="N39" i="5"/>
  <c r="L39" i="5"/>
  <c r="J39" i="5"/>
  <c r="P31" i="5"/>
  <c r="O31" i="5"/>
  <c r="N31" i="5"/>
  <c r="L31" i="5"/>
  <c r="J31" i="5"/>
  <c r="P18" i="5"/>
  <c r="O18" i="5"/>
  <c r="N18" i="5"/>
  <c r="L18" i="5"/>
  <c r="J18" i="5"/>
  <c r="P69" i="3"/>
  <c r="O69" i="3"/>
  <c r="N69" i="3"/>
  <c r="L69" i="3"/>
  <c r="P68" i="4"/>
  <c r="O68" i="4"/>
  <c r="N68" i="4"/>
  <c r="L68" i="4"/>
  <c r="P64" i="4"/>
  <c r="O64" i="4"/>
  <c r="N64" i="4"/>
  <c r="L64" i="4"/>
  <c r="L163" i="2" l="1"/>
  <c r="L170" i="2"/>
  <c r="L169" i="2"/>
  <c r="L168" i="2"/>
  <c r="L164" i="2"/>
  <c r="L162" i="2"/>
  <c r="L166" i="2"/>
  <c r="P162" i="2"/>
  <c r="P163" i="2"/>
  <c r="L41" i="5"/>
  <c r="N162" i="2"/>
  <c r="N163" i="2"/>
  <c r="L135" i="2"/>
  <c r="L134" i="2"/>
  <c r="L139" i="2"/>
  <c r="Q162" i="2"/>
  <c r="Q163" i="2"/>
  <c r="R162" i="2"/>
  <c r="R163" i="2"/>
  <c r="L132" i="2"/>
  <c r="L131" i="2"/>
  <c r="L138" i="2"/>
  <c r="L137" i="2"/>
  <c r="R135" i="2"/>
  <c r="R139" i="2"/>
  <c r="R134" i="2"/>
  <c r="Q135" i="2"/>
  <c r="Q139" i="2"/>
  <c r="Q134" i="2"/>
  <c r="P134" i="2"/>
  <c r="P135" i="2"/>
  <c r="P139" i="2"/>
  <c r="N139" i="2"/>
  <c r="N135" i="2"/>
  <c r="N134" i="2"/>
  <c r="Q137" i="2"/>
  <c r="Q138" i="2"/>
  <c r="Q132" i="2"/>
  <c r="Q131" i="2"/>
  <c r="P132" i="2"/>
  <c r="P131" i="2"/>
  <c r="P137" i="2"/>
  <c r="P138" i="2"/>
  <c r="R138" i="2"/>
  <c r="R137" i="2"/>
  <c r="R131" i="2"/>
  <c r="R132" i="2"/>
  <c r="N138" i="2"/>
  <c r="N131" i="2"/>
  <c r="N137" i="2"/>
  <c r="N132" i="2"/>
  <c r="R169" i="2"/>
  <c r="R166" i="2"/>
  <c r="R170" i="2"/>
  <c r="R164" i="2"/>
  <c r="R168" i="2"/>
  <c r="Q170" i="2"/>
  <c r="Q164" i="2"/>
  <c r="Q168" i="2"/>
  <c r="Q169" i="2"/>
  <c r="Q166" i="2"/>
  <c r="P169" i="2"/>
  <c r="P166" i="2"/>
  <c r="P164" i="2"/>
  <c r="P168" i="2"/>
  <c r="P170" i="2"/>
  <c r="N166" i="2"/>
  <c r="N170" i="2"/>
  <c r="N169" i="2"/>
  <c r="N168" i="2"/>
  <c r="N164" i="2"/>
  <c r="Q155" i="2"/>
  <c r="Q154" i="2"/>
  <c r="Q58" i="2"/>
  <c r="Q59" i="2"/>
  <c r="R154" i="2"/>
  <c r="R155" i="2"/>
  <c r="R58" i="2"/>
  <c r="R59" i="2"/>
  <c r="P58" i="2"/>
  <c r="P59" i="2"/>
  <c r="P155" i="2"/>
  <c r="P154" i="2"/>
  <c r="N59" i="2"/>
  <c r="N58" i="2"/>
  <c r="N155" i="2"/>
  <c r="N154" i="2"/>
  <c r="V310" i="2"/>
  <c r="Q53" i="2"/>
  <c r="Q52" i="2"/>
  <c r="Q148" i="2"/>
  <c r="Q149" i="2"/>
  <c r="V438" i="2"/>
  <c r="R52" i="2"/>
  <c r="R53" i="2"/>
  <c r="W310" i="2"/>
  <c r="R149" i="2"/>
  <c r="W438" i="2"/>
  <c r="R148" i="2"/>
  <c r="U310" i="2"/>
  <c r="P52" i="2"/>
  <c r="P53" i="2"/>
  <c r="P149" i="2"/>
  <c r="U438" i="2"/>
  <c r="P148" i="2"/>
  <c r="N53" i="2"/>
  <c r="N52" i="2"/>
  <c r="N149" i="2"/>
  <c r="N148" i="2"/>
  <c r="M154" i="2"/>
  <c r="M155" i="2"/>
  <c r="O149" i="2"/>
  <c r="M148" i="2"/>
  <c r="M149" i="2"/>
  <c r="M68" i="5"/>
  <c r="C92" i="10" s="1"/>
  <c r="P61" i="5"/>
  <c r="P41" i="5"/>
  <c r="N41" i="5"/>
  <c r="O41" i="5"/>
  <c r="O69" i="5"/>
  <c r="N32" i="5"/>
  <c r="O19" i="5"/>
  <c r="P69" i="5"/>
  <c r="N69" i="5"/>
  <c r="L69" i="5"/>
  <c r="P32" i="5"/>
  <c r="N19" i="5"/>
  <c r="O61" i="5"/>
  <c r="L61" i="5"/>
  <c r="P19" i="5"/>
  <c r="J61" i="5"/>
  <c r="N61" i="5"/>
  <c r="O32" i="5"/>
  <c r="N69" i="4"/>
  <c r="O69" i="4"/>
  <c r="P69" i="4"/>
  <c r="N175" i="2" l="1"/>
  <c r="N177" i="2"/>
  <c r="N161" i="2"/>
  <c r="N160" i="2"/>
  <c r="R177" i="2"/>
  <c r="R161" i="2"/>
  <c r="R175" i="2"/>
  <c r="R160" i="2"/>
  <c r="Q177" i="2"/>
  <c r="Q175" i="2"/>
  <c r="Q161" i="2"/>
  <c r="Q160" i="2"/>
  <c r="P177" i="2"/>
  <c r="P175" i="2"/>
  <c r="P161" i="2"/>
  <c r="P160" i="2"/>
  <c r="U430" i="2"/>
  <c r="U427" i="2"/>
  <c r="V427" i="2"/>
  <c r="V430" i="2"/>
  <c r="W427" i="2"/>
  <c r="W430" i="2"/>
  <c r="T479" i="2"/>
  <c r="T438" i="2"/>
  <c r="O148" i="2"/>
  <c r="C94" i="10"/>
  <c r="T485" i="2" s="1"/>
  <c r="C38" i="10"/>
  <c r="T478" i="2" s="1"/>
  <c r="T480" i="2" l="1"/>
  <c r="T437" i="2"/>
  <c r="T436" i="2"/>
  <c r="T484" i="2"/>
  <c r="I65" i="3" l="1"/>
  <c r="K30" i="2" l="1"/>
  <c r="L29" i="2"/>
  <c r="K28" i="2"/>
  <c r="K159" i="2"/>
  <c r="K111" i="2"/>
  <c r="K63" i="2"/>
  <c r="I65" i="20"/>
  <c r="K109" i="2" l="1"/>
  <c r="L95" i="2"/>
  <c r="K96" i="2"/>
  <c r="K110" i="2"/>
  <c r="K98" i="2"/>
  <c r="K94" i="2"/>
  <c r="I66" i="20"/>
  <c r="K97" i="2" s="1"/>
  <c r="F89" i="10"/>
  <c r="E89" i="10"/>
  <c r="D89" i="10"/>
  <c r="F89" i="9"/>
  <c r="E89" i="9"/>
  <c r="D89" i="9"/>
  <c r="K104" i="2" l="1"/>
  <c r="K99" i="2"/>
  <c r="U467" i="2"/>
  <c r="U466" i="2"/>
  <c r="V467" i="2"/>
  <c r="V466" i="2"/>
  <c r="W466" i="2"/>
  <c r="W467" i="2"/>
  <c r="V339" i="2"/>
  <c r="V338" i="2"/>
  <c r="U338" i="2"/>
  <c r="U339" i="2"/>
  <c r="W338" i="2"/>
  <c r="W339" i="2"/>
  <c r="F89" i="8"/>
  <c r="D89" i="8"/>
  <c r="E89" i="8"/>
  <c r="I70" i="20"/>
  <c r="K105" i="2" s="1"/>
  <c r="I67" i="20"/>
  <c r="K103" i="2" l="1"/>
  <c r="W264" i="2"/>
  <c r="W265" i="2"/>
  <c r="U265" i="2"/>
  <c r="U264" i="2"/>
  <c r="V265" i="2"/>
  <c r="V264" i="2"/>
  <c r="I71" i="20"/>
  <c r="D92" i="8"/>
  <c r="E92" i="8"/>
  <c r="F92" i="8"/>
  <c r="U277" i="2" l="1"/>
  <c r="U282" i="2"/>
  <c r="W282" i="2"/>
  <c r="W277" i="2"/>
  <c r="V282" i="2"/>
  <c r="V277" i="2"/>
  <c r="D164" i="13"/>
  <c r="D163" i="13"/>
  <c r="D162" i="13"/>
  <c r="D146" i="13"/>
  <c r="J146" i="13" s="1"/>
  <c r="D145" i="13"/>
  <c r="J145" i="13" s="1"/>
  <c r="D144" i="13"/>
  <c r="D135" i="13"/>
  <c r="J135" i="13" s="1"/>
  <c r="D134" i="13"/>
  <c r="J134" i="13" s="1"/>
  <c r="D133" i="13"/>
  <c r="J133" i="13" s="1"/>
  <c r="D124" i="13"/>
  <c r="D123" i="13"/>
  <c r="D122" i="13"/>
  <c r="D113" i="13"/>
  <c r="D112" i="13"/>
  <c r="D111" i="13"/>
  <c r="H110" i="13"/>
  <c r="I110" i="13" s="1"/>
  <c r="D96" i="13"/>
  <c r="D95" i="13"/>
  <c r="D94" i="13"/>
  <c r="D85" i="10"/>
  <c r="D69" i="13"/>
  <c r="J69" i="13" s="1"/>
  <c r="D68" i="13"/>
  <c r="J68" i="13" s="1"/>
  <c r="D67" i="13"/>
  <c r="I67" i="13" s="1"/>
  <c r="I70" i="13" s="1"/>
  <c r="D62" i="13"/>
  <c r="J62" i="13" s="1"/>
  <c r="D61" i="13"/>
  <c r="J61" i="13" s="1"/>
  <c r="D60" i="13"/>
  <c r="I60" i="13" s="1"/>
  <c r="I63" i="13" s="1"/>
  <c r="D55" i="13"/>
  <c r="J55" i="13" s="1"/>
  <c r="D54" i="13"/>
  <c r="J54" i="13" s="1"/>
  <c r="D53" i="13"/>
  <c r="D34" i="13"/>
  <c r="D33" i="13"/>
  <c r="D32" i="13"/>
  <c r="D16" i="13"/>
  <c r="D15" i="13"/>
  <c r="D14" i="13"/>
  <c r="D164" i="12"/>
  <c r="D163" i="12"/>
  <c r="D162" i="12"/>
  <c r="D146" i="12"/>
  <c r="D145" i="12"/>
  <c r="D144" i="12"/>
  <c r="D135" i="12"/>
  <c r="D135" i="11" s="1"/>
  <c r="D134" i="12"/>
  <c r="D133" i="12"/>
  <c r="J132" i="12"/>
  <c r="D124" i="12"/>
  <c r="D123" i="12"/>
  <c r="D122" i="12"/>
  <c r="D113" i="12"/>
  <c r="D112" i="12"/>
  <c r="D111" i="12"/>
  <c r="D96" i="12"/>
  <c r="D95" i="12"/>
  <c r="D94" i="12"/>
  <c r="D85" i="12"/>
  <c r="D84" i="12"/>
  <c r="D83" i="12"/>
  <c r="D69" i="12"/>
  <c r="D68" i="12"/>
  <c r="D67" i="12"/>
  <c r="D67" i="11" s="1"/>
  <c r="H66" i="12"/>
  <c r="D62" i="12"/>
  <c r="D61" i="12"/>
  <c r="D60" i="12"/>
  <c r="D55" i="12"/>
  <c r="D55" i="11" s="1"/>
  <c r="D54" i="12"/>
  <c r="D53" i="12"/>
  <c r="D34" i="12"/>
  <c r="D33" i="12"/>
  <c r="D32" i="12"/>
  <c r="D27" i="12"/>
  <c r="D26" i="12"/>
  <c r="D25" i="12"/>
  <c r="D16" i="12"/>
  <c r="D15" i="12"/>
  <c r="D14" i="12"/>
  <c r="F83" i="10"/>
  <c r="E83" i="10"/>
  <c r="D83" i="10"/>
  <c r="A5" i="10"/>
  <c r="A4" i="10"/>
  <c r="C4" i="13" s="1"/>
  <c r="A3" i="10"/>
  <c r="C3" i="13" s="1"/>
  <c r="A5" i="9"/>
  <c r="A4" i="9"/>
  <c r="A3" i="9"/>
  <c r="F38" i="8"/>
  <c r="E38" i="8"/>
  <c r="D38" i="8"/>
  <c r="A5" i="8"/>
  <c r="C5" i="11" s="1"/>
  <c r="A4" i="8"/>
  <c r="C4" i="11" s="1"/>
  <c r="A3" i="8"/>
  <c r="C3" i="11" s="1"/>
  <c r="I165" i="13"/>
  <c r="W471" i="2" s="1"/>
  <c r="H165" i="13"/>
  <c r="V471" i="2" s="1"/>
  <c r="G165" i="13"/>
  <c r="U471" i="2" s="1"/>
  <c r="F165" i="13"/>
  <c r="E165" i="13"/>
  <c r="T471" i="2" s="1"/>
  <c r="I141" i="13"/>
  <c r="H141" i="13"/>
  <c r="G141" i="13"/>
  <c r="F141" i="13"/>
  <c r="F147" i="13" s="1"/>
  <c r="E141" i="13"/>
  <c r="D141" i="13"/>
  <c r="J140" i="13"/>
  <c r="J139" i="13"/>
  <c r="J138" i="13"/>
  <c r="I130" i="13"/>
  <c r="I136" i="13" s="1"/>
  <c r="H130" i="13"/>
  <c r="H136" i="13" s="1"/>
  <c r="G130" i="13"/>
  <c r="G136" i="13" s="1"/>
  <c r="F130" i="13"/>
  <c r="F136" i="13" s="1"/>
  <c r="E130" i="13"/>
  <c r="E136" i="13" s="1"/>
  <c r="D130" i="13"/>
  <c r="J129" i="13"/>
  <c r="J128" i="13"/>
  <c r="J127" i="13"/>
  <c r="H121" i="13"/>
  <c r="J121" i="13" s="1"/>
  <c r="I119" i="13"/>
  <c r="H119" i="13"/>
  <c r="G119" i="13"/>
  <c r="G125" i="13" s="1"/>
  <c r="F119" i="13"/>
  <c r="F125" i="13" s="1"/>
  <c r="D119" i="13"/>
  <c r="J118" i="13"/>
  <c r="E117" i="13"/>
  <c r="E117" i="11" s="1"/>
  <c r="J116" i="13"/>
  <c r="F108" i="13"/>
  <c r="E108" i="13"/>
  <c r="I102" i="13"/>
  <c r="H102" i="13"/>
  <c r="G102" i="13"/>
  <c r="F102" i="13"/>
  <c r="D102" i="13"/>
  <c r="J101" i="13"/>
  <c r="E102" i="13"/>
  <c r="J99" i="13"/>
  <c r="I91" i="13"/>
  <c r="H91" i="13"/>
  <c r="G91" i="13"/>
  <c r="F91" i="13"/>
  <c r="F97" i="13" s="1"/>
  <c r="E91" i="13"/>
  <c r="E97" i="13" s="1"/>
  <c r="D91" i="13"/>
  <c r="E85" i="10"/>
  <c r="I75" i="13"/>
  <c r="H75" i="13"/>
  <c r="F75" i="13"/>
  <c r="D75" i="13"/>
  <c r="J74" i="13"/>
  <c r="E73" i="13"/>
  <c r="E73" i="11" s="1"/>
  <c r="G75" i="13"/>
  <c r="U453" i="2" s="1"/>
  <c r="H13" i="13"/>
  <c r="H17" i="13" s="1"/>
  <c r="V447" i="2" s="1"/>
  <c r="D11" i="13"/>
  <c r="F10" i="13"/>
  <c r="F11" i="13" s="1"/>
  <c r="E9" i="13"/>
  <c r="E11" i="13" s="1"/>
  <c r="I165" i="12"/>
  <c r="W343" i="2" s="1"/>
  <c r="H165" i="12"/>
  <c r="V343" i="2" s="1"/>
  <c r="G165" i="12"/>
  <c r="U343" i="2" s="1"/>
  <c r="F165" i="12"/>
  <c r="F165" i="11" s="1"/>
  <c r="E165" i="12"/>
  <c r="I141" i="12"/>
  <c r="H141" i="12"/>
  <c r="G141" i="12"/>
  <c r="F141" i="12"/>
  <c r="F141" i="11" s="1"/>
  <c r="E141" i="12"/>
  <c r="E141" i="11" s="1"/>
  <c r="D141" i="12"/>
  <c r="D141" i="11" s="1"/>
  <c r="J140" i="12"/>
  <c r="J140" i="11" s="1"/>
  <c r="J139" i="12"/>
  <c r="J139" i="11" s="1"/>
  <c r="J138" i="12"/>
  <c r="I130" i="12"/>
  <c r="H130" i="12"/>
  <c r="G130" i="12"/>
  <c r="G130" i="11" s="1"/>
  <c r="F130" i="12"/>
  <c r="F130" i="11" s="1"/>
  <c r="E130" i="12"/>
  <c r="E130" i="11" s="1"/>
  <c r="D130" i="12"/>
  <c r="D130" i="11" s="1"/>
  <c r="J129" i="12"/>
  <c r="J129" i="11" s="1"/>
  <c r="J128" i="12"/>
  <c r="J127" i="12"/>
  <c r="J127" i="11" s="1"/>
  <c r="I119" i="12"/>
  <c r="H119" i="12"/>
  <c r="G119" i="12"/>
  <c r="F119" i="12"/>
  <c r="D119" i="12"/>
  <c r="J118" i="12"/>
  <c r="J117" i="12"/>
  <c r="J116" i="12"/>
  <c r="I111" i="12"/>
  <c r="F108" i="12"/>
  <c r="F108" i="11" s="1"/>
  <c r="E108" i="12"/>
  <c r="E108" i="11" s="1"/>
  <c r="I102" i="12"/>
  <c r="I102" i="11" s="1"/>
  <c r="H102" i="12"/>
  <c r="H102" i="11" s="1"/>
  <c r="G102" i="12"/>
  <c r="G102" i="11" s="1"/>
  <c r="F102" i="12"/>
  <c r="D102" i="12"/>
  <c r="D102" i="11" s="1"/>
  <c r="J101" i="12"/>
  <c r="J100" i="12"/>
  <c r="J99" i="12"/>
  <c r="J99" i="11" s="1"/>
  <c r="I91" i="12"/>
  <c r="I91" i="11" s="1"/>
  <c r="H91" i="12"/>
  <c r="H91" i="11" s="1"/>
  <c r="G91" i="12"/>
  <c r="G91" i="11" s="1"/>
  <c r="F91" i="12"/>
  <c r="F91" i="11" s="1"/>
  <c r="E91" i="12"/>
  <c r="E91" i="11" s="1"/>
  <c r="D91" i="12"/>
  <c r="I80" i="12"/>
  <c r="I80" i="11" s="1"/>
  <c r="H80" i="12"/>
  <c r="H80" i="11" s="1"/>
  <c r="G80" i="12"/>
  <c r="G80" i="11" s="1"/>
  <c r="D80" i="12"/>
  <c r="D80" i="11" s="1"/>
  <c r="E80" i="12"/>
  <c r="E80" i="11" s="1"/>
  <c r="J77" i="12"/>
  <c r="J77" i="11" s="1"/>
  <c r="I75" i="12"/>
  <c r="H75" i="12"/>
  <c r="F75" i="12"/>
  <c r="F75" i="11" s="1"/>
  <c r="D75" i="12"/>
  <c r="J74" i="12"/>
  <c r="E75" i="12"/>
  <c r="G75" i="12"/>
  <c r="U325" i="2" s="1"/>
  <c r="I22" i="12"/>
  <c r="I22" i="11" s="1"/>
  <c r="H22" i="12"/>
  <c r="H22" i="11" s="1"/>
  <c r="G22" i="12"/>
  <c r="G22" i="11" s="1"/>
  <c r="F22" i="12"/>
  <c r="F22" i="11" s="1"/>
  <c r="D22" i="12"/>
  <c r="D22" i="11" s="1"/>
  <c r="J21" i="12"/>
  <c r="J21" i="11" s="1"/>
  <c r="E22" i="12"/>
  <c r="E22" i="11" s="1"/>
  <c r="J19" i="12"/>
  <c r="J19" i="11" s="1"/>
  <c r="G17" i="12"/>
  <c r="U319" i="2" s="1"/>
  <c r="D11" i="12"/>
  <c r="F10" i="12"/>
  <c r="E9" i="12"/>
  <c r="E9" i="11" s="1"/>
  <c r="D144" i="11" l="1"/>
  <c r="D60" i="11"/>
  <c r="G119" i="11"/>
  <c r="F10" i="11"/>
  <c r="D68" i="11"/>
  <c r="T459" i="2"/>
  <c r="D91" i="11"/>
  <c r="J101" i="11"/>
  <c r="H130" i="11"/>
  <c r="G141" i="11"/>
  <c r="I130" i="11"/>
  <c r="H141" i="11"/>
  <c r="F102" i="11"/>
  <c r="J128" i="11"/>
  <c r="J138" i="11"/>
  <c r="I141" i="11"/>
  <c r="T343" i="2"/>
  <c r="W587" i="2"/>
  <c r="W585" i="2"/>
  <c r="W590" i="2"/>
  <c r="W588" i="2"/>
  <c r="U593" i="2"/>
  <c r="U591" i="2"/>
  <c r="U605" i="2"/>
  <c r="U603" i="2"/>
  <c r="D112" i="11"/>
  <c r="V599" i="2"/>
  <c r="V597" i="2"/>
  <c r="W614" i="2"/>
  <c r="W612" i="2"/>
  <c r="U608" i="2"/>
  <c r="U606" i="2"/>
  <c r="V649" i="2"/>
  <c r="V647" i="2"/>
  <c r="J112" i="13"/>
  <c r="V661" i="2"/>
  <c r="V659" i="2"/>
  <c r="U596" i="2"/>
  <c r="U594" i="2"/>
  <c r="V593" i="2"/>
  <c r="V591" i="2"/>
  <c r="U602" i="2"/>
  <c r="U600" i="2"/>
  <c r="V605" i="2"/>
  <c r="V603" i="2"/>
  <c r="D113" i="11"/>
  <c r="W599" i="2"/>
  <c r="W597" i="2"/>
  <c r="V608" i="2"/>
  <c r="V606" i="2"/>
  <c r="W649" i="2"/>
  <c r="W647" i="2"/>
  <c r="J113" i="13"/>
  <c r="W661" i="2"/>
  <c r="W659" i="2"/>
  <c r="U587" i="2"/>
  <c r="U585" i="2"/>
  <c r="U590" i="2"/>
  <c r="U588" i="2"/>
  <c r="V596" i="2"/>
  <c r="V594" i="2"/>
  <c r="W593" i="2"/>
  <c r="W591" i="2"/>
  <c r="V602" i="2"/>
  <c r="V600" i="2"/>
  <c r="W605" i="2"/>
  <c r="W603" i="2"/>
  <c r="U614" i="2"/>
  <c r="U612" i="2"/>
  <c r="W608" i="2"/>
  <c r="W606" i="2"/>
  <c r="V587" i="2"/>
  <c r="V585" i="2"/>
  <c r="V590" i="2"/>
  <c r="V588" i="2"/>
  <c r="W596" i="2"/>
  <c r="W594" i="2"/>
  <c r="W602" i="2"/>
  <c r="W600" i="2"/>
  <c r="D111" i="11"/>
  <c r="U599" i="2"/>
  <c r="U597" i="2"/>
  <c r="V614" i="2"/>
  <c r="V612" i="2"/>
  <c r="U649" i="2"/>
  <c r="U647" i="2"/>
  <c r="I111" i="13"/>
  <c r="I111" i="11" s="1"/>
  <c r="U661" i="2"/>
  <c r="U659" i="2"/>
  <c r="W307" i="2"/>
  <c r="W306" i="2"/>
  <c r="W305" i="2"/>
  <c r="W304" i="2"/>
  <c r="W303" i="2"/>
  <c r="W302" i="2"/>
  <c r="W301" i="2"/>
  <c r="W300" i="2"/>
  <c r="V307" i="2"/>
  <c r="V306" i="2"/>
  <c r="V305" i="2"/>
  <c r="V304" i="2"/>
  <c r="V303" i="2"/>
  <c r="V302" i="2"/>
  <c r="V301" i="2"/>
  <c r="V300" i="2"/>
  <c r="T307" i="2"/>
  <c r="T306" i="2"/>
  <c r="T305" i="2"/>
  <c r="T304" i="2"/>
  <c r="T303" i="2"/>
  <c r="T302" i="2"/>
  <c r="T301" i="2"/>
  <c r="T300" i="2"/>
  <c r="U307" i="2"/>
  <c r="U306" i="2"/>
  <c r="U305" i="2"/>
  <c r="U304" i="2"/>
  <c r="U303" i="2"/>
  <c r="U302" i="2"/>
  <c r="U301" i="2"/>
  <c r="U300" i="2"/>
  <c r="U278" i="2"/>
  <c r="U235" i="2"/>
  <c r="U234" i="2"/>
  <c r="V234" i="2"/>
  <c r="V278" i="2"/>
  <c r="V235" i="2"/>
  <c r="W278" i="2"/>
  <c r="W234" i="2"/>
  <c r="W235" i="2"/>
  <c r="V276" i="2"/>
  <c r="W276" i="2"/>
  <c r="U276" i="2"/>
  <c r="U676" i="2"/>
  <c r="U674" i="2"/>
  <c r="D134" i="11"/>
  <c r="D146" i="11"/>
  <c r="U652" i="2"/>
  <c r="U650" i="2"/>
  <c r="V655" i="2"/>
  <c r="V653" i="2"/>
  <c r="U667" i="2"/>
  <c r="U665" i="2"/>
  <c r="V676" i="2"/>
  <c r="V674" i="2"/>
  <c r="U670" i="2"/>
  <c r="U668" i="2"/>
  <c r="U653" i="2"/>
  <c r="U655" i="2"/>
  <c r="D54" i="11"/>
  <c r="D62" i="11"/>
  <c r="V652" i="2"/>
  <c r="V650" i="2"/>
  <c r="W655" i="2"/>
  <c r="W653" i="2"/>
  <c r="V667" i="2"/>
  <c r="V665" i="2"/>
  <c r="W676" i="2"/>
  <c r="W674" i="2"/>
  <c r="V670" i="2"/>
  <c r="V668" i="2"/>
  <c r="W652" i="2"/>
  <c r="W650" i="2"/>
  <c r="W667" i="2"/>
  <c r="W665" i="2"/>
  <c r="W670" i="2"/>
  <c r="W668" i="2"/>
  <c r="D119" i="11"/>
  <c r="J116" i="11"/>
  <c r="F119" i="11"/>
  <c r="V449" i="2"/>
  <c r="V448" i="2"/>
  <c r="V455" i="2"/>
  <c r="V454" i="2"/>
  <c r="U455" i="2"/>
  <c r="U454" i="2"/>
  <c r="I119" i="11"/>
  <c r="U449" i="2"/>
  <c r="U448" i="2"/>
  <c r="D75" i="11"/>
  <c r="W449" i="2"/>
  <c r="W448" i="2"/>
  <c r="T325" i="2"/>
  <c r="J118" i="11"/>
  <c r="H119" i="11"/>
  <c r="D133" i="11"/>
  <c r="D145" i="11"/>
  <c r="D53" i="11"/>
  <c r="D61" i="11"/>
  <c r="I14" i="13"/>
  <c r="I17" i="13" s="1"/>
  <c r="W447" i="2" s="1"/>
  <c r="J74" i="11"/>
  <c r="D69" i="11"/>
  <c r="D11" i="11"/>
  <c r="E165" i="11"/>
  <c r="T269" i="2" s="1"/>
  <c r="I165" i="11"/>
  <c r="W269" i="2" s="1"/>
  <c r="D14" i="11"/>
  <c r="D26" i="11"/>
  <c r="D34" i="11"/>
  <c r="D84" i="11"/>
  <c r="D96" i="11"/>
  <c r="D122" i="11"/>
  <c r="D164" i="11"/>
  <c r="D95" i="11"/>
  <c r="D15" i="11"/>
  <c r="D27" i="11"/>
  <c r="D85" i="11"/>
  <c r="D123" i="11"/>
  <c r="H165" i="11"/>
  <c r="V269" i="2" s="1"/>
  <c r="D25" i="11"/>
  <c r="D33" i="11"/>
  <c r="D83" i="11"/>
  <c r="D163" i="11"/>
  <c r="G165" i="11"/>
  <c r="U269" i="2" s="1"/>
  <c r="D16" i="11"/>
  <c r="D32" i="11"/>
  <c r="D94" i="11"/>
  <c r="D124" i="11"/>
  <c r="D162" i="11"/>
  <c r="H75" i="11"/>
  <c r="G75" i="11"/>
  <c r="U251" i="2" s="1"/>
  <c r="I75" i="11"/>
  <c r="J117" i="13"/>
  <c r="J117" i="11" s="1"/>
  <c r="E97" i="12"/>
  <c r="E136" i="12"/>
  <c r="E136" i="11" s="1"/>
  <c r="I136" i="12"/>
  <c r="I136" i="11" s="1"/>
  <c r="I53" i="12"/>
  <c r="I56" i="12" s="1"/>
  <c r="J61" i="12"/>
  <c r="J61" i="11" s="1"/>
  <c r="J146" i="12"/>
  <c r="J146" i="11" s="1"/>
  <c r="F97" i="12"/>
  <c r="F97" i="11" s="1"/>
  <c r="J54" i="12"/>
  <c r="J54" i="11" s="1"/>
  <c r="J62" i="12"/>
  <c r="J62" i="11" s="1"/>
  <c r="J69" i="12"/>
  <c r="J69" i="11" s="1"/>
  <c r="J112" i="12"/>
  <c r="G136" i="12"/>
  <c r="G136" i="11" s="1"/>
  <c r="J113" i="12"/>
  <c r="J113" i="11" s="1"/>
  <c r="H136" i="12"/>
  <c r="H136" i="11" s="1"/>
  <c r="J133" i="12"/>
  <c r="J133" i="11" s="1"/>
  <c r="J145" i="12"/>
  <c r="J145" i="11" s="1"/>
  <c r="F147" i="12"/>
  <c r="F147" i="11" s="1"/>
  <c r="G147" i="12"/>
  <c r="G125" i="12"/>
  <c r="F125" i="12"/>
  <c r="F125" i="11" s="1"/>
  <c r="J80" i="12"/>
  <c r="J80" i="11" s="1"/>
  <c r="E86" i="12"/>
  <c r="F28" i="12"/>
  <c r="F28" i="11" s="1"/>
  <c r="E28" i="12"/>
  <c r="E11" i="12"/>
  <c r="F11" i="12"/>
  <c r="F11" i="11" s="1"/>
  <c r="C4" i="12"/>
  <c r="C3" i="12"/>
  <c r="C86" i="10"/>
  <c r="C90" i="10"/>
  <c r="C90" i="9"/>
  <c r="C84" i="9"/>
  <c r="J123" i="13"/>
  <c r="J33" i="12"/>
  <c r="I32" i="12"/>
  <c r="I83" i="12"/>
  <c r="I83" i="11" s="1"/>
  <c r="J164" i="12"/>
  <c r="H52" i="12"/>
  <c r="H93" i="12"/>
  <c r="J27" i="12"/>
  <c r="J27" i="11" s="1"/>
  <c r="J161" i="12"/>
  <c r="I94" i="13"/>
  <c r="I97" i="13" s="1"/>
  <c r="W459" i="2" s="1"/>
  <c r="J161" i="13"/>
  <c r="J16" i="12"/>
  <c r="J84" i="12"/>
  <c r="J84" i="11" s="1"/>
  <c r="D90" i="10"/>
  <c r="H24" i="12"/>
  <c r="H24" i="11" s="1"/>
  <c r="J34" i="12"/>
  <c r="G86" i="12"/>
  <c r="U328" i="2" s="1"/>
  <c r="J85" i="12"/>
  <c r="J85" i="11" s="1"/>
  <c r="J95" i="13"/>
  <c r="J162" i="13"/>
  <c r="F90" i="10"/>
  <c r="I32" i="13"/>
  <c r="I35" i="13" s="1"/>
  <c r="J15" i="12"/>
  <c r="I94" i="12"/>
  <c r="J124" i="13"/>
  <c r="J15" i="13"/>
  <c r="E75" i="13"/>
  <c r="H93" i="13"/>
  <c r="H97" i="13" s="1"/>
  <c r="V459" i="2" s="1"/>
  <c r="J164" i="13"/>
  <c r="E90" i="10"/>
  <c r="C5" i="12"/>
  <c r="I25" i="12"/>
  <c r="I25" i="11" s="1"/>
  <c r="J163" i="12"/>
  <c r="H31" i="13"/>
  <c r="H35" i="13" s="1"/>
  <c r="J96" i="13"/>
  <c r="E90" i="9"/>
  <c r="C5" i="13"/>
  <c r="F114" i="12"/>
  <c r="J26" i="12"/>
  <c r="J26" i="11" s="1"/>
  <c r="J123" i="12"/>
  <c r="D70" i="12"/>
  <c r="J20" i="12"/>
  <c r="J20" i="11" s="1"/>
  <c r="F82" i="10"/>
  <c r="J72" i="13"/>
  <c r="J130" i="13"/>
  <c r="E82" i="10"/>
  <c r="F114" i="13"/>
  <c r="D82" i="9"/>
  <c r="D165" i="13"/>
  <c r="E147" i="12"/>
  <c r="J163" i="13"/>
  <c r="J73" i="13"/>
  <c r="E114" i="13"/>
  <c r="G28" i="12"/>
  <c r="U322" i="2" s="1"/>
  <c r="H147" i="12"/>
  <c r="J141" i="12"/>
  <c r="J141" i="13"/>
  <c r="J147" i="13" s="1"/>
  <c r="G147" i="13"/>
  <c r="D88" i="10" s="1"/>
  <c r="F90" i="9"/>
  <c r="J73" i="12"/>
  <c r="J73" i="11" s="1"/>
  <c r="J119" i="12"/>
  <c r="F136" i="12"/>
  <c r="F136" i="11" s="1"/>
  <c r="D90" i="9"/>
  <c r="J72" i="12"/>
  <c r="F80" i="12"/>
  <c r="F80" i="11" s="1"/>
  <c r="J130" i="12"/>
  <c r="J130" i="11" s="1"/>
  <c r="D28" i="12"/>
  <c r="D28" i="11" s="1"/>
  <c r="D35" i="12"/>
  <c r="I14" i="12"/>
  <c r="I14" i="11" s="1"/>
  <c r="I67" i="12"/>
  <c r="I67" i="11" s="1"/>
  <c r="D17" i="12"/>
  <c r="D63" i="12"/>
  <c r="J96" i="12"/>
  <c r="E147" i="13"/>
  <c r="G17" i="13"/>
  <c r="J16" i="13"/>
  <c r="H147" i="13"/>
  <c r="H59" i="13"/>
  <c r="J59" i="13" s="1"/>
  <c r="H125" i="13"/>
  <c r="I53" i="13"/>
  <c r="I56" i="13" s="1"/>
  <c r="D147" i="13"/>
  <c r="D56" i="13"/>
  <c r="D97" i="13"/>
  <c r="J132" i="13"/>
  <c r="J132" i="11" s="1"/>
  <c r="D70" i="13"/>
  <c r="D125" i="13"/>
  <c r="D136" i="13"/>
  <c r="I147" i="13"/>
  <c r="D35" i="13"/>
  <c r="J34" i="13"/>
  <c r="J67" i="13"/>
  <c r="G97" i="13"/>
  <c r="U459" i="2" s="1"/>
  <c r="F85" i="10"/>
  <c r="J124" i="12"/>
  <c r="J124" i="11" s="1"/>
  <c r="J134" i="12"/>
  <c r="J134" i="11" s="1"/>
  <c r="H110" i="12"/>
  <c r="H110" i="11" s="1"/>
  <c r="H13" i="12"/>
  <c r="H13" i="11" s="1"/>
  <c r="I60" i="12"/>
  <c r="I60" i="11" s="1"/>
  <c r="J95" i="12"/>
  <c r="D147" i="12"/>
  <c r="D165" i="12"/>
  <c r="J55" i="12"/>
  <c r="J55" i="11" s="1"/>
  <c r="D97" i="12"/>
  <c r="D97" i="11" s="1"/>
  <c r="H121" i="12"/>
  <c r="H121" i="11" s="1"/>
  <c r="D136" i="12"/>
  <c r="J135" i="12"/>
  <c r="J135" i="11" s="1"/>
  <c r="J162" i="12"/>
  <c r="D86" i="12"/>
  <c r="D86" i="11" s="1"/>
  <c r="D125" i="12"/>
  <c r="F17" i="13"/>
  <c r="D17" i="13"/>
  <c r="D63" i="13"/>
  <c r="E119" i="13"/>
  <c r="E17" i="13"/>
  <c r="T447" i="2" s="1"/>
  <c r="J33" i="13"/>
  <c r="H52" i="13"/>
  <c r="H66" i="13"/>
  <c r="H66" i="11" s="1"/>
  <c r="J100" i="13"/>
  <c r="J100" i="11" s="1"/>
  <c r="I122" i="13"/>
  <c r="I125" i="13" s="1"/>
  <c r="J60" i="13"/>
  <c r="H70" i="12"/>
  <c r="J66" i="12"/>
  <c r="J102" i="12"/>
  <c r="D56" i="12"/>
  <c r="E102" i="12"/>
  <c r="E119" i="12"/>
  <c r="E119" i="11" s="1"/>
  <c r="H31" i="12"/>
  <c r="H59" i="12"/>
  <c r="J68" i="12"/>
  <c r="J68" i="11" s="1"/>
  <c r="I122" i="12"/>
  <c r="D103" i="13" l="1"/>
  <c r="J112" i="11"/>
  <c r="G103" i="13"/>
  <c r="J103" i="13" s="1"/>
  <c r="E102" i="11"/>
  <c r="E114" i="12"/>
  <c r="E11" i="11"/>
  <c r="D103" i="12"/>
  <c r="D103" i="11" s="1"/>
  <c r="J72" i="11"/>
  <c r="T322" i="2"/>
  <c r="U564" i="2"/>
  <c r="U562" i="2"/>
  <c r="W552" i="2"/>
  <c r="W550" i="2"/>
  <c r="V552" i="2"/>
  <c r="V550" i="2"/>
  <c r="U552" i="2"/>
  <c r="U550" i="2"/>
  <c r="W564" i="2"/>
  <c r="W562" i="2"/>
  <c r="V564" i="2"/>
  <c r="V562" i="2"/>
  <c r="U465" i="2"/>
  <c r="D147" i="11"/>
  <c r="H31" i="11"/>
  <c r="W465" i="2"/>
  <c r="V465" i="2"/>
  <c r="J15" i="11"/>
  <c r="I32" i="11"/>
  <c r="J162" i="11"/>
  <c r="G17" i="11"/>
  <c r="U245" i="2" s="1"/>
  <c r="U447" i="2"/>
  <c r="E75" i="11"/>
  <c r="T251" i="2" s="1"/>
  <c r="T453" i="2"/>
  <c r="U464" i="2"/>
  <c r="U463" i="2"/>
  <c r="V446" i="2"/>
  <c r="V445" i="2"/>
  <c r="V470" i="2"/>
  <c r="V469" i="2"/>
  <c r="W453" i="2"/>
  <c r="U470" i="2"/>
  <c r="U469" i="2"/>
  <c r="H52" i="11"/>
  <c r="T470" i="2"/>
  <c r="T469" i="2"/>
  <c r="I56" i="11"/>
  <c r="J119" i="13"/>
  <c r="W445" i="2"/>
  <c r="W446" i="2"/>
  <c r="H93" i="11"/>
  <c r="D136" i="11"/>
  <c r="W455" i="2"/>
  <c r="W454" i="2"/>
  <c r="T462" i="2"/>
  <c r="W470" i="2"/>
  <c r="W469" i="2"/>
  <c r="T458" i="2"/>
  <c r="T457" i="2"/>
  <c r="W555" i="2"/>
  <c r="W553" i="2"/>
  <c r="W567" i="2"/>
  <c r="W565" i="2"/>
  <c r="W558" i="2"/>
  <c r="W556" i="2"/>
  <c r="T342" i="2"/>
  <c r="T341" i="2"/>
  <c r="D88" i="9"/>
  <c r="U337" i="2"/>
  <c r="W579" i="2"/>
  <c r="W577" i="2"/>
  <c r="U559" i="2"/>
  <c r="U561" i="2"/>
  <c r="W561" i="2"/>
  <c r="W559" i="2"/>
  <c r="U577" i="2"/>
  <c r="U579" i="2"/>
  <c r="V561" i="2"/>
  <c r="V559" i="2"/>
  <c r="U341" i="2"/>
  <c r="U342" i="2"/>
  <c r="V556" i="2"/>
  <c r="V558" i="2"/>
  <c r="W573" i="2"/>
  <c r="W571" i="2"/>
  <c r="J53" i="12"/>
  <c r="U568" i="2"/>
  <c r="U570" i="2"/>
  <c r="V573" i="2"/>
  <c r="V571" i="2"/>
  <c r="V555" i="2"/>
  <c r="V553" i="2"/>
  <c r="W570" i="2"/>
  <c r="W568" i="2"/>
  <c r="U553" i="2"/>
  <c r="U555" i="2"/>
  <c r="W341" i="2"/>
  <c r="W342" i="2"/>
  <c r="T324" i="2"/>
  <c r="T323" i="2"/>
  <c r="U571" i="2"/>
  <c r="U573" i="2"/>
  <c r="U318" i="2"/>
  <c r="U317" i="2"/>
  <c r="V341" i="2"/>
  <c r="V342" i="2"/>
  <c r="C86" i="9"/>
  <c r="C86" i="8" s="1"/>
  <c r="T331" i="2"/>
  <c r="U558" i="2"/>
  <c r="U556" i="2"/>
  <c r="U565" i="2"/>
  <c r="U567" i="2"/>
  <c r="V579" i="2"/>
  <c r="V577" i="2"/>
  <c r="V568" i="2"/>
  <c r="V570" i="2"/>
  <c r="V567" i="2"/>
  <c r="V565" i="2"/>
  <c r="J33" i="11"/>
  <c r="D63" i="11"/>
  <c r="D35" i="11"/>
  <c r="J141" i="11"/>
  <c r="D70" i="11"/>
  <c r="J163" i="11"/>
  <c r="J161" i="11"/>
  <c r="J164" i="11"/>
  <c r="G147" i="11"/>
  <c r="E147" i="11"/>
  <c r="I122" i="11"/>
  <c r="J95" i="11"/>
  <c r="J96" i="11"/>
  <c r="J119" i="11"/>
  <c r="H59" i="11"/>
  <c r="D56" i="11"/>
  <c r="D125" i="11"/>
  <c r="D165" i="11"/>
  <c r="H147" i="11"/>
  <c r="J123" i="11"/>
  <c r="I94" i="11"/>
  <c r="J34" i="11"/>
  <c r="J16" i="11"/>
  <c r="I53" i="11"/>
  <c r="F114" i="11"/>
  <c r="F175" i="13"/>
  <c r="D17" i="11"/>
  <c r="D90" i="8"/>
  <c r="E90" i="8"/>
  <c r="E97" i="11"/>
  <c r="T257" i="2" s="1"/>
  <c r="C90" i="8"/>
  <c r="F90" i="8"/>
  <c r="C83" i="9"/>
  <c r="C83" i="8" s="1"/>
  <c r="D88" i="8"/>
  <c r="G125" i="11"/>
  <c r="E86" i="11"/>
  <c r="G86" i="11"/>
  <c r="U254" i="2" s="1"/>
  <c r="E28" i="11"/>
  <c r="T248" i="2" s="1"/>
  <c r="G28" i="11"/>
  <c r="U248" i="2" s="1"/>
  <c r="E17" i="12"/>
  <c r="F17" i="12"/>
  <c r="F17" i="11" s="1"/>
  <c r="J59" i="12"/>
  <c r="J59" i="11" s="1"/>
  <c r="I97" i="12"/>
  <c r="W331" i="2" s="1"/>
  <c r="H56" i="12"/>
  <c r="I70" i="12"/>
  <c r="I70" i="11" s="1"/>
  <c r="I125" i="12"/>
  <c r="I17" i="12"/>
  <c r="W319" i="2" s="1"/>
  <c r="I86" i="12"/>
  <c r="W328" i="2" s="1"/>
  <c r="J60" i="12"/>
  <c r="J60" i="11" s="1"/>
  <c r="H97" i="12"/>
  <c r="V331" i="2" s="1"/>
  <c r="I35" i="12"/>
  <c r="J147" i="12"/>
  <c r="J147" i="11" s="1"/>
  <c r="J22" i="12"/>
  <c r="J22" i="11" s="1"/>
  <c r="F91" i="28"/>
  <c r="C84" i="10"/>
  <c r="I110" i="12"/>
  <c r="I110" i="11" s="1"/>
  <c r="I24" i="12"/>
  <c r="I24" i="11" s="1"/>
  <c r="C87" i="10"/>
  <c r="C82" i="10"/>
  <c r="J86" i="12"/>
  <c r="J86" i="11" s="1"/>
  <c r="E125" i="13"/>
  <c r="J52" i="12"/>
  <c r="J17" i="12"/>
  <c r="J97" i="13"/>
  <c r="F84" i="10"/>
  <c r="E86" i="10"/>
  <c r="H28" i="12"/>
  <c r="V322" i="2" s="1"/>
  <c r="F86" i="10"/>
  <c r="J32" i="13"/>
  <c r="D86" i="10"/>
  <c r="J31" i="13"/>
  <c r="J136" i="13"/>
  <c r="J32" i="12"/>
  <c r="J17" i="13"/>
  <c r="J75" i="13"/>
  <c r="J165" i="13"/>
  <c r="J53" i="13"/>
  <c r="D82" i="10"/>
  <c r="H63" i="13"/>
  <c r="J67" i="12"/>
  <c r="J67" i="11" s="1"/>
  <c r="D83" i="9"/>
  <c r="J102" i="13"/>
  <c r="J102" i="11" s="1"/>
  <c r="F86" i="12"/>
  <c r="F86" i="11" s="1"/>
  <c r="G97" i="12"/>
  <c r="U331" i="2" s="1"/>
  <c r="E125" i="12"/>
  <c r="T337" i="2" s="1"/>
  <c r="T334" i="2"/>
  <c r="J75" i="12"/>
  <c r="J122" i="13"/>
  <c r="J125" i="13" s="1"/>
  <c r="E88" i="10"/>
  <c r="J63" i="13"/>
  <c r="F88" i="10"/>
  <c r="H56" i="13"/>
  <c r="H70" i="13"/>
  <c r="J165" i="12"/>
  <c r="H35" i="12"/>
  <c r="J136" i="12"/>
  <c r="J97" i="12"/>
  <c r="J121" i="12"/>
  <c r="J121" i="11" s="1"/>
  <c r="I147" i="12"/>
  <c r="I147" i="11" s="1"/>
  <c r="J122" i="12"/>
  <c r="H63" i="12"/>
  <c r="F86" i="9"/>
  <c r="H125" i="12"/>
  <c r="V337" i="2" s="1"/>
  <c r="H86" i="12"/>
  <c r="V328" i="2" s="1"/>
  <c r="I63" i="12"/>
  <c r="I63" i="11" s="1"/>
  <c r="H17" i="12"/>
  <c r="V319" i="2" s="1"/>
  <c r="D85" i="9"/>
  <c r="J52" i="13"/>
  <c r="J66" i="13"/>
  <c r="J66" i="11" s="1"/>
  <c r="J31" i="12"/>
  <c r="C82" i="9" l="1"/>
  <c r="G103" i="12"/>
  <c r="H63" i="11"/>
  <c r="J53" i="11"/>
  <c r="G108" i="13"/>
  <c r="J97" i="11"/>
  <c r="F85" i="9"/>
  <c r="J136" i="11"/>
  <c r="V325" i="2"/>
  <c r="G114" i="13"/>
  <c r="U462" i="2" s="1"/>
  <c r="D105" i="13"/>
  <c r="W542" i="2"/>
  <c r="W535" i="2"/>
  <c r="W534" i="2"/>
  <c r="V453" i="2"/>
  <c r="H70" i="11"/>
  <c r="V458" i="2"/>
  <c r="V457" i="2"/>
  <c r="C84" i="8"/>
  <c r="T250" i="2" s="1"/>
  <c r="T452" i="2"/>
  <c r="T451" i="2"/>
  <c r="W464" i="2"/>
  <c r="W463" i="2"/>
  <c r="W451" i="2"/>
  <c r="W452" i="2"/>
  <c r="E175" i="13"/>
  <c r="T465" i="2"/>
  <c r="T461" i="2"/>
  <c r="T460" i="2"/>
  <c r="V464" i="2"/>
  <c r="V463" i="2"/>
  <c r="U458" i="2"/>
  <c r="U457" i="2"/>
  <c r="J52" i="11"/>
  <c r="T446" i="2"/>
  <c r="T445" i="2"/>
  <c r="J165" i="11"/>
  <c r="D82" i="8"/>
  <c r="U243" i="2" s="1"/>
  <c r="U446" i="2"/>
  <c r="U445" i="2"/>
  <c r="W458" i="2"/>
  <c r="W457" i="2"/>
  <c r="E86" i="9"/>
  <c r="V329" i="2" s="1"/>
  <c r="U320" i="2"/>
  <c r="U321" i="2"/>
  <c r="T318" i="2"/>
  <c r="T317" i="2"/>
  <c r="U261" i="2"/>
  <c r="U262" i="2"/>
  <c r="J63" i="12"/>
  <c r="J63" i="11" s="1"/>
  <c r="W327" i="2"/>
  <c r="W326" i="2"/>
  <c r="T319" i="2"/>
  <c r="T321" i="2"/>
  <c r="T320" i="2"/>
  <c r="V268" i="2"/>
  <c r="V267" i="2"/>
  <c r="U326" i="2"/>
  <c r="U327" i="2"/>
  <c r="J28" i="12"/>
  <c r="J28" i="11" s="1"/>
  <c r="T254" i="2"/>
  <c r="T256" i="2"/>
  <c r="T255" i="2"/>
  <c r="T328" i="2"/>
  <c r="W329" i="2"/>
  <c r="W330" i="2"/>
  <c r="W325" i="2"/>
  <c r="W267" i="2"/>
  <c r="W268" i="2"/>
  <c r="F82" i="9"/>
  <c r="W337" i="2"/>
  <c r="T247" i="2"/>
  <c r="T246" i="2"/>
  <c r="U580" i="2"/>
  <c r="U581" i="2"/>
  <c r="U263" i="2"/>
  <c r="T268" i="2"/>
  <c r="T267" i="2"/>
  <c r="U267" i="2"/>
  <c r="U268" i="2"/>
  <c r="T330" i="2"/>
  <c r="T329" i="2"/>
  <c r="U335" i="2"/>
  <c r="U336" i="2"/>
  <c r="J75" i="11"/>
  <c r="J31" i="11"/>
  <c r="J122" i="11"/>
  <c r="J32" i="11"/>
  <c r="J17" i="11"/>
  <c r="H56" i="11"/>
  <c r="H17" i="11"/>
  <c r="V245" i="2" s="1"/>
  <c r="F86" i="8"/>
  <c r="H35" i="11"/>
  <c r="G97" i="11"/>
  <c r="U257" i="2" s="1"/>
  <c r="H97" i="11"/>
  <c r="V257" i="2" s="1"/>
  <c r="E86" i="8"/>
  <c r="I35" i="11"/>
  <c r="W251" i="2" s="1"/>
  <c r="I17" i="11"/>
  <c r="W245" i="2" s="1"/>
  <c r="I97" i="11"/>
  <c r="W257" i="2" s="1"/>
  <c r="H125" i="11"/>
  <c r="I125" i="11"/>
  <c r="E125" i="11"/>
  <c r="E114" i="11"/>
  <c r="T260" i="2" s="1"/>
  <c r="F85" i="8"/>
  <c r="D85" i="8"/>
  <c r="H86" i="11"/>
  <c r="V254" i="2" s="1"/>
  <c r="I86" i="11"/>
  <c r="W254" i="2" s="1"/>
  <c r="D83" i="8"/>
  <c r="H28" i="11"/>
  <c r="V248" i="2" s="1"/>
  <c r="C82" i="8"/>
  <c r="E17" i="11"/>
  <c r="T245" i="2" s="1"/>
  <c r="F93" i="28"/>
  <c r="W540" i="2" s="1"/>
  <c r="G175" i="13"/>
  <c r="E91" i="28"/>
  <c r="C88" i="10"/>
  <c r="T473" i="2" s="1"/>
  <c r="J35" i="13"/>
  <c r="H108" i="13"/>
  <c r="D106" i="13" s="1"/>
  <c r="I28" i="12"/>
  <c r="W322" i="2" s="1"/>
  <c r="C87" i="9"/>
  <c r="C85" i="9"/>
  <c r="C88" i="9"/>
  <c r="J56" i="12"/>
  <c r="J56" i="13"/>
  <c r="D84" i="10"/>
  <c r="E83" i="9"/>
  <c r="D84" i="9"/>
  <c r="E84" i="9"/>
  <c r="F175" i="12"/>
  <c r="D86" i="9"/>
  <c r="F84" i="9"/>
  <c r="E175" i="12"/>
  <c r="J70" i="12"/>
  <c r="F88" i="9"/>
  <c r="J70" i="13"/>
  <c r="E84" i="10"/>
  <c r="D87" i="10"/>
  <c r="U473" i="2" s="1"/>
  <c r="J35" i="12"/>
  <c r="E85" i="9"/>
  <c r="E88" i="9"/>
  <c r="J125" i="12"/>
  <c r="J125" i="11" s="1"/>
  <c r="E82" i="9"/>
  <c r="G103" i="11" l="1"/>
  <c r="J103" i="12"/>
  <c r="J103" i="11" s="1"/>
  <c r="V330" i="2"/>
  <c r="V542" i="2"/>
  <c r="V535" i="2"/>
  <c r="V534" i="2"/>
  <c r="W547" i="2"/>
  <c r="W541" i="2"/>
  <c r="U244" i="2"/>
  <c r="T249" i="2"/>
  <c r="T472" i="2"/>
  <c r="T474" i="2"/>
  <c r="J35" i="11"/>
  <c r="J56" i="11"/>
  <c r="V452" i="2"/>
  <c r="V451" i="2"/>
  <c r="T464" i="2"/>
  <c r="T463" i="2"/>
  <c r="U461" i="2"/>
  <c r="U460" i="2"/>
  <c r="J70" i="11"/>
  <c r="U452" i="2"/>
  <c r="U451" i="2"/>
  <c r="U474" i="2"/>
  <c r="U472" i="2"/>
  <c r="W317" i="2"/>
  <c r="W318" i="2"/>
  <c r="T336" i="2"/>
  <c r="T335" i="2"/>
  <c r="T346" i="2"/>
  <c r="T344" i="2"/>
  <c r="T327" i="2"/>
  <c r="T326" i="2"/>
  <c r="W253" i="2"/>
  <c r="W252" i="2"/>
  <c r="V263" i="2"/>
  <c r="V580" i="2"/>
  <c r="V581" i="2"/>
  <c r="F82" i="8"/>
  <c r="V251" i="2"/>
  <c r="T345" i="2"/>
  <c r="V317" i="2"/>
  <c r="V318" i="2"/>
  <c r="W336" i="2"/>
  <c r="W335" i="2"/>
  <c r="U330" i="2"/>
  <c r="U329" i="2"/>
  <c r="V320" i="2"/>
  <c r="V321" i="2"/>
  <c r="T244" i="2"/>
  <c r="T243" i="2"/>
  <c r="T581" i="2"/>
  <c r="T580" i="2"/>
  <c r="T263" i="2"/>
  <c r="U253" i="2"/>
  <c r="U252" i="2"/>
  <c r="W581" i="2"/>
  <c r="W580" i="2"/>
  <c r="W263" i="2"/>
  <c r="V335" i="2"/>
  <c r="V336" i="2"/>
  <c r="V323" i="2"/>
  <c r="V324" i="2"/>
  <c r="U247" i="2"/>
  <c r="U246" i="2"/>
  <c r="V327" i="2"/>
  <c r="V326" i="2"/>
  <c r="W324" i="2"/>
  <c r="W323" i="2"/>
  <c r="U323" i="2"/>
  <c r="U324" i="2"/>
  <c r="T333" i="2"/>
  <c r="T332" i="2"/>
  <c r="V255" i="2"/>
  <c r="V256" i="2"/>
  <c r="W255" i="2"/>
  <c r="W256" i="2"/>
  <c r="E82" i="8"/>
  <c r="D86" i="8"/>
  <c r="E88" i="8"/>
  <c r="F88" i="8"/>
  <c r="C88" i="8"/>
  <c r="C87" i="8"/>
  <c r="E85" i="8"/>
  <c r="C85" i="8"/>
  <c r="E84" i="8"/>
  <c r="F84" i="8"/>
  <c r="D84" i="8"/>
  <c r="E83" i="8"/>
  <c r="I28" i="11"/>
  <c r="W248" i="2" s="1"/>
  <c r="F96" i="28"/>
  <c r="E93" i="28"/>
  <c r="V540" i="2" s="1"/>
  <c r="I105" i="13"/>
  <c r="I108" i="13" s="1"/>
  <c r="D107" i="13" s="1"/>
  <c r="H114" i="13"/>
  <c r="V462" i="2" s="1"/>
  <c r="F83" i="9"/>
  <c r="E175" i="11"/>
  <c r="F175" i="11"/>
  <c r="G108" i="12"/>
  <c r="J106" i="13"/>
  <c r="W546" i="2" l="1"/>
  <c r="W545" i="2"/>
  <c r="D105" i="12"/>
  <c r="D105" i="11" s="1"/>
  <c r="G108" i="11"/>
  <c r="V541" i="2"/>
  <c r="V547" i="2"/>
  <c r="I114" i="13"/>
  <c r="W462" i="2" s="1"/>
  <c r="T271" i="2"/>
  <c r="V249" i="2"/>
  <c r="V250" i="2"/>
  <c r="T261" i="2"/>
  <c r="T262" i="2"/>
  <c r="V243" i="2"/>
  <c r="V244" i="2"/>
  <c r="V247" i="2"/>
  <c r="V246" i="2"/>
  <c r="W262" i="2"/>
  <c r="W261" i="2"/>
  <c r="W243" i="2"/>
  <c r="W244" i="2"/>
  <c r="T253" i="2"/>
  <c r="T252" i="2"/>
  <c r="W320" i="2"/>
  <c r="W321" i="2"/>
  <c r="U250" i="2"/>
  <c r="U249" i="2"/>
  <c r="V253" i="2"/>
  <c r="V252" i="2"/>
  <c r="V262" i="2"/>
  <c r="V261" i="2"/>
  <c r="T272" i="2"/>
  <c r="T270" i="2"/>
  <c r="W249" i="2"/>
  <c r="W250" i="2"/>
  <c r="T259" i="2"/>
  <c r="T258" i="2"/>
  <c r="U256" i="2"/>
  <c r="U255" i="2"/>
  <c r="F83" i="8"/>
  <c r="E96" i="28"/>
  <c r="H175" i="13"/>
  <c r="D108" i="13"/>
  <c r="D114" i="13" s="1"/>
  <c r="D175" i="13" s="1"/>
  <c r="J107" i="13"/>
  <c r="J105" i="13"/>
  <c r="G114" i="12"/>
  <c r="U334" i="2" s="1"/>
  <c r="E87" i="10"/>
  <c r="F87" i="10"/>
  <c r="I175" i="13" l="1"/>
  <c r="V546" i="2"/>
  <c r="V545" i="2"/>
  <c r="V461" i="2"/>
  <c r="V460" i="2"/>
  <c r="V473" i="2"/>
  <c r="V474" i="2"/>
  <c r="V472" i="2"/>
  <c r="W461" i="2"/>
  <c r="W460" i="2"/>
  <c r="W473" i="2"/>
  <c r="W474" i="2"/>
  <c r="W472" i="2"/>
  <c r="D87" i="9"/>
  <c r="D87" i="8" s="1"/>
  <c r="W247" i="2"/>
  <c r="W246" i="2"/>
  <c r="G175" i="12"/>
  <c r="J108" i="13"/>
  <c r="J114" i="13" s="1"/>
  <c r="J175" i="13" s="1"/>
  <c r="G114" i="11"/>
  <c r="U260" i="2" s="1"/>
  <c r="I105" i="12"/>
  <c r="I105" i="11" s="1"/>
  <c r="G175" i="11" l="1"/>
  <c r="U270" i="2" s="1"/>
  <c r="U259" i="2"/>
  <c r="U258" i="2"/>
  <c r="U271" i="2"/>
  <c r="U272" i="2"/>
  <c r="U344" i="2"/>
  <c r="U346" i="2"/>
  <c r="U333" i="2"/>
  <c r="U332" i="2"/>
  <c r="U345" i="2"/>
  <c r="I108" i="12"/>
  <c r="D107" i="12" s="1"/>
  <c r="J105" i="12"/>
  <c r="J105" i="11" s="1"/>
  <c r="D107" i="11" l="1"/>
  <c r="I108" i="11"/>
  <c r="I114" i="12"/>
  <c r="W334" i="2" s="1"/>
  <c r="J107" i="12" l="1"/>
  <c r="J107" i="11" s="1"/>
  <c r="I114" i="11"/>
  <c r="W260" i="2" s="1"/>
  <c r="F87" i="9"/>
  <c r="I175" i="12"/>
  <c r="W346" i="2" l="1"/>
  <c r="W344" i="2"/>
  <c r="W332" i="2"/>
  <c r="W333" i="2"/>
  <c r="W345" i="2"/>
  <c r="F87" i="8"/>
  <c r="I175" i="11"/>
  <c r="I39" i="4"/>
  <c r="J39" i="4"/>
  <c r="J68" i="4"/>
  <c r="H68" i="5"/>
  <c r="G68" i="5"/>
  <c r="F68" i="5"/>
  <c r="E68" i="5"/>
  <c r="D68" i="5"/>
  <c r="C68" i="5"/>
  <c r="H65" i="5"/>
  <c r="I64" i="5"/>
  <c r="H64" i="5"/>
  <c r="G64" i="5"/>
  <c r="F64" i="5"/>
  <c r="E64" i="5"/>
  <c r="D64" i="5"/>
  <c r="C64" i="5"/>
  <c r="H39" i="5"/>
  <c r="G39" i="5"/>
  <c r="F39" i="5"/>
  <c r="E39" i="5"/>
  <c r="D39" i="5"/>
  <c r="C39" i="5"/>
  <c r="H31" i="5"/>
  <c r="G31" i="5"/>
  <c r="F31" i="5"/>
  <c r="E31" i="5"/>
  <c r="D31" i="5"/>
  <c r="C31" i="5"/>
  <c r="H18" i="5"/>
  <c r="G18" i="5"/>
  <c r="F18" i="5"/>
  <c r="E18" i="5"/>
  <c r="D18" i="5"/>
  <c r="C18" i="5"/>
  <c r="H68" i="4"/>
  <c r="G68" i="4"/>
  <c r="F68" i="4"/>
  <c r="E68" i="4"/>
  <c r="D68" i="4"/>
  <c r="C68" i="4"/>
  <c r="H65" i="4"/>
  <c r="K64" i="4"/>
  <c r="H64" i="4"/>
  <c r="G64" i="4"/>
  <c r="F64" i="4"/>
  <c r="E64" i="4"/>
  <c r="D64" i="4"/>
  <c r="C64" i="4"/>
  <c r="H39" i="4"/>
  <c r="G39" i="4"/>
  <c r="F39" i="4"/>
  <c r="E39" i="4"/>
  <c r="D39" i="4"/>
  <c r="C39" i="4"/>
  <c r="H31" i="4"/>
  <c r="G31" i="4"/>
  <c r="F31" i="4"/>
  <c r="E31" i="4"/>
  <c r="D31" i="4"/>
  <c r="C31" i="4"/>
  <c r="J18" i="4"/>
  <c r="H18" i="4"/>
  <c r="G18" i="4"/>
  <c r="F18" i="4"/>
  <c r="E18" i="4"/>
  <c r="D18" i="4"/>
  <c r="C18" i="4"/>
  <c r="H69" i="3"/>
  <c r="G69" i="3"/>
  <c r="F69" i="3"/>
  <c r="E69" i="3"/>
  <c r="D69" i="3"/>
  <c r="G65" i="3"/>
  <c r="I65" i="5"/>
  <c r="H38" i="2" l="1"/>
  <c r="H37" i="2"/>
  <c r="H44" i="2"/>
  <c r="H43" i="2"/>
  <c r="I41" i="2"/>
  <c r="I40" i="2"/>
  <c r="I45" i="2"/>
  <c r="G138" i="2"/>
  <c r="G137" i="2"/>
  <c r="G132" i="2"/>
  <c r="G131" i="2"/>
  <c r="I139" i="2"/>
  <c r="I135" i="2"/>
  <c r="I134" i="2"/>
  <c r="J139" i="2"/>
  <c r="J135" i="2"/>
  <c r="J134" i="2"/>
  <c r="E72" i="2"/>
  <c r="E68" i="2"/>
  <c r="E70" i="2"/>
  <c r="E67" i="2"/>
  <c r="E66" i="2"/>
  <c r="E73" i="2"/>
  <c r="E74" i="2"/>
  <c r="I138" i="2"/>
  <c r="I137" i="2"/>
  <c r="I132" i="2"/>
  <c r="I131" i="2"/>
  <c r="E170" i="2"/>
  <c r="E169" i="2"/>
  <c r="E168" i="2"/>
  <c r="E164" i="2"/>
  <c r="E162" i="2"/>
  <c r="E166" i="2"/>
  <c r="E163" i="2"/>
  <c r="I38" i="2"/>
  <c r="I37" i="2"/>
  <c r="I44" i="2"/>
  <c r="I43" i="2"/>
  <c r="L44" i="2"/>
  <c r="L38" i="2"/>
  <c r="L37" i="2"/>
  <c r="J138" i="2"/>
  <c r="J137" i="2"/>
  <c r="J132" i="2"/>
  <c r="J131" i="2"/>
  <c r="F170" i="2"/>
  <c r="F169" i="2"/>
  <c r="F168" i="2"/>
  <c r="F164" i="2"/>
  <c r="F162" i="2"/>
  <c r="F166" i="2"/>
  <c r="F163" i="2"/>
  <c r="J45" i="2"/>
  <c r="J41" i="2"/>
  <c r="J40" i="2"/>
  <c r="J44" i="2"/>
  <c r="J43" i="2"/>
  <c r="J38" i="2"/>
  <c r="J37" i="2"/>
  <c r="E45" i="2"/>
  <c r="E41" i="2"/>
  <c r="E40" i="2"/>
  <c r="E135" i="2"/>
  <c r="E134" i="2"/>
  <c r="E139" i="2"/>
  <c r="G164" i="2"/>
  <c r="G162" i="2"/>
  <c r="G166" i="2"/>
  <c r="G163" i="2"/>
  <c r="G170" i="2"/>
  <c r="G169" i="2"/>
  <c r="G168" i="2"/>
  <c r="E44" i="2"/>
  <c r="E43" i="2"/>
  <c r="E38" i="2"/>
  <c r="E37" i="2"/>
  <c r="F45" i="2"/>
  <c r="F41" i="2"/>
  <c r="F40" i="2"/>
  <c r="F135" i="2"/>
  <c r="F134" i="2"/>
  <c r="F139" i="2"/>
  <c r="H164" i="2"/>
  <c r="H162" i="2"/>
  <c r="H166" i="2"/>
  <c r="H163" i="2"/>
  <c r="H170" i="2"/>
  <c r="H169" i="2"/>
  <c r="H168" i="2"/>
  <c r="F44" i="2"/>
  <c r="F43" i="2"/>
  <c r="F38" i="2"/>
  <c r="F37" i="2"/>
  <c r="G45" i="2"/>
  <c r="G41" i="2"/>
  <c r="G40" i="2"/>
  <c r="E138" i="2"/>
  <c r="E137" i="2"/>
  <c r="E132" i="2"/>
  <c r="E131" i="2"/>
  <c r="G139" i="2"/>
  <c r="G135" i="2"/>
  <c r="G134" i="2"/>
  <c r="I166" i="2"/>
  <c r="I163" i="2"/>
  <c r="I170" i="2"/>
  <c r="I169" i="2"/>
  <c r="I168" i="2"/>
  <c r="I164" i="2"/>
  <c r="I162" i="2"/>
  <c r="H138" i="2"/>
  <c r="H137" i="2"/>
  <c r="H132" i="2"/>
  <c r="H131" i="2"/>
  <c r="I111" i="2"/>
  <c r="I63" i="2"/>
  <c r="I159" i="2"/>
  <c r="J28" i="2"/>
  <c r="I30" i="2"/>
  <c r="J29" i="2"/>
  <c r="G44" i="2"/>
  <c r="G43" i="2"/>
  <c r="G38" i="2"/>
  <c r="G37" i="2"/>
  <c r="H41" i="2"/>
  <c r="H40" i="2"/>
  <c r="H45" i="2"/>
  <c r="F138" i="2"/>
  <c r="F137" i="2"/>
  <c r="F132" i="2"/>
  <c r="F131" i="2"/>
  <c r="H139" i="2"/>
  <c r="H135" i="2"/>
  <c r="H134" i="2"/>
  <c r="J166" i="2"/>
  <c r="J163" i="2"/>
  <c r="J170" i="2"/>
  <c r="J169" i="2"/>
  <c r="J168" i="2"/>
  <c r="J164" i="2"/>
  <c r="J162" i="2"/>
  <c r="E53" i="2"/>
  <c r="E52" i="2"/>
  <c r="E154" i="2"/>
  <c r="E155" i="2"/>
  <c r="E149" i="2"/>
  <c r="E148" i="2"/>
  <c r="F59" i="2"/>
  <c r="F58" i="2"/>
  <c r="J53" i="2"/>
  <c r="J52" i="2"/>
  <c r="J155" i="2"/>
  <c r="J154" i="2"/>
  <c r="F149" i="2"/>
  <c r="F148" i="2"/>
  <c r="J149" i="2"/>
  <c r="J148" i="2"/>
  <c r="E59" i="2"/>
  <c r="E58" i="2"/>
  <c r="I53" i="2"/>
  <c r="I52" i="2"/>
  <c r="I154" i="2"/>
  <c r="I155" i="2"/>
  <c r="I149" i="2"/>
  <c r="I148" i="2"/>
  <c r="J59" i="2"/>
  <c r="J58" i="2"/>
  <c r="F155" i="2"/>
  <c r="F154" i="2"/>
  <c r="G58" i="2"/>
  <c r="G59" i="2"/>
  <c r="G53" i="2"/>
  <c r="G52" i="2"/>
  <c r="G155" i="2"/>
  <c r="G154" i="2"/>
  <c r="K155" i="2"/>
  <c r="K154" i="2"/>
  <c r="G148" i="2"/>
  <c r="G149" i="2"/>
  <c r="L53" i="2"/>
  <c r="L52" i="2"/>
  <c r="I59" i="2"/>
  <c r="I58" i="2"/>
  <c r="F53" i="2"/>
  <c r="F52" i="2"/>
  <c r="K158" i="2"/>
  <c r="K144" i="2"/>
  <c r="K157" i="2"/>
  <c r="L143" i="2"/>
  <c r="H59" i="2"/>
  <c r="H58" i="2"/>
  <c r="J62" i="2"/>
  <c r="J61" i="2"/>
  <c r="J48" i="2"/>
  <c r="K47" i="2"/>
  <c r="H53" i="2"/>
  <c r="H52" i="2"/>
  <c r="H155" i="2"/>
  <c r="H154" i="2"/>
  <c r="J158" i="2"/>
  <c r="J157" i="2"/>
  <c r="J144" i="2"/>
  <c r="K143" i="2"/>
  <c r="K142" i="2"/>
  <c r="H149" i="2"/>
  <c r="H148" i="2"/>
  <c r="G68" i="2"/>
  <c r="G67" i="2"/>
  <c r="G66" i="2"/>
  <c r="G74" i="2"/>
  <c r="G73" i="2"/>
  <c r="G72" i="2"/>
  <c r="G70" i="2"/>
  <c r="I41" i="4"/>
  <c r="K64" i="2" s="1"/>
  <c r="K68" i="2"/>
  <c r="K67" i="2"/>
  <c r="K66" i="2"/>
  <c r="K74" i="2"/>
  <c r="K73" i="2"/>
  <c r="K72" i="2"/>
  <c r="K70" i="2"/>
  <c r="I74" i="2"/>
  <c r="I73" i="2"/>
  <c r="I72" i="2"/>
  <c r="I70" i="2"/>
  <c r="I68" i="2"/>
  <c r="I67" i="2"/>
  <c r="I66" i="2"/>
  <c r="H68" i="2"/>
  <c r="H67" i="2"/>
  <c r="H66" i="2"/>
  <c r="H74" i="2"/>
  <c r="H73" i="2"/>
  <c r="H72" i="2"/>
  <c r="H70" i="2"/>
  <c r="F74" i="2"/>
  <c r="F73" i="2"/>
  <c r="F72" i="2"/>
  <c r="F70" i="2"/>
  <c r="F68" i="2"/>
  <c r="F67" i="2"/>
  <c r="F66" i="2"/>
  <c r="J74" i="2"/>
  <c r="J73" i="2"/>
  <c r="J72" i="2"/>
  <c r="J70" i="2"/>
  <c r="J68" i="2"/>
  <c r="J67" i="2"/>
  <c r="J66" i="2"/>
  <c r="L68" i="2"/>
  <c r="L67" i="2"/>
  <c r="L66" i="2"/>
  <c r="L74" i="2"/>
  <c r="L73" i="2"/>
  <c r="L72" i="2"/>
  <c r="L70" i="2"/>
  <c r="M58" i="2"/>
  <c r="M59" i="2"/>
  <c r="W259" i="2"/>
  <c r="W258" i="2"/>
  <c r="W271" i="2"/>
  <c r="W270" i="2"/>
  <c r="W272" i="2"/>
  <c r="F39" i="3"/>
  <c r="C39" i="3"/>
  <c r="G39" i="3"/>
  <c r="E39" i="3"/>
  <c r="D39" i="3"/>
  <c r="H39" i="3"/>
  <c r="J39" i="3"/>
  <c r="E31" i="3"/>
  <c r="F31" i="3"/>
  <c r="C31" i="3"/>
  <c r="G31" i="3"/>
  <c r="D31" i="3"/>
  <c r="H31" i="3"/>
  <c r="C18" i="3"/>
  <c r="H18" i="3"/>
  <c r="F18" i="3"/>
  <c r="G18" i="3"/>
  <c r="D18" i="3"/>
  <c r="E18" i="3"/>
  <c r="J18" i="3"/>
  <c r="R69" i="4"/>
  <c r="H41" i="5"/>
  <c r="C61" i="4"/>
  <c r="G65" i="20"/>
  <c r="F61" i="4"/>
  <c r="F41" i="4"/>
  <c r="H64" i="2" s="1"/>
  <c r="D61" i="4"/>
  <c r="G41" i="4"/>
  <c r="I65" i="2" s="1"/>
  <c r="E41" i="4"/>
  <c r="G64" i="2" s="1"/>
  <c r="E61" i="4"/>
  <c r="D41" i="4"/>
  <c r="F65" i="2" s="1"/>
  <c r="H41" i="4"/>
  <c r="J65" i="2" s="1"/>
  <c r="F61" i="5"/>
  <c r="F41" i="5"/>
  <c r="E41" i="5"/>
  <c r="C61" i="5"/>
  <c r="G19" i="5"/>
  <c r="C41" i="5"/>
  <c r="G41" i="5"/>
  <c r="D61" i="5"/>
  <c r="H61" i="5"/>
  <c r="H66" i="5" s="1"/>
  <c r="D41" i="5"/>
  <c r="E69" i="4"/>
  <c r="F32" i="4"/>
  <c r="D69" i="5"/>
  <c r="G69" i="4"/>
  <c r="F69" i="5"/>
  <c r="G69" i="5"/>
  <c r="E69" i="5"/>
  <c r="H69" i="5"/>
  <c r="G32" i="5"/>
  <c r="D32" i="5"/>
  <c r="C41" i="4"/>
  <c r="E65" i="2" s="1"/>
  <c r="H19" i="4"/>
  <c r="E92" i="9"/>
  <c r="E38" i="9"/>
  <c r="E92" i="10"/>
  <c r="F65" i="3"/>
  <c r="H61" i="4"/>
  <c r="J50" i="2" s="1"/>
  <c r="G32" i="4"/>
  <c r="D69" i="4"/>
  <c r="H19" i="5"/>
  <c r="F32" i="5"/>
  <c r="F19" i="4"/>
  <c r="H69" i="4"/>
  <c r="E19" i="5"/>
  <c r="G19" i="4"/>
  <c r="F69" i="4"/>
  <c r="H32" i="5"/>
  <c r="G61" i="5"/>
  <c r="K69" i="3"/>
  <c r="J65" i="3"/>
  <c r="I65" i="4"/>
  <c r="E32" i="4"/>
  <c r="D32" i="4"/>
  <c r="H32" i="4"/>
  <c r="J61" i="4"/>
  <c r="L13" i="2" s="1"/>
  <c r="I68" i="5"/>
  <c r="I69" i="3"/>
  <c r="I18" i="4"/>
  <c r="I68" i="4"/>
  <c r="K68" i="4"/>
  <c r="D19" i="4"/>
  <c r="I64" i="4"/>
  <c r="E61" i="5"/>
  <c r="E32" i="5"/>
  <c r="G65" i="5"/>
  <c r="G65" i="4"/>
  <c r="J41" i="4"/>
  <c r="L65" i="2" s="1"/>
  <c r="E19" i="4"/>
  <c r="G61" i="4"/>
  <c r="D19" i="5"/>
  <c r="J64" i="5"/>
  <c r="J68" i="5"/>
  <c r="J69" i="3"/>
  <c r="J64" i="4"/>
  <c r="F19" i="5"/>
  <c r="G13" i="2" l="1"/>
  <c r="E13" i="2"/>
  <c r="H13" i="2"/>
  <c r="J146" i="2"/>
  <c r="E64" i="2"/>
  <c r="R65" i="3"/>
  <c r="T29" i="2"/>
  <c r="L30" i="2"/>
  <c r="M29" i="2"/>
  <c r="L111" i="2"/>
  <c r="L63" i="2"/>
  <c r="L159" i="2"/>
  <c r="L28" i="2"/>
  <c r="K44" i="2"/>
  <c r="K37" i="2"/>
  <c r="K38" i="2"/>
  <c r="J160" i="2"/>
  <c r="J161" i="2"/>
  <c r="I161" i="2"/>
  <c r="I160" i="2"/>
  <c r="E161" i="2"/>
  <c r="E160" i="2"/>
  <c r="I13" i="2"/>
  <c r="J13" i="2"/>
  <c r="G161" i="2"/>
  <c r="G160" i="2"/>
  <c r="F13" i="2"/>
  <c r="H111" i="2"/>
  <c r="H63" i="2"/>
  <c r="H159" i="2"/>
  <c r="I28" i="2"/>
  <c r="I29" i="2"/>
  <c r="H30" i="2"/>
  <c r="F161" i="2"/>
  <c r="F160" i="2"/>
  <c r="H161" i="2"/>
  <c r="H160" i="2"/>
  <c r="K65" i="2"/>
  <c r="L155" i="2"/>
  <c r="L154" i="2"/>
  <c r="J147" i="2"/>
  <c r="J152" i="2"/>
  <c r="L59" i="2"/>
  <c r="L58" i="2"/>
  <c r="K58" i="2"/>
  <c r="K59" i="2"/>
  <c r="J94" i="2"/>
  <c r="I110" i="2"/>
  <c r="I109" i="2"/>
  <c r="I98" i="2"/>
  <c r="I96" i="2"/>
  <c r="J95" i="2"/>
  <c r="K62" i="2"/>
  <c r="K61" i="2"/>
  <c r="K48" i="2"/>
  <c r="L47" i="2"/>
  <c r="K46" i="2"/>
  <c r="I62" i="2"/>
  <c r="I61" i="2"/>
  <c r="I50" i="2"/>
  <c r="I48" i="2"/>
  <c r="J47" i="2"/>
  <c r="J46" i="2"/>
  <c r="J142" i="2"/>
  <c r="I158" i="2"/>
  <c r="I157" i="2"/>
  <c r="I146" i="2"/>
  <c r="I144" i="2"/>
  <c r="J143" i="2"/>
  <c r="K53" i="2"/>
  <c r="K52" i="2"/>
  <c r="J145" i="2"/>
  <c r="R69" i="5"/>
  <c r="L149" i="2"/>
  <c r="L148" i="2"/>
  <c r="K148" i="2"/>
  <c r="K149" i="2"/>
  <c r="L64" i="2"/>
  <c r="H65" i="2"/>
  <c r="I64" i="2"/>
  <c r="G65" i="2"/>
  <c r="J64" i="2"/>
  <c r="F64" i="2"/>
  <c r="H18" i="2"/>
  <c r="H17" i="2"/>
  <c r="H22" i="2"/>
  <c r="L25" i="2"/>
  <c r="L21" i="2"/>
  <c r="L15" i="2"/>
  <c r="L14" i="2"/>
  <c r="G22" i="2"/>
  <c r="G18" i="2"/>
  <c r="G17" i="2"/>
  <c r="I25" i="2"/>
  <c r="I21" i="2"/>
  <c r="I20" i="2"/>
  <c r="I15" i="2"/>
  <c r="I14" i="2"/>
  <c r="F22" i="2"/>
  <c r="F18" i="2"/>
  <c r="F17" i="2"/>
  <c r="G25" i="2"/>
  <c r="G21" i="2"/>
  <c r="G20" i="2"/>
  <c r="G15" i="2"/>
  <c r="G14" i="2"/>
  <c r="J25" i="2"/>
  <c r="J21" i="2"/>
  <c r="J20" i="2"/>
  <c r="J15" i="2"/>
  <c r="J14" i="2"/>
  <c r="I22" i="2"/>
  <c r="I18" i="2"/>
  <c r="I17" i="2"/>
  <c r="J22" i="2"/>
  <c r="J18" i="2"/>
  <c r="J17" i="2"/>
  <c r="H20" i="2"/>
  <c r="H25" i="2"/>
  <c r="H21" i="2"/>
  <c r="H15" i="2"/>
  <c r="H14" i="2"/>
  <c r="F25" i="2"/>
  <c r="F21" i="2"/>
  <c r="F20" i="2"/>
  <c r="F15" i="2"/>
  <c r="F14" i="2"/>
  <c r="E25" i="2"/>
  <c r="E21" i="2"/>
  <c r="E20" i="2"/>
  <c r="E15" i="2"/>
  <c r="E14" i="2"/>
  <c r="E22" i="2"/>
  <c r="E18" i="2"/>
  <c r="E17" i="2"/>
  <c r="V484" i="2"/>
  <c r="V479" i="2"/>
  <c r="V308" i="2"/>
  <c r="V352" i="2"/>
  <c r="V309" i="2"/>
  <c r="V356" i="2"/>
  <c r="V351" i="2"/>
  <c r="V350" i="2"/>
  <c r="M52" i="2"/>
  <c r="M53" i="2"/>
  <c r="G61" i="3"/>
  <c r="J61" i="3"/>
  <c r="D61" i="3"/>
  <c r="E61" i="3"/>
  <c r="H61" i="3"/>
  <c r="F61" i="3"/>
  <c r="C61" i="3"/>
  <c r="G66" i="20"/>
  <c r="F65" i="20"/>
  <c r="F65" i="4"/>
  <c r="J65" i="20"/>
  <c r="K65" i="3"/>
  <c r="H67" i="20"/>
  <c r="M68" i="4"/>
  <c r="I69" i="5"/>
  <c r="L69" i="4"/>
  <c r="F65" i="5"/>
  <c r="E65" i="3"/>
  <c r="J69" i="5"/>
  <c r="K69" i="5"/>
  <c r="F38" i="10"/>
  <c r="D38" i="10"/>
  <c r="E38" i="10"/>
  <c r="G19" i="3"/>
  <c r="D19" i="3"/>
  <c r="G32" i="3"/>
  <c r="H66" i="4"/>
  <c r="F38" i="9"/>
  <c r="F92" i="10"/>
  <c r="F92" i="9"/>
  <c r="D92" i="10"/>
  <c r="D92" i="9"/>
  <c r="D38" i="9"/>
  <c r="H19" i="3"/>
  <c r="F32" i="3"/>
  <c r="H70" i="5"/>
  <c r="J153" i="2" s="1"/>
  <c r="J31" i="4"/>
  <c r="G66" i="5"/>
  <c r="I145" i="2" s="1"/>
  <c r="I18" i="5"/>
  <c r="I18" i="3" s="1"/>
  <c r="G66" i="4"/>
  <c r="I49" i="2" s="1"/>
  <c r="I69" i="4"/>
  <c r="J69" i="4"/>
  <c r="H32" i="3"/>
  <c r="D32" i="3"/>
  <c r="E32" i="3"/>
  <c r="K69" i="4"/>
  <c r="J65" i="5"/>
  <c r="J65" i="4"/>
  <c r="E19" i="3"/>
  <c r="F19" i="3"/>
  <c r="I61" i="4"/>
  <c r="K50" i="2" s="1"/>
  <c r="I19" i="4"/>
  <c r="J19" i="4"/>
  <c r="L45" i="2" l="1"/>
  <c r="L41" i="2"/>
  <c r="L40" i="2"/>
  <c r="L43" i="2"/>
  <c r="G111" i="2"/>
  <c r="G63" i="2"/>
  <c r="G159" i="2"/>
  <c r="G30" i="2"/>
  <c r="H29" i="2"/>
  <c r="H28" i="2"/>
  <c r="K138" i="2"/>
  <c r="K132" i="2"/>
  <c r="K131" i="2"/>
  <c r="I94" i="2"/>
  <c r="H110" i="2"/>
  <c r="H109" i="2"/>
  <c r="H98" i="2"/>
  <c r="H96" i="2"/>
  <c r="I95" i="2"/>
  <c r="L50" i="2"/>
  <c r="L48" i="2"/>
  <c r="M47" i="2"/>
  <c r="L62" i="2"/>
  <c r="L61" i="2"/>
  <c r="T47" i="2"/>
  <c r="I56" i="2"/>
  <c r="I51" i="2"/>
  <c r="G70" i="20"/>
  <c r="I105" i="2" s="1"/>
  <c r="I99" i="2"/>
  <c r="I104" i="2"/>
  <c r="L46" i="2"/>
  <c r="T143" i="2"/>
  <c r="L158" i="2"/>
  <c r="L157" i="2"/>
  <c r="L146" i="2"/>
  <c r="L144" i="2"/>
  <c r="M143" i="2"/>
  <c r="L142" i="2"/>
  <c r="J56" i="2"/>
  <c r="J51" i="2"/>
  <c r="J49" i="2"/>
  <c r="T95" i="2"/>
  <c r="L110" i="2"/>
  <c r="L109" i="2"/>
  <c r="L98" i="2"/>
  <c r="L96" i="2"/>
  <c r="M95" i="2"/>
  <c r="L94" i="2"/>
  <c r="I97" i="2"/>
  <c r="I142" i="2"/>
  <c r="H158" i="2"/>
  <c r="H157" i="2"/>
  <c r="H146" i="2"/>
  <c r="H144" i="2"/>
  <c r="I143" i="2"/>
  <c r="I147" i="2"/>
  <c r="I152" i="2"/>
  <c r="H62" i="2"/>
  <c r="H50" i="2"/>
  <c r="H48" i="2"/>
  <c r="I47" i="2"/>
  <c r="I46" i="2"/>
  <c r="H61" i="2"/>
  <c r="J151" i="2"/>
  <c r="E24" i="2"/>
  <c r="E23" i="2"/>
  <c r="E12" i="2"/>
  <c r="E11" i="2"/>
  <c r="K25" i="2"/>
  <c r="K21" i="2"/>
  <c r="K15" i="2"/>
  <c r="K14" i="2"/>
  <c r="G24" i="2"/>
  <c r="G23" i="2"/>
  <c r="G12" i="2"/>
  <c r="G11" i="2"/>
  <c r="H12" i="2"/>
  <c r="H23" i="2"/>
  <c r="H11" i="2"/>
  <c r="H24" i="2"/>
  <c r="F24" i="2"/>
  <c r="F23" i="2"/>
  <c r="F12" i="2"/>
  <c r="F11" i="2"/>
  <c r="I24" i="2"/>
  <c r="I23" i="2"/>
  <c r="I12" i="2"/>
  <c r="I11" i="2"/>
  <c r="J24" i="2"/>
  <c r="J23" i="2"/>
  <c r="J12" i="2"/>
  <c r="J11" i="2"/>
  <c r="L24" i="2"/>
  <c r="L23" i="2"/>
  <c r="L12" i="2"/>
  <c r="L11" i="2"/>
  <c r="W351" i="2"/>
  <c r="W350" i="2"/>
  <c r="W356" i="2"/>
  <c r="W437" i="2"/>
  <c r="W436" i="2"/>
  <c r="W480" i="2"/>
  <c r="W484" i="2"/>
  <c r="W479" i="2"/>
  <c r="W478" i="2"/>
  <c r="V480" i="2"/>
  <c r="V437" i="2"/>
  <c r="V436" i="2"/>
  <c r="W352" i="2"/>
  <c r="W309" i="2"/>
  <c r="W308" i="2"/>
  <c r="V478" i="2"/>
  <c r="U351" i="2"/>
  <c r="U356" i="2"/>
  <c r="U350" i="2"/>
  <c r="U308" i="2"/>
  <c r="U352" i="2"/>
  <c r="U309" i="2"/>
  <c r="U437" i="2"/>
  <c r="U436" i="2"/>
  <c r="U480" i="2"/>
  <c r="U484" i="2"/>
  <c r="U479" i="2"/>
  <c r="U478" i="2"/>
  <c r="M63" i="2"/>
  <c r="M159" i="2"/>
  <c r="M30" i="2"/>
  <c r="N29" i="2"/>
  <c r="M111" i="2"/>
  <c r="M28" i="2"/>
  <c r="T63" i="2"/>
  <c r="T111" i="2"/>
  <c r="T28" i="2"/>
  <c r="T159" i="2"/>
  <c r="T30" i="2"/>
  <c r="O52" i="2"/>
  <c r="O53" i="2"/>
  <c r="T310" i="2"/>
  <c r="G66" i="3"/>
  <c r="J31" i="3"/>
  <c r="H66" i="3"/>
  <c r="J66" i="20"/>
  <c r="F66" i="20"/>
  <c r="E65" i="20"/>
  <c r="K65" i="20"/>
  <c r="F66" i="4"/>
  <c r="H49" i="2" s="1"/>
  <c r="D9" i="19"/>
  <c r="F27" i="19"/>
  <c r="I19" i="3"/>
  <c r="R32" i="4"/>
  <c r="I66" i="4"/>
  <c r="J67" i="20"/>
  <c r="R65" i="20"/>
  <c r="R65" i="4"/>
  <c r="R65" i="5"/>
  <c r="H71" i="20"/>
  <c r="C38" i="9"/>
  <c r="C92" i="9"/>
  <c r="E65" i="5"/>
  <c r="F66" i="5"/>
  <c r="H145" i="2" s="1"/>
  <c r="D65" i="3"/>
  <c r="E65" i="4"/>
  <c r="K65" i="5"/>
  <c r="L65" i="3"/>
  <c r="J19" i="5"/>
  <c r="H67" i="4"/>
  <c r="H70" i="4"/>
  <c r="J57" i="2" s="1"/>
  <c r="D15" i="10"/>
  <c r="D12" i="10"/>
  <c r="J66" i="4"/>
  <c r="J66" i="5"/>
  <c r="L145" i="2" s="1"/>
  <c r="K65" i="4"/>
  <c r="G70" i="4"/>
  <c r="I57" i="2" s="1"/>
  <c r="I61" i="5"/>
  <c r="K146" i="2" s="1"/>
  <c r="I19" i="5"/>
  <c r="I31" i="4"/>
  <c r="K31" i="4"/>
  <c r="G70" i="5"/>
  <c r="I153" i="2" s="1"/>
  <c r="H67" i="5"/>
  <c r="I103" i="2" l="1"/>
  <c r="K13" i="2"/>
  <c r="F30" i="2"/>
  <c r="G29" i="2"/>
  <c r="F111" i="2"/>
  <c r="F63" i="2"/>
  <c r="F159" i="2"/>
  <c r="G28" i="2"/>
  <c r="F70" i="4"/>
  <c r="H57" i="2" s="1"/>
  <c r="K45" i="2"/>
  <c r="K40" i="2"/>
  <c r="K41" i="2"/>
  <c r="K43" i="2"/>
  <c r="J55" i="2"/>
  <c r="K56" i="2"/>
  <c r="K51" i="2"/>
  <c r="K49" i="2"/>
  <c r="I55" i="2"/>
  <c r="H152" i="2"/>
  <c r="H147" i="2"/>
  <c r="L104" i="2"/>
  <c r="L99" i="2"/>
  <c r="L97" i="2"/>
  <c r="H104" i="2"/>
  <c r="H99" i="2"/>
  <c r="H55" i="2"/>
  <c r="H51" i="2"/>
  <c r="H56" i="2"/>
  <c r="L152" i="2"/>
  <c r="L147" i="2"/>
  <c r="H142" i="2"/>
  <c r="G158" i="2"/>
  <c r="G146" i="2"/>
  <c r="G144" i="2"/>
  <c r="G157" i="2"/>
  <c r="H143" i="2"/>
  <c r="J70" i="20"/>
  <c r="L105" i="2" s="1"/>
  <c r="L51" i="2"/>
  <c r="L56" i="2"/>
  <c r="G62" i="2"/>
  <c r="G61" i="2"/>
  <c r="H46" i="2"/>
  <c r="G50" i="2"/>
  <c r="G48" i="2"/>
  <c r="H47" i="2"/>
  <c r="H94" i="2"/>
  <c r="G110" i="2"/>
  <c r="G98" i="2"/>
  <c r="G96" i="2"/>
  <c r="G109" i="2"/>
  <c r="H95" i="2"/>
  <c r="I151" i="2"/>
  <c r="L49" i="2"/>
  <c r="H97" i="2"/>
  <c r="U426" i="2"/>
  <c r="U444" i="2"/>
  <c r="U425" i="2"/>
  <c r="U429" i="2"/>
  <c r="U428" i="2"/>
  <c r="H70" i="3"/>
  <c r="J33" i="2" s="1"/>
  <c r="J32" i="2"/>
  <c r="L22" i="2"/>
  <c r="L18" i="2"/>
  <c r="L17" i="2"/>
  <c r="L20" i="2"/>
  <c r="I32" i="2"/>
  <c r="N159" i="2"/>
  <c r="N30" i="2"/>
  <c r="P29" i="2"/>
  <c r="N111" i="2"/>
  <c r="N63" i="2"/>
  <c r="M157" i="2"/>
  <c r="M144" i="2"/>
  <c r="N143" i="2"/>
  <c r="M142" i="2"/>
  <c r="M158" i="2"/>
  <c r="M110" i="2"/>
  <c r="M94" i="2"/>
  <c r="M109" i="2"/>
  <c r="M96" i="2"/>
  <c r="N95" i="2"/>
  <c r="M46" i="2"/>
  <c r="M62" i="2"/>
  <c r="M61" i="2"/>
  <c r="M48" i="2"/>
  <c r="N47" i="2"/>
  <c r="N28" i="2"/>
  <c r="T158" i="2"/>
  <c r="T144" i="2"/>
  <c r="T157" i="2"/>
  <c r="T142" i="2"/>
  <c r="T109" i="2"/>
  <c r="T96" i="2"/>
  <c r="T110" i="2"/>
  <c r="T94" i="2"/>
  <c r="T61" i="2"/>
  <c r="T46" i="2"/>
  <c r="T62" i="2"/>
  <c r="T48" i="2"/>
  <c r="M45" i="2"/>
  <c r="M41" i="2"/>
  <c r="M40" i="2"/>
  <c r="T351" i="2"/>
  <c r="T350" i="2"/>
  <c r="T352" i="2"/>
  <c r="T309" i="2"/>
  <c r="T308" i="2"/>
  <c r="F66" i="3"/>
  <c r="D27" i="19"/>
  <c r="H27" i="19" s="1"/>
  <c r="J66" i="3"/>
  <c r="I61" i="3"/>
  <c r="G67" i="4"/>
  <c r="D65" i="20"/>
  <c r="D65" i="4"/>
  <c r="C65" i="3"/>
  <c r="C65" i="5" s="1"/>
  <c r="E66" i="5"/>
  <c r="F67" i="5" s="1"/>
  <c r="E66" i="20"/>
  <c r="J71" i="20"/>
  <c r="D65" i="5"/>
  <c r="D66" i="5" s="1"/>
  <c r="E66" i="4"/>
  <c r="E70" i="4" s="1"/>
  <c r="G57" i="2" s="1"/>
  <c r="F70" i="20"/>
  <c r="H105" i="2" s="1"/>
  <c r="G67" i="20"/>
  <c r="E9" i="19"/>
  <c r="G27" i="19"/>
  <c r="L65" i="20"/>
  <c r="C94" i="9"/>
  <c r="T356" i="2" s="1"/>
  <c r="H108" i="12"/>
  <c r="G67" i="5"/>
  <c r="F70" i="5"/>
  <c r="H153" i="2" s="1"/>
  <c r="H71" i="5"/>
  <c r="D81" i="10"/>
  <c r="N65" i="3"/>
  <c r="L65" i="4"/>
  <c r="N46" i="2" s="1"/>
  <c r="L65" i="5"/>
  <c r="N142" i="2" s="1"/>
  <c r="H71" i="4"/>
  <c r="J70" i="4"/>
  <c r="L57" i="2" s="1"/>
  <c r="F15" i="10"/>
  <c r="F12" i="10"/>
  <c r="H67" i="3"/>
  <c r="E12" i="10"/>
  <c r="E15" i="10"/>
  <c r="I66" i="5"/>
  <c r="J67" i="4"/>
  <c r="K32" i="4"/>
  <c r="I32" i="4"/>
  <c r="J32" i="4"/>
  <c r="D66" i="4"/>
  <c r="G70" i="3"/>
  <c r="I33" i="2" s="1"/>
  <c r="I70" i="4"/>
  <c r="K57" i="2" s="1"/>
  <c r="I67" i="4"/>
  <c r="I31" i="5"/>
  <c r="G71" i="4"/>
  <c r="C65" i="4"/>
  <c r="J19" i="3"/>
  <c r="J31" i="2" l="1"/>
  <c r="F28" i="2"/>
  <c r="F29" i="2"/>
  <c r="E111" i="2"/>
  <c r="E63" i="2"/>
  <c r="E159" i="2"/>
  <c r="K135" i="2"/>
  <c r="K134" i="2"/>
  <c r="K139" i="2"/>
  <c r="K137" i="2"/>
  <c r="I31" i="3"/>
  <c r="K22" i="2" s="1"/>
  <c r="L55" i="2"/>
  <c r="I66" i="3"/>
  <c r="K152" i="2"/>
  <c r="K147" i="2"/>
  <c r="K145" i="2"/>
  <c r="F62" i="2"/>
  <c r="F61" i="2"/>
  <c r="G46" i="2"/>
  <c r="F50" i="2"/>
  <c r="F49" i="2"/>
  <c r="F48" i="2"/>
  <c r="G47" i="2"/>
  <c r="H151" i="2"/>
  <c r="F147" i="2"/>
  <c r="F152" i="2"/>
  <c r="F158" i="2"/>
  <c r="F157" i="2"/>
  <c r="F146" i="2"/>
  <c r="F145" i="2"/>
  <c r="F144" i="2"/>
  <c r="G143" i="2"/>
  <c r="G142" i="2"/>
  <c r="G145" i="2"/>
  <c r="E62" i="2"/>
  <c r="E61" i="2"/>
  <c r="F46" i="2"/>
  <c r="E50" i="2"/>
  <c r="F47" i="2"/>
  <c r="F56" i="2"/>
  <c r="F51" i="2"/>
  <c r="G104" i="2"/>
  <c r="G99" i="2"/>
  <c r="F110" i="2"/>
  <c r="F109" i="2"/>
  <c r="F98" i="2"/>
  <c r="F96" i="2"/>
  <c r="G95" i="2"/>
  <c r="G94" i="2"/>
  <c r="H103" i="2"/>
  <c r="L103" i="2"/>
  <c r="K55" i="2"/>
  <c r="F142" i="2"/>
  <c r="E158" i="2"/>
  <c r="E157" i="2"/>
  <c r="E146" i="2"/>
  <c r="F143" i="2"/>
  <c r="D106" i="12"/>
  <c r="D106" i="11" s="1"/>
  <c r="H108" i="11"/>
  <c r="G56" i="2"/>
  <c r="G55" i="2"/>
  <c r="G51" i="2"/>
  <c r="G152" i="2"/>
  <c r="G147" i="2"/>
  <c r="G97" i="2"/>
  <c r="G49" i="2"/>
  <c r="W444" i="2"/>
  <c r="W425" i="2"/>
  <c r="W426" i="2"/>
  <c r="V428" i="2"/>
  <c r="V429" i="2"/>
  <c r="U442" i="2"/>
  <c r="U443" i="2"/>
  <c r="U477" i="2"/>
  <c r="W428" i="2"/>
  <c r="W429" i="2"/>
  <c r="V426" i="2"/>
  <c r="V444" i="2"/>
  <c r="V425" i="2"/>
  <c r="K32" i="2"/>
  <c r="K17" i="2"/>
  <c r="K20" i="2"/>
  <c r="H32" i="2"/>
  <c r="F70" i="3"/>
  <c r="H33" i="2" s="1"/>
  <c r="K24" i="2"/>
  <c r="K23" i="2"/>
  <c r="K12" i="2"/>
  <c r="K11" i="2"/>
  <c r="L32" i="2"/>
  <c r="I31" i="2"/>
  <c r="P159" i="2"/>
  <c r="P30" i="2"/>
  <c r="Q29" i="2"/>
  <c r="U230" i="2"/>
  <c r="P111" i="2"/>
  <c r="P63" i="2"/>
  <c r="N109" i="2"/>
  <c r="N98" i="2"/>
  <c r="N96" i="2"/>
  <c r="P95" i="2"/>
  <c r="N110" i="2"/>
  <c r="P28" i="2"/>
  <c r="N144" i="2"/>
  <c r="P143" i="2"/>
  <c r="N146" i="2"/>
  <c r="N158" i="2"/>
  <c r="N157" i="2"/>
  <c r="N94" i="2"/>
  <c r="N62" i="2"/>
  <c r="N61" i="2"/>
  <c r="N48" i="2"/>
  <c r="P47" i="2"/>
  <c r="T357" i="2"/>
  <c r="C94" i="8"/>
  <c r="E70" i="5"/>
  <c r="G153" i="2" s="1"/>
  <c r="E66" i="3"/>
  <c r="F67" i="4"/>
  <c r="D66" i="20"/>
  <c r="F97" i="2" s="1"/>
  <c r="N65" i="20"/>
  <c r="L66" i="20"/>
  <c r="N97" i="2" s="1"/>
  <c r="G71" i="20"/>
  <c r="E70" i="20"/>
  <c r="G105" i="2" s="1"/>
  <c r="F67" i="20"/>
  <c r="C65" i="20"/>
  <c r="E10" i="19"/>
  <c r="E27" i="19"/>
  <c r="I27" i="19" s="1"/>
  <c r="J32" i="5"/>
  <c r="G67" i="3"/>
  <c r="G28" i="19"/>
  <c r="G29" i="19" s="1"/>
  <c r="H114" i="12"/>
  <c r="V334" i="2" s="1"/>
  <c r="G71" i="5"/>
  <c r="F71" i="5"/>
  <c r="H71" i="3"/>
  <c r="F81" i="10"/>
  <c r="D91" i="10"/>
  <c r="L66" i="5"/>
  <c r="N65" i="5"/>
  <c r="N65" i="4"/>
  <c r="P46" i="2" s="1"/>
  <c r="O65" i="3"/>
  <c r="Q28" i="2" s="1"/>
  <c r="E81" i="10"/>
  <c r="D16" i="8"/>
  <c r="E67" i="4"/>
  <c r="I70" i="5"/>
  <c r="K153" i="2" s="1"/>
  <c r="I67" i="5"/>
  <c r="F71" i="4"/>
  <c r="C66" i="4"/>
  <c r="J70" i="5"/>
  <c r="J67" i="5"/>
  <c r="C66" i="5"/>
  <c r="E145" i="2" s="1"/>
  <c r="I32" i="5"/>
  <c r="I71" i="4"/>
  <c r="G71" i="3"/>
  <c r="D70" i="4"/>
  <c r="F57" i="2" s="1"/>
  <c r="D70" i="5"/>
  <c r="F153" i="2" s="1"/>
  <c r="E67" i="5"/>
  <c r="J71" i="4"/>
  <c r="K18" i="2" l="1"/>
  <c r="H31" i="2"/>
  <c r="F55" i="2"/>
  <c r="F151" i="2"/>
  <c r="F94" i="2"/>
  <c r="E110" i="2"/>
  <c r="E109" i="2"/>
  <c r="E98" i="2"/>
  <c r="F95" i="2"/>
  <c r="G151" i="2"/>
  <c r="G103" i="2"/>
  <c r="K151" i="2"/>
  <c r="E147" i="2"/>
  <c r="E152" i="2"/>
  <c r="L153" i="2"/>
  <c r="L151" i="2"/>
  <c r="E56" i="2"/>
  <c r="E51" i="2"/>
  <c r="D66" i="3"/>
  <c r="F99" i="2"/>
  <c r="F104" i="2"/>
  <c r="E49" i="2"/>
  <c r="W443" i="2"/>
  <c r="W442" i="2"/>
  <c r="W477" i="2"/>
  <c r="V442" i="2"/>
  <c r="V443" i="2"/>
  <c r="V477" i="2"/>
  <c r="F28" i="19"/>
  <c r="F29" i="19" s="1"/>
  <c r="G32" i="2"/>
  <c r="F32" i="2"/>
  <c r="L70" i="20"/>
  <c r="N105" i="2" s="1"/>
  <c r="P158" i="2"/>
  <c r="P157" i="2"/>
  <c r="U433" i="2"/>
  <c r="P146" i="2"/>
  <c r="P144" i="2"/>
  <c r="Q143" i="2"/>
  <c r="N145" i="2"/>
  <c r="P142" i="2"/>
  <c r="U370" i="2"/>
  <c r="P96" i="2"/>
  <c r="Q95" i="2"/>
  <c r="P110" i="2"/>
  <c r="P109" i="2"/>
  <c r="P98" i="2"/>
  <c r="N152" i="2"/>
  <c r="N147" i="2"/>
  <c r="V230" i="2"/>
  <c r="Q111" i="2"/>
  <c r="Q63" i="2"/>
  <c r="Q159" i="2"/>
  <c r="Q30" i="2"/>
  <c r="R29" i="2"/>
  <c r="N104" i="2"/>
  <c r="N99" i="2"/>
  <c r="P61" i="2"/>
  <c r="P48" i="2"/>
  <c r="Q47" i="2"/>
  <c r="U296" i="2"/>
  <c r="P62" i="2"/>
  <c r="P94" i="2"/>
  <c r="U228" i="2"/>
  <c r="U229" i="2"/>
  <c r="T283" i="2"/>
  <c r="T282" i="2"/>
  <c r="U483" i="2"/>
  <c r="U476" i="2"/>
  <c r="U475" i="2"/>
  <c r="H114" i="11"/>
  <c r="V260" i="2" s="1"/>
  <c r="D10" i="19"/>
  <c r="D11" i="19" s="1"/>
  <c r="F67" i="3"/>
  <c r="E70" i="3"/>
  <c r="G33" i="2" s="1"/>
  <c r="O65" i="20"/>
  <c r="F71" i="20"/>
  <c r="N66" i="20"/>
  <c r="D16" i="25"/>
  <c r="D16" i="10"/>
  <c r="C66" i="20"/>
  <c r="E97" i="2" s="1"/>
  <c r="E67" i="20"/>
  <c r="D70" i="20"/>
  <c r="D108" i="12"/>
  <c r="D108" i="11" s="1"/>
  <c r="E28" i="19"/>
  <c r="E11" i="19"/>
  <c r="E15" i="19"/>
  <c r="E16" i="19" s="1"/>
  <c r="D28" i="19"/>
  <c r="E87" i="9"/>
  <c r="H175" i="12"/>
  <c r="J106" i="12"/>
  <c r="J106" i="11" s="1"/>
  <c r="L70" i="5"/>
  <c r="N153" i="2" s="1"/>
  <c r="N66" i="5"/>
  <c r="P145" i="2" s="1"/>
  <c r="F91" i="10"/>
  <c r="D93" i="10"/>
  <c r="U481" i="2" s="1"/>
  <c r="O65" i="5"/>
  <c r="O65" i="4"/>
  <c r="Q46" i="2" s="1"/>
  <c r="P65" i="3"/>
  <c r="E71" i="5"/>
  <c r="I71" i="5"/>
  <c r="J71" i="5"/>
  <c r="D67" i="5"/>
  <c r="E91" i="10"/>
  <c r="D16" i="9"/>
  <c r="E16" i="8"/>
  <c r="I32" i="3"/>
  <c r="J32" i="3"/>
  <c r="D67" i="4"/>
  <c r="J70" i="3"/>
  <c r="J67" i="3"/>
  <c r="E71" i="4"/>
  <c r="C70" i="5"/>
  <c r="E153" i="2" s="1"/>
  <c r="C70" i="4"/>
  <c r="E57" i="2" s="1"/>
  <c r="I70" i="3"/>
  <c r="I67" i="3"/>
  <c r="D70" i="3"/>
  <c r="F33" i="2" s="1"/>
  <c r="E67" i="3"/>
  <c r="E71" i="20" l="1"/>
  <c r="F105" i="2"/>
  <c r="F103" i="2"/>
  <c r="C66" i="3"/>
  <c r="C70" i="3" s="1"/>
  <c r="D71" i="3" s="1"/>
  <c r="E99" i="2"/>
  <c r="E104" i="2"/>
  <c r="N151" i="2"/>
  <c r="E55" i="2"/>
  <c r="E151" i="2"/>
  <c r="N103" i="2"/>
  <c r="K33" i="2"/>
  <c r="K31" i="2"/>
  <c r="F31" i="2"/>
  <c r="D15" i="19"/>
  <c r="D16" i="19" s="1"/>
  <c r="G31" i="2"/>
  <c r="L33" i="2"/>
  <c r="L31" i="2"/>
  <c r="U431" i="2"/>
  <c r="U432" i="2"/>
  <c r="Q96" i="2"/>
  <c r="R95" i="2"/>
  <c r="Q110" i="2"/>
  <c r="Q109" i="2"/>
  <c r="Q98" i="2"/>
  <c r="V370" i="2"/>
  <c r="Q94" i="2"/>
  <c r="U294" i="2"/>
  <c r="U295" i="2"/>
  <c r="R63" i="2"/>
  <c r="R159" i="2"/>
  <c r="R30" i="2"/>
  <c r="W230" i="2"/>
  <c r="R111" i="2"/>
  <c r="U368" i="2"/>
  <c r="U369" i="2"/>
  <c r="Q48" i="2"/>
  <c r="R47" i="2"/>
  <c r="V296" i="2"/>
  <c r="Q62" i="2"/>
  <c r="Q61" i="2"/>
  <c r="P104" i="2"/>
  <c r="P99" i="2"/>
  <c r="R28" i="2"/>
  <c r="N70" i="5"/>
  <c r="P153" i="2" s="1"/>
  <c r="P147" i="2"/>
  <c r="P152" i="2"/>
  <c r="E16" i="10"/>
  <c r="Q158" i="2"/>
  <c r="Q157" i="2"/>
  <c r="V433" i="2"/>
  <c r="Q146" i="2"/>
  <c r="Q144" i="2"/>
  <c r="R143" i="2"/>
  <c r="P97" i="2"/>
  <c r="Q142" i="2"/>
  <c r="V229" i="2"/>
  <c r="V228" i="2"/>
  <c r="V483" i="2"/>
  <c r="V476" i="2"/>
  <c r="V475" i="2"/>
  <c r="U488" i="2"/>
  <c r="U482" i="2"/>
  <c r="W483" i="2"/>
  <c r="W476" i="2"/>
  <c r="W475" i="2"/>
  <c r="V344" i="2"/>
  <c r="V346" i="2"/>
  <c r="V332" i="2"/>
  <c r="V333" i="2"/>
  <c r="V345" i="2"/>
  <c r="E87" i="8"/>
  <c r="D114" i="12"/>
  <c r="D114" i="11" s="1"/>
  <c r="D175" i="11" s="1"/>
  <c r="F71" i="3"/>
  <c r="C70" i="20"/>
  <c r="E105" i="2" s="1"/>
  <c r="N70" i="20"/>
  <c r="P105" i="2" s="1"/>
  <c r="N67" i="20"/>
  <c r="P65" i="20"/>
  <c r="D67" i="20"/>
  <c r="O66" i="20"/>
  <c r="Q97" i="2" s="1"/>
  <c r="E16" i="25"/>
  <c r="D29" i="19"/>
  <c r="H29" i="19" s="1"/>
  <c r="H28" i="19"/>
  <c r="I28" i="19"/>
  <c r="E29" i="19"/>
  <c r="I29" i="19" s="1"/>
  <c r="J108" i="12"/>
  <c r="J108" i="11" s="1"/>
  <c r="H175" i="11"/>
  <c r="N67" i="5"/>
  <c r="D96" i="10"/>
  <c r="O66" i="5"/>
  <c r="Q145" i="2" s="1"/>
  <c r="F93" i="10"/>
  <c r="W481" i="2" s="1"/>
  <c r="D71" i="5"/>
  <c r="P65" i="4"/>
  <c r="P65" i="5"/>
  <c r="R142" i="2" s="1"/>
  <c r="E93" i="10"/>
  <c r="V481" i="2" s="1"/>
  <c r="F16" i="8"/>
  <c r="E16" i="9"/>
  <c r="D71" i="4"/>
  <c r="I71" i="3"/>
  <c r="J71" i="3"/>
  <c r="E71" i="3"/>
  <c r="D67" i="3" l="1"/>
  <c r="E103" i="2"/>
  <c r="P151" i="2"/>
  <c r="P103" i="2"/>
  <c r="N71" i="5"/>
  <c r="U487" i="2"/>
  <c r="U486" i="2"/>
  <c r="V294" i="2"/>
  <c r="V295" i="2"/>
  <c r="W296" i="2"/>
  <c r="R62" i="2"/>
  <c r="R61" i="2"/>
  <c r="R48" i="2"/>
  <c r="V368" i="2"/>
  <c r="V369" i="2"/>
  <c r="O70" i="5"/>
  <c r="Q153" i="2" s="1"/>
  <c r="Q147" i="2"/>
  <c r="Q152" i="2"/>
  <c r="V431" i="2"/>
  <c r="V432" i="2"/>
  <c r="R46" i="2"/>
  <c r="Q99" i="2"/>
  <c r="Q104" i="2"/>
  <c r="R157" i="2"/>
  <c r="W433" i="2"/>
  <c r="R146" i="2"/>
  <c r="R144" i="2"/>
  <c r="R158" i="2"/>
  <c r="R110" i="2"/>
  <c r="R109" i="2"/>
  <c r="R98" i="2"/>
  <c r="W370" i="2"/>
  <c r="R96" i="2"/>
  <c r="R94" i="2"/>
  <c r="W229" i="2"/>
  <c r="W228" i="2"/>
  <c r="W488" i="2"/>
  <c r="W482" i="2"/>
  <c r="V488" i="2"/>
  <c r="V482" i="2"/>
  <c r="V259" i="2"/>
  <c r="V258" i="2"/>
  <c r="V271" i="2"/>
  <c r="V272" i="2"/>
  <c r="V270" i="2"/>
  <c r="D175" i="12"/>
  <c r="P66" i="20"/>
  <c r="F16" i="25"/>
  <c r="D71" i="20"/>
  <c r="O70" i="20"/>
  <c r="Q105" i="2" s="1"/>
  <c r="O67" i="20"/>
  <c r="F16" i="10"/>
  <c r="N71" i="20"/>
  <c r="J114" i="12"/>
  <c r="J114" i="11" s="1"/>
  <c r="O67" i="5"/>
  <c r="P66" i="5"/>
  <c r="R145" i="2" s="1"/>
  <c r="E96" i="10"/>
  <c r="F96" i="10"/>
  <c r="F16" i="9"/>
  <c r="O71" i="5" l="1"/>
  <c r="Q151" i="2"/>
  <c r="Q103" i="2"/>
  <c r="V487" i="2"/>
  <c r="V486" i="2"/>
  <c r="W487" i="2"/>
  <c r="W486" i="2"/>
  <c r="W295" i="2"/>
  <c r="W294" i="2"/>
  <c r="W432" i="2"/>
  <c r="W431" i="2"/>
  <c r="W368" i="2"/>
  <c r="W369" i="2"/>
  <c r="P70" i="5"/>
  <c r="R153" i="2" s="1"/>
  <c r="R152" i="2"/>
  <c r="R147" i="2"/>
  <c r="R99" i="2"/>
  <c r="R104" i="2"/>
  <c r="R97" i="2"/>
  <c r="O71" i="20"/>
  <c r="P70" i="20"/>
  <c r="R105" i="2" s="1"/>
  <c r="P67" i="20"/>
  <c r="J175" i="12"/>
  <c r="J175" i="11"/>
  <c r="P67" i="5"/>
  <c r="R151" i="2" l="1"/>
  <c r="P71" i="5"/>
  <c r="R103" i="2"/>
  <c r="P71" i="20"/>
  <c r="I39" i="5" l="1"/>
  <c r="I39" i="3" l="1"/>
  <c r="K163" i="2"/>
  <c r="K170" i="2"/>
  <c r="K169" i="2"/>
  <c r="K168" i="2"/>
  <c r="K164" i="2"/>
  <c r="K162" i="2"/>
  <c r="K166" i="2"/>
  <c r="I41" i="5"/>
  <c r="K160" i="2" l="1"/>
  <c r="K161" i="2"/>
  <c r="J41" i="5"/>
  <c r="L161" i="2" l="1"/>
  <c r="L160" i="2"/>
  <c r="K38" i="3"/>
  <c r="R39" i="4" l="1"/>
  <c r="T70" i="2" s="1"/>
  <c r="T71" i="2"/>
  <c r="R38" i="3"/>
  <c r="M71" i="2"/>
  <c r="K39" i="4"/>
  <c r="M70" i="2" s="1"/>
  <c r="T74" i="2" l="1"/>
  <c r="T72" i="2"/>
  <c r="T73" i="2"/>
  <c r="M74" i="2"/>
  <c r="M72" i="2"/>
  <c r="M73" i="2"/>
  <c r="R30" i="3" l="1"/>
  <c r="R55" i="23"/>
  <c r="K30" i="23"/>
  <c r="T195" i="2"/>
  <c r="K55" i="23" l="1"/>
  <c r="K30" i="3"/>
  <c r="M195" i="2"/>
  <c r="T189" i="2"/>
  <c r="T188" i="2"/>
  <c r="R57" i="23"/>
  <c r="T192" i="2"/>
  <c r="T194" i="2" l="1"/>
  <c r="T197" i="2"/>
  <c r="T190" i="2"/>
  <c r="T191" i="2"/>
  <c r="R57" i="3"/>
  <c r="T193" i="2"/>
  <c r="M189" i="2"/>
  <c r="M192" i="2"/>
  <c r="K57" i="23"/>
  <c r="M188" i="2"/>
  <c r="M193" i="2" l="1"/>
  <c r="M190" i="2"/>
  <c r="M191" i="2"/>
  <c r="M197" i="2"/>
  <c r="K57" i="3"/>
  <c r="M194" i="2"/>
  <c r="K14" i="5" l="1"/>
  <c r="M14" i="5" s="1"/>
  <c r="T133" i="2" l="1"/>
  <c r="R18" i="5"/>
  <c r="K12" i="5"/>
  <c r="K16" i="5"/>
  <c r="R51" i="5"/>
  <c r="T176" i="2" s="1"/>
  <c r="T171" i="2"/>
  <c r="T174" i="2"/>
  <c r="K15" i="5"/>
  <c r="R50" i="5"/>
  <c r="T172" i="2" s="1"/>
  <c r="R61" i="5" l="1"/>
  <c r="T131" i="2"/>
  <c r="R19" i="5"/>
  <c r="T132" i="2"/>
  <c r="T138" i="2"/>
  <c r="K36" i="5"/>
  <c r="T167" i="2"/>
  <c r="R36" i="3"/>
  <c r="R39" i="5"/>
  <c r="T173" i="2"/>
  <c r="M133" i="2"/>
  <c r="M12" i="5"/>
  <c r="K18" i="5"/>
  <c r="O133" i="2"/>
  <c r="M174" i="2"/>
  <c r="O174" i="2"/>
  <c r="K50" i="5"/>
  <c r="M50" i="5" s="1"/>
  <c r="M15" i="5"/>
  <c r="M171" i="2"/>
  <c r="M16" i="5"/>
  <c r="K51" i="5"/>
  <c r="M51" i="5" s="1"/>
  <c r="K15" i="23"/>
  <c r="M15" i="23" s="1"/>
  <c r="M176" i="2" l="1"/>
  <c r="O172" i="2"/>
  <c r="K61" i="5"/>
  <c r="M131" i="2"/>
  <c r="O132" i="2"/>
  <c r="M132" i="2"/>
  <c r="O131" i="2"/>
  <c r="M138" i="2"/>
  <c r="K19" i="5"/>
  <c r="L19" i="5"/>
  <c r="O138" i="2"/>
  <c r="M173" i="2"/>
  <c r="M18" i="5"/>
  <c r="M61" i="5" s="1"/>
  <c r="R66" i="5"/>
  <c r="T145" i="2" s="1"/>
  <c r="T146" i="2"/>
  <c r="M167" i="2"/>
  <c r="K39" i="5"/>
  <c r="K36" i="3"/>
  <c r="M172" i="2"/>
  <c r="T166" i="2"/>
  <c r="R39" i="3"/>
  <c r="T169" i="2"/>
  <c r="T170" i="2"/>
  <c r="T168" i="2"/>
  <c r="T162" i="2"/>
  <c r="T163" i="2"/>
  <c r="R41" i="5"/>
  <c r="T164" i="2"/>
  <c r="O173" i="2"/>
  <c r="K12" i="23" l="1"/>
  <c r="R18" i="23"/>
  <c r="T181" i="2"/>
  <c r="K14" i="23"/>
  <c r="T196" i="2"/>
  <c r="T198" i="2"/>
  <c r="T430" i="2"/>
  <c r="C15" i="10"/>
  <c r="C12" i="10"/>
  <c r="T427" i="2"/>
  <c r="T160" i="2"/>
  <c r="T161" i="2"/>
  <c r="T177" i="2"/>
  <c r="T175" i="2"/>
  <c r="M146" i="2"/>
  <c r="K66" i="5"/>
  <c r="M166" i="2"/>
  <c r="K39" i="3"/>
  <c r="M168" i="2"/>
  <c r="M170" i="2"/>
  <c r="M169" i="2"/>
  <c r="M163" i="2"/>
  <c r="M164" i="2"/>
  <c r="K41" i="5"/>
  <c r="M162" i="2"/>
  <c r="T147" i="2"/>
  <c r="R70" i="5"/>
  <c r="R67" i="5"/>
  <c r="T152" i="2"/>
  <c r="T153" i="2" l="1"/>
  <c r="R71" i="5"/>
  <c r="T428" i="2"/>
  <c r="T429" i="2"/>
  <c r="T151" i="2"/>
  <c r="R19" i="23"/>
  <c r="T179" i="2"/>
  <c r="T186" i="2"/>
  <c r="R61" i="23"/>
  <c r="T180" i="2"/>
  <c r="K70" i="5"/>
  <c r="K67" i="5"/>
  <c r="L67" i="5"/>
  <c r="O146" i="2"/>
  <c r="M66" i="5"/>
  <c r="M147" i="2"/>
  <c r="M152" i="2"/>
  <c r="M198" i="2"/>
  <c r="M14" i="23"/>
  <c r="M196" i="2"/>
  <c r="M160" i="2"/>
  <c r="M161" i="2"/>
  <c r="M177" i="2"/>
  <c r="M175" i="2"/>
  <c r="M145" i="2"/>
  <c r="C81" i="10"/>
  <c r="T444" i="2"/>
  <c r="T425" i="2"/>
  <c r="T426" i="2"/>
  <c r="M12" i="23"/>
  <c r="K18" i="23"/>
  <c r="M181" i="2"/>
  <c r="K14" i="20"/>
  <c r="M14" i="20" s="1"/>
  <c r="T126" i="2" l="1"/>
  <c r="R50" i="20"/>
  <c r="T124" i="2" s="1"/>
  <c r="K15" i="20"/>
  <c r="M18" i="23"/>
  <c r="O181" i="2"/>
  <c r="T477" i="2"/>
  <c r="T442" i="2"/>
  <c r="C91" i="10"/>
  <c r="T443" i="2"/>
  <c r="M179" i="2"/>
  <c r="L19" i="23"/>
  <c r="K19" i="23"/>
  <c r="K61" i="23"/>
  <c r="M186" i="2"/>
  <c r="M180" i="2"/>
  <c r="O145" i="2"/>
  <c r="O152" i="2"/>
  <c r="M70" i="5"/>
  <c r="O153" i="2" s="1"/>
  <c r="O147" i="2"/>
  <c r="O198" i="2"/>
  <c r="M151" i="2"/>
  <c r="M153" i="2"/>
  <c r="K71" i="5"/>
  <c r="L71" i="5"/>
  <c r="R18" i="20"/>
  <c r="K12" i="20"/>
  <c r="T87" i="2"/>
  <c r="R66" i="23"/>
  <c r="T199" i="2" s="1"/>
  <c r="T200" i="2"/>
  <c r="R31" i="5" l="1"/>
  <c r="O151" i="2"/>
  <c r="M12" i="20"/>
  <c r="M126" i="2"/>
  <c r="M15" i="20"/>
  <c r="K50" i="20"/>
  <c r="M124" i="2" s="1"/>
  <c r="M200" i="2"/>
  <c r="K66" i="23"/>
  <c r="R28" i="3"/>
  <c r="T86" i="2"/>
  <c r="R61" i="20"/>
  <c r="T85" i="2"/>
  <c r="T92" i="2"/>
  <c r="R19" i="20"/>
  <c r="T206" i="2"/>
  <c r="T201" i="2"/>
  <c r="R67" i="23"/>
  <c r="R70" i="23"/>
  <c r="T483" i="2"/>
  <c r="C93" i="10"/>
  <c r="T481" i="2" s="1"/>
  <c r="T475" i="2"/>
  <c r="T476" i="2"/>
  <c r="O179" i="2"/>
  <c r="O180" i="2"/>
  <c r="M61" i="23"/>
  <c r="O186" i="2"/>
  <c r="T125" i="2"/>
  <c r="K28" i="5" l="1"/>
  <c r="M136" i="2" s="1"/>
  <c r="T136" i="2"/>
  <c r="T135" i="2"/>
  <c r="R32" i="5"/>
  <c r="T134" i="2"/>
  <c r="T139" i="2"/>
  <c r="T137" i="2"/>
  <c r="T488" i="2"/>
  <c r="T482" i="2"/>
  <c r="C96" i="10"/>
  <c r="K31" i="5"/>
  <c r="M28" i="5"/>
  <c r="M125" i="2"/>
  <c r="M50" i="20"/>
  <c r="O124" i="2" s="1"/>
  <c r="M199" i="2"/>
  <c r="K70" i="23"/>
  <c r="M205" i="2" s="1"/>
  <c r="K67" i="23"/>
  <c r="M66" i="23"/>
  <c r="M206" i="2"/>
  <c r="L67" i="23"/>
  <c r="M201" i="2"/>
  <c r="R66" i="20"/>
  <c r="T97" i="2" s="1"/>
  <c r="T98" i="2"/>
  <c r="T492" i="2"/>
  <c r="O200" i="2"/>
  <c r="C12" i="28"/>
  <c r="T205" i="2"/>
  <c r="R71" i="23"/>
  <c r="T207" i="2"/>
  <c r="K29" i="23"/>
  <c r="T184" i="2"/>
  <c r="R29" i="3"/>
  <c r="R31" i="23"/>
  <c r="O126" i="2"/>
  <c r="K28" i="3" l="1"/>
  <c r="O136" i="2"/>
  <c r="O125" i="2"/>
  <c r="O199" i="2"/>
  <c r="M70" i="23"/>
  <c r="O207" i="2" s="1"/>
  <c r="O201" i="2"/>
  <c r="O206" i="2"/>
  <c r="K29" i="3"/>
  <c r="M29" i="23"/>
  <c r="M184" i="2"/>
  <c r="K31" i="23"/>
  <c r="T490" i="2"/>
  <c r="T503" i="2"/>
  <c r="T491" i="2"/>
  <c r="C81" i="28"/>
  <c r="L71" i="23"/>
  <c r="M207" i="2"/>
  <c r="K71" i="23"/>
  <c r="T486" i="2"/>
  <c r="T487" i="2"/>
  <c r="T183" i="2"/>
  <c r="T182" i="2"/>
  <c r="R32" i="23"/>
  <c r="T187" i="2"/>
  <c r="T185" i="2"/>
  <c r="T104" i="2"/>
  <c r="T99" i="2"/>
  <c r="R70" i="20"/>
  <c r="R67" i="20"/>
  <c r="M31" i="5"/>
  <c r="M28" i="3"/>
  <c r="K32" i="5"/>
  <c r="M134" i="2"/>
  <c r="L32" i="5"/>
  <c r="O134" i="2"/>
  <c r="M135" i="2"/>
  <c r="O135" i="2"/>
  <c r="O139" i="2"/>
  <c r="M139" i="2"/>
  <c r="O137" i="2"/>
  <c r="M137" i="2"/>
  <c r="O205" i="2" l="1"/>
  <c r="M29" i="3"/>
  <c r="T105" i="2"/>
  <c r="R71" i="20"/>
  <c r="T103" i="2"/>
  <c r="K12" i="4"/>
  <c r="R12" i="3"/>
  <c r="C91" i="28"/>
  <c r="T501" i="2"/>
  <c r="T536" i="2"/>
  <c r="T502" i="2"/>
  <c r="M182" i="2"/>
  <c r="M183" i="2"/>
  <c r="K32" i="23"/>
  <c r="M187" i="2"/>
  <c r="M185" i="2"/>
  <c r="T535" i="2" l="1"/>
  <c r="T542" i="2"/>
  <c r="T534" i="2"/>
  <c r="C93" i="28"/>
  <c r="T540" i="2" s="1"/>
  <c r="K12" i="3"/>
  <c r="C96" i="28" l="1"/>
  <c r="T547" i="2"/>
  <c r="T541" i="2"/>
  <c r="K14" i="4"/>
  <c r="R14" i="3"/>
  <c r="K14" i="3" l="1"/>
  <c r="T546" i="2"/>
  <c r="T545" i="2"/>
  <c r="R50" i="4" l="1"/>
  <c r="R50" i="3" s="1"/>
  <c r="T78" i="2"/>
  <c r="K15" i="4"/>
  <c r="R15" i="3"/>
  <c r="T76" i="2" l="1"/>
  <c r="T77" i="2"/>
  <c r="K50" i="4"/>
  <c r="M76" i="2" s="1"/>
  <c r="M78" i="2"/>
  <c r="K15" i="3"/>
  <c r="M77" i="2" l="1"/>
  <c r="K50" i="3"/>
  <c r="T90" i="2" l="1"/>
  <c r="R31" i="20"/>
  <c r="K26" i="20"/>
  <c r="R26" i="3"/>
  <c r="T19" i="2" s="1"/>
  <c r="M90" i="2" l="1"/>
  <c r="K26" i="3"/>
  <c r="M19" i="2" s="1"/>
  <c r="K31" i="20"/>
  <c r="M26" i="20"/>
  <c r="T89" i="2"/>
  <c r="T93" i="2"/>
  <c r="R32" i="20"/>
  <c r="R31" i="3"/>
  <c r="T88" i="2"/>
  <c r="T91" i="2"/>
  <c r="T17" i="2" l="1"/>
  <c r="T18" i="2"/>
  <c r="R32" i="3"/>
  <c r="T22" i="2"/>
  <c r="M31" i="20"/>
  <c r="O90" i="2"/>
  <c r="M26" i="3"/>
  <c r="K31" i="3"/>
  <c r="M89" i="2"/>
  <c r="M93" i="2"/>
  <c r="L32" i="20"/>
  <c r="M88" i="2"/>
  <c r="K32" i="20"/>
  <c r="M22" i="2" l="1"/>
  <c r="M17" i="2"/>
  <c r="M18" i="2"/>
  <c r="K32" i="3"/>
  <c r="O89" i="2"/>
  <c r="O88" i="2"/>
  <c r="O93" i="2"/>
  <c r="T67" i="2" l="1"/>
  <c r="T68" i="2"/>
  <c r="T81" i="2"/>
  <c r="R51" i="4"/>
  <c r="R51" i="3" s="1"/>
  <c r="T66" i="2"/>
  <c r="R16" i="3"/>
  <c r="T16" i="2" s="1"/>
  <c r="T75" i="2"/>
  <c r="T39" i="2"/>
  <c r="R18" i="4"/>
  <c r="T80" i="2" l="1"/>
  <c r="T79" i="2"/>
  <c r="T65" i="2"/>
  <c r="T64" i="2"/>
  <c r="T37" i="2"/>
  <c r="T43" i="2"/>
  <c r="T44" i="2"/>
  <c r="R19" i="4"/>
  <c r="R61" i="4"/>
  <c r="R18" i="3"/>
  <c r="T38" i="2"/>
  <c r="R61" i="3" l="1"/>
  <c r="T13" i="2"/>
  <c r="T50" i="2"/>
  <c r="R66" i="4"/>
  <c r="T20" i="2"/>
  <c r="T15" i="2"/>
  <c r="T21" i="2"/>
  <c r="T25" i="2"/>
  <c r="T14" i="2"/>
  <c r="R19" i="3"/>
  <c r="T49" i="2" l="1"/>
  <c r="T56" i="2"/>
  <c r="R70" i="4"/>
  <c r="R66" i="3"/>
  <c r="R67" i="4"/>
  <c r="T51" i="2"/>
  <c r="T55" i="2"/>
  <c r="T12" i="2"/>
  <c r="T24" i="2"/>
  <c r="T23" i="2"/>
  <c r="T11" i="2"/>
  <c r="R71" i="4" l="1"/>
  <c r="T57" i="2"/>
  <c r="T32" i="2"/>
  <c r="R67" i="3"/>
  <c r="R70" i="3"/>
  <c r="T33" i="2" l="1"/>
  <c r="R71" i="3"/>
  <c r="T31" i="2"/>
  <c r="L55" i="23" l="1"/>
  <c r="N195" i="2"/>
  <c r="N184" i="2"/>
  <c r="L30" i="3"/>
  <c r="L31" i="23"/>
  <c r="M30" i="23"/>
  <c r="N55" i="23"/>
  <c r="P195" i="2"/>
  <c r="P184" i="2"/>
  <c r="N30" i="3"/>
  <c r="N31" i="23"/>
  <c r="O55" i="23"/>
  <c r="Q195" i="2"/>
  <c r="Q184" i="2"/>
  <c r="O30" i="3"/>
  <c r="O31" i="23"/>
  <c r="P55" i="23"/>
  <c r="R195" i="2"/>
  <c r="R184" i="2"/>
  <c r="P30" i="3"/>
  <c r="P31" i="23"/>
  <c r="Q187" i="2" l="1"/>
  <c r="Q185" i="2"/>
  <c r="Q182" i="2"/>
  <c r="O32" i="23"/>
  <c r="Q183" i="2"/>
  <c r="Q192" i="2"/>
  <c r="Q189" i="2"/>
  <c r="Q188" i="2"/>
  <c r="O57" i="23"/>
  <c r="P187" i="2"/>
  <c r="N32" i="23"/>
  <c r="P185" i="2"/>
  <c r="P183" i="2"/>
  <c r="P182" i="2"/>
  <c r="P192" i="2"/>
  <c r="P189" i="2"/>
  <c r="P188" i="2"/>
  <c r="N57" i="23"/>
  <c r="M30" i="3"/>
  <c r="O195" i="2"/>
  <c r="O184" i="2"/>
  <c r="M31" i="23"/>
  <c r="R182" i="2"/>
  <c r="P32" i="23"/>
  <c r="R187" i="2"/>
  <c r="R185" i="2"/>
  <c r="R183" i="2"/>
  <c r="R189" i="2"/>
  <c r="R188" i="2"/>
  <c r="R192" i="2"/>
  <c r="P57" i="23"/>
  <c r="N187" i="2"/>
  <c r="N183" i="2"/>
  <c r="N185" i="2"/>
  <c r="N182" i="2"/>
  <c r="L32" i="23"/>
  <c r="N189" i="2"/>
  <c r="N188" i="2"/>
  <c r="N192" i="2"/>
  <c r="L57" i="23"/>
  <c r="N194" i="2" l="1"/>
  <c r="N191" i="2"/>
  <c r="N196" i="2"/>
  <c r="N193" i="2"/>
  <c r="N190" i="2"/>
  <c r="N197" i="2"/>
  <c r="L57" i="3"/>
  <c r="M57" i="23"/>
  <c r="O187" i="2"/>
  <c r="O185" i="2"/>
  <c r="O182" i="2"/>
  <c r="O183" i="2"/>
  <c r="P196" i="2"/>
  <c r="P193" i="2"/>
  <c r="P197" i="2"/>
  <c r="P191" i="2"/>
  <c r="N57" i="3"/>
  <c r="P194" i="2"/>
  <c r="P190" i="2"/>
  <c r="R191" i="2"/>
  <c r="R194" i="2"/>
  <c r="R197" i="2"/>
  <c r="P57" i="3"/>
  <c r="R193" i="2"/>
  <c r="R190" i="2"/>
  <c r="R196" i="2"/>
  <c r="Q191" i="2"/>
  <c r="O57" i="3"/>
  <c r="Q193" i="2"/>
  <c r="Q190" i="2"/>
  <c r="Q196" i="2"/>
  <c r="Q197" i="2"/>
  <c r="Q194" i="2"/>
  <c r="M57" i="3" l="1"/>
  <c r="O193" i="2"/>
  <c r="O197" i="2"/>
  <c r="O194" i="2"/>
  <c r="O196" i="2"/>
  <c r="L36" i="3" l="1"/>
  <c r="L38" i="3"/>
  <c r="L39" i="4" l="1"/>
  <c r="N74" i="2" s="1"/>
  <c r="N71" i="2"/>
  <c r="N70" i="2" l="1"/>
  <c r="N73" i="2"/>
  <c r="N72" i="2"/>
  <c r="L39" i="3"/>
  <c r="N36" i="3"/>
  <c r="O36" i="3"/>
  <c r="N38" i="3"/>
  <c r="O38" i="3"/>
  <c r="N39" i="4" l="1"/>
  <c r="P71" i="2"/>
  <c r="N39" i="3"/>
  <c r="P72" i="2"/>
  <c r="P70" i="2"/>
  <c r="Q71" i="2"/>
  <c r="O39" i="4"/>
  <c r="P73" i="2" l="1"/>
  <c r="P74" i="2"/>
  <c r="P36" i="3"/>
  <c r="Q74" i="2"/>
  <c r="Q70" i="2"/>
  <c r="Q72" i="2"/>
  <c r="Q73" i="2"/>
  <c r="O39" i="3"/>
  <c r="P38" i="3"/>
  <c r="P39" i="4" l="1"/>
  <c r="R71" i="2"/>
  <c r="P39" i="3" l="1"/>
  <c r="R74" i="2"/>
  <c r="R70" i="2"/>
  <c r="R72" i="2"/>
  <c r="R73" i="2"/>
  <c r="L12" i="3" l="1"/>
  <c r="M12" i="4"/>
  <c r="M12" i="3" l="1"/>
  <c r="M15" i="4" l="1"/>
  <c r="L50" i="4"/>
  <c r="L15" i="3"/>
  <c r="N78" i="2"/>
  <c r="P50" i="4"/>
  <c r="P50" i="3" s="1"/>
  <c r="R78" i="2"/>
  <c r="P15" i="3"/>
  <c r="R76" i="2"/>
  <c r="P78" i="2"/>
  <c r="N15" i="3"/>
  <c r="N50" i="4"/>
  <c r="N50" i="3" s="1"/>
  <c r="P77" i="2"/>
  <c r="Q78" i="2"/>
  <c r="O15" i="3"/>
  <c r="O50" i="4"/>
  <c r="O50" i="3" s="1"/>
  <c r="P76" i="2" l="1"/>
  <c r="Q77" i="2"/>
  <c r="N76" i="2"/>
  <c r="L50" i="3"/>
  <c r="M50" i="4"/>
  <c r="M50" i="3" s="1"/>
  <c r="Q76" i="2"/>
  <c r="R77" i="2"/>
  <c r="N77" i="2"/>
  <c r="O78" i="2"/>
  <c r="M15" i="3"/>
  <c r="O77" i="2" l="1"/>
  <c r="O76" i="2"/>
  <c r="N51" i="4" l="1"/>
  <c r="N51" i="3" s="1"/>
  <c r="P75" i="2"/>
  <c r="N16" i="3"/>
  <c r="P68" i="2"/>
  <c r="P66" i="2"/>
  <c r="P67" i="2"/>
  <c r="L16" i="3"/>
  <c r="N75" i="2"/>
  <c r="L51" i="4"/>
  <c r="N79" i="2"/>
  <c r="N66" i="2"/>
  <c r="N67" i="2"/>
  <c r="N68" i="2"/>
  <c r="P80" i="2" l="1"/>
  <c r="P64" i="2"/>
  <c r="P65" i="2"/>
  <c r="N65" i="2"/>
  <c r="N64" i="2"/>
  <c r="P81" i="2"/>
  <c r="N81" i="2"/>
  <c r="N80" i="2"/>
  <c r="L51" i="3"/>
  <c r="P79" i="2"/>
  <c r="R75" i="2" l="1"/>
  <c r="P16" i="3"/>
  <c r="P51" i="4"/>
  <c r="P51" i="3" s="1"/>
  <c r="R68" i="2"/>
  <c r="R66" i="2"/>
  <c r="R67" i="2"/>
  <c r="Q75" i="2"/>
  <c r="O16" i="3"/>
  <c r="O51" i="4"/>
  <c r="O51" i="3" s="1"/>
  <c r="Q66" i="2"/>
  <c r="Q67" i="2"/>
  <c r="Q81" i="2"/>
  <c r="Q68" i="2"/>
  <c r="R80" i="2" l="1"/>
  <c r="R79" i="2"/>
  <c r="R81" i="2"/>
  <c r="Q79" i="2"/>
  <c r="Q80" i="2"/>
  <c r="R65" i="2"/>
  <c r="R64" i="2"/>
  <c r="Q64" i="2"/>
  <c r="Q65" i="2"/>
  <c r="N12" i="3" l="1"/>
  <c r="O12" i="3" l="1"/>
  <c r="P12" i="3"/>
  <c r="L14" i="3" l="1"/>
  <c r="N16" i="2" s="1"/>
  <c r="M14" i="4"/>
  <c r="L18" i="4"/>
  <c r="N39" i="2"/>
  <c r="N14" i="3" l="1"/>
  <c r="P16" i="2" s="1"/>
  <c r="N18" i="4"/>
  <c r="P39" i="2"/>
  <c r="N38" i="2"/>
  <c r="L18" i="3"/>
  <c r="L61" i="4"/>
  <c r="N37" i="2"/>
  <c r="N44" i="2"/>
  <c r="M14" i="3"/>
  <c r="O39" i="2"/>
  <c r="M18" i="4"/>
  <c r="N42" i="2" l="1"/>
  <c r="L22" i="3"/>
  <c r="N19" i="2" s="1"/>
  <c r="M22" i="4"/>
  <c r="L31" i="4"/>
  <c r="L61" i="3"/>
  <c r="N50" i="2"/>
  <c r="L66" i="4"/>
  <c r="N49" i="2" s="1"/>
  <c r="N13" i="2"/>
  <c r="P14" i="3"/>
  <c r="R16" i="2" s="1"/>
  <c r="R39" i="2"/>
  <c r="P18" i="4"/>
  <c r="O44" i="2"/>
  <c r="M61" i="4"/>
  <c r="O37" i="2"/>
  <c r="O38" i="2"/>
  <c r="N21" i="2"/>
  <c r="N25" i="2"/>
  <c r="N14" i="2"/>
  <c r="N15" i="2"/>
  <c r="P37" i="2"/>
  <c r="P38" i="2"/>
  <c r="P44" i="2"/>
  <c r="N18" i="3"/>
  <c r="N19" i="4"/>
  <c r="N61" i="4"/>
  <c r="O14" i="3"/>
  <c r="Q16" i="2" s="1"/>
  <c r="Q39" i="2"/>
  <c r="O18" i="4"/>
  <c r="R38" i="2" l="1"/>
  <c r="P18" i="3"/>
  <c r="R44" i="2"/>
  <c r="R37" i="2"/>
  <c r="P19" i="4"/>
  <c r="P61" i="4"/>
  <c r="L32" i="4"/>
  <c r="N41" i="2"/>
  <c r="N40" i="2"/>
  <c r="L31" i="3"/>
  <c r="N45" i="2"/>
  <c r="N43" i="2"/>
  <c r="Q44" i="2"/>
  <c r="O19" i="4"/>
  <c r="Q38" i="2"/>
  <c r="O61" i="4"/>
  <c r="Q37" i="2"/>
  <c r="O18" i="3"/>
  <c r="N66" i="4"/>
  <c r="P49" i="2" s="1"/>
  <c r="D12" i="9"/>
  <c r="D15" i="9"/>
  <c r="U290" i="2"/>
  <c r="U299" i="2"/>
  <c r="D33" i="9"/>
  <c r="U233" i="2"/>
  <c r="P13" i="2"/>
  <c r="U293" i="2"/>
  <c r="P50" i="2"/>
  <c r="N61" i="3"/>
  <c r="T293" i="2"/>
  <c r="T299" i="2"/>
  <c r="C33" i="9"/>
  <c r="C15" i="9"/>
  <c r="T233" i="2"/>
  <c r="C12" i="9"/>
  <c r="T290" i="2"/>
  <c r="L66" i="3"/>
  <c r="N51" i="2"/>
  <c r="L70" i="4"/>
  <c r="N55" i="2" s="1"/>
  <c r="N56" i="2"/>
  <c r="M31" i="4"/>
  <c r="M22" i="3"/>
  <c r="O19" i="2" s="1"/>
  <c r="O42" i="2"/>
  <c r="P25" i="2"/>
  <c r="P14" i="2"/>
  <c r="P21" i="2"/>
  <c r="P15" i="2"/>
  <c r="N19" i="3"/>
  <c r="N31" i="4"/>
  <c r="P42" i="2"/>
  <c r="N22" i="3"/>
  <c r="P19" i="2" s="1"/>
  <c r="N11" i="2"/>
  <c r="N23" i="2"/>
  <c r="N12" i="2"/>
  <c r="N24" i="2"/>
  <c r="O45" i="2" l="1"/>
  <c r="O40" i="2"/>
  <c r="M31" i="3"/>
  <c r="O41" i="2"/>
  <c r="O43" i="2"/>
  <c r="N57" i="2"/>
  <c r="P56" i="2"/>
  <c r="N67" i="4"/>
  <c r="P51" i="2"/>
  <c r="N70" i="4"/>
  <c r="N66" i="3"/>
  <c r="O61" i="3"/>
  <c r="O66" i="4"/>
  <c r="Q13" i="2"/>
  <c r="V290" i="2"/>
  <c r="E15" i="9"/>
  <c r="E33" i="9"/>
  <c r="V299" i="2"/>
  <c r="V293" i="2"/>
  <c r="Q50" i="2"/>
  <c r="V233" i="2"/>
  <c r="E12" i="9"/>
  <c r="Q42" i="2"/>
  <c r="O31" i="4"/>
  <c r="O22" i="3"/>
  <c r="Q19" i="2" s="1"/>
  <c r="W290" i="2"/>
  <c r="W293" i="2"/>
  <c r="W299" i="2"/>
  <c r="W233" i="2"/>
  <c r="F12" i="9"/>
  <c r="P66" i="4"/>
  <c r="F33" i="9"/>
  <c r="R50" i="2"/>
  <c r="R13" i="2"/>
  <c r="P61" i="3"/>
  <c r="F15" i="9"/>
  <c r="R15" i="2"/>
  <c r="R21" i="2"/>
  <c r="P19" i="3"/>
  <c r="R14" i="2"/>
  <c r="R25" i="2"/>
  <c r="N32" i="4"/>
  <c r="P45" i="2"/>
  <c r="N31" i="3"/>
  <c r="P40" i="2"/>
  <c r="P41" i="2"/>
  <c r="P43" i="2"/>
  <c r="T288" i="2"/>
  <c r="T316" i="2"/>
  <c r="C81" i="9"/>
  <c r="T289" i="2"/>
  <c r="T292" i="2"/>
  <c r="T291" i="2"/>
  <c r="R42" i="2"/>
  <c r="P22" i="3"/>
  <c r="R19" i="2" s="1"/>
  <c r="P31" i="4"/>
  <c r="U297" i="2"/>
  <c r="U298" i="2"/>
  <c r="D33" i="8"/>
  <c r="U289" i="2"/>
  <c r="U288" i="2"/>
  <c r="U316" i="2"/>
  <c r="D12" i="8"/>
  <c r="D81" i="9"/>
  <c r="N18" i="2"/>
  <c r="N22" i="2"/>
  <c r="L32" i="3"/>
  <c r="N17" i="2"/>
  <c r="N20" i="2"/>
  <c r="N32" i="2"/>
  <c r="L70" i="3"/>
  <c r="T297" i="2"/>
  <c r="T298" i="2"/>
  <c r="C33" i="8"/>
  <c r="U227" i="2"/>
  <c r="P12" i="2"/>
  <c r="P11" i="2"/>
  <c r="P24" i="2"/>
  <c r="U224" i="2"/>
  <c r="P23" i="2"/>
  <c r="G9" i="19"/>
  <c r="D15" i="8"/>
  <c r="U291" i="2"/>
  <c r="U292" i="2"/>
  <c r="Q14" i="2"/>
  <c r="Q15" i="2"/>
  <c r="Q25" i="2"/>
  <c r="Q21" i="2"/>
  <c r="O19" i="3"/>
  <c r="R11" i="2" l="1"/>
  <c r="I9" i="19"/>
  <c r="R24" i="2"/>
  <c r="W227" i="2"/>
  <c r="R12" i="2"/>
  <c r="R23" i="2"/>
  <c r="W224" i="2"/>
  <c r="R49" i="2"/>
  <c r="P67" i="4"/>
  <c r="R51" i="2"/>
  <c r="P66" i="3"/>
  <c r="P70" i="4"/>
  <c r="R56" i="2"/>
  <c r="N70" i="3"/>
  <c r="N67" i="3"/>
  <c r="G10" i="19"/>
  <c r="P32" i="2"/>
  <c r="P31" i="2"/>
  <c r="U225" i="2"/>
  <c r="U226" i="2"/>
  <c r="T231" i="2"/>
  <c r="T232" i="2"/>
  <c r="U242" i="2"/>
  <c r="U223" i="2"/>
  <c r="U222" i="2"/>
  <c r="U231" i="2"/>
  <c r="U232" i="2"/>
  <c r="F12" i="8"/>
  <c r="W289" i="2"/>
  <c r="W316" i="2"/>
  <c r="W288" i="2"/>
  <c r="F81" i="9"/>
  <c r="V288" i="2"/>
  <c r="V289" i="2"/>
  <c r="E12" i="8"/>
  <c r="E81" i="9"/>
  <c r="V316" i="2"/>
  <c r="P55" i="2"/>
  <c r="N71" i="4"/>
  <c r="P57" i="2"/>
  <c r="O17" i="2"/>
  <c r="O18" i="2"/>
  <c r="O22" i="2"/>
  <c r="P18" i="2"/>
  <c r="P17" i="2"/>
  <c r="N32" i="3"/>
  <c r="P22" i="2"/>
  <c r="P20" i="2"/>
  <c r="V297" i="2"/>
  <c r="V298" i="2"/>
  <c r="E33" i="8"/>
  <c r="Q49" i="2"/>
  <c r="Q51" i="2"/>
  <c r="O67" i="4"/>
  <c r="O66" i="3"/>
  <c r="O70" i="4"/>
  <c r="Q55" i="2" s="1"/>
  <c r="Q56" i="2"/>
  <c r="N33" i="2"/>
  <c r="U314" i="2"/>
  <c r="D81" i="8"/>
  <c r="U315" i="2"/>
  <c r="D91" i="9"/>
  <c r="U349" i="2"/>
  <c r="R40" i="2"/>
  <c r="R41" i="2"/>
  <c r="P31" i="3"/>
  <c r="R45" i="2"/>
  <c r="P32" i="4"/>
  <c r="R43" i="2"/>
  <c r="N31" i="2"/>
  <c r="T314" i="2"/>
  <c r="T315" i="2"/>
  <c r="C91" i="9"/>
  <c r="T349" i="2"/>
  <c r="F15" i="8"/>
  <c r="W292" i="2"/>
  <c r="W291" i="2"/>
  <c r="W298" i="2"/>
  <c r="F33" i="8"/>
  <c r="W297" i="2"/>
  <c r="Q41" i="2"/>
  <c r="Q45" i="2"/>
  <c r="O32" i="4"/>
  <c r="O31" i="3"/>
  <c r="Q40" i="2"/>
  <c r="Q43" i="2"/>
  <c r="V291" i="2"/>
  <c r="E15" i="8"/>
  <c r="V292" i="2"/>
  <c r="Q11" i="2"/>
  <c r="Q12" i="2"/>
  <c r="V224" i="2"/>
  <c r="H9" i="19"/>
  <c r="Q24" i="2"/>
  <c r="V227" i="2"/>
  <c r="Q23" i="2"/>
  <c r="W231" i="2" l="1"/>
  <c r="W232" i="2"/>
  <c r="E81" i="8"/>
  <c r="V349" i="2"/>
  <c r="V315" i="2"/>
  <c r="V314" i="2"/>
  <c r="E91" i="9"/>
  <c r="F91" i="9"/>
  <c r="W314" i="2"/>
  <c r="W315" i="2"/>
  <c r="W349" i="2"/>
  <c r="F81" i="8"/>
  <c r="W223" i="2"/>
  <c r="W242" i="2"/>
  <c r="W222" i="2"/>
  <c r="G15" i="19"/>
  <c r="G16" i="19" s="1"/>
  <c r="G11" i="19"/>
  <c r="R55" i="2"/>
  <c r="R57" i="2"/>
  <c r="P71" i="4"/>
  <c r="W226" i="2"/>
  <c r="W225" i="2"/>
  <c r="U241" i="2"/>
  <c r="U240" i="2"/>
  <c r="U275" i="2"/>
  <c r="P32" i="3"/>
  <c r="R22" i="2"/>
  <c r="R17" i="2"/>
  <c r="R18" i="2"/>
  <c r="R20" i="2"/>
  <c r="D93" i="9"/>
  <c r="U347" i="2"/>
  <c r="U355" i="2"/>
  <c r="U348" i="2"/>
  <c r="D91" i="8"/>
  <c r="Q57" i="2"/>
  <c r="O71" i="4"/>
  <c r="V222" i="2"/>
  <c r="V223" i="2"/>
  <c r="V242" i="2"/>
  <c r="R32" i="2"/>
  <c r="P67" i="3"/>
  <c r="I10" i="19"/>
  <c r="P70" i="3"/>
  <c r="V226" i="2"/>
  <c r="V225" i="2"/>
  <c r="Q18" i="2"/>
  <c r="Q22" i="2"/>
  <c r="Q17" i="2"/>
  <c r="O32" i="3"/>
  <c r="Q20" i="2"/>
  <c r="T355" i="2"/>
  <c r="C93" i="9"/>
  <c r="T353" i="2" s="1"/>
  <c r="T347" i="2"/>
  <c r="T348" i="2"/>
  <c r="Q32" i="2"/>
  <c r="O67" i="3"/>
  <c r="H10" i="19"/>
  <c r="O70" i="3"/>
  <c r="V231" i="2"/>
  <c r="V232" i="2"/>
  <c r="P33" i="2"/>
  <c r="N71" i="3"/>
  <c r="L9" i="19"/>
  <c r="K9" i="19"/>
  <c r="R33" i="2" l="1"/>
  <c r="P71" i="3"/>
  <c r="W275" i="2"/>
  <c r="W241" i="2"/>
  <c r="W240" i="2"/>
  <c r="W348" i="2"/>
  <c r="F91" i="8"/>
  <c r="W347" i="2"/>
  <c r="F93" i="9"/>
  <c r="W353" i="2"/>
  <c r="W355" i="2"/>
  <c r="T354" i="2"/>
  <c r="T360" i="2"/>
  <c r="C96" i="9"/>
  <c r="K10" i="19"/>
  <c r="I12" i="19"/>
  <c r="I15" i="19"/>
  <c r="I11" i="19"/>
  <c r="L10" i="19"/>
  <c r="V348" i="2"/>
  <c r="V355" i="2"/>
  <c r="E93" i="9"/>
  <c r="V347" i="2"/>
  <c r="E91" i="8"/>
  <c r="V240" i="2"/>
  <c r="V241" i="2"/>
  <c r="V275" i="2"/>
  <c r="Q31" i="2"/>
  <c r="O71" i="3"/>
  <c r="Q33" i="2"/>
  <c r="U274" i="2"/>
  <c r="U273" i="2"/>
  <c r="U281" i="2"/>
  <c r="D93" i="8"/>
  <c r="U279" i="2" s="1"/>
  <c r="U353" i="2"/>
  <c r="U360" i="2"/>
  <c r="U354" i="2"/>
  <c r="D96" i="9"/>
  <c r="H11" i="19"/>
  <c r="H12" i="19"/>
  <c r="H15" i="19"/>
  <c r="H16" i="19" s="1"/>
  <c r="H17" i="19" s="1"/>
  <c r="R31" i="2"/>
  <c r="U359" i="2" l="1"/>
  <c r="U358" i="2"/>
  <c r="U280" i="2"/>
  <c r="D96" i="8"/>
  <c r="U286" i="2"/>
  <c r="W274" i="2"/>
  <c r="W273" i="2"/>
  <c r="W281" i="2"/>
  <c r="F93" i="8"/>
  <c r="V273" i="2"/>
  <c r="V281" i="2"/>
  <c r="V274" i="2"/>
  <c r="E93" i="8"/>
  <c r="V279" i="2" s="1"/>
  <c r="E96" i="9"/>
  <c r="V360" i="2"/>
  <c r="V354" i="2"/>
  <c r="L11" i="19"/>
  <c r="K11" i="19"/>
  <c r="T358" i="2"/>
  <c r="T359" i="2"/>
  <c r="V353" i="2"/>
  <c r="K15" i="19"/>
  <c r="I16" i="19"/>
  <c r="L15" i="19"/>
  <c r="F96" i="9"/>
  <c r="W360" i="2"/>
  <c r="W354" i="2"/>
  <c r="V359" i="2" l="1"/>
  <c r="V358" i="2"/>
  <c r="W359" i="2"/>
  <c r="W358" i="2"/>
  <c r="W279" i="2"/>
  <c r="W286" i="2"/>
  <c r="W280" i="2"/>
  <c r="F96" i="8"/>
  <c r="V286" i="2"/>
  <c r="V280" i="2"/>
  <c r="E96" i="8"/>
  <c r="U284" i="2"/>
  <c r="U285" i="2"/>
  <c r="L16" i="19"/>
  <c r="I17" i="19"/>
  <c r="K16" i="19"/>
  <c r="W285" i="2" l="1"/>
  <c r="W284" i="2"/>
  <c r="V285" i="2"/>
  <c r="V284" i="2"/>
  <c r="K18" i="4"/>
  <c r="K61" i="4" s="1"/>
  <c r="K51" i="4"/>
  <c r="K51" i="3" s="1"/>
  <c r="M80" i="2"/>
  <c r="M68" i="2"/>
  <c r="M66" i="2"/>
  <c r="M67" i="2"/>
  <c r="M39" i="2"/>
  <c r="M75" i="2"/>
  <c r="M65" i="2"/>
  <c r="K41" i="4"/>
  <c r="M64" i="2" s="1"/>
  <c r="K66" i="4" l="1"/>
  <c r="M49" i="2"/>
  <c r="M50" i="2"/>
  <c r="M38" i="2"/>
  <c r="M81" i="2"/>
  <c r="M51" i="4"/>
  <c r="M51" i="3" s="1"/>
  <c r="K19" i="4"/>
  <c r="L19" i="4"/>
  <c r="M79" i="2"/>
  <c r="M43" i="2"/>
  <c r="M37" i="2"/>
  <c r="M44" i="2"/>
  <c r="M66" i="4" l="1"/>
  <c r="K70" i="4"/>
  <c r="L67" i="4"/>
  <c r="M56" i="2"/>
  <c r="M51" i="2"/>
  <c r="M55" i="2"/>
  <c r="K67" i="4"/>
  <c r="M70" i="4" l="1"/>
  <c r="O57" i="2" s="1"/>
  <c r="O56" i="2"/>
  <c r="M57" i="2"/>
  <c r="K71" i="4"/>
  <c r="L71" i="4"/>
  <c r="O55" i="2" l="1"/>
  <c r="M16" i="20"/>
  <c r="M16" i="3" s="1"/>
  <c r="O16" i="2" s="1"/>
  <c r="K18" i="20"/>
  <c r="K18" i="3" s="1"/>
  <c r="M16" i="2"/>
  <c r="K16" i="3"/>
  <c r="M87" i="2"/>
  <c r="M114" i="2"/>
  <c r="M115" i="2"/>
  <c r="M116" i="2"/>
  <c r="M121" i="2"/>
  <c r="M129" i="2"/>
  <c r="M123" i="2"/>
  <c r="M128" i="2"/>
  <c r="M127" i="2"/>
  <c r="O87" i="2" l="1"/>
  <c r="M92" i="2"/>
  <c r="L19" i="20"/>
  <c r="K61" i="20"/>
  <c r="M13" i="2" s="1"/>
  <c r="K19" i="20"/>
  <c r="K19" i="3"/>
  <c r="M14" i="2"/>
  <c r="M15" i="2"/>
  <c r="M25" i="2"/>
  <c r="M20" i="2"/>
  <c r="M21" i="2"/>
  <c r="L19" i="3"/>
  <c r="M86" i="2"/>
  <c r="M85" i="2"/>
  <c r="M91" i="2"/>
  <c r="M18" i="20"/>
  <c r="M98" i="2" l="1"/>
  <c r="K66" i="20"/>
  <c r="M97" i="2" s="1"/>
  <c r="K61" i="3"/>
  <c r="M18" i="3"/>
  <c r="M61" i="20"/>
  <c r="O91" i="2"/>
  <c r="O86" i="2"/>
  <c r="O85" i="2"/>
  <c r="O92" i="2"/>
  <c r="K66" i="3"/>
  <c r="M66" i="20"/>
  <c r="M23" i="2"/>
  <c r="M24" i="2"/>
  <c r="M11" i="2"/>
  <c r="M12" i="2"/>
  <c r="M104" i="2" l="1"/>
  <c r="M99" i="2"/>
  <c r="K67" i="20"/>
  <c r="L67" i="20"/>
  <c r="K70" i="20"/>
  <c r="M105" i="2"/>
  <c r="K71" i="20"/>
  <c r="L71" i="20"/>
  <c r="M66" i="3"/>
  <c r="M70" i="20"/>
  <c r="O105" i="2" s="1"/>
  <c r="O103" i="2"/>
  <c r="O104" i="2"/>
  <c r="M32" i="2"/>
  <c r="K67" i="3"/>
  <c r="L67" i="3"/>
  <c r="K70" i="3"/>
  <c r="M31" i="2" s="1"/>
  <c r="M103" i="2"/>
  <c r="M61" i="3"/>
  <c r="C15" i="25"/>
  <c r="T367" i="2"/>
  <c r="C12" i="25"/>
  <c r="T364" i="2"/>
  <c r="O13" i="2"/>
  <c r="O15" i="2"/>
  <c r="O21" i="2"/>
  <c r="O20" i="2"/>
  <c r="O25" i="2"/>
  <c r="O14" i="2"/>
  <c r="M70" i="3" l="1"/>
  <c r="O33" i="2" s="1"/>
  <c r="O32" i="2"/>
  <c r="F10" i="19"/>
  <c r="C15" i="8"/>
  <c r="T365" i="2"/>
  <c r="T366" i="2"/>
  <c r="K71" i="3"/>
  <c r="M33" i="2"/>
  <c r="L71" i="3"/>
  <c r="O23" i="2"/>
  <c r="T227" i="2"/>
  <c r="O12" i="2"/>
  <c r="T224" i="2"/>
  <c r="F9" i="19"/>
  <c r="O24" i="2"/>
  <c r="O11" i="2"/>
  <c r="C12" i="8"/>
  <c r="T363" i="2"/>
  <c r="C81" i="25"/>
  <c r="T362" i="2"/>
  <c r="T379" i="2"/>
  <c r="C81" i="8" l="1"/>
  <c r="T377" i="2"/>
  <c r="C91" i="25"/>
  <c r="T412" i="2"/>
  <c r="T378" i="2"/>
  <c r="F12" i="19"/>
  <c r="F11" i="19"/>
  <c r="F15" i="19"/>
  <c r="F16" i="19" s="1"/>
  <c r="G12" i="19"/>
  <c r="T242" i="2"/>
  <c r="T222" i="2"/>
  <c r="T223" i="2"/>
  <c r="T225" i="2"/>
  <c r="T226" i="2"/>
  <c r="O31" i="2"/>
  <c r="C91" i="8" l="1"/>
  <c r="C93" i="25"/>
  <c r="T418" i="2"/>
  <c r="T416" i="2"/>
  <c r="T410" i="2"/>
  <c r="T411" i="2"/>
  <c r="G17" i="19"/>
  <c r="F17" i="19"/>
  <c r="T240" i="2"/>
  <c r="T275" i="2"/>
  <c r="T241" i="2"/>
  <c r="T423" i="2" l="1"/>
  <c r="C96" i="25"/>
  <c r="T417" i="2"/>
  <c r="C93" i="8"/>
  <c r="T279" i="2" s="1"/>
  <c r="T273" i="2"/>
  <c r="T274" i="2"/>
  <c r="T281" i="2"/>
  <c r="T422" i="2" l="1"/>
  <c r="T421" i="2"/>
  <c r="C96" i="8"/>
  <c r="T286" i="2"/>
  <c r="T280" i="2"/>
  <c r="T285" i="2" l="1"/>
  <c r="T284" i="2"/>
</calcChain>
</file>

<file path=xl/sharedStrings.xml><?xml version="1.0" encoding="utf-8"?>
<sst xmlns="http://schemas.openxmlformats.org/spreadsheetml/2006/main" count="3068" uniqueCount="622">
  <si>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</si>
  <si>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</si>
  <si>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</si>
  <si>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</si>
  <si>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</si>
  <si>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</si>
  <si>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</si>
  <si>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</si>
  <si>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</si>
  <si>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</si>
  <si>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</si>
  <si>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</si>
  <si>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</si>
  <si>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</si>
  <si>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</si>
  <si>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>Checks for Route TABLE 1 (consolidated)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</si>
  <si>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</si>
  <si>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</si>
  <si>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</si>
  <si>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</si>
  <si>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</si>
  <si>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</si>
  <si>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</si>
  <si>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</si>
  <si>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</si>
  <si>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</si>
  <si>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</si>
  <si>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</si>
  <si>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</si>
  <si>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</si>
  <si>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</si>
  <si>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</si>
  <si>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</si>
  <si>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</si>
  <si>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</si>
  <si>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</si>
  <si>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</si>
  <si>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</si>
  <si>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</si>
  <si>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</si>
  <si>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</si>
  <si>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</si>
  <si>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</si>
  <si>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</si>
  <si>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</si>
  <si>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</si>
  <si>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</si>
  <si>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</si>
  <si>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</si>
  <si>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</si>
  <si>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</si>
  <si>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</si>
  <si>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</si>
  <si>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</si>
  <si>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</si>
  <si>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</si>
  <si>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</si>
  <si>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</si>
  <si>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</si>
  <si>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</si>
  <si>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</si>
  <si>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</si>
  <si>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</si>
  <si>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</si>
  <si>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</si>
  <si>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</si>
  <si>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</si>
  <si>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</si>
  <si>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</si>
  <si>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</si>
  <si>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</si>
  <si>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</si>
  <si>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</si>
  <si>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</si>
  <si>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</si>
  <si>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</si>
  <si>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</si>
  <si>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</si>
  <si>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</si>
  <si>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</si>
  <si>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</si>
  <si>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</si>
  <si>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</si>
  <si>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</si>
  <si>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</si>
  <si>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</si>
  <si>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</si>
  <si>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</si>
  <si>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</si>
  <si>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</si>
  <si>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</si>
  <si>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</si>
  <si>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</si>
  <si>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</si>
  <si>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</si>
  <si>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</si>
  <si>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</si>
  <si>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</si>
  <si>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</si>
  <si>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</si>
  <si>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</si>
  <si>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</si>
  <si>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</si>
  <si>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</si>
  <si>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</si>
  <si>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</si>
  <si>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</si>
  <si>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</si>
  <si>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</si>
  <si>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</si>
  <si>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</si>
  <si>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</si>
  <si>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</si>
  <si>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</si>
  <si>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</si>
  <si>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</si>
  <si>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</si>
  <si>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</si>
  <si>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</si>
  <si>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</si>
  <si>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</si>
  <si>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</si>
  <si>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</si>
  <si>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</si>
  <si>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</si>
  <si>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</si>
  <si>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</si>
  <si>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</si>
  <si>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</si>
  <si>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</si>
  <si>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</si>
  <si>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</si>
  <si>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</si>
  <si>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</si>
  <si>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</si>
  <si>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</si>
  <si>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</si>
  <si>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</si>
  <si>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</si>
  <si>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</si>
  <si>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</si>
  <si>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</si>
  <si>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</si>
  <si>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</si>
  <si>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</si>
  <si>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Currency: Euro</t>
  </si>
  <si>
    <t>En route charging zone</t>
  </si>
  <si>
    <t>2022 D</t>
  </si>
  <si>
    <t>2023 D</t>
  </si>
  <si>
    <t>2024 D</t>
  </si>
  <si>
    <t>YoY variation</t>
  </si>
  <si>
    <t>Real en route unit costs (in national currency at 2017 prices)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</si>
  <si>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</si>
  <si>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</si>
  <si>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</si>
  <si>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</si>
  <si>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</si>
  <si>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</si>
  <si>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</si>
  <si>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</si>
  <si>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</si>
  <si>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</si>
  <si>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</si>
  <si>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</si>
  <si>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</si>
  <si>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</si>
  <si>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</si>
  <si>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</si>
  <si>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</si>
  <si>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</si>
  <si>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</si>
  <si>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</si>
  <si>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</si>
  <si>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</si>
  <si>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</si>
  <si>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</si>
  <si>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</si>
  <si>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</si>
  <si>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</si>
  <si>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</si>
  <si>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</si>
  <si>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</si>
  <si>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</si>
  <si>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</si>
  <si>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</si>
  <si>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</si>
  <si>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</si>
  <si>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</si>
  <si>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</si>
  <si>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</si>
  <si>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</si>
  <si>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</si>
  <si>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</si>
  <si>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</si>
  <si>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</si>
  <si>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</si>
  <si>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</si>
  <si>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</si>
  <si>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</si>
  <si>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</si>
  <si>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</si>
  <si>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</si>
  <si>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</si>
  <si>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</si>
  <si>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</si>
  <si>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</si>
  <si>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</si>
  <si>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</si>
  <si>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</si>
  <si>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</si>
  <si>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</si>
  <si>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</si>
  <si>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</si>
  <si>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</si>
  <si>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</si>
  <si>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</si>
  <si>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</si>
  <si>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</si>
  <si>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</si>
  <si>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</si>
  <si>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</si>
  <si>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</si>
  <si>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</si>
  <si>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</si>
  <si>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</si>
  <si>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</si>
  <si>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</si>
  <si>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</si>
  <si>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</si>
  <si>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</si>
  <si>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</si>
  <si>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</si>
  <si>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</si>
  <si>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</si>
  <si>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</si>
  <si>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</si>
  <si>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</si>
  <si>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</si>
  <si>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</si>
  <si>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</si>
  <si>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</si>
  <si>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</si>
  <si>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</si>
  <si>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</si>
  <si>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</si>
  <si>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</si>
  <si>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</si>
  <si>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</si>
  <si>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</si>
  <si>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</si>
  <si>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</si>
  <si>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</si>
  <si>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</si>
  <si>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</si>
  <si>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</si>
  <si>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</si>
  <si>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</si>
  <si>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</si>
  <si>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</si>
  <si>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</si>
  <si>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</si>
  <si>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</si>
  <si>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</si>
  <si>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</si>
  <si>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</si>
  <si>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</si>
  <si>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</si>
  <si>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</si>
  <si>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</si>
  <si>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</si>
  <si>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</si>
  <si>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</si>
  <si>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</si>
  <si>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</si>
  <si>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</si>
  <si>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</si>
  <si>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</si>
  <si>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</si>
  <si>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</si>
  <si>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</si>
  <si>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</si>
  <si>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</si>
  <si>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</si>
  <si>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</si>
  <si>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</si>
  <si>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</si>
  <si>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</si>
  <si>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</si>
  <si>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</si>
  <si>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</si>
  <si>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</si>
  <si>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</si>
  <si>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</si>
  <si>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</si>
  <si>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</si>
  <si>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</si>
  <si>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</si>
  <si>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</si>
  <si>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</si>
  <si>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</si>
  <si>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</si>
  <si>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</si>
  <si>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</si>
  <si>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</si>
  <si>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</si>
  <si>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</si>
  <si>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</si>
  <si>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</si>
  <si>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</si>
  <si>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</si>
  <si>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</si>
  <si>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</si>
  <si>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</si>
  <si>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</si>
  <si>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</si>
  <si>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</si>
  <si>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</si>
  <si>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</si>
  <si>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</si>
  <si>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</si>
  <si>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</si>
  <si>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</si>
  <si>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</si>
  <si>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</si>
  <si>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</si>
  <si>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</si>
  <si>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</si>
  <si>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</si>
  <si>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</si>
  <si>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</si>
  <si>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</si>
  <si>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</si>
  <si>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</si>
  <si>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</si>
  <si>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</si>
  <si>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</si>
  <si>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</si>
  <si>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</si>
  <si>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</si>
  <si>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</si>
  <si>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</si>
  <si>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</si>
  <si>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</si>
  <si>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</si>
  <si>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</si>
  <si>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</si>
  <si>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RP3 Cost-efficiency targets</t>
  </si>
  <si>
    <t>Baseline 2019</t>
  </si>
  <si>
    <t>2019 B</t>
  </si>
  <si>
    <t>National currency</t>
  </si>
  <si>
    <t>EUR</t>
  </si>
  <si>
    <t>Actual costs 2012-2019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</si>
  <si>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</si>
  <si>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</si>
  <si>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Baseline 2014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</si>
  <si>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</si>
  <si>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</si>
  <si>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</si>
  <si>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</si>
  <si>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</si>
  <si>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</si>
  <si>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</si>
  <si>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</si>
  <si>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</si>
  <si>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</si>
  <si>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</si>
  <si>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</si>
  <si>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#068</t>
  </si>
  <si>
    <t>3.13</t>
  </si>
  <si>
    <t>Check that Eurocontrol costs (in '000 Euro) are filled in and different from 0</t>
  </si>
  <si>
    <t>Eurocontrol costs (in '000 Euro)</t>
  </si>
  <si>
    <t>#068b</t>
  </si>
  <si>
    <t>3.15</t>
  </si>
  <si>
    <t>Check calculation of Eurocontrol costs (in '000 NC)</t>
  </si>
  <si>
    <t>Eurocontrol costs (in '000 NC)</t>
  </si>
  <si>
    <t xml:space="preserve"> #054</t>
  </si>
  <si>
    <t>Check that Eurocontrol costs are = to T1 NSA (Other States costs)</t>
  </si>
  <si>
    <t>Eurocontrol costs reported in item 3.15 (in '000 NC)</t>
  </si>
  <si>
    <t>Other State costs reported in item 2.9 (in '000 NC)</t>
  </si>
  <si>
    <t xml:space="preserve"> #055</t>
  </si>
  <si>
    <r>
      <t xml:space="preserve">Check that Eurocontrol costs are </t>
    </r>
    <r>
      <rPr>
        <sz val="11"/>
        <rFont val="Calibri"/>
        <family val="2"/>
      </rPr>
      <t>≤</t>
    </r>
    <r>
      <rPr>
        <sz val="11"/>
        <rFont val="Calibri"/>
        <family val="2"/>
        <charset val="238"/>
        <scheme val="minor"/>
      </rPr>
      <t xml:space="preserve"> to T1 NSA (Other operating costs)</t>
    </r>
  </si>
  <si>
    <t>Other operating costs of NSA reported in item 1.2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</si>
  <si>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</si>
  <si>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</si>
  <si>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</si>
  <si>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</si>
  <si>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</si>
  <si>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</si>
  <si>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</si>
  <si>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</si>
  <si>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</si>
  <si>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</si>
  <si>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</si>
  <si>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</si>
  <si>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</si>
  <si>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</si>
  <si>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</si>
  <si>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</si>
  <si>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</si>
  <si>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</si>
  <si>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</si>
  <si>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</si>
  <si>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</si>
  <si>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</si>
  <si>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</si>
  <si>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</si>
  <si>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</si>
  <si>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</si>
  <si>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</si>
  <si>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</si>
  <si>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</si>
  <si>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</si>
  <si>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</si>
  <si>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</si>
  <si>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</si>
  <si>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</si>
  <si>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</si>
  <si>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</si>
  <si>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</si>
  <si>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</si>
  <si>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</si>
  <si>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</si>
  <si>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</si>
  <si>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</si>
  <si>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</si>
  <si>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</si>
  <si>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</si>
  <si>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</si>
  <si>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</si>
  <si>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</si>
  <si>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</si>
  <si>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</si>
  <si>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</si>
  <si>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</si>
  <si>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</si>
  <si>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</si>
  <si>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</si>
  <si>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</si>
  <si>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</si>
  <si>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</si>
  <si>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</si>
  <si>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</si>
  <si>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</si>
  <si>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</si>
  <si>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</si>
  <si>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</si>
  <si>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</si>
  <si>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</si>
  <si>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</si>
  <si>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</si>
  <si>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</si>
  <si>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</si>
  <si>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</si>
  <si>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</si>
  <si>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</si>
  <si>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</si>
  <si>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</si>
  <si>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</si>
  <si>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</si>
  <si>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</si>
  <si>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</si>
  <si>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</si>
  <si>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</si>
  <si>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</si>
  <si>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</si>
  <si>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</si>
  <si>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</si>
  <si>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</si>
  <si>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</si>
  <si>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</si>
  <si>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</si>
  <si>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</si>
  <si>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</si>
  <si>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</si>
  <si>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</si>
  <si>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</si>
  <si>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</si>
  <si>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</si>
  <si>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</si>
  <si>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</si>
  <si>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</si>
  <si>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</si>
  <si>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</si>
  <si>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</si>
  <si>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</si>
  <si>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</si>
  <si>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</si>
  <si>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</si>
  <si>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</si>
  <si>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</si>
  <si>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</si>
  <si>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</si>
  <si>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</si>
  <si>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</si>
  <si>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</si>
  <si>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</si>
  <si>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</si>
  <si>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</si>
  <si>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</si>
  <si>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</si>
  <si>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</si>
  <si>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</si>
  <si>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</si>
  <si>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</si>
  <si>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</si>
  <si>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</si>
  <si>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</si>
  <si>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</si>
  <si>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</si>
  <si>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</si>
  <si>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</si>
  <si>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</si>
  <si>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</si>
  <si>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</si>
  <si>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</si>
  <si>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</si>
  <si>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</si>
  <si>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3)  Reduction as per Art. 29(6) applied In 2020 (in national currency)</t>
  </si>
  <si>
    <t xml:space="preserve">      Reduction as per Art. 29(6) applied In 2021 (in national currency)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</si>
  <si>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</si>
  <si>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</si>
  <si>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</si>
  <si>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</si>
  <si>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</si>
  <si>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</si>
  <si>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</si>
  <si>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</si>
  <si>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</si>
  <si>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</si>
  <si>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</si>
  <si>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</si>
  <si>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</si>
  <si>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</si>
  <si>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</si>
  <si>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</si>
  <si>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</si>
  <si>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</si>
  <si>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</si>
  <si>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</si>
  <si>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2014 B</t>
  </si>
  <si>
    <t>2020/2021 D</t>
  </si>
  <si>
    <t>vs. 2014 B</t>
  </si>
  <si>
    <t>vs. 2019 B</t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</si>
  <si>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</si>
  <si>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en route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</si>
  <si>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en route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</si>
  <si>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Service Units (TSU)</t>
    </r>
  </si>
  <si>
    <r>
      <t xml:space="preserve">Real en route unit costs (in EUR2017) </t>
    </r>
    <r>
      <rPr>
        <b/>
        <vertAlign val="superscript"/>
        <sz val="11"/>
        <rFont val="Calibri"/>
        <family val="2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</si>
  <si>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</si>
  <si>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</si>
  <si>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2014</t>
  </si>
  <si>
    <t>Actuals 2019</t>
  </si>
  <si>
    <t>2014 Baseline</t>
  </si>
  <si>
    <t>2019 Baseline</t>
  </si>
  <si>
    <t>2014 A</t>
  </si>
  <si>
    <t>2019 A</t>
  </si>
  <si>
    <t>adjustments</t>
  </si>
  <si>
    <t>Total en route costs in nominal terms (in national currency)</t>
  </si>
  <si>
    <t>Total en route costs in real terms (in national currency at 2017 prices)</t>
  </si>
  <si>
    <t>Total en route Service Units (TSU)</t>
  </si>
  <si>
    <t>Footnote 2</t>
  </si>
  <si>
    <t>Footnote 3</t>
  </si>
  <si>
    <t>Eurocontrol costs (in '000 Euro) * exchange rate - Note: (check sum for combined year 2020-2021)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</si>
  <si>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</si>
  <si>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</si>
  <si>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</si>
  <si>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</si>
  <si>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</si>
  <si>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</si>
  <si>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</si>
  <si>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</si>
  <si>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</si>
  <si>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</si>
  <si>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</si>
  <si>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</si>
  <si>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</si>
  <si>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</si>
  <si>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</si>
  <si>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</si>
  <si>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</si>
  <si>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</si>
  <si>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</si>
  <si>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</si>
  <si>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</si>
  <si>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</si>
  <si>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</si>
  <si>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</si>
  <si>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</si>
  <si>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</si>
  <si>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</si>
  <si>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</si>
  <si>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</si>
  <si>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</si>
  <si>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</si>
  <si>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</si>
  <si>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</si>
  <si>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</si>
  <si>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</si>
  <si>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</si>
  <si>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Consistency of determined costs in nominal terms (VFR excl.) with T1</t>
  </si>
  <si>
    <t>Consistency of forecast inflation index with T1</t>
  </si>
  <si>
    <t>Consistency of determined costs subject to inflation adjustment with T1</t>
  </si>
  <si>
    <t>Consistency of determined costs subject to traffic risk-sharing with T1</t>
  </si>
  <si>
    <t>Consistency of forecast total service units (performance plan) with T1</t>
  </si>
  <si>
    <t>Reference period 3</t>
  </si>
  <si>
    <t>Portugal Lisboa</t>
  </si>
  <si>
    <t>NAV Portugal</t>
  </si>
  <si>
    <t>SAR</t>
  </si>
  <si>
    <t>MET</t>
  </si>
  <si>
    <t>NSA_ANAC</t>
  </si>
  <si>
    <t>INEA/CEF/TRAN/M2017/1603892</t>
  </si>
  <si>
    <t xml:space="preserve">ADS-B Deployment in SW FAB (Two ADS-B stations and the sharing of one with Spain) </t>
  </si>
  <si>
    <t>Total Service Units (MET) - Note: (check sum for combined year 2020-2021)</t>
  </si>
  <si>
    <t>Inflation rate (%) (MET)</t>
  </si>
  <si>
    <t>Price Index (MET)</t>
  </si>
  <si>
    <t>ADJUSTMENTS CARRY-OVERS - TABLE 3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</si>
  <si>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</si>
  <si>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</si>
  <si>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</si>
  <si>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</si>
  <si>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(2) Unit rate as per Art. 25(2) applied temporary in 2020 (in national currency)</t>
  </si>
  <si>
    <t xml:space="preserve">       Unit rate as per Art. 25(2) applied temporary in 2021 (in national currency)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</si>
</sst>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00%"/>
    <numFmt numFmtId="167" formatCode="_-* #,##0_-;\-* #,##0_-;_-* &quot;-&quot;??_-;_-@_-"/>
    <numFmt numFmtId="168" formatCode="#,##0.000"/>
    <numFmt numFmtId="169" formatCode="0.0%"/>
    <numFmt numFmtId="170" formatCode="#,##0.0"/>
    <numFmt numFmtId="171" formatCode="_(* #,##0.00_);_(* \(#,##0.00\);_(* &quot;-&quot;??_);_(@_)"/>
    <numFmt numFmtId="172" formatCode="0.0"/>
    <numFmt numFmtId="173" formatCode="#,##0.000000"/>
    <numFmt numFmtId="174" formatCode="\$#,##0.0,_);[Red]&quot;($&quot;#,##0.0,\)"/>
    <numFmt numFmtId="175" formatCode="#,##0.00%;[Red]\(#,##0.00%\);&quot;-&quot;"/>
    <numFmt numFmtId="176" formatCode="#,##0;[Red]\-#,##0;\-"/>
    <numFmt numFmtId="177" formatCode="_-* #,##0\ _€_-;\-* #,##0\ _€_-;_-* &quot;-&quot;??\ _€_-;_-@_-"/>
    <numFmt numFmtId="178" formatCode="#,##0;[Red]\(#,##0\);&quot;-&quot;"/>
    <numFmt numFmtId="179" formatCode="#,##0,_);[Red]\(#,##0,\)"/>
    <numFmt numFmtId="180" formatCode="#,##0.00;[Red]\(#,##0.00\);&quot;-&quot;"/>
    <numFmt numFmtId="181" formatCode="_(* #,##0_);_(* \(#,##0\)"/>
    <numFmt numFmtId="182" formatCode="\ \-\ \ "/>
    <numFmt numFmtId="183" formatCode="mmm\-yyyy"/>
    <numFmt numFmtId="184" formatCode="dd\ mmm\ yy"/>
    <numFmt numFmtId="185" formatCode="#,##0;\(#,##0\)"/>
    <numFmt numFmtId="186" formatCode="#,##0;\-#,##0;\-"/>
    <numFmt numFmtId="187" formatCode="#,##0_ ;[Red]\(#,##0\);\-\ "/>
    <numFmt numFmtId="188" formatCode="#,##0;\(#,##0\);\-"/>
    <numFmt numFmtId="189" formatCode="#,###\ ;[Red]\(#,###\);[Blue]0\ ;[Magenta]&quot;null value !&quot;"/>
    <numFmt numFmtId="190" formatCode="&quot;þ&quot;;&quot;ý&quot;;&quot;¨&quot;"/>
    <numFmt numFmtId="191" formatCode="&quot;þ&quot;;;&quot;o&quot;;"/>
    <numFmt numFmtId="192" formatCode="#,##0.0_);[Red]\(#,##0.0\)"/>
    <numFmt numFmtId="193" formatCode="#,##0.00\ ;[Red]\(#,##0.00\)"/>
    <numFmt numFmtId="194" formatCode="_-* #,##0.00\ _л_в_._-;\-* #,##0.00\ _л_в_._-;_-* &quot;-&quot;??\ _л_в_._-;_-@_-"/>
    <numFmt numFmtId="195" formatCode="_-* #,##0.00\ _F_-;\-* #,##0.00\ _F_-;_-* &quot;-&quot;??\ _F_-;_-@_-"/>
    <numFmt numFmtId="196" formatCode="\$#,##0_);[Red]&quot;($&quot;#,##0\)"/>
    <numFmt numFmtId="197" formatCode="\$#,##0.00_);[Red]&quot;($&quot;#,##0.00\)"/>
    <numFmt numFmtId="198" formatCode="_-&quot;£&quot;* #,##0.00_-;\-&quot;£&quot;* #,##0.00_-;_-&quot;£&quot;* &quot;-&quot;??_-;_-@_-"/>
    <numFmt numFmtId="199" formatCode="_(&quot;£&quot;* #,##0.00_);_(&quot;£&quot;* \(#,##0.00\);_(&quot;£&quot;* &quot;-&quot;??_);_(@_)"/>
    <numFmt numFmtId="200" formatCode="dd\-mmm\-yyyy;;"/>
    <numFmt numFmtId="201" formatCode="0.0;***;;"/>
    <numFmt numFmtId="202" formatCode="#,##0_);\(#,##0\);&quot;- &quot;;&quot;  &quot;@"/>
    <numFmt numFmtId="203" formatCode="_-* #,##0\ _D_M_-;\-* #,##0\ _D_M_-;_-* &quot;-&quot;\ _D_M_-;_-@_-"/>
    <numFmt numFmtId="204" formatCode="_-* #,##0.00\ _D_M_-;\-* #,##0.00\ _D_M_-;_-* &quot;-&quot;??\ _D_M_-;_-@_-"/>
    <numFmt numFmtId="205" formatCode="_-* #,##0.00\ _z_ł_-;\-* #,##0.00\ _z_ł_-;_-* &quot;-&quot;??\ _z_ł_-;_-@_-"/>
    <numFmt numFmtId="206" formatCode="[Green]&quot;é&quot;;[Red]&quot;ê&quot;;&quot;ù&quot;;"/>
    <numFmt numFmtId="207" formatCode="_(&quot;€&quot;* #,##0.00_);_(&quot;€&quot;* \(#,##0.00\);_(&quot;€&quot;* &quot;-&quot;??_);_(@_)"/>
    <numFmt numFmtId="208" formatCode="#,##0.00&quot; € &quot;;\-#,##0.00&quot; € &quot;;&quot; -&quot;#&quot; € &quot;;@\ "/>
    <numFmt numFmtId="209" formatCode="_-* #,##0.00\ [$€]_-;\-* #,##0.00\ [$€]_-;_-* &quot;-&quot;??\ [$€]_-;_-@_-"/>
    <numFmt numFmtId="210" formatCode="_-* #,##0.00\ [$€-1]_-;\-* #,##0.00\ [$€-1]_-;_-* &quot;-&quot;??\ [$€-1]_-"/>
    <numFmt numFmtId="211" formatCode="_-[$€-2]\ * #,##0.00_-;\-[$€-2]\ * #,##0.00_-;_-[$€-2]\ * &quot;-&quot;??_-"/>
    <numFmt numFmtId="212" formatCode="_-[$€-2]\ * #,##0.00_-;\-[$€-2]\ * #,##0.00_-;_-[$€-2]\ * &quot;-&quot;??_-;_-@_-"/>
    <numFmt numFmtId="213" formatCode="_([$€-2]* #,##0.00_);_([$€-2]* \(#,##0.00\);_([$€-2]* &quot;-&quot;??_)"/>
    <numFmt numFmtId="214" formatCode="#,##0.00\ [$€]\ ;\-#,##0.00\ [$€]\ ;&quot; -&quot;#\ [$€]\ ;@\ "/>
    <numFmt numFmtId="215" formatCode="0.0000;[Red]\-0.0000;"/>
    <numFmt numFmtId="216" formatCode="#,##0;\(#,##0\);0"/>
    <numFmt numFmtId="217" formatCode="_(* #,##0.0_%_);_(* \(#,##0.0_%\);_(* &quot; - &quot;_%_);_(@_)"/>
    <numFmt numFmtId="218" formatCode="_(* #,##0.0%_);_(* \(#,##0.0%\);_(* &quot; - &quot;\%_);_(@_)"/>
    <numFmt numFmtId="219" formatCode="_(* #,##0.0_);_(* \(#,##0.0\);_(* &quot; - &quot;_);_(@_)"/>
    <numFmt numFmtId="220" formatCode="_(* #,##0.00_);_(* \(#,##0.00\);_(* &quot; - &quot;_);_(@_)"/>
    <numFmt numFmtId="221" formatCode="_(* #,##0.000_);_(* \(#,##0.000\);_(* &quot; - &quot;_);_(@_)"/>
    <numFmt numFmtId="222" formatCode="#,##0;\(#,##0\);&quot;-&quot;"/>
    <numFmt numFmtId="223" formatCode="_ * #,##0_ ;_ * \-#,##0_ ;_ * &quot;-&quot;_ ;_ @_ "/>
    <numFmt numFmtId="224" formatCode="#,##0.0000_);\(#,##0.0000\);&quot;- &quot;;&quot;  &quot;@"/>
    <numFmt numFmtId="225" formatCode="#,##0.0_ ;[Red]\-#,##0.0\ "/>
    <numFmt numFmtId="226" formatCode="_-* #,##0\ [$F]_-;\-* #,##0\ [$F]_-;_-* &quot;-&quot;\ [$F]_-;_-@_-"/>
    <numFmt numFmtId="227" formatCode="#,##0.0_);\(#,##0.0\)"/>
    <numFmt numFmtId="228" formatCode="[Blue]#,##0\ ;[Red]\(#,##0\)"/>
    <numFmt numFmtId="229" formatCode="#,##0\ ;[Red]\(#,##0\);\-\ "/>
    <numFmt numFmtId="230" formatCode="&quot;Lookup&quot;\ 0"/>
    <numFmt numFmtId="231" formatCode="#,##0_);\(#,##0_)\)"/>
    <numFmt numFmtId="232" formatCode="_(* #,##0_);_(* \(#,##0\);_(* &quot;-&quot;_);_(@_)"/>
    <numFmt numFmtId="233" formatCode="#,##0.00&quot;$&quot;\ ;\(#,##0.00&quot;$&quot;\)"/>
    <numFmt numFmtId="234" formatCode="_-\ #,##0.0,,\ _€_-;[Red]\-\ #,##0.0,,\ _€_-;_-\ &quot;-&quot;\ _€_-;_-@_-"/>
    <numFmt numFmtId="235" formatCode="_-* #,##0.00\ &quot;F&quot;_-;\-* #,##0.00\ &quot;F&quot;_-;_-* &quot;-&quot;??\ &quot;F&quot;_-;_-@_-"/>
    <numFmt numFmtId="236" formatCode="0.000%;[Red]\-0.000%;"/>
    <numFmt numFmtId="237" formatCode="###0_);\(###0\);&quot;- &quot;;&quot;  &quot;@"/>
    <numFmt numFmtId="238" formatCode="_(* #,##0.0_);_(* \(#,##0.0\);_(* &quot;-&quot;?_);_(@_)"/>
    <numFmt numFmtId="239" formatCode="00\.00\.00\.0\.0000\.0"/>
    <numFmt numFmtId="240" formatCode="0.00%_);[Red]\(0.00%\);&quot;&quot;"/>
    <numFmt numFmtId="241" formatCode="0.000%_);[Red]\(0.000%\);&quot;&quot;"/>
    <numFmt numFmtId="242" formatCode="&quot;Period &quot;0"/>
    <numFmt numFmtId="243" formatCode="_-* #,##0.0\ _F_-;\-* #,##0.0\ _F_-;_-* &quot;-&quot;??\ _F_-;_-@_-"/>
    <numFmt numFmtId="244" formatCode="_-* #,##0\ _F_-;\-* #,##0\ _F_-;_-* &quot;-&quot;??\ _F_-;_-@_-"/>
    <numFmt numFmtId="245" formatCode="#,##0.0&quot;$&quot;\ ;\(#,##0.0&quot;$&quot;\)"/>
    <numFmt numFmtId="246" formatCode="0.00;[Red]\-0.00;"/>
    <numFmt numFmtId="247" formatCode="dd\-mmm\-yy;;"/>
    <numFmt numFmtId="248" formatCode="##0.00"/>
    <numFmt numFmtId="249" formatCode="###,000"/>
    <numFmt numFmtId="250" formatCode="##0.0"/>
    <numFmt numFmtId="251" formatCode="0\.0000\.0"/>
    <numFmt numFmtId="252" formatCode="_-* #,##0&quot; €&quot;_-;\-* #,##0&quot; €&quot;_-;_-* \-??&quot; €&quot;_-;_-@_-"/>
    <numFmt numFmtId="253" formatCode="0;[Red]\-0;;@"/>
    <numFmt numFmtId="254" formatCode="_-* #,##0\ _m_k_-;_-* #,##0\ _m_k\-;_-* &quot;-&quot;\ _m_k_-;_-@_-"/>
    <numFmt numFmtId="255" formatCode="#,##0_);[Red]\(#,##0\);"/>
    <numFmt numFmtId="256" formatCode="_-* #,##0\ &quot;mk&quot;_-;_-* #,##0\ &quot;mk&quot;\-;_-* &quot;-&quot;\ &quot;mk&quot;_-;_-@_-"/>
    <numFmt numFmtId="257" formatCode="_-&quot;€&quot;\ * #,##0.00_-;\-&quot;€&quot;\ * #,##0.00_-;_-&quot;€&quot;\ * &quot;-&quot;??_-;_-@_-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&quot;Year &quot;0"/>
    <numFmt numFmtId="261" formatCode="_(* #,##0.0_);_(* \(#,##0.0\);_(* &quot;-&quot;??_);_(@_)"/>
    <numFmt numFmtId="262" formatCode="_(* #,##0.0000000_);_(* \(#,##0.0000000\);_(* &quot;-&quot;??_);_(@_)"/>
    <numFmt numFmtId="263" formatCode="_-\ #,##0.00_-;\-\ #,##0.00_-;_-\ &quot;-&quot;??_-;_-@_-"/>
    <numFmt numFmtId="264" formatCode="_-\ #,##0.0_-;\-\ #,##0.0_-;_-\ &quot;-&quot;??_-;_-@_-"/>
    <numFmt numFmtId="265" formatCode="_-* #,##0.0_-;\-* #,##0.0_-;_-* &quot;-&quot;??_-;_-@_-"/>
    <numFmt numFmtId="266" formatCode="#,##0.0000000000"/>
    <numFmt numFmtId="267" formatCode="0.0000"/>
    <numFmt numFmtId="268" formatCode="0.00000"/>
    <numFmt numFmtId="269" formatCode="0.000000"/>
    <numFmt numFmtId="270" formatCode="0.00000000"/>
    <numFmt numFmtId="271" formatCode="_-* #,##0.000_-;\-* #,##0.000_-;_-* &quot;-&quot;??_-;_-@_-"/>
    <numFmt numFmtId="272" formatCode="#,##0.0000"/>
    <numFmt numFmtId="273" formatCode="#,##0.00000"/>
    <numFmt numFmtId="275" formatCode="_-* #,##0_-;\-* #,##0_-;_-* &quot;-&quot;_-;_-@_-"/>
    <numFmt numFmtId="276" formatCode="_-* #,##0.00\ &quot;€&quot;_-;\-* #,##0.00\ &quot;€&quot;_-;_-* &quot;-&quot;??\ &quot;€&quot;_-;_-@_-"/>
    <numFmt numFmtId="277" formatCode="_-* #,##0.00_-;\-* #,##0.00_-;_-* &quot;-&quot;??_-;_-@_-"/>
  </numFmts>
  <fonts count="3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sz val="11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9"/>
      <name val="Calibri"/>
      <family val="2"/>
      <charset val="238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1"/>
      <color indexed="9"/>
      <name val="Calibri"/>
      <family val="2"/>
      <charset val="186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</font>
    <font>
      <sz val="10"/>
      <name val="Frutiger 55 Roman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</font>
    <font>
      <b/>
      <sz val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charset val="2"/>
    </font>
    <font>
      <sz val="22"/>
      <color indexed="12"/>
      <name val="Wingdings"/>
      <charset val="2"/>
    </font>
    <font>
      <sz val="22"/>
      <name val="Wingdings"/>
      <charset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1"/>
      <name val="Arial"/>
      <family val="2"/>
      <charset val="204"/>
    </font>
    <font>
      <sz val="10"/>
      <name val="Times New Roman"/>
      <family val="1"/>
      <charset val="238"/>
    </font>
    <font>
      <sz val="10"/>
      <name val="Times New Roman"/>
      <family val="1"/>
      <charset val="204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</font>
    <font>
      <sz val="11"/>
      <color indexed="62"/>
      <name val="Calibri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charset val="2"/>
    </font>
    <font>
      <b/>
      <sz val="11"/>
      <color indexed="9"/>
      <name val="Calibri"/>
      <family val="2"/>
      <charset val="238"/>
    </font>
    <font>
      <b/>
      <sz val="10"/>
      <name val="CG Times (W1)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1"/>
      <color indexed="10"/>
      <name val="Calibri"/>
      <family val="2"/>
      <charset val="238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11"/>
      <color indexed="20"/>
      <name val="Calibri"/>
      <family val="2"/>
      <charset val="186"/>
    </font>
    <font>
      <sz val="9"/>
      <name val="Futura UBS Bk"/>
      <family val="2"/>
    </font>
    <font>
      <sz val="11"/>
      <color indexed="17"/>
      <name val="Calibri"/>
      <family val="2"/>
      <charset val="186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</font>
    <font>
      <sz val="8"/>
      <color indexed="49"/>
      <name val="Arial"/>
      <family val="2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186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11"/>
      <color indexed="52"/>
      <name val="Calibri"/>
      <family val="2"/>
      <charset val="186"/>
    </font>
    <font>
      <sz val="8"/>
      <color indexed="47"/>
      <name val="Arial"/>
      <family val="2"/>
    </font>
    <font>
      <i/>
      <sz val="11"/>
      <color indexed="23"/>
      <name val="Calibri"/>
      <family val="2"/>
      <charset val="238"/>
    </font>
    <font>
      <b/>
      <sz val="22"/>
      <name val="Arial"/>
      <family val="2"/>
    </font>
    <font>
      <sz val="10"/>
      <name val="Times New Roman"/>
      <family val="1"/>
      <charset val="186"/>
    </font>
    <font>
      <sz val="14"/>
      <name val="Helvetica"/>
      <family val="2"/>
    </font>
    <font>
      <sz val="10"/>
      <name val="Helv"/>
    </font>
    <font>
      <sz val="12"/>
      <name val="CG Times (W1)"/>
    </font>
    <font>
      <sz val="8"/>
      <name val="Helv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8"/>
      <name val="Calibri"/>
      <family val="2"/>
      <charset val="238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9"/>
      <color indexed="9"/>
      <name val="Geneva"/>
    </font>
    <font>
      <sz val="10"/>
      <name val="Swiss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0"/>
      <color indexed="64"/>
      <name val="Arial"/>
      <family val="2"/>
      <charset val="204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</font>
    <font>
      <b/>
      <i/>
      <u/>
      <sz val="10"/>
      <name val="Arial"/>
      <family val="2"/>
    </font>
    <font>
      <sz val="11"/>
      <color indexed="20"/>
      <name val="Calibri"/>
      <family val="2"/>
      <charset val="238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</font>
    <font>
      <i/>
      <sz val="11"/>
      <color indexed="23"/>
      <name val="Calibri"/>
      <family val="2"/>
      <charset val="186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186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11"/>
      <color indexed="52"/>
      <name val="Calibri"/>
      <family val="2"/>
      <charset val="238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b/>
      <sz val="11"/>
      <color indexed="63"/>
      <name val="Calibri"/>
      <family val="2"/>
      <charset val="186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charset val="238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</font>
    <font>
      <b/>
      <sz val="10"/>
      <color rgb="FF00B050"/>
      <name val="Calibri"/>
      <family val="2"/>
    </font>
    <font>
      <i/>
      <sz val="10"/>
      <name val="Calibri"/>
      <family val="2"/>
    </font>
    <font>
      <sz val="10"/>
      <color theme="4"/>
      <name val="Calibri"/>
      <family val="2"/>
    </font>
    <font>
      <sz val="10"/>
      <color rgb="FF00B05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4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name val="Calibri"/>
      <family val="2"/>
      <scheme val="minor"/>
    </font>
    <font>
      <sz val="9"/>
      <color theme="4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b/>
      <sz val="9"/>
      <color theme="4"/>
      <name val="Calibri"/>
      <family val="2"/>
    </font>
    <font>
      <b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i/>
      <sz val="9"/>
      <color theme="4"/>
      <name val="Calibri"/>
      <family val="2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i/>
      <sz val="9"/>
      <color theme="4"/>
      <name val="Calibri"/>
      <family val="2"/>
    </font>
    <font>
      <strike/>
      <sz val="9"/>
      <color theme="4"/>
      <name val="Calibri"/>
      <family val="2"/>
    </font>
    <font>
      <b/>
      <sz val="9"/>
      <color rgb="FFFF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trike/>
      <sz val="9"/>
      <color theme="1"/>
      <name val="Calibri"/>
      <family val="2"/>
    </font>
    <font>
      <b/>
      <sz val="9"/>
      <color rgb="FF0070C0"/>
      <name val="Calibri"/>
      <family val="2"/>
    </font>
    <font>
      <i/>
      <sz val="9"/>
      <color rgb="FF0070C0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theme="6" tint="0.39997558519241921"/>
      <name val="Calibri"/>
      <family val="2"/>
    </font>
    <font>
      <i/>
      <strike/>
      <sz val="9"/>
      <color rgb="FF00B050"/>
      <name val="Calibri"/>
      <family val="2"/>
    </font>
    <font>
      <b/>
      <i/>
      <sz val="9"/>
      <color theme="1"/>
      <name val="Calibri"/>
      <family val="2"/>
    </font>
    <font>
      <i/>
      <sz val="9"/>
      <color theme="1"/>
      <name val="Calibri"/>
      <family val="2"/>
    </font>
    <font>
      <b/>
      <i/>
      <sz val="9"/>
      <color rgb="FF0070C0"/>
      <name val="Calibri"/>
      <family val="2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trike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name val="Calibri"/>
      <family val="2"/>
      <scheme val="minor"/>
    </font>
    <font>
      <i/>
      <sz val="9"/>
      <color theme="5" tint="-0.249977111117893"/>
      <name val="Calibri"/>
      <family val="2"/>
    </font>
    <font>
      <i/>
      <sz val="8"/>
      <color theme="5" tint="-0.249977111117893"/>
      <name val="Calibri"/>
      <family val="2"/>
    </font>
    <font>
      <sz val="8"/>
      <color theme="5" tint="-0.249977111117893"/>
      <name val="Calibri"/>
      <family val="2"/>
    </font>
  </fonts>
  <fills count="1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1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62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7"/>
        <bgColor indexed="22"/>
      </patternFill>
    </fill>
    <fill>
      <patternFill patternType="solid">
        <fgColor indexed="53"/>
      </patternFill>
    </fill>
    <fill>
      <patternFill patternType="gray125">
        <fgColor indexed="11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4"/>
        <bgColor indexed="46"/>
      </patternFill>
    </fill>
    <fill>
      <patternFill patternType="solid">
        <fgColor indexed="29"/>
        <bgColor indexed="45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17"/>
      </patternFill>
    </fill>
    <fill>
      <patternFill patternType="solid">
        <fgColor indexed="9"/>
        <bgColor indexed="64"/>
      </patternFill>
    </fill>
    <fill>
      <patternFill patternType="darkUp">
        <fgColor indexed="55"/>
        <bgColor indexed="22"/>
      </patternFill>
    </fill>
  </fills>
  <borders count="1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22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/>
      <bottom style="thick">
        <color indexed="48"/>
      </bottom>
      <diagonal/>
    </border>
    <border>
      <left/>
      <right style="thin">
        <color indexed="64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indexed="64"/>
      </right>
      <top style="thick">
        <color indexed="4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19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6337778862885"/>
      </left>
      <right style="thin">
        <color rgb="FF80808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rgb="FF808080"/>
      </right>
      <top style="thin">
        <color theme="3" tint="0.599963377788628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/>
      <diagonal/>
    </border>
    <border>
      <left style="thin">
        <color rgb="FF80808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rgb="FF808080"/>
      </top>
      <bottom/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indexed="64"/>
      </bottom>
      <diagonal/>
    </border>
    <border>
      <left style="thin">
        <color theme="3" tint="0.59996337778862885"/>
      </left>
      <right style="thin">
        <color indexed="64"/>
      </right>
      <top style="thin">
        <color theme="3" tint="0.59996337778862885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19"/>
      </top>
      <bottom/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4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25439">
    <xf numFmtId="0" fontId="0" fillId="0" borderId="0"/>
    <xf numFmtId="9" fontId="1" fillId="0" borderId="0" applyFont="0" applyFill="0" applyBorder="0" applyAlignment="0" applyProtection="0"/>
    <xf numFmtId="0" fontId="17" fillId="13" borderId="0" applyNumberFormat="0" applyBorder="0" applyAlignment="0" applyProtection="0"/>
    <xf numFmtId="0" fontId="17" fillId="29" borderId="0" applyNumberFormat="0" applyBorder="0" applyAlignment="0" applyProtection="0"/>
    <xf numFmtId="0" fontId="18" fillId="0" borderId="0"/>
    <xf numFmtId="0" fontId="25" fillId="0" borderId="0"/>
    <xf numFmtId="0" fontId="28" fillId="0" borderId="0"/>
    <xf numFmtId="0" fontId="8" fillId="4" borderId="0" applyNumberFormat="0" applyBorder="0" applyAlignment="0" applyProtection="0"/>
    <xf numFmtId="0" fontId="36" fillId="48" borderId="0" applyNumberFormat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0" fontId="37" fillId="0" borderId="0"/>
    <xf numFmtId="171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7" fillId="9" borderId="0" applyNumberFormat="0" applyBorder="0" applyAlignment="0" applyProtection="0"/>
    <xf numFmtId="9" fontId="37" fillId="0" borderId="0" applyFont="0" applyFill="0" applyBorder="0" applyAlignment="0" applyProtection="0"/>
    <xf numFmtId="0" fontId="52" fillId="0" borderId="0" applyNumberFormat="0" applyFont="0" applyBorder="0" applyAlignment="0" applyProtection="0">
      <alignment horizontal="center" vertical="center" wrapText="1"/>
      <protection locked="0"/>
    </xf>
    <xf numFmtId="174" fontId="28" fillId="0" borderId="0" applyFill="0" applyBorder="0" applyAlignment="0" applyProtection="0"/>
    <xf numFmtId="0" fontId="28" fillId="0" borderId="0"/>
    <xf numFmtId="175" fontId="53" fillId="53" borderId="0" applyBorder="0">
      <alignment horizontal="center"/>
      <protection locked="0"/>
    </xf>
    <xf numFmtId="175" fontId="53" fillId="0" borderId="0" applyFill="0" applyBorder="0">
      <alignment horizontal="center"/>
    </xf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0" fontId="28" fillId="0" borderId="0"/>
    <xf numFmtId="0" fontId="28" fillId="0" borderId="0"/>
    <xf numFmtId="0" fontId="5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55" fillId="51" borderId="0"/>
    <xf numFmtId="0" fontId="28" fillId="51" borderId="0"/>
    <xf numFmtId="0" fontId="55" fillId="51" borderId="0"/>
    <xf numFmtId="0" fontId="55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56" fillId="51" borderId="0"/>
    <xf numFmtId="0" fontId="28" fillId="51" borderId="0"/>
    <xf numFmtId="0" fontId="56" fillId="51" borderId="0"/>
    <xf numFmtId="0" fontId="56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7" fillId="51" borderId="0"/>
    <xf numFmtId="0" fontId="28" fillId="51" borderId="0"/>
    <xf numFmtId="0" fontId="28" fillId="51" borderId="0"/>
    <xf numFmtId="0" fontId="57" fillId="51" borderId="0"/>
    <xf numFmtId="0" fontId="57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7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7" fillId="51" borderId="0"/>
    <xf numFmtId="0" fontId="57" fillId="51" borderId="0"/>
    <xf numFmtId="0" fontId="57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7" fillId="51" borderId="0"/>
    <xf numFmtId="0" fontId="57" fillId="51" borderId="0"/>
    <xf numFmtId="0" fontId="57" fillId="51" borderId="0"/>
    <xf numFmtId="0" fontId="57" fillId="51" borderId="0"/>
    <xf numFmtId="0" fontId="57" fillId="51" borderId="0"/>
    <xf numFmtId="0" fontId="57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7" fillId="51" borderId="0"/>
    <xf numFmtId="0" fontId="57" fillId="51" borderId="0"/>
    <xf numFmtId="0" fontId="57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58" fillId="51" borderId="0"/>
    <xf numFmtId="0" fontId="28" fillId="51" borderId="0"/>
    <xf numFmtId="0" fontId="58" fillId="51" borderId="0"/>
    <xf numFmtId="0" fontId="5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59" fillId="51" borderId="0"/>
    <xf numFmtId="0" fontId="28" fillId="51" borderId="0"/>
    <xf numFmtId="0" fontId="59" fillId="51" borderId="0"/>
    <xf numFmtId="0" fontId="59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51" fillId="51" borderId="0"/>
    <xf numFmtId="0" fontId="28" fillId="51" borderId="0"/>
    <xf numFmtId="0" fontId="51" fillId="51" borderId="0"/>
    <xf numFmtId="0" fontId="51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28" fillId="51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176" fontId="28" fillId="49" borderId="0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0"/>
    <xf numFmtId="176" fontId="28" fillId="49" borderId="0"/>
    <xf numFmtId="176" fontId="28" fillId="49" borderId="0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0"/>
    <xf numFmtId="176" fontId="28" fillId="49" borderId="0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0"/>
    <xf numFmtId="176" fontId="28" fillId="49" borderId="0"/>
    <xf numFmtId="176" fontId="28" fillId="49" borderId="0"/>
    <xf numFmtId="176" fontId="28" fillId="49" borderId="0"/>
    <xf numFmtId="176" fontId="28" fillId="49" borderId="43"/>
    <xf numFmtId="176" fontId="28" fillId="49" borderId="0"/>
    <xf numFmtId="176" fontId="28" fillId="49" borderId="43"/>
    <xf numFmtId="176" fontId="28" fillId="49" borderId="43"/>
    <xf numFmtId="176" fontId="28" fillId="49" borderId="0"/>
    <xf numFmtId="176" fontId="28" fillId="49" borderId="43"/>
    <xf numFmtId="176" fontId="28" fillId="49" borderId="0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0"/>
    <xf numFmtId="176" fontId="28" fillId="49" borderId="0"/>
    <xf numFmtId="176" fontId="28" fillId="49" borderId="0"/>
    <xf numFmtId="176" fontId="28" fillId="49" borderId="43"/>
    <xf numFmtId="176" fontId="28" fillId="49" borderId="0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176" fontId="28" fillId="49" borderId="43"/>
    <xf numFmtId="0" fontId="28" fillId="0" borderId="0"/>
    <xf numFmtId="0" fontId="28" fillId="0" borderId="0"/>
    <xf numFmtId="0" fontId="5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0" fontId="28" fillId="49" borderId="0"/>
    <xf numFmtId="0" fontId="28" fillId="49" borderId="0"/>
    <xf numFmtId="0" fontId="56" fillId="49" borderId="0"/>
    <xf numFmtId="0" fontId="28" fillId="49" borderId="0"/>
    <xf numFmtId="0" fontId="28" fillId="49" borderId="0"/>
    <xf numFmtId="0" fontId="56" fillId="49" borderId="0"/>
    <xf numFmtId="0" fontId="28" fillId="49" borderId="0"/>
    <xf numFmtId="0" fontId="56" fillId="49" borderId="0"/>
    <xf numFmtId="0" fontId="28" fillId="49" borderId="0"/>
    <xf numFmtId="0" fontId="56" fillId="49" borderId="0"/>
    <xf numFmtId="0" fontId="56" fillId="49" borderId="0"/>
    <xf numFmtId="0" fontId="28" fillId="49" borderId="0"/>
    <xf numFmtId="0" fontId="28" fillId="49" borderId="0"/>
    <xf numFmtId="0" fontId="56" fillId="49" borderId="0"/>
    <xf numFmtId="0" fontId="28" fillId="49" borderId="0"/>
    <xf numFmtId="0" fontId="28" fillId="49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28" fillId="0" borderId="0"/>
    <xf numFmtId="0" fontId="28" fillId="0" borderId="0"/>
    <xf numFmtId="0" fontId="54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 applyNumberFormat="0" applyFont="0" applyBorder="0" applyAlignment="0"/>
    <xf numFmtId="0" fontId="28" fillId="0" borderId="0" applyNumberFormat="0" applyBorder="0" applyAlignment="0"/>
    <xf numFmtId="0" fontId="60" fillId="0" borderId="0" applyNumberFormat="0" applyFont="0" applyBorder="0" applyAlignment="0"/>
    <xf numFmtId="0" fontId="28" fillId="0" borderId="0" applyNumberFormat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1" fillId="54" borderId="14">
      <alignment horizontal="center"/>
    </xf>
    <xf numFmtId="0" fontId="61" fillId="54" borderId="14">
      <alignment horizontal="center"/>
    </xf>
    <xf numFmtId="0" fontId="61" fillId="54" borderId="14">
      <alignment horizontal="center"/>
    </xf>
    <xf numFmtId="0" fontId="61" fillId="54" borderId="14">
      <alignment horizontal="center"/>
    </xf>
    <xf numFmtId="0" fontId="61" fillId="54" borderId="14">
      <alignment horizontal="center"/>
    </xf>
    <xf numFmtId="0" fontId="61" fillId="54" borderId="14">
      <alignment horizontal="center"/>
    </xf>
    <xf numFmtId="4" fontId="51" fillId="0" borderId="14"/>
    <xf numFmtId="4" fontId="51" fillId="0" borderId="14"/>
    <xf numFmtId="4" fontId="51" fillId="0" borderId="14"/>
    <xf numFmtId="4" fontId="51" fillId="0" borderId="14"/>
    <xf numFmtId="4" fontId="51" fillId="0" borderId="14"/>
    <xf numFmtId="4" fontId="51" fillId="0" borderId="14"/>
    <xf numFmtId="0" fontId="62" fillId="0" borderId="14">
      <alignment horizontal="center"/>
    </xf>
    <xf numFmtId="0" fontId="62" fillId="0" borderId="14">
      <alignment horizontal="center"/>
    </xf>
    <xf numFmtId="0" fontId="62" fillId="0" borderId="14">
      <alignment horizontal="center"/>
    </xf>
    <xf numFmtId="0" fontId="62" fillId="0" borderId="14">
      <alignment horizontal="center"/>
    </xf>
    <xf numFmtId="0" fontId="62" fillId="0" borderId="14">
      <alignment horizontal="center"/>
    </xf>
    <xf numFmtId="0" fontId="62" fillId="0" borderId="14">
      <alignment horizontal="center"/>
    </xf>
    <xf numFmtId="0" fontId="63" fillId="55" borderId="14">
      <alignment horizontal="center"/>
    </xf>
    <xf numFmtId="0" fontId="63" fillId="55" borderId="14">
      <alignment horizontal="center"/>
    </xf>
    <xf numFmtId="0" fontId="63" fillId="55" borderId="14">
      <alignment horizontal="center"/>
    </xf>
    <xf numFmtId="0" fontId="63" fillId="55" borderId="14">
      <alignment horizontal="center"/>
    </xf>
    <xf numFmtId="0" fontId="63" fillId="55" borderId="14">
      <alignment horizontal="center"/>
    </xf>
    <xf numFmtId="0" fontId="63" fillId="55" borderId="14">
      <alignment horizontal="center"/>
    </xf>
    <xf numFmtId="0" fontId="61" fillId="54" borderId="14"/>
    <xf numFmtId="0" fontId="61" fillId="54" borderId="14"/>
    <xf numFmtId="0" fontId="61" fillId="54" borderId="14"/>
    <xf numFmtId="0" fontId="61" fillId="54" borderId="14"/>
    <xf numFmtId="0" fontId="61" fillId="54" borderId="14"/>
    <xf numFmtId="0" fontId="61" fillId="54" borderId="14"/>
    <xf numFmtId="0" fontId="64" fillId="0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55" fillId="51" borderId="0"/>
    <xf numFmtId="0" fontId="28" fillId="51" borderId="0"/>
    <xf numFmtId="0" fontId="55" fillId="51" borderId="0"/>
    <xf numFmtId="0" fontId="55" fillId="51" borderId="0"/>
    <xf numFmtId="0" fontId="28" fillId="51" borderId="0"/>
    <xf numFmtId="0" fontId="28" fillId="51" borderId="0"/>
    <xf numFmtId="0" fontId="55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56" fillId="51" borderId="0"/>
    <xf numFmtId="0" fontId="28" fillId="51" borderId="0"/>
    <xf numFmtId="0" fontId="56" fillId="51" borderId="0"/>
    <xf numFmtId="0" fontId="56" fillId="51" borderId="0"/>
    <xf numFmtId="0" fontId="28" fillId="51" borderId="0"/>
    <xf numFmtId="0" fontId="28" fillId="51" borderId="0"/>
    <xf numFmtId="0" fontId="56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58" fillId="51" borderId="0"/>
    <xf numFmtId="0" fontId="28" fillId="51" borderId="0"/>
    <xf numFmtId="0" fontId="58" fillId="51" borderId="0"/>
    <xf numFmtId="0" fontId="58" fillId="51" borderId="0"/>
    <xf numFmtId="0" fontId="28" fillId="51" borderId="0"/>
    <xf numFmtId="0" fontId="28" fillId="51" borderId="0"/>
    <xf numFmtId="0" fontId="58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59" fillId="51" borderId="0"/>
    <xf numFmtId="0" fontId="28" fillId="51" borderId="0"/>
    <xf numFmtId="0" fontId="59" fillId="51" borderId="0"/>
    <xf numFmtId="0" fontId="59" fillId="51" borderId="0"/>
    <xf numFmtId="0" fontId="28" fillId="51" borderId="0"/>
    <xf numFmtId="0" fontId="28" fillId="51" borderId="0"/>
    <xf numFmtId="0" fontId="59" fillId="51" borderId="0"/>
    <xf numFmtId="0" fontId="28" fillId="51" borderId="0"/>
    <xf numFmtId="0" fontId="28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51" fillId="51" borderId="0"/>
    <xf numFmtId="0" fontId="28" fillId="51" borderId="0"/>
    <xf numFmtId="0" fontId="51" fillId="51" borderId="0"/>
    <xf numFmtId="0" fontId="51" fillId="51" borderId="0"/>
    <xf numFmtId="0" fontId="28" fillId="51" borderId="0"/>
    <xf numFmtId="0" fontId="28" fillId="51" borderId="0"/>
    <xf numFmtId="0" fontId="51" fillId="51" borderId="0"/>
    <xf numFmtId="0" fontId="28" fillId="51" borderId="0"/>
    <xf numFmtId="0" fontId="28" fillId="51" borderId="0"/>
    <xf numFmtId="0" fontId="28" fillId="0" borderId="0"/>
    <xf numFmtId="0" fontId="28" fillId="0" borderId="0"/>
    <xf numFmtId="0" fontId="5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0" fontId="51" fillId="0" borderId="0" applyNumberFormat="0" applyFill="0" applyBorder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60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177" fontId="66" fillId="51" borderId="44" applyNumberFormat="0" applyFont="0" applyFill="0" applyBorder="0" applyAlignment="0" applyProtection="0">
      <alignment horizontal="center" vertical="center" wrapText="1"/>
      <protection locked="0"/>
    </xf>
    <xf numFmtId="0" fontId="28" fillId="0" borderId="0" applyNumberFormat="0" applyFill="0" applyBorder="0" applyAlignment="0" applyProtection="0"/>
    <xf numFmtId="0" fontId="67" fillId="0" borderId="0"/>
    <xf numFmtId="0" fontId="67" fillId="0" borderId="0"/>
    <xf numFmtId="178" fontId="53" fillId="53" borderId="0" applyBorder="0">
      <alignment horizontal="center"/>
      <protection locked="0"/>
    </xf>
    <xf numFmtId="178" fontId="53" fillId="0" borderId="0" applyFill="0" applyBorder="0">
      <alignment horizontal="center"/>
    </xf>
    <xf numFmtId="0" fontId="68" fillId="0" borderId="45" applyNumberFormat="0" applyFill="0" applyAlignment="0" applyProtection="0"/>
    <xf numFmtId="169" fontId="28" fillId="0" borderId="0">
      <protection locked="0"/>
    </xf>
    <xf numFmtId="179" fontId="28" fillId="0" borderId="0" applyFill="0" applyBorder="0" applyAlignment="0" applyProtection="0"/>
    <xf numFmtId="0" fontId="69" fillId="0" borderId="46" applyNumberFormat="0" applyFill="0" applyAlignment="0" applyProtection="0"/>
    <xf numFmtId="180" fontId="53" fillId="53" borderId="0" applyBorder="0">
      <alignment horizontal="center"/>
      <protection locked="0"/>
    </xf>
    <xf numFmtId="180" fontId="53" fillId="0" borderId="0" applyFill="0" applyBorder="0">
      <alignment horizontal="center"/>
    </xf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7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1" borderId="0" applyNumberFormat="0" applyBorder="0" applyAlignment="0" applyProtection="0"/>
    <xf numFmtId="0" fontId="25" fillId="56" borderId="0" applyNumberFormat="0" applyBorder="0" applyAlignment="0" applyProtection="0"/>
    <xf numFmtId="0" fontId="1" fillId="10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7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60" borderId="0" applyNumberFormat="0" applyBorder="0" applyAlignment="0" applyProtection="0"/>
    <xf numFmtId="0" fontId="25" fillId="48" borderId="0" applyNumberFormat="0" applyBorder="0" applyAlignment="0" applyProtection="0"/>
    <xf numFmtId="0" fontId="1" fillId="14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7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62" borderId="0" applyNumberFormat="0" applyBorder="0" applyAlignment="0" applyProtection="0"/>
    <xf numFmtId="0" fontId="25" fillId="57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7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61" borderId="0" applyNumberFormat="0" applyBorder="0" applyAlignment="0" applyProtection="0"/>
    <xf numFmtId="0" fontId="25" fillId="58" borderId="0" applyNumberFormat="0" applyBorder="0" applyAlignment="0" applyProtection="0"/>
    <xf numFmtId="0" fontId="1" fillId="22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70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59" borderId="0" applyNumberFormat="0" applyBorder="0" applyAlignment="0" applyProtection="0"/>
    <xf numFmtId="0" fontId="1" fillId="26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0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0" borderId="0" applyNumberFormat="0" applyBorder="0" applyAlignment="0" applyProtection="0"/>
    <xf numFmtId="0" fontId="1" fillId="30" borderId="0" applyNumberFormat="0" applyBorder="0" applyAlignment="0" applyProtection="0"/>
    <xf numFmtId="0" fontId="25" fillId="60" borderId="0" applyNumberFormat="0" applyBorder="0" applyAlignment="0" applyProtection="0"/>
    <xf numFmtId="0" fontId="71" fillId="56" borderId="0" applyNumberFormat="0" applyBorder="0" applyAlignment="0" applyProtection="0"/>
    <xf numFmtId="0" fontId="71" fillId="48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25" fillId="56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25" fillId="48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25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25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25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25" fillId="60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74" fillId="5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74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74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74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74" fillId="5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4" fillId="60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5" fillId="63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5" fillId="60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75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75" fillId="65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5" fillId="63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5" fillId="60" borderId="0" applyNumberFormat="0" applyBorder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7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5" borderId="0" applyNumberFormat="0" applyBorder="0" applyAlignment="0" applyProtection="0"/>
    <xf numFmtId="0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70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1" fillId="15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7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0" borderId="0" applyNumberFormat="0" applyBorder="0" applyAlignment="0" applyProtection="0"/>
    <xf numFmtId="0" fontId="25" fillId="68" borderId="0" applyNumberFormat="0" applyBorder="0" applyAlignment="0" applyProtection="0"/>
    <xf numFmtId="0" fontId="1" fillId="19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7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65" borderId="0" applyNumberFormat="0" applyBorder="0" applyAlignment="0" applyProtection="0"/>
    <xf numFmtId="0" fontId="25" fillId="58" borderId="0" applyNumberFormat="0" applyBorder="0" applyAlignment="0" applyProtection="0"/>
    <xf numFmtId="0" fontId="1" fillId="23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70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7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60" borderId="0" applyNumberFormat="0" applyBorder="0" applyAlignment="0" applyProtection="0"/>
    <xf numFmtId="0" fontId="25" fillId="69" borderId="0" applyNumberFormat="0" applyBorder="0" applyAlignment="0" applyProtection="0"/>
    <xf numFmtId="0" fontId="1" fillId="31" borderId="0" applyNumberFormat="0" applyBorder="0" applyAlignment="0" applyProtection="0"/>
    <xf numFmtId="0" fontId="25" fillId="69" borderId="0" applyNumberFormat="0" applyBorder="0" applyAlignment="0" applyProtection="0"/>
    <xf numFmtId="0" fontId="71" fillId="66" borderId="0" applyNumberFormat="0" applyBorder="0" applyAlignment="0" applyProtection="0"/>
    <xf numFmtId="0" fontId="71" fillId="67" borderId="0" applyNumberFormat="0" applyBorder="0" applyAlignment="0" applyProtection="0"/>
    <xf numFmtId="0" fontId="71" fillId="68" borderId="0" applyNumberFormat="0" applyBorder="0" applyAlignment="0" applyProtection="0"/>
    <xf numFmtId="0" fontId="71" fillId="58" borderId="0" applyNumberFormat="0" applyBorder="0" applyAlignment="0" applyProtection="0"/>
    <xf numFmtId="0" fontId="71" fillId="66" borderId="0" applyNumberFormat="0" applyBorder="0" applyAlignment="0" applyProtection="0"/>
    <xf numFmtId="0" fontId="71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25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25" fillId="67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25" fillId="6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25" fillId="58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25" fillId="66" borderId="0" applyNumberFormat="0" applyBorder="0" applyAlignment="0" applyProtection="0"/>
    <xf numFmtId="0" fontId="72" fillId="69" borderId="0" applyNumberFormat="0" applyBorder="0" applyAlignment="0" applyProtection="0"/>
    <xf numFmtId="0" fontId="72" fillId="69" borderId="0" applyNumberFormat="0" applyBorder="0" applyAlignment="0" applyProtection="0"/>
    <xf numFmtId="0" fontId="25" fillId="69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74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74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74" fillId="6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74" fillId="58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74" fillId="66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74" fillId="69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5" fillId="63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5" fillId="60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75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75" fillId="65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75" fillId="68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75" fillId="60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3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8" fillId="16" borderId="0" applyNumberFormat="0" applyBorder="0" applyAlignment="0" applyProtection="0"/>
    <xf numFmtId="0" fontId="17" fillId="16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70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65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8" fillId="28" borderId="0" applyNumberFormat="0" applyBorder="0" applyAlignment="0" applyProtection="0"/>
    <xf numFmtId="0" fontId="17" fillId="28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60" borderId="0" applyNumberFormat="0" applyBorder="0" applyAlignment="0" applyProtection="0"/>
    <xf numFmtId="0" fontId="77" fillId="74" borderId="0" applyNumberFormat="0" applyBorder="0" applyAlignment="0" applyProtection="0"/>
    <xf numFmtId="0" fontId="79" fillId="71" borderId="0" applyNumberFormat="0" applyBorder="0" applyAlignment="0" applyProtection="0"/>
    <xf numFmtId="0" fontId="79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17" fillId="12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80" fillId="71" borderId="0" applyNumberFormat="0" applyBorder="0" applyAlignment="0" applyProtection="0"/>
    <xf numFmtId="0" fontId="80" fillId="71" borderId="0" applyNumberFormat="0" applyBorder="0" applyAlignment="0" applyProtection="0"/>
    <xf numFmtId="0" fontId="77" fillId="71" borderId="0" applyNumberFormat="0" applyBorder="0" applyAlignment="0" applyProtection="0"/>
    <xf numFmtId="0" fontId="80" fillId="67" borderId="0" applyNumberFormat="0" applyBorder="0" applyAlignment="0" applyProtection="0"/>
    <xf numFmtId="0" fontId="80" fillId="67" borderId="0" applyNumberFormat="0" applyBorder="0" applyAlignment="0" applyProtection="0"/>
    <xf numFmtId="0" fontId="77" fillId="67" borderId="0" applyNumberFormat="0" applyBorder="0" applyAlignment="0" applyProtection="0"/>
    <xf numFmtId="0" fontId="80" fillId="68" borderId="0" applyNumberFormat="0" applyBorder="0" applyAlignment="0" applyProtection="0"/>
    <xf numFmtId="0" fontId="80" fillId="68" borderId="0" applyNumberFormat="0" applyBorder="0" applyAlignment="0" applyProtection="0"/>
    <xf numFmtId="0" fontId="77" fillId="68" borderId="0" applyNumberFormat="0" applyBorder="0" applyAlignment="0" applyProtection="0"/>
    <xf numFmtId="0" fontId="80" fillId="72" borderId="0" applyNumberFormat="0" applyBorder="0" applyAlignment="0" applyProtection="0"/>
    <xf numFmtId="0" fontId="80" fillId="72" borderId="0" applyNumberFormat="0" applyBorder="0" applyAlignment="0" applyProtection="0"/>
    <xf numFmtId="0" fontId="77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7" fillId="73" borderId="0" applyNumberFormat="0" applyBorder="0" applyAlignment="0" applyProtection="0"/>
    <xf numFmtId="0" fontId="80" fillId="74" borderId="0" applyNumberFormat="0" applyBorder="0" applyAlignment="0" applyProtection="0"/>
    <xf numFmtId="0" fontId="80" fillId="74" borderId="0" applyNumberFormat="0" applyBorder="0" applyAlignment="0" applyProtection="0"/>
    <xf numFmtId="0" fontId="77" fillId="74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82" fillId="71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82" fillId="67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82" fillId="68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82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82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82" fillId="74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83" fillId="68" borderId="0" applyNumberFormat="0" applyBorder="0" applyAlignment="0" applyProtection="0"/>
    <xf numFmtId="0" fontId="77" fillId="60" borderId="0" applyNumberFormat="0" applyBorder="0" applyAlignment="0" applyProtection="0"/>
    <xf numFmtId="0" fontId="77" fillId="60" borderId="0" applyNumberFormat="0" applyBorder="0" applyAlignment="0" applyProtection="0"/>
    <xf numFmtId="0" fontId="83" fillId="60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0" fontId="83" fillId="64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83" fillId="75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83" fillId="68" borderId="0" applyNumberFormat="0" applyBorder="0" applyAlignment="0" applyProtection="0"/>
    <xf numFmtId="0" fontId="77" fillId="76" borderId="0" applyNumberFormat="0" applyBorder="0" applyAlignment="0" applyProtection="0"/>
    <xf numFmtId="0" fontId="77" fillId="76" borderId="0" applyNumberFormat="0" applyBorder="0" applyAlignment="0" applyProtection="0"/>
    <xf numFmtId="0" fontId="83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77" fillId="79" borderId="0" applyNumberFormat="0" applyBorder="0" applyAlignment="0" applyProtection="0"/>
    <xf numFmtId="0" fontId="17" fillId="73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17" fillId="9" borderId="0" applyNumberFormat="0" applyBorder="0" applyAlignment="0" applyProtection="0"/>
    <xf numFmtId="0" fontId="17" fillId="73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73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17" fillId="9" borderId="0" applyNumberFormat="0" applyBorder="0" applyAlignment="0" applyProtection="0"/>
    <xf numFmtId="0" fontId="77" fillId="80" borderId="0" applyNumberFormat="0" applyBorder="0" applyAlignment="0" applyProtection="0"/>
    <xf numFmtId="0" fontId="25" fillId="81" borderId="0" applyNumberFormat="0" applyBorder="0" applyAlignment="0" applyProtection="0"/>
    <xf numFmtId="0" fontId="25" fillId="82" borderId="0" applyNumberFormat="0" applyBorder="0" applyAlignment="0" applyProtection="0"/>
    <xf numFmtId="0" fontId="77" fillId="83" borderId="0" applyNumberFormat="0" applyBorder="0" applyAlignment="0" applyProtection="0"/>
    <xf numFmtId="0" fontId="17" fillId="6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7" fillId="13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17" fillId="13" borderId="0" applyNumberFormat="0" applyBorder="0" applyAlignment="0" applyProtection="0"/>
    <xf numFmtId="0" fontId="77" fillId="84" borderId="0" applyNumberFormat="0" applyBorder="0" applyAlignment="0" applyProtection="0"/>
    <xf numFmtId="0" fontId="25" fillId="81" borderId="0" applyNumberFormat="0" applyBorder="0" applyAlignment="0" applyProtection="0"/>
    <xf numFmtId="0" fontId="25" fillId="85" borderId="0" applyNumberFormat="0" applyBorder="0" applyAlignment="0" applyProtection="0"/>
    <xf numFmtId="0" fontId="77" fillId="82" borderId="0" applyNumberFormat="0" applyBorder="0" applyAlignment="0" applyProtection="0"/>
    <xf numFmtId="0" fontId="17" fillId="64" borderId="0" applyNumberFormat="0" applyBorder="0" applyAlignment="0" applyProtection="0"/>
    <xf numFmtId="0" fontId="77" fillId="86" borderId="0" applyNumberFormat="0" applyBorder="0" applyAlignment="0" applyProtection="0"/>
    <xf numFmtId="0" fontId="77" fillId="8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8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77" fillId="86" borderId="0" applyNumberFormat="0" applyBorder="0" applyAlignment="0" applyProtection="0"/>
    <xf numFmtId="0" fontId="77" fillId="86" borderId="0" applyNumberFormat="0" applyBorder="0" applyAlignment="0" applyProtection="0"/>
    <xf numFmtId="0" fontId="25" fillId="78" borderId="0" applyNumberFormat="0" applyBorder="0" applyAlignment="0" applyProtection="0"/>
    <xf numFmtId="0" fontId="25" fillId="82" borderId="0" applyNumberFormat="0" applyBorder="0" applyAlignment="0" applyProtection="0"/>
    <xf numFmtId="0" fontId="77" fillId="82" borderId="0" applyNumberFormat="0" applyBorder="0" applyAlignment="0" applyProtection="0"/>
    <xf numFmtId="0" fontId="17" fillId="87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25" fillId="77" borderId="0" applyNumberFormat="0" applyBorder="0" applyAlignment="0" applyProtection="0"/>
    <xf numFmtId="0" fontId="25" fillId="78" borderId="0" applyNumberFormat="0" applyBorder="0" applyAlignment="0" applyProtection="0"/>
    <xf numFmtId="0" fontId="77" fillId="79" borderId="0" applyNumberFormat="0" applyBorder="0" applyAlignment="0" applyProtection="0"/>
    <xf numFmtId="0" fontId="77" fillId="73" borderId="0" applyNumberFormat="0" applyBorder="0" applyAlignment="0" applyProtection="0"/>
    <xf numFmtId="0" fontId="84" fillId="73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7" fillId="25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17" fillId="25" borderId="0" applyNumberFormat="0" applyBorder="0" applyAlignment="0" applyProtection="0"/>
    <xf numFmtId="0" fontId="77" fillId="73" borderId="0" applyNumberFormat="0" applyBorder="0" applyAlignment="0" applyProtection="0"/>
    <xf numFmtId="0" fontId="25" fillId="81" borderId="0" applyNumberFormat="0" applyBorder="0" applyAlignment="0" applyProtection="0"/>
    <xf numFmtId="0" fontId="25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9" borderId="0" applyNumberFormat="0" applyBorder="0" applyAlignment="0" applyProtection="0"/>
    <xf numFmtId="0" fontId="84" fillId="8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7" fillId="29" borderId="0" applyNumberFormat="0" applyBorder="0" applyAlignment="0" applyProtection="0"/>
    <xf numFmtId="0" fontId="77" fillId="89" borderId="0" applyNumberFormat="0" applyBorder="0" applyAlignment="0" applyProtection="0"/>
    <xf numFmtId="0" fontId="77" fillId="89" borderId="0" applyNumberFormat="0" applyBorder="0" applyAlignment="0" applyProtection="0"/>
    <xf numFmtId="0" fontId="77" fillId="89" borderId="0" applyNumberFormat="0" applyBorder="0" applyAlignment="0" applyProtection="0"/>
    <xf numFmtId="0" fontId="17" fillId="29" borderId="0" applyNumberFormat="0" applyBorder="0" applyAlignment="0" applyProtection="0"/>
    <xf numFmtId="0" fontId="77" fillId="89" borderId="0" applyNumberFormat="0" applyBorder="0" applyAlignment="0" applyProtection="0"/>
    <xf numFmtId="0" fontId="85" fillId="90" borderId="14" applyNumberFormat="0">
      <alignment horizontal="center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77" fillId="89" borderId="0" applyNumberFormat="0" applyBorder="0" applyAlignment="0" applyProtection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88" fillId="0" borderId="48">
      <alignment horizontal="center" vertical="center"/>
    </xf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51" fillId="0" borderId="0"/>
    <xf numFmtId="0" fontId="89" fillId="0" borderId="0"/>
    <xf numFmtId="0" fontId="90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1" fillId="65" borderId="50" applyNumberFormat="0" applyAlignment="0" applyProtection="0"/>
    <xf numFmtId="0" fontId="92" fillId="91" borderId="48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181" fontId="94" fillId="91" borderId="48" applyBorder="0"/>
    <xf numFmtId="0" fontId="92" fillId="91" borderId="48">
      <alignment horizontal="center"/>
      <protection locked="0"/>
    </xf>
    <xf numFmtId="9" fontId="95" fillId="42" borderId="14">
      <alignment horizontal="right"/>
    </xf>
    <xf numFmtId="0" fontId="95" fillId="42" borderId="14">
      <alignment horizontal="right"/>
    </xf>
    <xf numFmtId="10" fontId="95" fillId="42" borderId="14">
      <alignment horizontal="right"/>
    </xf>
    <xf numFmtId="0" fontId="95" fillId="42" borderId="14">
      <alignment horizontal="right"/>
    </xf>
    <xf numFmtId="0" fontId="95" fillId="42" borderId="14">
      <alignment horizontal="right"/>
    </xf>
    <xf numFmtId="0" fontId="95" fillId="42" borderId="14">
      <alignment horizontal="right"/>
    </xf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8" fillId="92" borderId="0" applyNumberFormat="0" applyBorder="0" applyAlignment="0" applyProtection="0"/>
    <xf numFmtId="0" fontId="36" fillId="48" borderId="0" applyNumberFormat="0" applyBorder="0" applyAlignment="0" applyProtection="0"/>
    <xf numFmtId="0" fontId="7" fillId="3" borderId="0" applyNumberFormat="0" applyBorder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100" fillId="60" borderId="50" applyNumberFormat="0" applyAlignment="0" applyProtection="0"/>
    <xf numFmtId="0" fontId="100" fillId="60" borderId="50" applyNumberFormat="0" applyAlignment="0" applyProtection="0"/>
    <xf numFmtId="0" fontId="100" fillId="60" borderId="50" applyNumberFormat="0" applyAlignment="0" applyProtection="0"/>
    <xf numFmtId="182" fontId="99" fillId="0" borderId="0">
      <alignment horizontal="right"/>
    </xf>
    <xf numFmtId="183" fontId="48" fillId="0" borderId="0" applyNumberFormat="0" applyFont="0" applyAlignment="0">
      <alignment vertical="top"/>
    </xf>
    <xf numFmtId="0" fontId="36" fillId="48" borderId="0" applyNumberFormat="0" applyBorder="0" applyAlignment="0" applyProtection="0"/>
    <xf numFmtId="0" fontId="101" fillId="57" borderId="0" applyNumberFormat="0" applyBorder="0" applyAlignment="0" applyProtection="0"/>
    <xf numFmtId="0" fontId="102" fillId="0" borderId="52" applyNumberFormat="0" applyFont="0" applyFill="0" applyAlignment="0" applyProtection="0"/>
    <xf numFmtId="0" fontId="102" fillId="0" borderId="53" applyNumberFormat="0" applyFont="0" applyFill="0" applyAlignment="0" applyProtection="0"/>
    <xf numFmtId="0" fontId="103" fillId="57" borderId="0" applyNumberFormat="0" applyBorder="0" applyAlignment="0" applyProtection="0"/>
    <xf numFmtId="0" fontId="51" fillId="0" borderId="0" applyFont="0" applyFill="0" applyBorder="0" applyAlignment="0" applyProtection="0"/>
    <xf numFmtId="0" fontId="103" fillId="57" borderId="0" applyNumberFormat="0" applyBorder="0" applyAlignment="0" applyProtection="0"/>
    <xf numFmtId="0" fontId="104" fillId="0" borderId="0"/>
    <xf numFmtId="0" fontId="51" fillId="0" borderId="0" applyFont="0" applyFill="0" applyBorder="0" applyAlignment="0" applyProtection="0"/>
    <xf numFmtId="0" fontId="28" fillId="93" borderId="0" applyNumberFormat="0" applyBorder="0" applyAlignment="0" applyProtection="0"/>
    <xf numFmtId="184" fontId="80" fillId="94" borderId="14">
      <alignment horizontal="center"/>
    </xf>
    <xf numFmtId="185" fontId="28" fillId="95" borderId="54" applyNumberFormat="0">
      <alignment vertical="center"/>
    </xf>
    <xf numFmtId="186" fontId="28" fillId="49" borderId="54" applyNumberFormat="0">
      <alignment vertical="center"/>
    </xf>
    <xf numFmtId="186" fontId="28" fillId="49" borderId="54" applyNumberFormat="0">
      <alignment vertical="center"/>
    </xf>
    <xf numFmtId="186" fontId="28" fillId="49" borderId="54" applyNumberFormat="0">
      <alignment vertical="center"/>
    </xf>
    <xf numFmtId="1" fontId="28" fillId="96" borderId="54" applyNumberFormat="0">
      <alignment vertical="center"/>
    </xf>
    <xf numFmtId="1" fontId="28" fillId="96" borderId="54" applyNumberFormat="0">
      <alignment vertical="center"/>
    </xf>
    <xf numFmtId="1" fontId="28" fillId="96" borderId="54" applyNumberFormat="0">
      <alignment vertical="center"/>
    </xf>
    <xf numFmtId="185" fontId="28" fillId="96" borderId="54" applyNumberFormat="0">
      <alignment vertical="center"/>
    </xf>
    <xf numFmtId="185" fontId="28" fillId="96" borderId="54" applyNumberFormat="0">
      <alignment vertical="center"/>
    </xf>
    <xf numFmtId="185" fontId="28" fillId="96" borderId="54" applyNumberFormat="0">
      <alignment vertical="center"/>
    </xf>
    <xf numFmtId="185" fontId="28" fillId="51" borderId="54" applyNumberFormat="0">
      <alignment vertical="center"/>
    </xf>
    <xf numFmtId="185" fontId="28" fillId="51" borderId="54" applyNumberFormat="0">
      <alignment vertical="center"/>
    </xf>
    <xf numFmtId="185" fontId="28" fillId="51" borderId="54" applyNumberFormat="0">
      <alignment vertical="center"/>
    </xf>
    <xf numFmtId="187" fontId="105" fillId="0" borderId="0"/>
    <xf numFmtId="3" fontId="28" fillId="0" borderId="54" applyNumberFormat="0">
      <alignment vertical="center"/>
    </xf>
    <xf numFmtId="3" fontId="28" fillId="0" borderId="54" applyNumberFormat="0">
      <alignment vertical="center"/>
    </xf>
    <xf numFmtId="3" fontId="28" fillId="0" borderId="54" applyNumberFormat="0">
      <alignment vertical="center"/>
    </xf>
    <xf numFmtId="188" fontId="37" fillId="97" borderId="54" applyNumberFormat="0" applyFont="0" applyAlignment="0">
      <alignment vertical="center"/>
    </xf>
    <xf numFmtId="188" fontId="37" fillId="97" borderId="54" applyNumberFormat="0" applyFont="0" applyAlignment="0">
      <alignment vertical="center"/>
    </xf>
    <xf numFmtId="188" fontId="37" fillId="97" borderId="54" applyNumberFormat="0" applyFont="0" applyAlignmen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28" fillId="95" borderId="54" applyNumberFormat="0">
      <alignment vertical="center"/>
    </xf>
    <xf numFmtId="185" fontId="37" fillId="98" borderId="54" applyNumberFormat="0">
      <alignment vertical="center"/>
    </xf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106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107" fillId="61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11" fillId="6" borderId="4" applyNumberFormat="0" applyAlignment="0" applyProtection="0"/>
    <xf numFmtId="0" fontId="11" fillId="61" borderId="4" applyNumberFormat="0" applyAlignment="0" applyProtection="0"/>
    <xf numFmtId="0" fontId="11" fillId="61" borderId="4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108" fillId="6" borderId="4" applyNumberFormat="0" applyAlignment="0" applyProtection="0"/>
    <xf numFmtId="0" fontId="108" fillId="6" borderId="4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189" fontId="51" fillId="99" borderId="48" applyProtection="0"/>
    <xf numFmtId="0" fontId="28" fillId="77" borderId="0" applyNumberFormat="0" applyBorder="0" applyAlignment="0" applyProtection="0"/>
    <xf numFmtId="0" fontId="28" fillId="92" borderId="0" applyNumberFormat="0" applyBorder="0" applyAlignment="0" applyProtection="0"/>
    <xf numFmtId="0" fontId="28" fillId="93" borderId="0" applyNumberFormat="0" applyBorder="0" applyAlignment="0" applyProtection="0"/>
    <xf numFmtId="0" fontId="28" fillId="100" borderId="0" applyNumberFormat="0" applyBorder="0" applyAlignment="0" applyProtection="0"/>
    <xf numFmtId="0" fontId="47" fillId="75" borderId="55" applyNumberFormat="0" applyAlignment="0" applyProtection="0"/>
    <xf numFmtId="0" fontId="109" fillId="0" borderId="56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1" fillId="75" borderId="55" applyNumberFormat="0" applyAlignment="0" applyProtection="0"/>
    <xf numFmtId="0" fontId="111" fillId="75" borderId="55" applyNumberFormat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12" fillId="0" borderId="56" applyNumberFormat="0" applyFill="0" applyAlignment="0" applyProtection="0"/>
    <xf numFmtId="0" fontId="12" fillId="0" borderId="6" applyNumberFormat="0" applyFill="0" applyAlignment="0" applyProtection="0"/>
    <xf numFmtId="0" fontId="113" fillId="0" borderId="6" applyNumberFormat="0" applyFill="0" applyAlignment="0" applyProtection="0"/>
    <xf numFmtId="0" fontId="109" fillId="0" borderId="56" applyNumberFormat="0" applyFill="0" applyAlignment="0" applyProtection="0"/>
    <xf numFmtId="0" fontId="51" fillId="0" borderId="48">
      <alignment horizontal="left" vertical="center"/>
    </xf>
    <xf numFmtId="190" fontId="114" fillId="0" borderId="0" applyFill="0" applyBorder="0" applyProtection="0">
      <alignment horizontal="center" vertical="center"/>
    </xf>
    <xf numFmtId="191" fontId="115" fillId="53" borderId="58">
      <alignment horizontal="center" vertical="center"/>
      <protection locked="0"/>
    </xf>
    <xf numFmtId="191" fontId="116" fillId="0" borderId="0" applyFill="0" applyBorder="0">
      <alignment horizontal="center" vertical="center"/>
    </xf>
    <xf numFmtId="0" fontId="47" fillId="75" borderId="55" applyNumberFormat="0" applyAlignment="0" applyProtection="0"/>
    <xf numFmtId="0" fontId="47" fillId="75" borderId="55" applyNumberFormat="0" applyAlignment="0" applyProtection="0"/>
    <xf numFmtId="0" fontId="36" fillId="48" borderId="0" applyNumberFormat="0" applyBorder="0" applyAlignment="0" applyProtection="0"/>
    <xf numFmtId="0" fontId="117" fillId="0" borderId="0" applyNumberFormat="0" applyFill="0" applyBorder="0" applyAlignment="0" applyProtection="0"/>
    <xf numFmtId="0" fontId="118" fillId="0" borderId="45" applyNumberFormat="0" applyFill="0" applyAlignment="0" applyProtection="0"/>
    <xf numFmtId="0" fontId="119" fillId="0" borderId="46" applyNumberFormat="0" applyFill="0" applyAlignment="0" applyProtection="0"/>
    <xf numFmtId="0" fontId="120" fillId="0" borderId="47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" fontId="95" fillId="0" borderId="0">
      <alignment horizontal="center" vertical="center" wrapText="1"/>
    </xf>
    <xf numFmtId="0" fontId="51" fillId="0" borderId="0" applyFont="0" applyFill="0" applyBorder="0" applyAlignment="0" applyProtection="0"/>
    <xf numFmtId="0" fontId="81" fillId="80" borderId="0" applyNumberFormat="0" applyBorder="0" applyAlignment="0" applyProtection="0"/>
    <xf numFmtId="0" fontId="81" fillId="80" borderId="0" applyNumberFormat="0" applyBorder="0" applyAlignment="0" applyProtection="0"/>
    <xf numFmtId="0" fontId="81" fillId="84" borderId="0" applyNumberFormat="0" applyBorder="0" applyAlignment="0" applyProtection="0"/>
    <xf numFmtId="0" fontId="81" fillId="84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89" borderId="0" applyNumberFormat="0" applyBorder="0" applyAlignment="0" applyProtection="0"/>
    <xf numFmtId="0" fontId="81" fillId="89" borderId="0" applyNumberFormat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>
      <alignment horizontal="center" wrapText="1"/>
    </xf>
    <xf numFmtId="0" fontId="124" fillId="0" borderId="0" applyNumberFormat="0">
      <alignment horizontal="center" wrapText="1"/>
    </xf>
    <xf numFmtId="192" fontId="28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25" fillId="0" borderId="0" applyFont="0" applyFill="0" applyBorder="0" applyAlignment="0" applyProtection="0">
      <alignment horizontal="right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26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12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28" fillId="0" borderId="59" applyFont="0" applyFill="0" applyBorder="0" applyAlignment="0" applyProtection="0">
      <alignment horizontal="right"/>
    </xf>
    <xf numFmtId="0" fontId="28" fillId="0" borderId="59" applyFont="0" applyFill="0" applyBorder="0" applyAlignment="0" applyProtection="0">
      <alignment horizontal="right"/>
    </xf>
    <xf numFmtId="0" fontId="28" fillId="0" borderId="59" applyFont="0" applyFill="0" applyBorder="0" applyAlignment="0" applyProtection="0">
      <alignment horizontal="right"/>
    </xf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28" fillId="62" borderId="49" applyNumberFormat="0" applyFont="0" applyAlignment="0" applyProtection="0"/>
    <xf numFmtId="0" fontId="128" fillId="62" borderId="49" applyNumberFormat="0" applyFont="0" applyAlignment="0" applyProtection="0"/>
    <xf numFmtId="0" fontId="1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1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1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29" fillId="8" borderId="8" applyNumberFormat="0" applyFont="0" applyAlignment="0" applyProtection="0"/>
    <xf numFmtId="0" fontId="129" fillId="8" borderId="8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" fillId="8" borderId="8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" fillId="8" borderId="8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30" fillId="0" borderId="0" applyFill="0" applyBorder="0"/>
    <xf numFmtId="185" fontId="131" fillId="101" borderId="0" applyFont="0" applyAlignment="0">
      <alignment vertical="center" wrapText="1"/>
    </xf>
    <xf numFmtId="185" fontId="132" fillId="101" borderId="14" applyNumberFormat="0" applyBorder="0" applyAlignment="0">
      <alignment vertical="center" wrapText="1"/>
    </xf>
    <xf numFmtId="0" fontId="133" fillId="0" borderId="0"/>
    <xf numFmtId="0" fontId="133" fillId="0" borderId="0"/>
    <xf numFmtId="196" fontId="28" fillId="0" borderId="0" applyFill="0" applyBorder="0" applyAlignment="0" applyProtection="0"/>
    <xf numFmtId="197" fontId="28" fillId="0" borderId="0" applyFill="0" applyBorder="0" applyAlignment="0" applyProtection="0"/>
    <xf numFmtId="0" fontId="125" fillId="0" borderId="0" applyFont="0" applyFill="0" applyBorder="0" applyAlignment="0" applyProtection="0">
      <alignment horizontal="right"/>
    </xf>
    <xf numFmtId="198" fontId="99" fillId="0" borderId="0" applyFont="0" applyFill="0" applyBorder="0" applyAlignment="0" applyProtection="0"/>
    <xf numFmtId="198" fontId="99" fillId="0" borderId="0" applyFont="0" applyFill="0" applyBorder="0" applyAlignment="0" applyProtection="0"/>
    <xf numFmtId="199" fontId="99" fillId="0" borderId="0" applyFont="0" applyFill="0" applyBorder="0" applyAlignment="0" applyProtection="0"/>
    <xf numFmtId="199" fontId="99" fillId="0" borderId="0" applyFont="0" applyFill="0" applyBorder="0" applyAlignment="0" applyProtection="0"/>
    <xf numFmtId="0" fontId="28" fillId="100" borderId="0" applyNumberFormat="0" applyBorder="0" applyAlignment="0" applyProtection="0"/>
    <xf numFmtId="0" fontId="36" fillId="48" borderId="0" applyNumberFormat="0" applyBorder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38" fontId="135" fillId="91" borderId="6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5" fillId="0" borderId="0" applyFont="0" applyFill="0" applyBorder="0" applyAlignment="0" applyProtection="0"/>
    <xf numFmtId="200" fontId="51" fillId="95" borderId="48" applyFill="0" applyBorder="0" applyProtection="0">
      <alignment horizontal="left"/>
    </xf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201" fontId="51" fillId="102" borderId="61" applyFill="0" applyBorder="0" applyProtection="0">
      <alignment horizontal="right"/>
      <protection locked="0"/>
    </xf>
    <xf numFmtId="0" fontId="28" fillId="77" borderId="0" applyNumberFormat="0" applyBorder="0" applyAlignment="0" applyProtection="0"/>
    <xf numFmtId="202" fontId="28" fillId="103" borderId="0" applyNumberFormat="0" applyFont="0" applyBorder="0" applyAlignment="0" applyProtection="0"/>
    <xf numFmtId="202" fontId="28" fillId="103" borderId="0" applyNumberFormat="0" applyFont="0" applyBorder="0" applyAlignment="0" applyProtection="0"/>
    <xf numFmtId="202" fontId="28" fillId="103" borderId="0" applyNumberFormat="0" applyFont="0" applyBorder="0" applyAlignment="0" applyProtection="0"/>
    <xf numFmtId="20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25" fillId="0" borderId="62" applyNumberFormat="0" applyFont="0" applyFill="0" applyAlignment="0" applyProtection="0"/>
    <xf numFmtId="171" fontId="18" fillId="0" borderId="0" applyFont="0" applyFill="0" applyBorder="0" applyAlignment="0" applyProtection="0"/>
    <xf numFmtId="205" fontId="136" fillId="0" borderId="0" applyFont="0" applyFill="0" applyBorder="0" applyAlignment="0" applyProtection="0"/>
    <xf numFmtId="206" fontId="137" fillId="0" borderId="0" applyFill="0" applyBorder="0">
      <alignment horizontal="center" vertical="center"/>
    </xf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8" fillId="75" borderId="55" applyNumberFormat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6" borderId="0" applyNumberFormat="0" applyBorder="0" applyAlignment="0" applyProtection="0"/>
    <xf numFmtId="0" fontId="76" fillId="0" borderId="0" applyNumberFormat="0" applyFill="0" applyBorder="0" applyAlignment="0" applyProtection="0"/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4" fontId="139" fillId="0" borderId="63" applyFill="0" applyAlignment="0" applyProtection="0">
      <alignment horizontal="center"/>
    </xf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40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9" fillId="5" borderId="4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41" fillId="5" borderId="4" applyNumberFormat="0" applyAlignment="0" applyProtection="0"/>
    <xf numFmtId="0" fontId="141" fillId="5" borderId="4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87" fillId="0" borderId="0" applyNumberForma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ill="0" applyBorder="0" applyAlignment="0" applyProtection="0"/>
    <xf numFmtId="207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10" fontId="28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11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10" fontId="54" fillId="0" borderId="0" applyFont="0" applyFill="0" applyBorder="0" applyAlignment="0" applyProtection="0"/>
    <xf numFmtId="44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14" fontId="28" fillId="0" borderId="0" applyFill="0" applyBorder="0" applyAlignment="0" applyProtection="0"/>
    <xf numFmtId="0" fontId="142" fillId="0" borderId="0"/>
    <xf numFmtId="0" fontId="143" fillId="0" borderId="0"/>
    <xf numFmtId="0" fontId="28" fillId="0" borderId="0"/>
    <xf numFmtId="0" fontId="28" fillId="107" borderId="64" applyNumberFormat="0">
      <alignment vertical="center"/>
    </xf>
    <xf numFmtId="0" fontId="28" fillId="107" borderId="64" applyNumberFormat="0">
      <alignment vertical="center"/>
    </xf>
    <xf numFmtId="0" fontId="28" fillId="107" borderId="64" applyNumberFormat="0">
      <alignment vertical="center"/>
    </xf>
    <xf numFmtId="215" fontId="51" fillId="108" borderId="48" applyFill="0" applyBorder="0" applyProtection="0">
      <alignment horizontal="left"/>
    </xf>
    <xf numFmtId="0" fontId="87" fillId="0" borderId="0" applyNumberFormat="0" applyFill="0" applyBorder="0" applyAlignment="0" applyProtection="0"/>
    <xf numFmtId="216" fontId="28" fillId="42" borderId="0" applyNumberFormat="0" applyFont="0" applyBorder="0" applyAlignment="0" applyProtection="0"/>
    <xf numFmtId="216" fontId="28" fillId="42" borderId="0" applyNumberFormat="0" applyFont="0" applyBorder="0" applyAlignment="0" applyProtection="0"/>
    <xf numFmtId="216" fontId="28" fillId="42" borderId="0" applyNumberFormat="0" applyFont="0" applyBorder="0" applyAlignment="0" applyProtection="0"/>
    <xf numFmtId="0" fontId="1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7" fontId="145" fillId="0" borderId="0">
      <alignment horizontal="right" vertical="top"/>
    </xf>
    <xf numFmtId="218" fontId="146" fillId="0" borderId="0">
      <alignment horizontal="right" vertical="top"/>
    </xf>
    <xf numFmtId="0" fontId="145" fillId="0" borderId="0">
      <alignment horizontal="right" vertical="top"/>
    </xf>
    <xf numFmtId="0" fontId="146" fillId="0" borderId="0" applyFill="0" applyBorder="0">
      <alignment horizontal="right" vertical="top"/>
    </xf>
    <xf numFmtId="219" fontId="146" fillId="0" borderId="0" applyFill="0" applyBorder="0">
      <alignment horizontal="right" vertical="top"/>
    </xf>
    <xf numFmtId="220" fontId="146" fillId="0" borderId="0" applyFill="0" applyBorder="0">
      <alignment horizontal="right" vertical="top"/>
    </xf>
    <xf numFmtId="221" fontId="146" fillId="0" borderId="0" applyFill="0" applyBorder="0">
      <alignment horizontal="right" vertical="top"/>
    </xf>
    <xf numFmtId="0" fontId="147" fillId="0" borderId="0">
      <alignment horizontal="center" wrapText="1"/>
    </xf>
    <xf numFmtId="222" fontId="148" fillId="0" borderId="0" applyFill="0" applyBorder="0">
      <alignment vertical="top"/>
    </xf>
    <xf numFmtId="222" fontId="149" fillId="0" borderId="0" applyFill="0" applyBorder="0" applyProtection="0">
      <alignment vertical="top"/>
    </xf>
    <xf numFmtId="222" fontId="150" fillId="0" borderId="0">
      <alignment vertical="top"/>
    </xf>
    <xf numFmtId="223" fontId="146" fillId="0" borderId="0" applyFill="0" applyBorder="0" applyAlignment="0" applyProtection="0">
      <alignment horizontal="right" vertical="top"/>
    </xf>
    <xf numFmtId="222" fontId="132" fillId="0" borderId="0"/>
    <xf numFmtId="0" fontId="146" fillId="0" borderId="0" applyFill="0" applyBorder="0">
      <alignment horizontal="left" vertical="top"/>
    </xf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188" fontId="55" fillId="0" borderId="0">
      <alignment vertical="top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28" fillId="51" borderId="51" applyNumberFormat="0">
      <alignment vertical="center"/>
    </xf>
    <xf numFmtId="0" fontId="151" fillId="0" borderId="0" applyNumberFormat="0" applyFill="0" applyBorder="0" applyAlignment="0" applyProtection="0"/>
    <xf numFmtId="3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3" fillId="0" borderId="0"/>
    <xf numFmtId="0" fontId="28" fillId="0" borderId="0"/>
    <xf numFmtId="0" fontId="154" fillId="0" borderId="0" applyFill="0" applyBorder="0" applyProtection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5" fontId="155" fillId="42" borderId="65" applyNumberFormat="0" applyFont="0" applyAlignment="0">
      <alignment vertical="center"/>
    </xf>
    <xf numFmtId="226" fontId="156" fillId="109" borderId="66" applyFont="0" applyFill="0" applyBorder="0" applyProtection="0">
      <alignment horizontal="center" vertical="center" wrapText="1"/>
      <protection locked="0"/>
    </xf>
    <xf numFmtId="226" fontId="156" fillId="109" borderId="66" applyFont="0" applyFill="0" applyBorder="0" applyProtection="0">
      <alignment horizontal="center" vertical="center" wrapText="1"/>
      <protection locked="0"/>
    </xf>
    <xf numFmtId="226" fontId="156" fillId="109" borderId="66" applyFont="0" applyFill="0" applyBorder="0" applyProtection="0">
      <alignment horizontal="center" vertical="center" wrapText="1"/>
      <protection locked="0"/>
    </xf>
    <xf numFmtId="202" fontId="157" fillId="0" borderId="0" applyNumberFormat="0" applyFill="0" applyBorder="0" applyAlignment="0" applyProtection="0"/>
    <xf numFmtId="0" fontId="37" fillId="0" borderId="0"/>
    <xf numFmtId="187" fontId="37" fillId="0" borderId="0"/>
    <xf numFmtId="187" fontId="37" fillId="0" borderId="0"/>
    <xf numFmtId="187" fontId="37" fillId="0" borderId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51" fillId="82" borderId="0" applyNumberFormat="0" applyBorder="0" applyAlignment="0" applyProtection="0"/>
    <xf numFmtId="0" fontId="158" fillId="51" borderId="67" applyNumberFormat="0">
      <alignment vertical="center"/>
    </xf>
    <xf numFmtId="0" fontId="103" fillId="5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59" fillId="48" borderId="0" applyNumberFormat="0" applyBorder="0" applyAlignment="0" applyProtection="0"/>
    <xf numFmtId="169" fontId="28" fillId="42" borderId="14" applyNumberFormat="0" applyFont="0" applyBorder="0" applyAlignment="0" applyProtection="0"/>
    <xf numFmtId="0" fontId="125" fillId="0" borderId="0" applyFont="0" applyFill="0" applyBorder="0" applyAlignment="0" applyProtection="0">
      <alignment horizontal="right"/>
    </xf>
    <xf numFmtId="227" fontId="160" fillId="42" borderId="0" applyNumberFormat="0" applyFont="0" applyAlignment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61" fillId="57" borderId="0" applyNumberFormat="0" applyBorder="0" applyAlignment="0" applyProtection="0"/>
    <xf numFmtId="216" fontId="162" fillId="0" borderId="0" applyNumberFormat="0" applyFill="0" applyBorder="0" applyAlignment="0" applyProtection="0"/>
    <xf numFmtId="228" fontId="148" fillId="0" borderId="0"/>
    <xf numFmtId="216" fontId="162" fillId="0" borderId="0" applyNumberFormat="0" applyFill="0" applyBorder="0" applyAlignment="0" applyProtection="0"/>
    <xf numFmtId="228" fontId="162" fillId="0" borderId="0"/>
    <xf numFmtId="0" fontId="163" fillId="51" borderId="0"/>
    <xf numFmtId="0" fontId="164" fillId="110" borderId="0"/>
    <xf numFmtId="0" fontId="48" fillId="111" borderId="0" applyNumberFormat="0" applyFill="0" applyBorder="0" applyAlignment="0" applyProtection="0"/>
    <xf numFmtId="0" fontId="48" fillId="111" borderId="0" applyNumberFormat="0" applyFill="0" applyBorder="0" applyAlignment="0" applyProtection="0"/>
    <xf numFmtId="0" fontId="165" fillId="0" borderId="68" applyNumberFormat="0" applyFill="0" applyAlignment="0" applyProtection="0"/>
    <xf numFmtId="0" fontId="68" fillId="0" borderId="45" applyNumberFormat="0" applyFill="0" applyAlignment="0" applyProtection="0"/>
    <xf numFmtId="0" fontId="166" fillId="112" borderId="0" applyNumberFormat="0" applyFill="0" applyBorder="0" applyAlignment="0" applyProtection="0"/>
    <xf numFmtId="0" fontId="166" fillId="112" borderId="0" applyNumberFormat="0" applyFill="0" applyBorder="0" applyAlignment="0" applyProtection="0"/>
    <xf numFmtId="0" fontId="167" fillId="0" borderId="46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28" fillId="0" borderId="0" applyFill="0" applyBorder="0"/>
    <xf numFmtId="0" fontId="28" fillId="0" borderId="0" applyFill="0" applyBorder="0"/>
    <xf numFmtId="0" fontId="168" fillId="0" borderId="0" applyNumberFormat="0" applyFill="0" applyBorder="0" applyAlignment="0" applyProtection="0"/>
    <xf numFmtId="0" fontId="28" fillId="0" borderId="0" applyFill="0" applyBorder="0"/>
    <xf numFmtId="0" fontId="162" fillId="0" borderId="0"/>
    <xf numFmtId="0" fontId="169" fillId="0" borderId="0"/>
    <xf numFmtId="0" fontId="85" fillId="98" borderId="14" applyNumberFormat="0">
      <alignment horizontal="center"/>
    </xf>
    <xf numFmtId="0" fontId="170" fillId="0" borderId="0" applyFill="0" applyBorder="0" applyProtection="0">
      <alignment horizontal="right"/>
    </xf>
    <xf numFmtId="0" fontId="171" fillId="108" borderId="69" applyBorder="0">
      <alignment horizontal="center"/>
    </xf>
    <xf numFmtId="0" fontId="172" fillId="0" borderId="56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8" fillId="88" borderId="0" applyNumberFormat="0" applyBorder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36" fillId="48" borderId="0" applyNumberFormat="0" applyBorder="0" applyAlignment="0" applyProtection="0"/>
    <xf numFmtId="229" fontId="67" fillId="0" borderId="0" applyFont="0" applyBorder="0" applyAlignment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03" fillId="57" borderId="0" applyNumberFormat="0" applyBorder="0" applyAlignment="0" applyProtection="0"/>
    <xf numFmtId="0" fontId="36" fillId="48" borderId="0" applyNumberFormat="0" applyBorder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188" fontId="177" fillId="0" borderId="0">
      <alignment vertical="top"/>
    </xf>
    <xf numFmtId="0" fontId="134" fillId="60" borderId="50" applyNumberFormat="0" applyAlignment="0" applyProtection="0"/>
    <xf numFmtId="0" fontId="121" fillId="91" borderId="70"/>
    <xf numFmtId="0" fontId="51" fillId="81" borderId="0" applyNumberFormat="0" applyBorder="0" applyAlignment="0" applyProtection="0"/>
    <xf numFmtId="185" fontId="152" fillId="91" borderId="58" applyNumberFormat="0">
      <alignment vertical="center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34" fillId="60" borderId="50" applyNumberFormat="0" applyAlignment="0" applyProtection="0"/>
    <xf numFmtId="0" fontId="152" fillId="113" borderId="58" applyNumberFormat="0">
      <alignment vertical="center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52" fillId="113" borderId="58" applyNumberFormat="0">
      <alignment vertical="center"/>
      <protection locked="0"/>
    </xf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9" fillId="49" borderId="60" applyNumberFormat="0" applyAlignment="0">
      <alignment horizontal="left"/>
      <protection locked="0"/>
    </xf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178" fillId="60" borderId="50" applyNumberFormat="0" applyAlignment="0" applyProtection="0"/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28" fillId="91" borderId="71" applyNumberFormat="0" applyAlignment="0">
      <protection locked="0"/>
    </xf>
    <xf numFmtId="0" fontId="51" fillId="0" borderId="0" applyNumberFormat="0" applyFill="0" applyBorder="0" applyAlignment="0">
      <protection locked="0"/>
    </xf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80" fillId="48" borderId="0" applyNumberFormat="0" applyBorder="0" applyAlignment="0" applyProtection="0"/>
    <xf numFmtId="0" fontId="7" fillId="3" borderId="0" applyNumberFormat="0" applyBorder="0" applyAlignment="0" applyProtection="0"/>
    <xf numFmtId="0" fontId="181" fillId="3" borderId="0" applyNumberFormat="0" applyBorder="0" applyAlignment="0" applyProtection="0"/>
    <xf numFmtId="0" fontId="182" fillId="3" borderId="0" applyNumberFormat="0" applyBorder="0" applyAlignment="0" applyProtection="0"/>
    <xf numFmtId="0" fontId="36" fillId="48" borderId="0" applyNumberFormat="0" applyBorder="0" applyAlignment="0" applyProtection="0"/>
    <xf numFmtId="0" fontId="183" fillId="0" borderId="0" applyNumberFormat="0" applyFill="0" applyBorder="0" applyProtection="0">
      <alignment horizontal="centerContinuous" wrapText="1"/>
    </xf>
    <xf numFmtId="0" fontId="86" fillId="0" borderId="0" applyNumberFormat="0" applyFill="0" applyBorder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84" fillId="62" borderId="49" applyNumberFormat="0" applyFont="0" applyAlignment="0" applyProtection="0"/>
    <xf numFmtId="0" fontId="184" fillId="62" borderId="49" applyNumberFormat="0" applyFont="0" applyAlignment="0" applyProtection="0"/>
    <xf numFmtId="0" fontId="184" fillId="62" borderId="49" applyNumberFormat="0" applyFont="0" applyAlignment="0" applyProtection="0"/>
    <xf numFmtId="0" fontId="79" fillId="80" borderId="0" applyNumberFormat="0" applyBorder="0" applyAlignment="0" applyProtection="0"/>
    <xf numFmtId="0" fontId="79" fillId="84" borderId="0" applyNumberFormat="0" applyBorder="0" applyAlignment="0" applyProtection="0"/>
    <xf numFmtId="0" fontId="79" fillId="86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89" borderId="0" applyNumberFormat="0" applyBorder="0" applyAlignment="0" applyProtection="0"/>
    <xf numFmtId="0" fontId="185" fillId="57" borderId="0" applyNumberFormat="0" applyBorder="0" applyAlignment="0" applyProtection="0"/>
    <xf numFmtId="0" fontId="186" fillId="65" borderId="51" applyNumberFormat="0" applyAlignment="0" applyProtection="0"/>
    <xf numFmtId="0" fontId="186" fillId="65" borderId="51" applyNumberFormat="0" applyAlignment="0" applyProtection="0"/>
    <xf numFmtId="0" fontId="186" fillId="65" borderId="51" applyNumberFormat="0" applyAlignment="0" applyProtection="0"/>
    <xf numFmtId="0" fontId="50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0" fontId="187" fillId="0" borderId="57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188" fillId="75" borderId="55" applyNumberFormat="0" applyAlignment="0" applyProtection="0"/>
    <xf numFmtId="0" fontId="47" fillId="75" borderId="55" applyNumberFormat="0" applyAlignment="0" applyProtection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53" fillId="0" borderId="0"/>
    <xf numFmtId="0" fontId="53" fillId="0" borderId="0"/>
    <xf numFmtId="0" fontId="28" fillId="0" borderId="0" applyFill="0" applyBorder="0">
      <alignment wrapText="1"/>
    </xf>
    <xf numFmtId="188" fontId="166" fillId="0" borderId="0" applyFont="0">
      <alignment vertical="top"/>
    </xf>
    <xf numFmtId="0" fontId="109" fillId="0" borderId="56" applyNumberFormat="0" applyFill="0" applyAlignment="0" applyProtection="0"/>
    <xf numFmtId="0" fontId="193" fillId="0" borderId="0" applyNumberFormat="0" applyFill="0" applyBorder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225" fontId="155" fillId="91" borderId="48" applyNumberFormat="0" applyFont="0" applyAlignment="0" applyProtection="0">
      <alignment vertical="center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95" fillId="0" borderId="56" applyNumberFormat="0" applyFill="0" applyAlignment="0" applyProtection="0"/>
    <xf numFmtId="0" fontId="28" fillId="42" borderId="14" applyNumberFormat="0">
      <alignment horizontal="center"/>
      <protection locked="0"/>
    </xf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230" fontId="196" fillId="0" borderId="0" applyFill="0">
      <alignment horizontal="center"/>
    </xf>
    <xf numFmtId="0" fontId="197" fillId="0" borderId="0" applyNumberFormat="0" applyFill="0" applyBorder="0" applyAlignment="0" applyProtection="0"/>
    <xf numFmtId="0" fontId="198" fillId="0" borderId="0">
      <alignment horizontal="centerContinuous"/>
    </xf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231" fontId="155" fillId="0" borderId="0"/>
    <xf numFmtId="0" fontId="200" fillId="0" borderId="0" applyNumberFormat="0" applyFill="0" applyBorder="0" applyAlignment="0" applyProtection="0"/>
    <xf numFmtId="0" fontId="51" fillId="101" borderId="72" applyBorder="0">
      <alignment horizontal="left"/>
    </xf>
    <xf numFmtId="232" fontId="6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32" fontId="99" fillId="0" borderId="0" applyFont="0" applyFill="0" applyBorder="0" applyAlignment="0" applyProtection="0"/>
    <xf numFmtId="232" fontId="99" fillId="0" borderId="0" applyFont="0" applyFill="0" applyBorder="0" applyAlignment="0" applyProtection="0"/>
    <xf numFmtId="41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32" fontId="99" fillId="0" borderId="0" applyFont="0" applyFill="0" applyBorder="0" applyAlignment="0" applyProtection="0"/>
    <xf numFmtId="232" fontId="9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9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44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129" fillId="0" borderId="0" applyFont="0" applyFill="0" applyBorder="0" applyAlignment="0" applyProtection="0"/>
    <xf numFmtId="195" fontId="28" fillId="0" borderId="0" applyFont="0" applyFill="0" applyBorder="0" applyAlignment="0" applyProtection="0"/>
    <xf numFmtId="164" fontId="7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9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28" fillId="0" borderId="0" applyFont="0" applyFill="0" applyBorder="0" applyAlignment="0" applyProtection="0"/>
    <xf numFmtId="37" fontId="28" fillId="0" borderId="0" applyFill="0" applyBorder="0" applyAlignment="0"/>
    <xf numFmtId="233" fontId="28" fillId="0" borderId="0" applyFont="0" applyFill="0" applyBorder="0" applyAlignment="0" applyProtection="0"/>
    <xf numFmtId="0" fontId="93" fillId="0" borderId="0">
      <protection locked="0"/>
    </xf>
    <xf numFmtId="3" fontId="60" fillId="0" borderId="0">
      <alignment horizontal="center"/>
    </xf>
    <xf numFmtId="3" fontId="60" fillId="0" borderId="0">
      <alignment horizontal="center"/>
    </xf>
    <xf numFmtId="3" fontId="201" fillId="0" borderId="0">
      <alignment horizontal="center"/>
    </xf>
    <xf numFmtId="0" fontId="202" fillId="0" borderId="0" applyFont="0" applyFill="0" applyBorder="0" applyAlignment="0" applyProtection="0"/>
    <xf numFmtId="2" fontId="203" fillId="0" borderId="73" applyFont="0" applyFill="0" applyBorder="0" applyAlignment="0"/>
    <xf numFmtId="234" fontId="155" fillId="0" borderId="0" applyFont="0" applyFill="0" applyBorder="0" applyAlignment="0" applyProtection="0"/>
    <xf numFmtId="0" fontId="204" fillId="0" borderId="0"/>
    <xf numFmtId="0" fontId="205" fillId="0" borderId="0" applyNumberFormat="0" applyFill="0">
      <alignment vertical="center"/>
    </xf>
    <xf numFmtId="207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4" fontId="70" fillId="0" borderId="0" applyFont="0" applyFill="0" applyBorder="0" applyAlignment="0" applyProtection="0"/>
    <xf numFmtId="17" fontId="51" fillId="95" borderId="74" applyFill="0" applyBorder="0" applyProtection="0">
      <alignment horizontal="center"/>
    </xf>
    <xf numFmtId="236" fontId="51" fillId="108" borderId="0" applyFill="0" applyBorder="0" applyProtection="0">
      <alignment horizontal="center"/>
    </xf>
    <xf numFmtId="0" fontId="28" fillId="0" borderId="0"/>
    <xf numFmtId="0" fontId="206" fillId="1" borderId="0"/>
    <xf numFmtId="0" fontId="125" fillId="0" borderId="0" applyFont="0" applyFill="0" applyBorder="0" applyProtection="0">
      <alignment horizontal="right"/>
    </xf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2" fillId="95" borderId="75" applyNumberFormat="0" applyFont="0" applyFill="0" applyAlignment="0" applyProtection="0">
      <alignment vertical="center"/>
      <protection locked="0"/>
    </xf>
    <xf numFmtId="0" fontId="207" fillId="0" borderId="0" applyNumberFormat="0" applyBorder="0">
      <alignment horizontal="left" vertical="top"/>
    </xf>
    <xf numFmtId="0" fontId="152" fillId="95" borderId="75" applyNumberFormat="0" applyFont="0" applyFill="0" applyAlignment="0" applyProtection="0">
      <alignment vertical="center"/>
      <protection locked="0"/>
    </xf>
    <xf numFmtId="0" fontId="184" fillId="0" borderId="0"/>
    <xf numFmtId="0" fontId="208" fillId="0" borderId="0" applyNumberFormat="0" applyFill="0" applyBorder="0" applyAlignment="0" applyProtection="0"/>
    <xf numFmtId="40" fontId="99" fillId="0" borderId="0" applyFont="0" applyFill="0" applyBorder="0" applyAlignment="0">
      <alignment horizontal="centerContinuous"/>
    </xf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10" fillId="70" borderId="0" applyNumberFormat="0" applyBorder="0" applyAlignment="0" applyProtection="0"/>
    <xf numFmtId="0" fontId="209" fillId="70" borderId="0" applyNumberFormat="0" applyBorder="0" applyAlignment="0" applyProtection="0"/>
    <xf numFmtId="0" fontId="211" fillId="70" borderId="0" applyNumberFormat="0" applyBorder="0" applyAlignment="0" applyProtection="0"/>
    <xf numFmtId="0" fontId="211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09" fillId="70" borderId="0" applyNumberFormat="0" applyBorder="0" applyAlignment="0" applyProtection="0"/>
    <xf numFmtId="0" fontId="212" fillId="70" borderId="0" applyNumberFormat="0" applyBorder="0" applyAlignment="0" applyProtection="0"/>
    <xf numFmtId="0" fontId="8" fillId="4" borderId="0" applyNumberFormat="0" applyBorder="0" applyAlignment="0" applyProtection="0"/>
    <xf numFmtId="0" fontId="213" fillId="4" borderId="0" applyNumberFormat="0" applyBorder="0" applyAlignment="0" applyProtection="0"/>
    <xf numFmtId="0" fontId="209" fillId="70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201" fillId="0" borderId="0"/>
    <xf numFmtId="195" fontId="67" fillId="0" borderId="0"/>
    <xf numFmtId="0" fontId="51" fillId="0" borderId="0" applyNumberFormat="0" applyFill="0" applyBorder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25" fillId="0" borderId="0"/>
    <xf numFmtId="0" fontId="25" fillId="0" borderId="0"/>
    <xf numFmtId="0" fontId="37" fillId="0" borderId="0"/>
    <xf numFmtId="0" fontId="28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70" fillId="0" borderId="0"/>
    <xf numFmtId="0" fontId="70" fillId="0" borderId="0"/>
    <xf numFmtId="0" fontId="37" fillId="0" borderId="0"/>
    <xf numFmtId="0" fontId="37" fillId="0" borderId="0"/>
    <xf numFmtId="0" fontId="25" fillId="0" borderId="0"/>
    <xf numFmtId="0" fontId="28" fillId="0" borderId="0"/>
    <xf numFmtId="0" fontId="37" fillId="0" borderId="0"/>
    <xf numFmtId="0" fontId="37" fillId="0" borderId="0"/>
    <xf numFmtId="0" fontId="25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4" fillId="0" borderId="0"/>
    <xf numFmtId="0" fontId="28" fillId="0" borderId="0"/>
    <xf numFmtId="0" fontId="215" fillId="0" borderId="0"/>
    <xf numFmtId="0" fontId="37" fillId="0" borderId="0"/>
    <xf numFmtId="0" fontId="215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15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28" fillId="0" borderId="0"/>
    <xf numFmtId="0" fontId="184" fillId="0" borderId="0"/>
    <xf numFmtId="0" fontId="28" fillId="0" borderId="0"/>
    <xf numFmtId="0" fontId="2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9" fillId="0" borderId="0"/>
    <xf numFmtId="0" fontId="28" fillId="0" borderId="0"/>
    <xf numFmtId="0" fontId="37" fillId="0" borderId="0"/>
    <xf numFmtId="0" fontId="99" fillId="0" borderId="0"/>
    <xf numFmtId="0" fontId="99" fillId="0" borderId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99" fillId="0" borderId="0"/>
    <xf numFmtId="0" fontId="99" fillId="0" borderId="0"/>
    <xf numFmtId="0" fontId="28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16" fillId="0" borderId="0"/>
    <xf numFmtId="0" fontId="216" fillId="0" borderId="0"/>
    <xf numFmtId="0" fontId="28" fillId="0" borderId="0"/>
    <xf numFmtId="0" fontId="216" fillId="0" borderId="0"/>
    <xf numFmtId="0" fontId="54" fillId="0" borderId="0"/>
    <xf numFmtId="0" fontId="216" fillId="0" borderId="0"/>
    <xf numFmtId="0" fontId="99" fillId="0" borderId="0"/>
    <xf numFmtId="0" fontId="37" fillId="0" borderId="0"/>
    <xf numFmtId="0" fontId="37" fillId="0" borderId="0"/>
    <xf numFmtId="0" fontId="215" fillId="0" borderId="0"/>
    <xf numFmtId="0" fontId="1" fillId="0" borderId="0"/>
    <xf numFmtId="0" fontId="18" fillId="0" borderId="0"/>
    <xf numFmtId="0" fontId="215" fillId="0" borderId="0"/>
    <xf numFmtId="0" fontId="1" fillId="0" borderId="0"/>
    <xf numFmtId="0" fontId="1" fillId="0" borderId="0"/>
    <xf numFmtId="0" fontId="18" fillId="0" borderId="0"/>
    <xf numFmtId="0" fontId="215" fillId="0" borderId="0"/>
    <xf numFmtId="0" fontId="1" fillId="0" borderId="0"/>
    <xf numFmtId="0" fontId="1" fillId="0" borderId="0"/>
    <xf numFmtId="0" fontId="18" fillId="0" borderId="0"/>
    <xf numFmtId="0" fontId="215" fillId="0" borderId="0"/>
    <xf numFmtId="0" fontId="1" fillId="0" borderId="0"/>
    <xf numFmtId="0" fontId="1" fillId="0" borderId="0"/>
    <xf numFmtId="0" fontId="18" fillId="0" borderId="0"/>
    <xf numFmtId="0" fontId="215" fillId="0" borderId="0"/>
    <xf numFmtId="0" fontId="1" fillId="0" borderId="0"/>
    <xf numFmtId="0" fontId="1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9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44" fillId="0" borderId="0"/>
    <xf numFmtId="0" fontId="99" fillId="0" borderId="0"/>
    <xf numFmtId="0" fontId="44" fillId="0" borderId="0"/>
    <xf numFmtId="0" fontId="99" fillId="0" borderId="0"/>
    <xf numFmtId="0" fontId="126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26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28" fillId="0" borderId="0"/>
    <xf numFmtId="0" fontId="34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99" fillId="0" borderId="0"/>
    <xf numFmtId="0" fontId="1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8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4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5" fillId="0" borderId="0"/>
    <xf numFmtId="0" fontId="215" fillId="0" borderId="0"/>
    <xf numFmtId="0" fontId="215" fillId="0" borderId="0"/>
    <xf numFmtId="0" fontId="28" fillId="0" borderId="0"/>
    <xf numFmtId="0" fontId="215" fillId="0" borderId="0"/>
    <xf numFmtId="0" fontId="215" fillId="0" borderId="0"/>
    <xf numFmtId="0" fontId="28" fillId="0" borderId="0"/>
    <xf numFmtId="0" fontId="215" fillId="0" borderId="0"/>
    <xf numFmtId="0" fontId="215" fillId="0" borderId="0"/>
    <xf numFmtId="0" fontId="28" fillId="0" borderId="0"/>
    <xf numFmtId="0" fontId="215" fillId="0" borderId="0"/>
    <xf numFmtId="0" fontId="215" fillId="0" borderId="0"/>
    <xf numFmtId="0" fontId="28" fillId="0" borderId="0"/>
    <xf numFmtId="0" fontId="215" fillId="0" borderId="0"/>
    <xf numFmtId="0" fontId="215" fillId="0" borderId="0"/>
    <xf numFmtId="0" fontId="28" fillId="0" borderId="0"/>
    <xf numFmtId="0" fontId="54" fillId="0" borderId="0"/>
    <xf numFmtId="0" fontId="54" fillId="0" borderId="0"/>
    <xf numFmtId="0" fontId="28" fillId="0" borderId="0"/>
    <xf numFmtId="0" fontId="54" fillId="0" borderId="0"/>
    <xf numFmtId="0" fontId="54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1" fillId="0" borderId="0"/>
    <xf numFmtId="0" fontId="37" fillId="0" borderId="0"/>
    <xf numFmtId="0" fontId="28" fillId="0" borderId="0"/>
    <xf numFmtId="0" fontId="1" fillId="0" borderId="0"/>
    <xf numFmtId="0" fontId="1" fillId="0" borderId="0"/>
    <xf numFmtId="0" fontId="34" fillId="0" borderId="0"/>
    <xf numFmtId="0" fontId="28" fillId="0" borderId="0"/>
    <xf numFmtId="0" fontId="28" fillId="0" borderId="0"/>
    <xf numFmtId="0" fontId="126" fillId="0" borderId="0"/>
    <xf numFmtId="0" fontId="37" fillId="0" borderId="0"/>
    <xf numFmtId="0" fontId="12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37" fillId="0" borderId="0"/>
    <xf numFmtId="0" fontId="2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37" fillId="0" borderId="0"/>
    <xf numFmtId="0" fontId="28" fillId="0" borderId="0" applyNumberFormat="0" applyFont="0" applyFill="0" applyBorder="0" applyAlignment="0" applyProtection="0"/>
    <xf numFmtId="0" fontId="28" fillId="0" borderId="0"/>
    <xf numFmtId="0" fontId="126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9" fillId="0" borderId="0"/>
    <xf numFmtId="0" fontId="28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8" fillId="0" borderId="0"/>
    <xf numFmtId="0" fontId="93" fillId="0" borderId="0"/>
    <xf numFmtId="0" fontId="28" fillId="0" borderId="0" applyNumberFormat="0" applyFill="0" applyBorder="0" applyAlignment="0" applyProtection="0"/>
    <xf numFmtId="0" fontId="37" fillId="0" borderId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37" fillId="0" borderId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99" fillId="0" borderId="0"/>
    <xf numFmtId="0" fontId="9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99" fillId="0" borderId="0"/>
    <xf numFmtId="0" fontId="9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28" fillId="0" borderId="0"/>
    <xf numFmtId="0" fontId="218" fillId="0" borderId="0"/>
    <xf numFmtId="0" fontId="25" fillId="0" borderId="0"/>
    <xf numFmtId="0" fontId="25" fillId="0" borderId="0"/>
    <xf numFmtId="0" fontId="73" fillId="0" borderId="0"/>
    <xf numFmtId="0" fontId="25" fillId="0" borderId="0"/>
    <xf numFmtId="0" fontId="73" fillId="0" borderId="0"/>
    <xf numFmtId="0" fontId="28" fillId="0" borderId="0"/>
    <xf numFmtId="0" fontId="28" fillId="0" borderId="0" applyBorder="0"/>
    <xf numFmtId="0" fontId="28" fillId="0" borderId="0" applyBorder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3" fillId="0" borderId="0"/>
    <xf numFmtId="0" fontId="99" fillId="0" borderId="0"/>
    <xf numFmtId="0" fontId="99" fillId="0" borderId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99" fillId="0" borderId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 applyBorder="0"/>
    <xf numFmtId="0" fontId="28" fillId="0" borderId="0"/>
    <xf numFmtId="0" fontId="95" fillId="0" borderId="0">
      <alignment horizontal="left"/>
    </xf>
    <xf numFmtId="0" fontId="18" fillId="0" borderId="0"/>
    <xf numFmtId="0" fontId="18" fillId="0" borderId="0"/>
    <xf numFmtId="0" fontId="219" fillId="0" borderId="0"/>
    <xf numFmtId="0" fontId="220" fillId="0" borderId="0"/>
    <xf numFmtId="0" fontId="220" fillId="0" borderId="0"/>
    <xf numFmtId="0" fontId="136" fillId="0" borderId="0"/>
    <xf numFmtId="0" fontId="136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9" fillId="0" borderId="0"/>
    <xf numFmtId="0" fontId="102" fillId="0" borderId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216" fontId="221" fillId="0" borderId="0" applyNumberFormat="0" applyFill="0" applyBorder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237" fontId="28" fillId="0" borderId="0" applyFont="0" applyFill="0" applyBorder="0" applyAlignment="0" applyProtection="0"/>
    <xf numFmtId="0" fontId="28" fillId="0" borderId="48"/>
    <xf numFmtId="0" fontId="28" fillId="0" borderId="48"/>
    <xf numFmtId="0" fontId="28" fillId="0" borderId="48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1" fontId="222" fillId="0" borderId="48" applyBorder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238" fontId="223" fillId="0" borderId="0" applyFont="0" applyFill="0" applyBorder="0" applyProtection="0">
      <alignment horizontal="right"/>
    </xf>
    <xf numFmtId="239" fontId="51" fillId="0" borderId="48">
      <alignment horizontal="center" vertical="center"/>
    </xf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28" fillId="0" borderId="0"/>
    <xf numFmtId="0" fontId="57" fillId="0" borderId="0"/>
    <xf numFmtId="0" fontId="224" fillId="0" borderId="57" applyNumberFormat="0" applyFill="0" applyAlignment="0" applyProtection="0"/>
    <xf numFmtId="0" fontId="224" fillId="0" borderId="57" applyNumberFormat="0" applyFill="0" applyAlignment="0" applyProtection="0"/>
    <xf numFmtId="0" fontId="224" fillId="0" borderId="57" applyNumberFormat="0" applyFill="0" applyAlignment="0" applyProtection="0"/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10" fontId="28" fillId="0" borderId="0" applyFill="0" applyBorder="0">
      <alignment horizontal="center" vertical="center"/>
    </xf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225" fillId="65" borderId="51" applyNumberFormat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56" fillId="51" borderId="48" applyNumberFormat="0" applyFont="0" applyBorder="0" applyAlignment="0">
      <alignment horizontal="center"/>
      <protection locked="0"/>
    </xf>
    <xf numFmtId="0" fontId="226" fillId="0" borderId="0" applyFill="0" applyBorder="0" applyProtection="0">
      <alignment horizontal="left"/>
    </xf>
    <xf numFmtId="0" fontId="227" fillId="0" borderId="0" applyFill="0" applyBorder="0" applyProtection="0">
      <alignment horizontal="left"/>
    </xf>
    <xf numFmtId="1" fontId="228" fillId="0" borderId="0" applyProtection="0">
      <alignment horizontal="right" vertical="center"/>
    </xf>
    <xf numFmtId="0" fontId="229" fillId="0" borderId="0">
      <protection locked="0"/>
    </xf>
    <xf numFmtId="0" fontId="229" fillId="0" borderId="0">
      <protection locked="0"/>
    </xf>
    <xf numFmtId="0" fontId="230" fillId="0" borderId="0">
      <protection locked="0"/>
    </xf>
    <xf numFmtId="0" fontId="231" fillId="0" borderId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99" fillId="62" borderId="49" applyNumberFormat="0" applyFont="0" applyAlignment="0" applyProtection="0"/>
    <xf numFmtId="0" fontId="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199" fillId="62" borderId="49" applyNumberFormat="0" applyFont="0" applyAlignment="0" applyProtection="0"/>
    <xf numFmtId="0" fontId="208" fillId="0" borderId="0" applyNumberFormat="0" applyFill="0" applyBorder="0" applyAlignment="0" applyProtection="0"/>
    <xf numFmtId="49" fontId="28" fillId="0" borderId="12" applyFill="0" applyProtection="0">
      <alignment vertical="center"/>
    </xf>
    <xf numFmtId="0" fontId="28" fillId="91" borderId="72" applyNumberFormat="0" applyFont="0" applyBorder="0" applyAlignment="0">
      <alignment horizontal="centerContinuous"/>
      <protection locked="0"/>
    </xf>
    <xf numFmtId="0" fontId="89" fillId="113" borderId="0" applyNumberFormat="0" applyFont="0" applyBorder="0" applyAlignment="0">
      <alignment horizontal="centerContinuous"/>
    </xf>
    <xf numFmtId="9" fontId="51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232" fillId="0" borderId="45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233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234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33" fillId="0" borderId="0"/>
    <xf numFmtId="240" fontId="51" fillId="102" borderId="61" applyFill="0" applyBorder="0" applyProtection="0">
      <alignment horizontal="right"/>
      <protection locked="0"/>
    </xf>
    <xf numFmtId="241" fontId="51" fillId="95" borderId="0" applyFill="0" applyBorder="0" applyAlignment="0" applyProtection="0">
      <alignment horizontal="right"/>
    </xf>
    <xf numFmtId="169" fontId="28" fillId="0" borderId="0" applyFill="0" applyBorder="0" applyAlignment="0" applyProtection="0"/>
    <xf numFmtId="10" fontId="28" fillId="0" borderId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0" fontId="99" fillId="0" borderId="0" applyFont="0" applyFill="0" applyBorder="0" applyAlignment="0" applyProtection="0"/>
    <xf numFmtId="10" fontId="99" fillId="0" borderId="0" applyFont="0" applyFill="0" applyBorder="0" applyAlignment="0" applyProtection="0"/>
    <xf numFmtId="10" fontId="28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2" fillId="0" borderId="0" applyFont="0" applyFill="0" applyBorder="0" applyProtection="0">
      <alignment horizontal="right"/>
    </xf>
    <xf numFmtId="10" fontId="237" fillId="114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1" fillId="0" borderId="0" applyFill="0" applyBorder="0" applyAlignment="0" applyProtection="0"/>
    <xf numFmtId="242" fontId="5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238" fillId="0" borderId="76">
      <alignment horizontal="center"/>
    </xf>
    <xf numFmtId="0" fontId="166" fillId="0" borderId="10" applyFont="0">
      <alignment horizontal="right"/>
    </xf>
    <xf numFmtId="0" fontId="166" fillId="0" borderId="10" applyFont="0">
      <alignment horizontal="right"/>
    </xf>
    <xf numFmtId="0" fontId="72" fillId="0" borderId="77">
      <alignment horizontal="center"/>
    </xf>
    <xf numFmtId="0" fontId="72" fillId="0" borderId="77">
      <alignment horizontal="center"/>
    </xf>
    <xf numFmtId="0" fontId="72" fillId="0" borderId="77">
      <alignment horizontal="center"/>
    </xf>
    <xf numFmtId="0" fontId="72" fillId="0" borderId="77">
      <alignment horizontal="center"/>
    </xf>
    <xf numFmtId="0" fontId="72" fillId="0" borderId="77">
      <alignment horizontal="center"/>
    </xf>
    <xf numFmtId="10" fontId="93" fillId="0" borderId="0"/>
    <xf numFmtId="243" fontId="28" fillId="0" borderId="0">
      <protection locked="0"/>
    </xf>
    <xf numFmtId="244" fontId="28" fillId="0" borderId="0">
      <protection locked="0"/>
    </xf>
    <xf numFmtId="245" fontId="28" fillId="0" borderId="0">
      <protection locked="0"/>
    </xf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8" fillId="0" borderId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1" fillId="115" borderId="78" applyNumberFormat="0" applyFont="0" applyBorder="0" applyAlignment="0" applyProtection="0"/>
    <xf numFmtId="172" fontId="72" fillId="0" borderId="0"/>
    <xf numFmtId="0" fontId="109" fillId="0" borderId="56" applyNumberFormat="0" applyFill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0" fontId="206" fillId="0" borderId="52">
      <alignment horizontal="center"/>
    </xf>
    <xf numFmtId="0" fontId="206" fillId="0" borderId="52">
      <alignment horizontal="center"/>
    </xf>
    <xf numFmtId="0" fontId="206" fillId="0" borderId="52">
      <alignment horizontal="center"/>
    </xf>
    <xf numFmtId="3" fontId="93" fillId="0" borderId="0" applyFont="0" applyFill="0" applyBorder="0" applyAlignment="0" applyProtection="0"/>
    <xf numFmtId="0" fontId="93" fillId="116" borderId="0" applyNumberFormat="0" applyFont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1" fillId="0" borderId="0" applyFont="0" applyFill="0" applyBorder="0" applyAlignment="0" applyProtection="0"/>
    <xf numFmtId="246" fontId="51" fillId="95" borderId="48" applyFill="0" applyBorder="0" applyProtection="0">
      <alignment horizontal="left"/>
    </xf>
    <xf numFmtId="0" fontId="239" fillId="0" borderId="25" applyNumberFormat="0" applyFont="0" applyBorder="0" applyAlignment="0" applyProtection="0"/>
    <xf numFmtId="0" fontId="28" fillId="0" borderId="0" applyBorder="0" applyAlignment="0"/>
    <xf numFmtId="0" fontId="239" fillId="0" borderId="25" applyNumberFormat="0" applyFont="0" applyBorder="0" applyAlignment="0" applyProtection="0"/>
    <xf numFmtId="0" fontId="239" fillId="0" borderId="25" applyNumberFormat="0" applyFont="0" applyBorder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40" fillId="0" borderId="0" applyNumberFormat="0" applyFill="0" applyBorder="0" applyAlignment="0" applyProtection="0"/>
    <xf numFmtId="0" fontId="95" fillId="0" borderId="0"/>
    <xf numFmtId="0" fontId="95" fillId="0" borderId="0">
      <alignment horizontal="right"/>
    </xf>
    <xf numFmtId="0" fontId="95" fillId="0" borderId="0">
      <alignment horizontal="right"/>
    </xf>
    <xf numFmtId="0" fontId="28" fillId="0" borderId="79" applyFont="0" applyFill="0" applyBorder="0"/>
    <xf numFmtId="0" fontId="28" fillId="0" borderId="79" applyFont="0" applyFill="0" applyBorder="0"/>
    <xf numFmtId="0" fontId="28" fillId="0" borderId="79" applyFont="0" applyFill="0" applyBorder="0"/>
    <xf numFmtId="0" fontId="28" fillId="0" borderId="79" applyFont="0" applyFill="0" applyBorder="0"/>
    <xf numFmtId="0" fontId="28" fillId="0" borderId="79" applyFont="0" applyFill="0" applyBorder="0"/>
    <xf numFmtId="0" fontId="28" fillId="0" borderId="79" applyFont="0" applyFill="0" applyBorder="0"/>
    <xf numFmtId="0" fontId="28" fillId="0" borderId="0" applyFill="0" applyBorder="0" applyProtection="0">
      <alignment vertical="center"/>
    </xf>
    <xf numFmtId="0" fontId="28" fillId="0" borderId="0" applyFill="0" applyBorder="0" applyProtection="0">
      <alignment vertical="center"/>
    </xf>
    <xf numFmtId="0" fontId="28" fillId="0" borderId="0" applyFill="0" applyBorder="0" applyProtection="0">
      <alignment vertical="center"/>
    </xf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82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82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86" borderId="0" applyNumberFormat="0" applyBorder="0" applyAlignment="0" applyProtection="0"/>
    <xf numFmtId="0" fontId="82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82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82" fillId="73" borderId="0" applyNumberFormat="0" applyBorder="0" applyAlignment="0" applyProtection="0"/>
    <xf numFmtId="0" fontId="77" fillId="89" borderId="0" applyNumberFormat="0" applyBorder="0" applyAlignment="0" applyProtection="0"/>
    <xf numFmtId="0" fontId="77" fillId="89" borderId="0" applyNumberFormat="0" applyBorder="0" applyAlignment="0" applyProtection="0"/>
    <xf numFmtId="0" fontId="82" fillId="89" borderId="0" applyNumberFormat="0" applyBorder="0" applyAlignment="0" applyProtection="0"/>
    <xf numFmtId="0" fontId="241" fillId="48" borderId="0" applyNumberFormat="0" applyBorder="0" applyAlignment="0" applyProtection="0"/>
    <xf numFmtId="0" fontId="242" fillId="117" borderId="80" applyProtection="0">
      <alignment horizontal="center" vertical="center"/>
    </xf>
    <xf numFmtId="0" fontId="242" fillId="117" borderId="80" applyProtection="0">
      <alignment horizontal="center" vertical="center"/>
    </xf>
    <xf numFmtId="0" fontId="242" fillId="117" borderId="80" applyProtection="0">
      <alignment horizontal="center" vertical="center"/>
    </xf>
    <xf numFmtId="0" fontId="242" fillId="117" borderId="80" applyProtection="0">
      <alignment horizontal="center" vertical="center"/>
    </xf>
    <xf numFmtId="0" fontId="242" fillId="117" borderId="80" applyProtection="0">
      <alignment horizontal="center" vertical="center"/>
    </xf>
    <xf numFmtId="0" fontId="242" fillId="117" borderId="80" applyProtection="0">
      <alignment horizontal="center" vertical="center"/>
    </xf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109" fillId="0" borderId="56" applyNumberFormat="0" applyFill="0" applyAlignment="0" applyProtection="0"/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72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244" fillId="91" borderId="51" applyNumberFormat="0" applyProtection="0">
      <alignment vertical="center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4" fontId="72" fillId="91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17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01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18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07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19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0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1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2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72" fillId="123" borderId="51" applyNumberFormat="0" applyProtection="0">
      <alignment horizontal="right" vertical="center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238" fillId="124" borderId="5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72" fillId="125" borderId="81" applyNumberFormat="0" applyProtection="0">
      <alignment horizontal="left" vertical="center" indent="1"/>
    </xf>
    <xf numFmtId="4" fontId="245" fillId="126" borderId="0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5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4" fontId="72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7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128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51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72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244" fillId="49" borderId="51" applyNumberFormat="0" applyProtection="0">
      <alignment vertical="center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49" borderId="51" applyNumberFormat="0" applyProtection="0">
      <alignment horizontal="left" vertical="center" indent="1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72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4" fontId="244" fillId="125" borderId="51" applyNumberFormat="0" applyProtection="0">
      <alignment horizontal="right" vertical="center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8" fillId="98" borderId="51" applyNumberFormat="0" applyProtection="0">
      <alignment horizontal="left" vertical="center" indent="1"/>
    </xf>
    <xf numFmtId="0" fontId="246" fillId="0" borderId="0"/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4" fontId="52" fillId="125" borderId="51" applyNumberFormat="0" applyProtection="0">
      <alignment horizontal="right" vertical="center"/>
    </xf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6" fillId="2" borderId="0" applyNumberFormat="0" applyBorder="0" applyAlignment="0" applyProtection="0"/>
    <xf numFmtId="0" fontId="247" fillId="2" borderId="0" applyNumberFormat="0" applyBorder="0" applyAlignment="0" applyProtection="0"/>
    <xf numFmtId="0" fontId="103" fillId="57" borderId="0" applyNumberFormat="0" applyBorder="0" applyAlignment="0" applyProtection="0"/>
    <xf numFmtId="0" fontId="36" fillId="48" borderId="0" applyNumberFormat="0" applyBorder="0" applyAlignment="0" applyProtection="0"/>
    <xf numFmtId="0" fontId="248" fillId="129" borderId="0" applyNumberFormat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1" fillId="0" borderId="0" applyFont="0" applyFill="0" applyBorder="0" applyAlignment="0" applyProtection="0"/>
    <xf numFmtId="0" fontId="250" fillId="70" borderId="0" applyNumberFormat="0" applyBorder="0" applyAlignment="0" applyProtection="0"/>
    <xf numFmtId="0" fontId="99" fillId="130" borderId="0" applyNumberFormat="0" applyFont="0" applyBorder="0" applyAlignment="0" applyProtection="0"/>
    <xf numFmtId="185" fontId="48" fillId="131" borderId="0"/>
    <xf numFmtId="247" fontId="51" fillId="95" borderId="40" applyFill="0" applyBorder="0" applyProtection="0">
      <alignment horizontal="center"/>
    </xf>
    <xf numFmtId="0" fontId="134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251" fillId="60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252" fillId="0" borderId="0" applyNumberFormat="0" applyFill="0" applyBorder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53" fillId="61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10" fillId="6" borderId="5" applyNumberFormat="0" applyAlignment="0" applyProtection="0"/>
    <xf numFmtId="0" fontId="10" fillId="61" borderId="5" applyNumberFormat="0" applyAlignment="0" applyProtection="0"/>
    <xf numFmtId="0" fontId="10" fillId="61" borderId="5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54" fillId="6" borderId="5" applyNumberFormat="0" applyAlignment="0" applyProtection="0"/>
    <xf numFmtId="0" fontId="254" fillId="6" borderId="5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37" fillId="123" borderId="54" applyNumberFormat="0">
      <alignment horizontal="center" vertical="center"/>
      <protection locked="0"/>
    </xf>
    <xf numFmtId="0" fontId="37" fillId="123" borderId="54" applyNumberFormat="0">
      <alignment horizontal="center" vertical="center"/>
      <protection locked="0"/>
    </xf>
    <xf numFmtId="0" fontId="37" fillId="123" borderId="54" applyNumberFormat="0">
      <alignment horizontal="center" vertical="center"/>
      <protection locked="0"/>
    </xf>
    <xf numFmtId="0" fontId="103" fillId="57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25" fillId="0" borderId="0" applyNumberFormat="0" applyFont="0" applyFill="0" applyBorder="0" applyProtection="0">
      <alignment horizontal="left" vertical="center"/>
    </xf>
    <xf numFmtId="0" fontId="255" fillId="0" borderId="82" applyNumberFormat="0" applyFill="0" applyProtection="0">
      <alignment horizontal="center" vertical="center" wrapText="1"/>
    </xf>
    <xf numFmtId="0" fontId="255" fillId="0" borderId="82" applyNumberFormat="0" applyFill="0" applyProtection="0">
      <alignment horizontal="center" vertical="center" wrapText="1"/>
    </xf>
    <xf numFmtId="0" fontId="255" fillId="0" borderId="83" applyNumberFormat="0" applyFill="0" applyProtection="0">
      <alignment horizontal="center" vertical="center" wrapText="1"/>
    </xf>
    <xf numFmtId="0" fontId="255" fillId="0" borderId="83" applyNumberFormat="0" applyFill="0" applyProtection="0">
      <alignment horizontal="center" vertical="center" wrapText="1"/>
    </xf>
    <xf numFmtId="0" fontId="95" fillId="0" borderId="82" applyNumberFormat="0" applyFill="0" applyProtection="0">
      <alignment horizontal="left" vertical="center" wrapText="1"/>
    </xf>
    <xf numFmtId="0" fontId="95" fillId="0" borderId="82" applyNumberFormat="0" applyFill="0" applyProtection="0">
      <alignment horizontal="left" vertical="center" wrapText="1"/>
    </xf>
    <xf numFmtId="0" fontId="95" fillId="0" borderId="82" applyNumberFormat="0" applyFill="0" applyProtection="0">
      <alignment horizontal="left" vertical="center" wrapText="1" indent="1"/>
    </xf>
    <xf numFmtId="0" fontId="95" fillId="0" borderId="82" applyNumberFormat="0" applyFill="0" applyProtection="0">
      <alignment horizontal="left" vertical="center" wrapText="1" indent="1"/>
    </xf>
    <xf numFmtId="248" fontId="95" fillId="0" borderId="83" applyFill="0" applyProtection="0">
      <alignment horizontal="right" vertical="center" wrapText="1"/>
    </xf>
    <xf numFmtId="248" fontId="95" fillId="0" borderId="83" applyFill="0" applyProtection="0">
      <alignment horizontal="right" vertical="center" wrapText="1"/>
    </xf>
    <xf numFmtId="248" fontId="95" fillId="0" borderId="82" applyFill="0" applyProtection="0">
      <alignment horizontal="right" vertical="center" wrapText="1"/>
    </xf>
    <xf numFmtId="248" fontId="95" fillId="0" borderId="82" applyFill="0" applyProtection="0">
      <alignment horizontal="right" vertical="center" wrapText="1"/>
    </xf>
    <xf numFmtId="249" fontId="95" fillId="0" borderId="82" applyFill="0" applyProtection="0">
      <alignment horizontal="right" vertical="center" wrapText="1"/>
    </xf>
    <xf numFmtId="249" fontId="95" fillId="0" borderId="82" applyFill="0" applyProtection="0">
      <alignment horizontal="right" vertical="center" wrapText="1"/>
    </xf>
    <xf numFmtId="0" fontId="95" fillId="0" borderId="0" applyNumberFormat="0" applyFill="0" applyBorder="0" applyProtection="0">
      <alignment horizontal="left" vertical="center" wrapText="1"/>
    </xf>
    <xf numFmtId="0" fontId="95" fillId="0" borderId="0" applyNumberFormat="0" applyFill="0" applyBorder="0" applyProtection="0">
      <alignment horizontal="left" vertical="center" wrapText="1" indent="1"/>
    </xf>
    <xf numFmtId="248" fontId="95" fillId="0" borderId="10" applyFill="0" applyProtection="0">
      <alignment horizontal="right" vertical="center" wrapText="1"/>
    </xf>
    <xf numFmtId="0" fontId="28" fillId="0" borderId="0" applyNumberFormat="0" applyFill="0" applyBorder="0" applyAlignment="0" applyProtection="0"/>
    <xf numFmtId="248" fontId="95" fillId="0" borderId="0" applyFill="0" applyBorder="0" applyProtection="0">
      <alignment horizontal="right" vertical="center" wrapText="1"/>
    </xf>
    <xf numFmtId="249" fontId="95" fillId="0" borderId="0" applyFill="0" applyBorder="0" applyProtection="0">
      <alignment horizontal="right" vertical="center" wrapText="1"/>
    </xf>
    <xf numFmtId="249" fontId="95" fillId="0" borderId="10" applyFill="0" applyProtection="0">
      <alignment horizontal="right" vertical="center" wrapText="1"/>
    </xf>
    <xf numFmtId="0" fontId="95" fillId="0" borderId="12" applyNumberFormat="0" applyFill="0" applyProtection="0">
      <alignment horizontal="left" vertical="center" wrapText="1"/>
    </xf>
    <xf numFmtId="0" fontId="95" fillId="0" borderId="12" applyNumberFormat="0" applyFill="0" applyProtection="0">
      <alignment horizontal="left" vertical="center" wrapText="1" indent="1"/>
    </xf>
    <xf numFmtId="248" fontId="95" fillId="0" borderId="13" applyFill="0" applyProtection="0">
      <alignment horizontal="right" vertical="center" wrapText="1"/>
    </xf>
    <xf numFmtId="248" fontId="95" fillId="0" borderId="12" applyFill="0" applyProtection="0">
      <alignment horizontal="right" vertical="center" wrapText="1"/>
    </xf>
    <xf numFmtId="250" fontId="95" fillId="0" borderId="0" applyFill="0" applyBorder="0" applyProtection="0">
      <alignment horizontal="right" vertical="center" wrapText="1"/>
    </xf>
    <xf numFmtId="0" fontId="95" fillId="0" borderId="84" applyNumberFormat="0" applyFill="0" applyProtection="0">
      <alignment horizontal="left" vertical="center" wrapText="1"/>
    </xf>
    <xf numFmtId="0" fontId="95" fillId="0" borderId="84" applyNumberFormat="0" applyFill="0" applyProtection="0">
      <alignment horizontal="left" vertical="center" wrapText="1" indent="1"/>
    </xf>
    <xf numFmtId="0" fontId="162" fillId="0" borderId="0" applyNumberFormat="0" applyFill="0" applyBorder="0" applyProtection="0">
      <alignment horizontal="left" vertical="center" wrapText="1"/>
    </xf>
    <xf numFmtId="248" fontId="95" fillId="0" borderId="85" applyFill="0" applyProtection="0">
      <alignment horizontal="right" vertical="center" wrapText="1"/>
    </xf>
    <xf numFmtId="248" fontId="95" fillId="0" borderId="84" applyFill="0" applyProtection="0">
      <alignment horizontal="right" vertical="center" wrapText="1"/>
    </xf>
    <xf numFmtId="250" fontId="95" fillId="0" borderId="84" applyFill="0" applyProtection="0">
      <alignment horizontal="right" vertical="center" wrapText="1"/>
    </xf>
    <xf numFmtId="249" fontId="95" fillId="0" borderId="84" applyFill="0" applyProtection="0">
      <alignment horizontal="right" vertical="center" wrapText="1"/>
    </xf>
    <xf numFmtId="0" fontId="28" fillId="0" borderId="0" applyNumberFormat="0" applyFill="0" applyBorder="0" applyProtection="0">
      <alignment vertical="center" wrapText="1"/>
    </xf>
    <xf numFmtId="0" fontId="28" fillId="0" borderId="0" applyNumberFormat="0" applyFill="0" applyBorder="0" applyProtection="0">
      <alignment vertical="center" wrapText="1"/>
    </xf>
    <xf numFmtId="0" fontId="55" fillId="0" borderId="0" applyNumberFormat="0" applyFill="0" applyBorder="0" applyProtection="0">
      <alignment horizontal="left" vertical="center" wrapText="1"/>
    </xf>
    <xf numFmtId="0" fontId="28" fillId="0" borderId="0" applyNumberFormat="0" applyFill="0" applyBorder="0" applyProtection="0">
      <alignment vertical="center" wrapText="1"/>
    </xf>
    <xf numFmtId="0" fontId="28" fillId="0" borderId="0" applyNumberFormat="0" applyFill="0" applyBorder="0" applyProtection="0">
      <alignment vertical="center" wrapText="1"/>
    </xf>
    <xf numFmtId="0" fontId="25" fillId="0" borderId="0" applyNumberFormat="0" applyFont="0" applyFill="0" applyBorder="0" applyProtection="0">
      <alignment horizontal="left" vertical="center"/>
    </xf>
    <xf numFmtId="0" fontId="25" fillId="0" borderId="0" applyNumberFormat="0" applyFont="0" applyFill="0" applyBorder="0" applyProtection="0">
      <alignment horizontal="left" vertical="center"/>
    </xf>
    <xf numFmtId="0" fontId="162" fillId="0" borderId="0" applyNumberFormat="0" applyFill="0" applyBorder="0" applyProtection="0">
      <alignment horizontal="left" vertical="center" wrapText="1"/>
    </xf>
    <xf numFmtId="0" fontId="56" fillId="0" borderId="0" applyNumberFormat="0" applyFill="0" applyBorder="0" applyProtection="0">
      <alignment vertical="center" wrapText="1"/>
    </xf>
    <xf numFmtId="0" fontId="25" fillId="0" borderId="86" applyNumberFormat="0" applyFont="0" applyFill="0" applyProtection="0">
      <alignment horizontal="center" vertical="center" wrapText="1"/>
    </xf>
    <xf numFmtId="0" fontId="25" fillId="0" borderId="86" applyNumberFormat="0" applyFont="0" applyFill="0" applyProtection="0">
      <alignment horizontal="center" vertical="center" wrapText="1"/>
    </xf>
    <xf numFmtId="0" fontId="162" fillId="0" borderId="86" applyNumberFormat="0" applyFill="0" applyProtection="0">
      <alignment horizontal="center" vertical="center" wrapText="1"/>
    </xf>
    <xf numFmtId="0" fontId="162" fillId="0" borderId="87" applyNumberFormat="0" applyFill="0" applyProtection="0">
      <alignment horizontal="center" vertical="center" wrapText="1"/>
    </xf>
    <xf numFmtId="0" fontId="162" fillId="0" borderId="86" applyNumberFormat="0" applyFill="0" applyProtection="0">
      <alignment horizontal="center" vertical="center" wrapText="1"/>
    </xf>
    <xf numFmtId="0" fontId="28" fillId="0" borderId="0"/>
    <xf numFmtId="0" fontId="25" fillId="0" borderId="0"/>
    <xf numFmtId="0" fontId="99" fillId="0" borderId="0"/>
    <xf numFmtId="0" fontId="25" fillId="0" borderId="0"/>
    <xf numFmtId="0" fontId="72" fillId="0" borderId="0"/>
    <xf numFmtId="0" fontId="28" fillId="0" borderId="0"/>
    <xf numFmtId="0" fontId="99" fillId="0" borderId="0"/>
    <xf numFmtId="0" fontId="28" fillId="0" borderId="0"/>
    <xf numFmtId="0" fontId="28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256" fillId="0" borderId="73" applyNumberFormat="0" applyFill="0" applyBorder="0" applyAlignment="0" applyProtection="0">
      <alignment horizontal="left"/>
    </xf>
    <xf numFmtId="0" fontId="257" fillId="0" borderId="73" applyNumberFormat="0" applyFill="0" applyBorder="0" applyAlignment="0" applyProtection="0">
      <alignment horizontal="left"/>
    </xf>
    <xf numFmtId="0" fontId="256" fillId="0" borderId="73" applyNumberFormat="0" applyFill="0" applyBorder="0" applyAlignment="0" applyProtection="0">
      <alignment horizontal="left"/>
    </xf>
    <xf numFmtId="0" fontId="256" fillId="0" borderId="73" applyNumberFormat="0" applyFill="0" applyBorder="0" applyAlignment="0" applyProtection="0">
      <alignment horizontal="left"/>
    </xf>
    <xf numFmtId="0" fontId="258" fillId="0" borderId="73" applyNumberFormat="0" applyFill="0" applyBorder="0" applyAlignment="0" applyProtection="0">
      <alignment horizontal="left"/>
    </xf>
    <xf numFmtId="14" fontId="252" fillId="0" borderId="25" applyNumberFormat="0" applyFill="0" applyBorder="0" applyAlignment="0" applyProtection="0">
      <alignment horizontal="center"/>
    </xf>
    <xf numFmtId="14" fontId="203" fillId="0" borderId="25" applyNumberFormat="0" applyFill="0" applyBorder="0" applyAlignment="0" applyProtection="0">
      <alignment horizontal="center"/>
    </xf>
    <xf numFmtId="14" fontId="252" fillId="0" borderId="25" applyNumberFormat="0" applyFill="0" applyBorder="0" applyAlignment="0" applyProtection="0">
      <alignment horizontal="center"/>
    </xf>
    <xf numFmtId="0" fontId="203" fillId="0" borderId="88" applyNumberFormat="0" applyFill="0" applyBorder="0" applyAlignment="0" applyProtection="0"/>
    <xf numFmtId="0" fontId="28" fillId="0" borderId="0"/>
    <xf numFmtId="0" fontId="259" fillId="0" borderId="0">
      <alignment horizontal="center"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/>
    <xf numFmtId="0" fontId="60" fillId="0" borderId="0"/>
    <xf numFmtId="0" fontId="201" fillId="0" borderId="0"/>
    <xf numFmtId="0" fontId="67" fillId="0" borderId="42" applyFont="0" applyFill="0" applyAlignment="0" applyProtection="0"/>
    <xf numFmtId="0" fontId="67" fillId="0" borderId="42" applyFont="0" applyFill="0" applyAlignment="0" applyProtection="0"/>
    <xf numFmtId="0" fontId="67" fillId="0" borderId="42" applyFont="0" applyFill="0" applyAlignment="0" applyProtection="0"/>
    <xf numFmtId="0" fontId="67" fillId="0" borderId="42" applyFont="0" applyFill="0" applyAlignment="0" applyProtection="0"/>
    <xf numFmtId="0" fontId="67" fillId="0" borderId="42" applyFont="0" applyFill="0" applyAlignment="0" applyProtection="0"/>
    <xf numFmtId="216" fontId="260" fillId="0" borderId="89" applyNumberFormat="0" applyFont="0" applyFill="0" applyAlignment="0" applyProtection="0"/>
    <xf numFmtId="216" fontId="260" fillId="0" borderId="89" applyNumberFormat="0" applyFont="0" applyFill="0" applyAlignment="0" applyProtection="0"/>
    <xf numFmtId="251" fontId="51" fillId="0" borderId="48">
      <alignment horizontal="center" vertical="center"/>
    </xf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09" fillId="0" borderId="56" applyNumberFormat="0" applyFill="0" applyAlignment="0" applyProtection="0"/>
    <xf numFmtId="0" fontId="261" fillId="42" borderId="14">
      <alignment horizontal="center"/>
    </xf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262" fillId="65" borderId="50" applyNumberFormat="0" applyAlignment="0" applyProtection="0"/>
    <xf numFmtId="0" fontId="262" fillId="65" borderId="50" applyNumberFormat="0" applyAlignment="0" applyProtection="0"/>
    <xf numFmtId="0" fontId="262" fillId="65" borderId="50" applyNumberFormat="0" applyAlignment="0" applyProtection="0"/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59" fillId="0" borderId="0" applyFill="0" applyBorder="0" applyProtection="0">
      <alignment horizontal="center" vertical="center"/>
    </xf>
    <xf numFmtId="0" fontId="263" fillId="0" borderId="0" applyBorder="0" applyProtection="0">
      <alignment vertical="center"/>
    </xf>
    <xf numFmtId="0" fontId="263" fillId="0" borderId="12" applyBorder="0" applyProtection="0">
      <alignment horizontal="right" vertical="center"/>
    </xf>
    <xf numFmtId="0" fontId="264" fillId="132" borderId="0" applyBorder="0" applyProtection="0">
      <alignment horizontal="centerContinuous" vertical="center"/>
    </xf>
    <xf numFmtId="0" fontId="264" fillId="133" borderId="12" applyBorder="0" applyProtection="0">
      <alignment horizontal="centerContinuous" vertical="center"/>
    </xf>
    <xf numFmtId="0" fontId="204" fillId="0" borderId="0" applyFill="0" applyBorder="0" applyProtection="0"/>
    <xf numFmtId="0" fontId="265" fillId="0" borderId="0" applyFill="0" applyBorder="0" applyProtection="0">
      <alignment horizontal="left"/>
    </xf>
    <xf numFmtId="0" fontId="266" fillId="0" borderId="0" applyFill="0" applyBorder="0" applyProtection="0">
      <alignment horizontal="left" vertical="top"/>
    </xf>
    <xf numFmtId="0" fontId="51" fillId="0" borderId="90" applyNumberFormat="0" applyFont="0" applyFill="0" applyAlignment="0" applyProtection="0">
      <alignment horizontal="right"/>
    </xf>
    <xf numFmtId="0" fontId="47" fillId="75" borderId="55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53" fontId="51" fillId="0" borderId="0" applyFill="0" applyBorder="0" applyProtection="0">
      <alignment horizontal="left"/>
    </xf>
    <xf numFmtId="0" fontId="8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47" fillId="75" borderId="55" applyNumberFormat="0" applyAlignment="0" applyProtection="0"/>
    <xf numFmtId="0" fontId="272" fillId="61" borderId="0"/>
    <xf numFmtId="0" fontId="208" fillId="0" borderId="0" applyNumberFormat="0" applyFill="0" applyBorder="0" applyAlignment="0" applyProtection="0"/>
    <xf numFmtId="185" fontId="131" fillId="134" borderId="0" applyNumberFormat="0">
      <alignment vertical="center"/>
    </xf>
    <xf numFmtId="185" fontId="273" fillId="95" borderId="0" applyNumberFormat="0">
      <alignment vertical="center"/>
    </xf>
    <xf numFmtId="185" fontId="274" fillId="0" borderId="0" applyNumberFormat="0">
      <alignment vertical="center"/>
    </xf>
    <xf numFmtId="185" fontId="48" fillId="0" borderId="0" applyNumberFormat="0">
      <alignment vertical="center"/>
    </xf>
    <xf numFmtId="0" fontId="208" fillId="0" borderId="0" applyNumberFormat="0" applyFill="0" applyBorder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6" fillId="0" borderId="46" applyNumberFormat="0" applyFill="0" applyAlignment="0" applyProtection="0"/>
    <xf numFmtId="0" fontId="276" fillId="0" borderId="46" applyNumberFormat="0" applyFill="0" applyAlignment="0" applyProtection="0"/>
    <xf numFmtId="0" fontId="277" fillId="0" borderId="47" applyNumberFormat="0" applyFill="0" applyAlignment="0" applyProtection="0"/>
    <xf numFmtId="0" fontId="277" fillId="0" borderId="47" applyNumberFormat="0" applyFill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65" fillId="0" borderId="68" applyNumberFormat="0" applyFill="0" applyAlignment="0" applyProtection="0"/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167" fillId="0" borderId="46" applyNumberFormat="0" applyFill="0" applyAlignment="0" applyProtection="0"/>
    <xf numFmtId="0" fontId="208" fillId="0" borderId="0" applyNumberFormat="0" applyFill="0" applyBorder="0" applyAlignment="0" applyProtection="0"/>
    <xf numFmtId="0" fontId="167" fillId="0" borderId="46" applyNumberFormat="0" applyFill="0" applyAlignment="0" applyProtection="0"/>
    <xf numFmtId="0" fontId="278" fillId="0" borderId="2" applyNumberFormat="0" applyFill="0" applyAlignment="0" applyProtection="0"/>
    <xf numFmtId="0" fontId="208" fillId="0" borderId="0" applyNumberFormat="0" applyFill="0" applyBorder="0" applyAlignment="0" applyProtection="0"/>
    <xf numFmtId="0" fontId="168" fillId="0" borderId="91" applyNumberFormat="0" applyFill="0" applyAlignment="0" applyProtection="0"/>
    <xf numFmtId="0" fontId="208" fillId="0" borderId="0" applyNumberFormat="0" applyFill="0" applyBorder="0" applyAlignment="0" applyProtection="0"/>
    <xf numFmtId="0" fontId="168" fillId="0" borderId="91" applyNumberFormat="0" applyFill="0" applyAlignment="0" applyProtection="0"/>
    <xf numFmtId="0" fontId="20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3" fillId="0" borderId="1" applyNumberFormat="0" applyFill="0" applyAlignment="0" applyProtection="0"/>
    <xf numFmtId="0" fontId="165" fillId="0" borderId="68" applyNumberFormat="0" applyFill="0" applyAlignment="0" applyProtection="0"/>
    <xf numFmtId="0" fontId="279" fillId="0" borderId="1" applyNumberFormat="0" applyFill="0" applyAlignment="0" applyProtection="0"/>
    <xf numFmtId="0" fontId="68" fillId="0" borderId="45" applyNumberFormat="0" applyFill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4" fillId="0" borderId="2" applyNumberFormat="0" applyFill="0" applyAlignment="0" applyProtection="0"/>
    <xf numFmtId="0" fontId="280" fillId="0" borderId="2" applyNumberFormat="0" applyFill="0" applyAlignment="0" applyProtection="0"/>
    <xf numFmtId="0" fontId="278" fillId="0" borderId="2" applyNumberFormat="0" applyFill="0" applyAlignment="0" applyProtection="0"/>
    <xf numFmtId="0" fontId="69" fillId="0" borderId="46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76" fillId="0" borderId="47" applyNumberFormat="0" applyFill="0" applyAlignment="0" applyProtection="0"/>
    <xf numFmtId="0" fontId="5" fillId="0" borderId="3" applyNumberFormat="0" applyFill="0" applyAlignment="0" applyProtection="0"/>
    <xf numFmtId="0" fontId="168" fillId="0" borderId="91" applyNumberFormat="0" applyFill="0" applyAlignment="0" applyProtection="0"/>
    <xf numFmtId="0" fontId="281" fillId="0" borderId="3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25" fontId="55" fillId="135" borderId="0" applyNumberFormat="0" applyBorder="0">
      <alignment vertical="center"/>
    </xf>
    <xf numFmtId="0" fontId="48" fillId="136" borderId="92" applyNumberFormat="0">
      <alignment horizontal="centerContinuous" vertical="center"/>
    </xf>
    <xf numFmtId="0" fontId="162" fillId="112" borderId="48" applyNumberFormat="0" applyBorder="0">
      <alignment horizontal="centerContinuous" vertical="center" wrapText="1"/>
    </xf>
    <xf numFmtId="0" fontId="132" fillId="112" borderId="48" applyNumberFormat="0" applyBorder="0">
      <alignment horizontal="centerContinuous" vertical="center" wrapText="1"/>
    </xf>
    <xf numFmtId="0" fontId="282" fillId="0" borderId="0">
      <alignment vertical="center"/>
    </xf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202" fontId="52" fillId="0" borderId="0" applyNumberFormat="0" applyFill="0" applyBorder="0" applyAlignment="0" applyProtection="0"/>
    <xf numFmtId="216" fontId="260" fillId="0" borderId="93" applyNumberFormat="0" applyFont="0" applyFill="0" applyAlignment="0" applyProtection="0"/>
    <xf numFmtId="216" fontId="260" fillId="0" borderId="93" applyNumberFormat="0" applyFont="0" applyFill="0" applyAlignment="0" applyProtection="0"/>
    <xf numFmtId="216" fontId="260" fillId="0" borderId="93" applyNumberFormat="0" applyFont="0" applyFill="0" applyAlignment="0" applyProtection="0"/>
    <xf numFmtId="216" fontId="260" fillId="0" borderId="93" applyNumberFormat="0" applyFont="0" applyFill="0" applyAlignment="0" applyProtection="0"/>
    <xf numFmtId="216" fontId="260" fillId="0" borderId="93" applyNumberFormat="0" applyFon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6" fillId="0" borderId="94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6" fillId="0" borderId="94" applyNumberFormat="0" applyFill="0" applyAlignment="0" applyProtection="0"/>
    <xf numFmtId="0" fontId="16" fillId="0" borderId="94" applyNumberFormat="0" applyFill="0" applyAlignment="0" applyProtection="0"/>
    <xf numFmtId="0" fontId="16" fillId="0" borderId="94" applyNumberFormat="0" applyFill="0" applyAlignment="0" applyProtection="0"/>
    <xf numFmtId="0" fontId="50" fillId="0" borderId="57" applyNumberFormat="0" applyFill="0" applyAlignment="0" applyProtection="0"/>
    <xf numFmtId="0" fontId="283" fillId="0" borderId="94" applyNumberFormat="0" applyFill="0" applyAlignment="0" applyProtection="0"/>
    <xf numFmtId="0" fontId="16" fillId="0" borderId="94" applyNumberFormat="0" applyFill="0" applyAlignment="0" applyProtection="0"/>
    <xf numFmtId="0" fontId="16" fillId="0" borderId="94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50" fillId="0" borderId="57" applyNumberFormat="0" applyFill="0" applyAlignment="0" applyProtection="0"/>
    <xf numFmtId="0" fontId="284" fillId="0" borderId="9" applyNumberFormat="0" applyFill="0" applyAlignment="0" applyProtection="0"/>
    <xf numFmtId="0" fontId="284" fillId="0" borderId="9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6" fillId="0" borderId="9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50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285" fillId="0" borderId="57" applyNumberFormat="0" applyFill="0" applyAlignment="0" applyProtection="0"/>
    <xf numFmtId="0" fontId="67" fillId="0" borderId="95" applyFont="0" applyFill="0" applyAlignment="0" applyProtection="0"/>
    <xf numFmtId="0" fontId="272" fillId="61" borderId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254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8" fillId="0" borderId="45" applyNumberFormat="0" applyFill="0" applyAlignment="0" applyProtection="0"/>
    <xf numFmtId="0" fontId="69" fillId="0" borderId="46" applyNumberFormat="0" applyFill="0" applyAlignment="0" applyProtection="0"/>
    <xf numFmtId="0" fontId="76" fillId="0" borderId="47" applyNumberFormat="0" applyFill="0" applyAlignment="0" applyProtection="0"/>
    <xf numFmtId="0" fontId="7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6" fillId="48" borderId="0" applyNumberFormat="0" applyBorder="0" applyAlignment="0" applyProtection="0"/>
    <xf numFmtId="185" fontId="37" fillId="137" borderId="0" applyNumberFormat="0" applyFont="0" applyBorder="0" applyAlignment="0" applyProtection="0"/>
    <xf numFmtId="185" fontId="37" fillId="137" borderId="0" applyNumberFormat="0" applyFont="0" applyBorder="0" applyAlignment="0" applyProtection="0"/>
    <xf numFmtId="185" fontId="37" fillId="137" borderId="0" applyNumberFormat="0" applyFont="0" applyBorder="0" applyAlignment="0" applyProtection="0"/>
    <xf numFmtId="0" fontId="28" fillId="0" borderId="0"/>
    <xf numFmtId="0" fontId="286" fillId="0" borderId="0">
      <alignment vertical="center"/>
    </xf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127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25" fillId="62" borderId="49" applyNumberFormat="0" applyFont="0" applyAlignment="0" applyProtection="0"/>
    <xf numFmtId="0" fontId="127" fillId="62" borderId="49" applyNumberFormat="0" applyFont="0" applyAlignment="0" applyProtection="0"/>
    <xf numFmtId="0" fontId="127" fillId="62" borderId="49" applyNumberFormat="0" applyFont="0" applyAlignment="0" applyProtection="0"/>
    <xf numFmtId="0" fontId="127" fillId="62" borderId="49" applyNumberFormat="0" applyFont="0" applyAlignment="0" applyProtection="0"/>
    <xf numFmtId="0" fontId="127" fillId="62" borderId="49" applyNumberFormat="0" applyFont="0" applyAlignment="0" applyProtection="0"/>
    <xf numFmtId="0" fontId="127" fillId="62" borderId="49" applyNumberFormat="0" applyFont="0" applyAlignment="0" applyProtection="0"/>
    <xf numFmtId="0" fontId="96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96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7" fillId="65" borderId="51" applyNumberFormat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9" fillId="57" borderId="0" applyNumberFormat="0" applyBorder="0" applyAlignment="0" applyProtection="0"/>
    <xf numFmtId="0" fontId="289" fillId="57" borderId="0" applyNumberFormat="0" applyBorder="0" applyAlignment="0" applyProtection="0"/>
    <xf numFmtId="255" fontId="51" fillId="102" borderId="96" applyFill="0" applyBorder="0" applyAlignment="0" applyProtection="0">
      <alignment horizontal="right"/>
      <protection locked="0"/>
    </xf>
    <xf numFmtId="256" fontId="28" fillId="0" borderId="0" applyFont="0" applyFill="0" applyBorder="0" applyAlignment="0" applyProtection="0"/>
    <xf numFmtId="257" fontId="99" fillId="0" borderId="0" applyFont="0" applyFill="0" applyBorder="0" applyAlignment="0" applyProtection="0"/>
    <xf numFmtId="257" fontId="9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290" fillId="7" borderId="7" applyNumberFormat="0" applyAlignment="0" applyProtection="0"/>
    <xf numFmtId="0" fontId="13" fillId="7" borderId="7" applyNumberFormat="0" applyAlignment="0" applyProtection="0"/>
    <xf numFmtId="0" fontId="47" fillId="75" borderId="55" applyNumberFormat="0" applyAlignment="0" applyProtection="0"/>
    <xf numFmtId="0" fontId="291" fillId="75" borderId="55" applyNumberFormat="0" applyAlignment="0" applyProtection="0"/>
    <xf numFmtId="0" fontId="109" fillId="0" borderId="56" applyNumberFormat="0" applyFill="0" applyAlignment="0" applyProtection="0"/>
    <xf numFmtId="0" fontId="28" fillId="138" borderId="0" applyNumberFormat="0" applyBorder="0" applyAlignment="0" applyProtection="0"/>
    <xf numFmtId="0" fontId="292" fillId="0" borderId="0" applyNumberFormat="0" applyFill="0" applyBorder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134" fillId="60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0" fillId="65" borderId="50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96" fillId="65" borderId="51" applyNumberFormat="0" applyAlignment="0" applyProtection="0"/>
    <xf numFmtId="0" fontId="87" fillId="0" borderId="0" applyNumberFormat="0" applyFill="0" applyBorder="0" applyAlignment="0" applyProtection="0"/>
    <xf numFmtId="258" fontId="99" fillId="0" borderId="0" applyFont="0" applyFill="0" applyBorder="0" applyAlignment="0" applyProtection="0"/>
    <xf numFmtId="259" fontId="9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3" fillId="0" borderId="0"/>
    <xf numFmtId="0" fontId="93" fillId="0" borderId="0"/>
    <xf numFmtId="0" fontId="28" fillId="68" borderId="0" applyNumberFormat="0" applyFont="0" applyBorder="0" applyAlignment="0" applyProtection="0"/>
    <xf numFmtId="0" fontId="28" fillId="68" borderId="0" applyNumberFormat="0" applyFont="0" applyBorder="0" applyAlignment="0" applyProtection="0"/>
    <xf numFmtId="0" fontId="28" fillId="68" borderId="0" applyNumberFormat="0" applyFont="0" applyBorder="0" applyAlignment="0" applyProtection="0"/>
    <xf numFmtId="0" fontId="102" fillId="0" borderId="0" applyFont="0" applyFill="0" applyBorder="0" applyProtection="0">
      <alignment horizontal="right"/>
    </xf>
    <xf numFmtId="260" fontId="51" fillId="0" borderId="0" applyFont="0" applyFill="0" applyBorder="0" applyAlignment="0" applyProtection="0"/>
    <xf numFmtId="0" fontId="204" fillId="0" borderId="12">
      <alignment horizontal="right"/>
    </xf>
    <xf numFmtId="0" fontId="47" fillId="75" borderId="55" applyNumberFormat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77" fillId="139" borderId="0" applyNumberFormat="0" applyBorder="0" applyAlignment="0" applyProtection="0"/>
    <xf numFmtId="0" fontId="77" fillId="139" borderId="0" applyNumberFormat="0" applyBorder="0" applyAlignment="0" applyProtection="0"/>
    <xf numFmtId="0" fontId="83" fillId="139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83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86" borderId="0" applyNumberFormat="0" applyBorder="0" applyAlignment="0" applyProtection="0"/>
    <xf numFmtId="0" fontId="83" fillId="86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83" fillId="87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83" fillId="73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83" fillId="74" borderId="0" applyNumberFormat="0" applyBorder="0" applyAlignment="0" applyProtection="0"/>
    <xf numFmtId="0" fontId="134" fillId="76" borderId="50" applyNumberFormat="0" applyAlignment="0" applyProtection="0"/>
    <xf numFmtId="0" fontId="134" fillId="76" borderId="50" applyNumberFormat="0" applyAlignment="0" applyProtection="0"/>
    <xf numFmtId="0" fontId="134" fillId="76" borderId="50" applyNumberFormat="0" applyAlignment="0" applyProtection="0"/>
    <xf numFmtId="0" fontId="134" fillId="76" borderId="50" applyNumberFormat="0" applyAlignment="0" applyProtection="0"/>
    <xf numFmtId="0" fontId="134" fillId="76" borderId="50" applyNumberFormat="0" applyAlignment="0" applyProtection="0"/>
    <xf numFmtId="0" fontId="134" fillId="76" borderId="50" applyNumberFormat="0" applyAlignment="0" applyProtection="0"/>
    <xf numFmtId="0" fontId="293" fillId="76" borderId="50" applyNumberFormat="0" applyAlignment="0" applyProtection="0"/>
    <xf numFmtId="0" fontId="96" fillId="61" borderId="51" applyNumberFormat="0" applyAlignment="0" applyProtection="0"/>
    <xf numFmtId="0" fontId="96" fillId="61" borderId="51" applyNumberFormat="0" applyAlignment="0" applyProtection="0"/>
    <xf numFmtId="0" fontId="96" fillId="61" borderId="51" applyNumberFormat="0" applyAlignment="0" applyProtection="0"/>
    <xf numFmtId="0" fontId="96" fillId="61" borderId="51" applyNumberFormat="0" applyAlignment="0" applyProtection="0"/>
    <xf numFmtId="0" fontId="96" fillId="61" borderId="51" applyNumberFormat="0" applyAlignment="0" applyProtection="0"/>
    <xf numFmtId="0" fontId="96" fillId="61" borderId="51" applyNumberFormat="0" applyAlignment="0" applyProtection="0"/>
    <xf numFmtId="0" fontId="294" fillId="61" borderId="51" applyNumberFormat="0" applyAlignment="0" applyProtection="0"/>
    <xf numFmtId="0" fontId="90" fillId="61" borderId="50" applyNumberFormat="0" applyAlignment="0" applyProtection="0"/>
    <xf numFmtId="0" fontId="90" fillId="61" borderId="50" applyNumberFormat="0" applyAlignment="0" applyProtection="0"/>
    <xf numFmtId="0" fontId="90" fillId="61" borderId="50" applyNumberFormat="0" applyAlignment="0" applyProtection="0"/>
    <xf numFmtId="0" fontId="90" fillId="61" borderId="50" applyNumberFormat="0" applyAlignment="0" applyProtection="0"/>
    <xf numFmtId="0" fontId="90" fillId="61" borderId="50" applyNumberFormat="0" applyAlignment="0" applyProtection="0"/>
    <xf numFmtId="0" fontId="90" fillId="61" borderId="50" applyNumberFormat="0" applyAlignment="0" applyProtection="0"/>
    <xf numFmtId="0" fontId="295" fillId="61" borderId="50" applyNumberFormat="0" applyAlignment="0" applyProtection="0"/>
    <xf numFmtId="0" fontId="296" fillId="0" borderId="97" applyNumberFormat="0" applyFill="0" applyAlignment="0" applyProtection="0"/>
    <xf numFmtId="0" fontId="297" fillId="0" borderId="98" applyNumberFormat="0" applyFill="0" applyAlignment="0" applyProtection="0"/>
    <xf numFmtId="0" fontId="298" fillId="0" borderId="99" applyNumberFormat="0" applyFill="0" applyAlignment="0" applyProtection="0"/>
    <xf numFmtId="0" fontId="298" fillId="0" borderId="0" applyNumberFormat="0" applyFill="0" applyBorder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299" fillId="0" borderId="100" applyNumberFormat="0" applyFill="0" applyAlignment="0" applyProtection="0"/>
    <xf numFmtId="0" fontId="47" fillId="75" borderId="55" applyNumberFormat="0" applyAlignment="0" applyProtection="0"/>
    <xf numFmtId="0" fontId="47" fillId="75" borderId="55" applyNumberFormat="0" applyAlignment="0" applyProtection="0"/>
    <xf numFmtId="0" fontId="300" fillId="75" borderId="55" applyNumberFormat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09" fillId="76" borderId="0" applyNumberFormat="0" applyBorder="0" applyAlignment="0" applyProtection="0"/>
    <xf numFmtId="0" fontId="209" fillId="76" borderId="0" applyNumberFormat="0" applyBorder="0" applyAlignment="0" applyProtection="0"/>
    <xf numFmtId="0" fontId="302" fillId="7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03" fillId="48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8" fillId="62" borderId="101" applyNumberFormat="0" applyFont="0" applyAlignment="0" applyProtection="0"/>
    <xf numFmtId="0" fontId="28" fillId="62" borderId="101" applyNumberFormat="0" applyFont="0" applyAlignment="0" applyProtection="0"/>
    <xf numFmtId="0" fontId="28" fillId="62" borderId="101" applyNumberFormat="0" applyFont="0" applyAlignment="0" applyProtection="0"/>
    <xf numFmtId="0" fontId="28" fillId="62" borderId="101" applyNumberFormat="0" applyFont="0" applyAlignment="0" applyProtection="0"/>
    <xf numFmtId="0" fontId="109" fillId="0" borderId="56" applyNumberFormat="0" applyFill="0" applyAlignment="0" applyProtection="0"/>
    <xf numFmtId="0" fontId="109" fillId="0" borderId="56" applyNumberFormat="0" applyFill="0" applyAlignment="0" applyProtection="0"/>
    <xf numFmtId="0" fontId="305" fillId="0" borderId="56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64" borderId="0" applyNumberFormat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338" fillId="0" borderId="0"/>
    <xf numFmtId="0" fontId="77" fillId="84" borderId="0" applyNumberFormat="0" applyBorder="0" applyAlignment="0" applyProtection="0"/>
    <xf numFmtId="0" fontId="338" fillId="0" borderId="0"/>
    <xf numFmtId="0" fontId="77" fillId="80" borderId="0" applyNumberFormat="0" applyBorder="0" applyAlignment="0" applyProtection="0"/>
    <xf numFmtId="0" fontId="77" fillId="84" borderId="0" applyNumberFormat="0" applyBorder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28" fillId="0" borderId="0"/>
    <xf numFmtId="0" fontId="28" fillId="0" borderId="0"/>
    <xf numFmtId="0" fontId="257" fillId="0" borderId="111" applyNumberFormat="0" applyFill="0" applyBorder="0" applyAlignment="0" applyProtection="0">
      <alignment horizontal="left"/>
    </xf>
    <xf numFmtId="0" fontId="50" fillId="0" borderId="57" applyNumberFormat="0" applyFill="0" applyAlignment="0" applyProtection="0"/>
    <xf numFmtId="0" fontId="77" fillId="84" borderId="0" applyNumberFormat="0" applyBorder="0" applyAlignment="0" applyProtection="0"/>
    <xf numFmtId="2" fontId="203" fillId="0" borderId="111" applyFont="0" applyFill="0" applyBorder="0" applyAlignment="0"/>
    <xf numFmtId="0" fontId="96" fillId="65" borderId="116" applyNumberFormat="0" applyAlignment="0" applyProtection="0"/>
    <xf numFmtId="0" fontId="77" fillId="86" borderId="0" applyNumberFormat="0" applyBorder="0" applyAlignment="0" applyProtection="0"/>
    <xf numFmtId="0" fontId="77" fillId="72" borderId="0" applyNumberFormat="0" applyBorder="0" applyAlignment="0" applyProtection="0"/>
    <xf numFmtId="0" fontId="77" fillId="89" borderId="0" applyNumberFormat="0" applyBorder="0" applyAlignment="0" applyProtection="0"/>
    <xf numFmtId="0" fontId="178" fillId="60" borderId="114" applyNumberFormat="0" applyAlignment="0" applyProtection="0"/>
    <xf numFmtId="0" fontId="77" fillId="73" borderId="0" applyNumberFormat="0" applyBorder="0" applyAlignment="0" applyProtection="0"/>
    <xf numFmtId="0" fontId="99" fillId="0" borderId="0"/>
    <xf numFmtId="0" fontId="99" fillId="0" borderId="0"/>
    <xf numFmtId="0" fontId="28" fillId="0" borderId="0"/>
    <xf numFmtId="0" fontId="28" fillId="0" borderId="0"/>
    <xf numFmtId="2" fontId="203" fillId="0" borderId="111" applyFont="0" applyFill="0" applyBorder="0" applyAlignment="0"/>
    <xf numFmtId="0" fontId="50" fillId="0" borderId="57" applyNumberFormat="0" applyFill="0" applyAlignment="0" applyProtection="0"/>
    <xf numFmtId="0" fontId="102" fillId="0" borderId="112" applyNumberFormat="0" applyFont="0" applyFill="0" applyAlignment="0" applyProtection="0"/>
    <xf numFmtId="4" fontId="72" fillId="91" borderId="116" applyNumberFormat="0" applyProtection="0">
      <alignment horizontal="left" vertical="center" indent="1"/>
    </xf>
    <xf numFmtId="2" fontId="203" fillId="0" borderId="111" applyFont="0" applyFill="0" applyBorder="0" applyAlignment="0"/>
    <xf numFmtId="0" fontId="90" fillId="65" borderId="114" applyNumberFormat="0" applyAlignment="0" applyProtection="0"/>
    <xf numFmtId="4" fontId="72" fillId="91" borderId="116" applyNumberFormat="0" applyProtection="0">
      <alignment vertical="center"/>
    </xf>
    <xf numFmtId="0" fontId="256" fillId="0" borderId="111" applyNumberFormat="0" applyFill="0" applyBorder="0" applyAlignment="0" applyProtection="0">
      <alignment horizontal="left"/>
    </xf>
    <xf numFmtId="0" fontId="50" fillId="0" borderId="113" applyNumberFormat="0" applyFill="0" applyAlignment="0" applyProtection="0"/>
    <xf numFmtId="0" fontId="178" fillId="60" borderId="114" applyNumberFormat="0" applyAlignment="0" applyProtection="0"/>
    <xf numFmtId="0" fontId="77" fillId="80" borderId="0" applyNumberFormat="0" applyBorder="0" applyAlignment="0" applyProtection="0"/>
    <xf numFmtId="0" fontId="50" fillId="0" borderId="57" applyNumberFormat="0" applyFill="0" applyAlignment="0" applyProtection="0"/>
    <xf numFmtId="0" fontId="257" fillId="0" borderId="111" applyNumberFormat="0" applyFill="0" applyBorder="0" applyAlignment="0" applyProtection="0">
      <alignment horizontal="left"/>
    </xf>
    <xf numFmtId="0" fontId="90" fillId="65" borderId="114" applyNumberFormat="0" applyAlignment="0" applyProtection="0"/>
    <xf numFmtId="0" fontId="28" fillId="0" borderId="0"/>
    <xf numFmtId="0" fontId="28" fillId="0" borderId="0"/>
    <xf numFmtId="0" fontId="99" fillId="0" borderId="0"/>
    <xf numFmtId="0" fontId="99" fillId="0" borderId="0"/>
    <xf numFmtId="0" fontId="77" fillId="80" borderId="0" applyNumberFormat="0" applyBorder="0" applyAlignment="0" applyProtection="0"/>
    <xf numFmtId="4" fontId="244" fillId="91" borderId="116" applyNumberFormat="0" applyProtection="0">
      <alignment vertical="center"/>
    </xf>
    <xf numFmtId="0" fontId="338" fillId="0" borderId="0"/>
    <xf numFmtId="0" fontId="77" fillId="72" borderId="0" applyNumberFormat="0" applyBorder="0" applyAlignment="0" applyProtection="0"/>
    <xf numFmtId="0" fontId="77" fillId="73" borderId="0" applyNumberFormat="0" applyBorder="0" applyAlignment="0" applyProtection="0"/>
    <xf numFmtId="0" fontId="77" fillId="89" borderId="0" applyNumberFormat="0" applyBorder="0" applyAlignment="0" applyProtection="0"/>
    <xf numFmtId="0" fontId="77" fillId="86" borderId="0" applyNumberFormat="0" applyBorder="0" applyAlignment="0" applyProtection="0"/>
    <xf numFmtId="185" fontId="28" fillId="95" borderId="54" applyNumberFormat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54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37" fillId="0" borderId="0"/>
    <xf numFmtId="0" fontId="126" fillId="0" borderId="0"/>
    <xf numFmtId="0" fontId="34" fillId="0" borderId="0"/>
    <xf numFmtId="0" fontId="3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7" fillId="0" borderId="0"/>
    <xf numFmtId="9" fontId="126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78" fillId="60" borderId="114" applyNumberFormat="0" applyAlignment="0" applyProtection="0"/>
    <xf numFmtId="4" fontId="72" fillId="101" borderId="116" applyNumberFormat="0" applyProtection="0">
      <alignment horizontal="right" vertical="center"/>
    </xf>
    <xf numFmtId="0" fontId="256" fillId="0" borderId="111" applyNumberFormat="0" applyFill="0" applyBorder="0" applyAlignment="0" applyProtection="0">
      <alignment horizontal="left"/>
    </xf>
    <xf numFmtId="0" fontId="99" fillId="62" borderId="115" applyNumberFormat="0" applyFont="0" applyAlignment="0" applyProtection="0"/>
    <xf numFmtId="0" fontId="96" fillId="65" borderId="116" applyNumberFormat="0" applyAlignment="0" applyProtection="0"/>
    <xf numFmtId="0" fontId="199" fillId="62" borderId="115" applyNumberFormat="0" applyFont="0" applyAlignment="0" applyProtection="0"/>
    <xf numFmtId="4" fontId="72" fillId="121" borderId="116" applyNumberFormat="0" applyProtection="0">
      <alignment horizontal="right" vertical="center"/>
    </xf>
    <xf numFmtId="4" fontId="72" fillId="118" borderId="116" applyNumberFormat="0" applyProtection="0">
      <alignment horizontal="right" vertical="center"/>
    </xf>
    <xf numFmtId="4" fontId="238" fillId="124" borderId="116" applyNumberFormat="0" applyProtection="0">
      <alignment horizontal="left" vertical="center" indent="1"/>
    </xf>
    <xf numFmtId="0" fontId="61" fillId="54" borderId="80">
      <alignment horizontal="center"/>
    </xf>
    <xf numFmtId="0" fontId="61" fillId="54" borderId="80">
      <alignment horizontal="center"/>
    </xf>
    <xf numFmtId="0" fontId="61" fillId="54" borderId="80">
      <alignment horizontal="center"/>
    </xf>
    <xf numFmtId="0" fontId="61" fillId="54" borderId="80">
      <alignment horizontal="center"/>
    </xf>
    <xf numFmtId="0" fontId="61" fillId="54" borderId="80">
      <alignment horizontal="center"/>
    </xf>
    <xf numFmtId="0" fontId="61" fillId="54" borderId="80">
      <alignment horizontal="center"/>
    </xf>
    <xf numFmtId="4" fontId="51" fillId="0" borderId="80"/>
    <xf numFmtId="4" fontId="51" fillId="0" borderId="80"/>
    <xf numFmtId="4" fontId="51" fillId="0" borderId="80"/>
    <xf numFmtId="4" fontId="51" fillId="0" borderId="80"/>
    <xf numFmtId="4" fontId="51" fillId="0" borderId="80"/>
    <xf numFmtId="4" fontId="51" fillId="0" borderId="80"/>
    <xf numFmtId="0" fontId="62" fillId="0" borderId="80">
      <alignment horizontal="center"/>
    </xf>
    <xf numFmtId="0" fontId="62" fillId="0" borderId="80">
      <alignment horizontal="center"/>
    </xf>
    <xf numFmtId="0" fontId="62" fillId="0" borderId="80">
      <alignment horizontal="center"/>
    </xf>
    <xf numFmtId="0" fontId="62" fillId="0" borderId="80">
      <alignment horizontal="center"/>
    </xf>
    <xf numFmtId="0" fontId="62" fillId="0" borderId="80">
      <alignment horizontal="center"/>
    </xf>
    <xf numFmtId="0" fontId="62" fillId="0" borderId="80">
      <alignment horizontal="center"/>
    </xf>
    <xf numFmtId="0" fontId="63" fillId="55" borderId="80">
      <alignment horizontal="center"/>
    </xf>
    <xf numFmtId="0" fontId="63" fillId="55" borderId="80">
      <alignment horizontal="center"/>
    </xf>
    <xf numFmtId="0" fontId="63" fillId="55" borderId="80">
      <alignment horizontal="center"/>
    </xf>
    <xf numFmtId="0" fontId="63" fillId="55" borderId="80">
      <alignment horizontal="center"/>
    </xf>
    <xf numFmtId="0" fontId="63" fillId="55" borderId="80">
      <alignment horizontal="center"/>
    </xf>
    <xf numFmtId="0" fontId="63" fillId="55" borderId="80">
      <alignment horizontal="center"/>
    </xf>
    <xf numFmtId="0" fontId="61" fillId="54" borderId="80"/>
    <xf numFmtId="0" fontId="61" fillId="54" borderId="80"/>
    <xf numFmtId="0" fontId="61" fillId="54" borderId="80"/>
    <xf numFmtId="0" fontId="61" fillId="54" borderId="80"/>
    <xf numFmtId="0" fontId="61" fillId="54" borderId="80"/>
    <xf numFmtId="0" fontId="61" fillId="54" borderId="80"/>
    <xf numFmtId="0" fontId="134" fillId="60" borderId="114" applyNumberFormat="0" applyAlignment="0" applyProtection="0"/>
    <xf numFmtId="0" fontId="229" fillId="0" borderId="0">
      <protection locked="0"/>
    </xf>
    <xf numFmtId="4" fontId="72" fillId="91" borderId="116" applyNumberFormat="0" applyProtection="0">
      <alignment horizontal="left" vertical="center" indent="1"/>
    </xf>
    <xf numFmtId="0" fontId="134" fillId="60" borderId="114" applyNumberFormat="0" applyAlignment="0" applyProtection="0"/>
    <xf numFmtId="0" fontId="96" fillId="65" borderId="116" applyNumberFormat="0" applyAlignment="0" applyProtection="0"/>
    <xf numFmtId="0" fontId="28" fillId="62" borderId="115" applyNumberFormat="0" applyFont="0" applyAlignment="0" applyProtection="0"/>
    <xf numFmtId="0" fontId="91" fillId="65" borderId="114" applyNumberFormat="0" applyAlignment="0" applyProtection="0"/>
    <xf numFmtId="4" fontId="72" fillId="117" borderId="116" applyNumberFormat="0" applyProtection="0">
      <alignment horizontal="right" vertical="center"/>
    </xf>
    <xf numFmtId="0" fontId="25" fillId="62" borderId="115" applyNumberFormat="0" applyFont="0" applyAlignment="0" applyProtection="0"/>
    <xf numFmtId="0" fontId="238" fillId="0" borderId="117">
      <alignment horizontal="center"/>
    </xf>
    <xf numFmtId="4" fontId="72" fillId="107" borderId="116" applyNumberFormat="0" applyProtection="0">
      <alignment horizontal="right" vertical="center"/>
    </xf>
    <xf numFmtId="0" fontId="96" fillId="65" borderId="116" applyNumberFormat="0" applyAlignment="0" applyProtection="0"/>
    <xf numFmtId="0" fontId="50" fillId="0" borderId="113" applyNumberFormat="0" applyFill="0" applyAlignment="0" applyProtection="0"/>
    <xf numFmtId="0" fontId="178" fillId="60" borderId="114" applyNumberFormat="0" applyAlignment="0" applyProtection="0"/>
    <xf numFmtId="4" fontId="72" fillId="127" borderId="116" applyNumberFormat="0" applyProtection="0">
      <alignment horizontal="left" vertical="center" indent="1"/>
    </xf>
    <xf numFmtId="0" fontId="187" fillId="0" borderId="113" applyNumberFormat="0" applyFill="0" applyAlignment="0" applyProtection="0"/>
    <xf numFmtId="0" fontId="134" fillId="60" borderId="114" applyNumberFormat="0" applyAlignment="0" applyProtection="0"/>
    <xf numFmtId="0" fontId="178" fillId="60" borderId="114" applyNumberFormat="0" applyAlignment="0" applyProtection="0"/>
    <xf numFmtId="4" fontId="72" fillId="119" borderId="116" applyNumberFormat="0" applyProtection="0">
      <alignment horizontal="right" vertical="center"/>
    </xf>
    <xf numFmtId="4" fontId="72" fillId="120" borderId="116" applyNumberFormat="0" applyProtection="0">
      <alignment horizontal="right" vertical="center"/>
    </xf>
    <xf numFmtId="0" fontId="134" fillId="60" borderId="114" applyNumberFormat="0" applyAlignment="0" applyProtection="0"/>
    <xf numFmtId="0" fontId="90" fillId="65" borderId="114" applyNumberFormat="0" applyAlignment="0" applyProtection="0"/>
    <xf numFmtId="0" fontId="99" fillId="62" borderId="115" applyNumberFormat="0" applyFont="0" applyAlignment="0" applyProtection="0"/>
    <xf numFmtId="0" fontId="28" fillId="98" borderId="116" applyNumberFormat="0" applyProtection="0">
      <alignment horizontal="left" vertical="center" indent="1"/>
    </xf>
    <xf numFmtId="4" fontId="72" fillId="123" borderId="116" applyNumberFormat="0" applyProtection="0">
      <alignment horizontal="right" vertical="center"/>
    </xf>
    <xf numFmtId="0" fontId="28" fillId="98" borderId="116" applyNumberFormat="0" applyProtection="0">
      <alignment horizontal="left" vertical="center" indent="1"/>
    </xf>
    <xf numFmtId="0" fontId="225" fillId="65" borderId="116" applyNumberFormat="0" applyAlignment="0" applyProtection="0"/>
    <xf numFmtId="4" fontId="72" fillId="125" borderId="116" applyNumberFormat="0" applyProtection="0">
      <alignment horizontal="left" vertical="center" indent="1"/>
    </xf>
    <xf numFmtId="4" fontId="72" fillId="122" borderId="116" applyNumberFormat="0" applyProtection="0">
      <alignment horizontal="right" vertical="center"/>
    </xf>
    <xf numFmtId="0" fontId="90" fillId="65" borderId="114" applyNumberFormat="0" applyAlignment="0" applyProtection="0"/>
    <xf numFmtId="0" fontId="134" fillId="60" borderId="114" applyNumberFormat="0" applyAlignment="0" applyProtection="0"/>
    <xf numFmtId="0" fontId="96" fillId="65" borderId="116" applyNumberFormat="0" applyAlignment="0" applyProtection="0"/>
    <xf numFmtId="0" fontId="96" fillId="65" borderId="116" applyNumberFormat="0" applyAlignment="0" applyProtection="0"/>
    <xf numFmtId="252" fontId="155" fillId="0" borderId="114">
      <alignment horizontal="center" vertical="center" wrapText="1"/>
    </xf>
    <xf numFmtId="0" fontId="227" fillId="0" borderId="117">
      <alignment horizontal="center" vertical="center"/>
    </xf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177" fontId="66" fillId="51" borderId="146" applyNumberFormat="0" applyFont="0" applyFill="0" applyBorder="0" applyAlignment="0" applyProtection="0">
      <alignment horizontal="center" vertical="center" wrapText="1"/>
      <protection locked="0"/>
    </xf>
    <xf numFmtId="0" fontId="102" fillId="0" borderId="164" applyNumberFormat="0" applyFont="0" applyFill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0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1" fillId="65" borderId="148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100" fillId="60" borderId="148" applyNumberFormat="0" applyAlignment="0" applyProtection="0"/>
    <xf numFmtId="0" fontId="100" fillId="60" borderId="148" applyNumberFormat="0" applyAlignment="0" applyProtection="0"/>
    <xf numFmtId="0" fontId="100" fillId="60" borderId="148" applyNumberFormat="0" applyAlignment="0" applyProtection="0"/>
    <xf numFmtId="0" fontId="102" fillId="0" borderId="150" applyNumberFormat="0" applyFont="0" applyFill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106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107" fillId="61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77" fontId="126" fillId="0" borderId="0" applyFont="0" applyFill="0" applyBorder="0" applyAlignment="0" applyProtection="0"/>
    <xf numFmtId="27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127" fillId="0" borderId="0" applyFont="0" applyFill="0" applyBorder="0" applyAlignment="0" applyProtection="0"/>
    <xf numFmtId="277" fontId="127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99" fillId="0" borderId="0" applyFont="0" applyFill="0" applyBorder="0" applyAlignment="0" applyProtection="0"/>
    <xf numFmtId="43" fontId="127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28" fillId="62" borderId="147" applyNumberFormat="0" applyFont="0" applyAlignment="0" applyProtection="0"/>
    <xf numFmtId="0" fontId="128" fillId="62" borderId="147" applyNumberFormat="0" applyFont="0" applyAlignment="0" applyProtection="0"/>
    <xf numFmtId="0" fontId="1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1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1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277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40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44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76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28" fillId="51" borderId="149" applyNumberFormat="0">
      <alignment vertical="center"/>
    </xf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34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178" fillId="60" borderId="148" applyNumberFormat="0" applyAlignment="0" applyProtection="0"/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28" fillId="91" borderId="152" applyNumberFormat="0" applyAlignment="0">
      <protection locked="0"/>
    </xf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84" fillId="62" borderId="147" applyNumberFormat="0" applyFont="0" applyAlignment="0" applyProtection="0"/>
    <xf numFmtId="0" fontId="184" fillId="62" borderId="147" applyNumberFormat="0" applyFont="0" applyAlignment="0" applyProtection="0"/>
    <xf numFmtId="0" fontId="184" fillId="62" borderId="147" applyNumberFormat="0" applyFont="0" applyAlignment="0" applyProtection="0"/>
    <xf numFmtId="0" fontId="186" fillId="65" borderId="149" applyNumberFormat="0" applyAlignment="0" applyProtection="0"/>
    <xf numFmtId="0" fontId="186" fillId="65" borderId="149" applyNumberFormat="0" applyAlignment="0" applyProtection="0"/>
    <xf numFmtId="0" fontId="186" fillId="65" borderId="149" applyNumberFormat="0" applyAlignment="0" applyProtection="0"/>
    <xf numFmtId="0" fontId="50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0" fontId="187" fillId="0" borderId="151" applyNumberFormat="0" applyFill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99" fillId="0" borderId="0" applyFont="0" applyFill="0" applyBorder="0" applyAlignment="0" applyProtection="0"/>
    <xf numFmtId="2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7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99" fillId="0" borderId="0" applyFont="0" applyFill="0" applyBorder="0" applyAlignment="0" applyProtection="0"/>
    <xf numFmtId="2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" fontId="203" fillId="0" borderId="111" applyFont="0" applyFill="0" applyBorder="0" applyAlignment="0"/>
    <xf numFmtId="27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76" fontId="70" fillId="0" borderId="0" applyFont="0" applyFill="0" applyBorder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224" fillId="0" borderId="151" applyNumberFormat="0" applyFill="0" applyAlignment="0" applyProtection="0"/>
    <xf numFmtId="0" fontId="224" fillId="0" borderId="151" applyNumberFormat="0" applyFill="0" applyAlignment="0" applyProtection="0"/>
    <xf numFmtId="0" fontId="224" fillId="0" borderId="151" applyNumberFormat="0" applyFill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225" fillId="65" borderId="149" applyNumberForma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99" fillId="62" borderId="147" applyNumberFormat="0" applyFont="0" applyAlignment="0" applyProtection="0"/>
    <xf numFmtId="0" fontId="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199" fillId="62" borderId="147" applyNumberFormat="0" applyFont="0" applyAlignment="0" applyProtection="0"/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38" fillId="0" borderId="153">
      <alignment horizontal="center"/>
    </xf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8" fillId="62" borderId="147" applyNumberFormat="0" applyFont="0" applyAlignment="0" applyProtection="0"/>
    <xf numFmtId="0" fontId="242" fillId="117" borderId="154" applyProtection="0">
      <alignment horizontal="center" vertical="center"/>
    </xf>
    <xf numFmtId="0" fontId="242" fillId="117" borderId="154" applyProtection="0">
      <alignment horizontal="center" vertical="center"/>
    </xf>
    <xf numFmtId="0" fontId="242" fillId="117" borderId="154" applyProtection="0">
      <alignment horizontal="center" vertical="center"/>
    </xf>
    <xf numFmtId="0" fontId="242" fillId="117" borderId="154" applyProtection="0">
      <alignment horizontal="center" vertical="center"/>
    </xf>
    <xf numFmtId="0" fontId="242" fillId="117" borderId="154" applyProtection="0">
      <alignment horizontal="center" vertical="center"/>
    </xf>
    <xf numFmtId="0" fontId="242" fillId="117" borderId="154" applyProtection="0">
      <alignment horizontal="center" vertical="center"/>
    </xf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72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244" fillId="91" borderId="149" applyNumberFormat="0" applyProtection="0">
      <alignment vertical="center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4" fontId="72" fillId="91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17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01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18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07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19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0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1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2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72" fillId="123" borderId="149" applyNumberFormat="0" applyProtection="0">
      <alignment horizontal="right" vertical="center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4" fontId="238" fillId="124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5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4" fontId="72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7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128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51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72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244" fillId="49" borderId="149" applyNumberFormat="0" applyProtection="0">
      <alignment vertical="center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49" borderId="149" applyNumberFormat="0" applyProtection="0">
      <alignment horizontal="left" vertical="center" indent="1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72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4" fontId="244" fillId="125" borderId="149" applyNumberFormat="0" applyProtection="0">
      <alignment horizontal="right" vertical="center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0" fontId="28" fillId="98" borderId="149" applyNumberFormat="0" applyProtection="0">
      <alignment horizontal="left" vertical="center" indent="1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4" fontId="52" fillId="125" borderId="149" applyNumberFormat="0" applyProtection="0">
      <alignment horizontal="right" vertical="center"/>
    </xf>
    <xf numFmtId="0" fontId="134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251" fillId="60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53" fillId="61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55" fillId="0" borderId="155" applyNumberFormat="0" applyFill="0" applyProtection="0">
      <alignment horizontal="center" vertical="center" wrapText="1"/>
    </xf>
    <xf numFmtId="0" fontId="255" fillId="0" borderId="155" applyNumberFormat="0" applyFill="0" applyProtection="0">
      <alignment horizontal="center" vertical="center" wrapText="1"/>
    </xf>
    <xf numFmtId="0" fontId="255" fillId="0" borderId="156" applyNumberFormat="0" applyFill="0" applyProtection="0">
      <alignment horizontal="center" vertical="center" wrapText="1"/>
    </xf>
    <xf numFmtId="0" fontId="255" fillId="0" borderId="156" applyNumberFormat="0" applyFill="0" applyProtection="0">
      <alignment horizontal="center" vertical="center" wrapText="1"/>
    </xf>
    <xf numFmtId="0" fontId="95" fillId="0" borderId="155" applyNumberFormat="0" applyFill="0" applyProtection="0">
      <alignment horizontal="left" vertical="center" wrapText="1"/>
    </xf>
    <xf numFmtId="0" fontId="95" fillId="0" borderId="155" applyNumberFormat="0" applyFill="0" applyProtection="0">
      <alignment horizontal="left" vertical="center" wrapText="1"/>
    </xf>
    <xf numFmtId="0" fontId="95" fillId="0" borderId="155" applyNumberFormat="0" applyFill="0" applyProtection="0">
      <alignment horizontal="left" vertical="center" wrapText="1" indent="1"/>
    </xf>
    <xf numFmtId="0" fontId="95" fillId="0" borderId="155" applyNumberFormat="0" applyFill="0" applyProtection="0">
      <alignment horizontal="left" vertical="center" wrapText="1" indent="1"/>
    </xf>
    <xf numFmtId="248" fontId="95" fillId="0" borderId="156" applyFill="0" applyProtection="0">
      <alignment horizontal="right" vertical="center" wrapText="1"/>
    </xf>
    <xf numFmtId="248" fontId="95" fillId="0" borderId="156" applyFill="0" applyProtection="0">
      <alignment horizontal="right" vertical="center" wrapText="1"/>
    </xf>
    <xf numFmtId="248" fontId="95" fillId="0" borderId="155" applyFill="0" applyProtection="0">
      <alignment horizontal="right" vertical="center" wrapText="1"/>
    </xf>
    <xf numFmtId="248" fontId="95" fillId="0" borderId="155" applyFill="0" applyProtection="0">
      <alignment horizontal="right" vertical="center" wrapText="1"/>
    </xf>
    <xf numFmtId="249" fontId="95" fillId="0" borderId="155" applyFill="0" applyProtection="0">
      <alignment horizontal="right" vertical="center" wrapText="1"/>
    </xf>
    <xf numFmtId="249" fontId="95" fillId="0" borderId="155" applyFill="0" applyProtection="0">
      <alignment horizontal="right" vertical="center" wrapText="1"/>
    </xf>
    <xf numFmtId="0" fontId="95" fillId="0" borderId="141" applyNumberFormat="0" applyFill="0" applyProtection="0">
      <alignment horizontal="left" vertical="center" wrapText="1"/>
    </xf>
    <xf numFmtId="0" fontId="95" fillId="0" borderId="141" applyNumberFormat="0" applyFill="0" applyProtection="0">
      <alignment horizontal="left" vertical="center" wrapText="1" indent="1"/>
    </xf>
    <xf numFmtId="248" fontId="95" fillId="0" borderId="144" applyFill="0" applyProtection="0">
      <alignment horizontal="right" vertical="center" wrapText="1"/>
    </xf>
    <xf numFmtId="248" fontId="95" fillId="0" borderId="141" applyFill="0" applyProtection="0">
      <alignment horizontal="right" vertical="center" wrapText="1"/>
    </xf>
    <xf numFmtId="0" fontId="256" fillId="0" borderId="111" applyNumberFormat="0" applyFill="0" applyBorder="0" applyAlignment="0" applyProtection="0">
      <alignment horizontal="left"/>
    </xf>
    <xf numFmtId="0" fontId="258" fillId="0" borderId="111" applyNumberFormat="0" applyFill="0" applyBorder="0" applyAlignment="0" applyProtection="0">
      <alignment horizontal="left"/>
    </xf>
    <xf numFmtId="0" fontId="67" fillId="0" borderId="145" applyFont="0" applyFill="0" applyAlignment="0" applyProtection="0"/>
    <xf numFmtId="0" fontId="67" fillId="0" borderId="145" applyFont="0" applyFill="0" applyAlignment="0" applyProtection="0"/>
    <xf numFmtId="0" fontId="67" fillId="0" borderId="145" applyFont="0" applyFill="0" applyAlignment="0" applyProtection="0"/>
    <xf numFmtId="0" fontId="67" fillId="0" borderId="145" applyFont="0" applyFill="0" applyAlignment="0" applyProtection="0"/>
    <xf numFmtId="0" fontId="67" fillId="0" borderId="145" applyFont="0" applyFill="0" applyAlignment="0" applyProtection="0"/>
    <xf numFmtId="216" fontId="260" fillId="0" borderId="157" applyNumberFormat="0" applyFont="0" applyFill="0" applyAlignment="0" applyProtection="0"/>
    <xf numFmtId="216" fontId="260" fillId="0" borderId="157" applyNumberFormat="0" applyFon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262" fillId="65" borderId="148" applyNumberFormat="0" applyAlignment="0" applyProtection="0"/>
    <xf numFmtId="0" fontId="262" fillId="65" borderId="148" applyNumberFormat="0" applyAlignment="0" applyProtection="0"/>
    <xf numFmtId="0" fontId="262" fillId="65" borderId="148" applyNumberFormat="0" applyAlignment="0" applyProtection="0"/>
    <xf numFmtId="0" fontId="263" fillId="0" borderId="141" applyBorder="0" applyProtection="0">
      <alignment horizontal="right" vertical="center"/>
    </xf>
    <xf numFmtId="0" fontId="264" fillId="133" borderId="141" applyBorder="0" applyProtection="0">
      <alignment horizontal="centerContinuous" vertical="center"/>
    </xf>
    <xf numFmtId="216" fontId="260" fillId="0" borderId="158" applyNumberFormat="0" applyFont="0" applyFill="0" applyAlignment="0" applyProtection="0"/>
    <xf numFmtId="216" fontId="260" fillId="0" borderId="158" applyNumberFormat="0" applyFont="0" applyFill="0" applyAlignment="0" applyProtection="0"/>
    <xf numFmtId="216" fontId="260" fillId="0" borderId="158" applyNumberFormat="0" applyFont="0" applyFill="0" applyAlignment="0" applyProtection="0"/>
    <xf numFmtId="216" fontId="260" fillId="0" borderId="158" applyNumberFormat="0" applyFont="0" applyFill="0" applyAlignment="0" applyProtection="0"/>
    <xf numFmtId="216" fontId="260" fillId="0" borderId="158" applyNumberFormat="0" applyFon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6" fillId="0" borderId="159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6" fillId="0" borderId="159" applyNumberFormat="0" applyFill="0" applyAlignment="0" applyProtection="0"/>
    <xf numFmtId="0" fontId="16" fillId="0" borderId="159" applyNumberFormat="0" applyFill="0" applyAlignment="0" applyProtection="0"/>
    <xf numFmtId="0" fontId="16" fillId="0" borderId="159" applyNumberFormat="0" applyFill="0" applyAlignment="0" applyProtection="0"/>
    <xf numFmtId="0" fontId="50" fillId="0" borderId="151" applyNumberFormat="0" applyFill="0" applyAlignment="0" applyProtection="0"/>
    <xf numFmtId="0" fontId="283" fillId="0" borderId="159" applyNumberFormat="0" applyFill="0" applyAlignment="0" applyProtection="0"/>
    <xf numFmtId="0" fontId="16" fillId="0" borderId="159" applyNumberFormat="0" applyFill="0" applyAlignment="0" applyProtection="0"/>
    <xf numFmtId="0" fontId="16" fillId="0" borderId="159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285" fillId="0" borderId="151" applyNumberFormat="0" applyFill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277" fontId="37" fillId="0" borderId="0" applyFont="0" applyFill="0" applyBorder="0" applyAlignment="0" applyProtection="0"/>
    <xf numFmtId="277" fontId="37" fillId="0" borderId="0" applyFont="0" applyFill="0" applyBorder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127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25" fillId="62" borderId="147" applyNumberFormat="0" applyFont="0" applyAlignment="0" applyProtection="0"/>
    <xf numFmtId="0" fontId="127" fillId="62" borderId="147" applyNumberFormat="0" applyFont="0" applyAlignment="0" applyProtection="0"/>
    <xf numFmtId="0" fontId="127" fillId="62" borderId="147" applyNumberFormat="0" applyFont="0" applyAlignment="0" applyProtection="0"/>
    <xf numFmtId="0" fontId="127" fillId="62" borderId="147" applyNumberFormat="0" applyFont="0" applyAlignment="0" applyProtection="0"/>
    <xf numFmtId="0" fontId="127" fillId="62" borderId="147" applyNumberFormat="0" applyFont="0" applyAlignment="0" applyProtection="0"/>
    <xf numFmtId="0" fontId="127" fillId="62" borderId="147" applyNumberFormat="0" applyFont="0" applyAlignment="0" applyProtection="0"/>
    <xf numFmtId="0" fontId="96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96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287" fillId="65" borderId="149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134" fillId="60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0" fillId="65" borderId="148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96" fillId="65" borderId="149" applyNumberFormat="0" applyAlignment="0" applyProtection="0"/>
    <xf numFmtId="0" fontId="204" fillId="0" borderId="141">
      <alignment horizontal="right"/>
    </xf>
    <xf numFmtId="0" fontId="134" fillId="76" borderId="148" applyNumberFormat="0" applyAlignment="0" applyProtection="0"/>
    <xf numFmtId="0" fontId="134" fillId="76" borderId="148" applyNumberFormat="0" applyAlignment="0" applyProtection="0"/>
    <xf numFmtId="0" fontId="134" fillId="76" borderId="148" applyNumberFormat="0" applyAlignment="0" applyProtection="0"/>
    <xf numFmtId="0" fontId="134" fillId="76" borderId="148" applyNumberFormat="0" applyAlignment="0" applyProtection="0"/>
    <xf numFmtId="0" fontId="134" fillId="76" borderId="148" applyNumberFormat="0" applyAlignment="0" applyProtection="0"/>
    <xf numFmtId="0" fontId="134" fillId="76" borderId="148" applyNumberFormat="0" applyAlignment="0" applyProtection="0"/>
    <xf numFmtId="0" fontId="293" fillId="76" borderId="148" applyNumberFormat="0" applyAlignment="0" applyProtection="0"/>
    <xf numFmtId="0" fontId="96" fillId="61" borderId="149" applyNumberFormat="0" applyAlignment="0" applyProtection="0"/>
    <xf numFmtId="0" fontId="96" fillId="61" borderId="149" applyNumberFormat="0" applyAlignment="0" applyProtection="0"/>
    <xf numFmtId="0" fontId="96" fillId="61" borderId="149" applyNumberFormat="0" applyAlignment="0" applyProtection="0"/>
    <xf numFmtId="0" fontId="96" fillId="61" borderId="149" applyNumberFormat="0" applyAlignment="0" applyProtection="0"/>
    <xf numFmtId="0" fontId="96" fillId="61" borderId="149" applyNumberFormat="0" applyAlignment="0" applyProtection="0"/>
    <xf numFmtId="0" fontId="96" fillId="61" borderId="149" applyNumberFormat="0" applyAlignment="0" applyProtection="0"/>
    <xf numFmtId="0" fontId="294" fillId="61" borderId="149" applyNumberFormat="0" applyAlignment="0" applyProtection="0"/>
    <xf numFmtId="0" fontId="90" fillId="61" borderId="148" applyNumberFormat="0" applyAlignment="0" applyProtection="0"/>
    <xf numFmtId="0" fontId="90" fillId="61" borderId="148" applyNumberFormat="0" applyAlignment="0" applyProtection="0"/>
    <xf numFmtId="0" fontId="90" fillId="61" borderId="148" applyNumberFormat="0" applyAlignment="0" applyProtection="0"/>
    <xf numFmtId="0" fontId="90" fillId="61" borderId="148" applyNumberFormat="0" applyAlignment="0" applyProtection="0"/>
    <xf numFmtId="0" fontId="90" fillId="61" borderId="148" applyNumberFormat="0" applyAlignment="0" applyProtection="0"/>
    <xf numFmtId="0" fontId="90" fillId="61" borderId="148" applyNumberFormat="0" applyAlignment="0" applyProtection="0"/>
    <xf numFmtId="0" fontId="295" fillId="61" borderId="148" applyNumberFormat="0" applyAlignment="0" applyProtection="0"/>
    <xf numFmtId="0" fontId="50" fillId="0" borderId="160" applyNumberFormat="0" applyFill="0" applyAlignment="0" applyProtection="0"/>
    <xf numFmtId="0" fontId="50" fillId="0" borderId="160" applyNumberFormat="0" applyFill="0" applyAlignment="0" applyProtection="0"/>
    <xf numFmtId="0" fontId="50" fillId="0" borderId="160" applyNumberFormat="0" applyFill="0" applyAlignment="0" applyProtection="0"/>
    <xf numFmtId="0" fontId="50" fillId="0" borderId="160" applyNumberFormat="0" applyFill="0" applyAlignment="0" applyProtection="0"/>
    <xf numFmtId="0" fontId="50" fillId="0" borderId="160" applyNumberFormat="0" applyFill="0" applyAlignment="0" applyProtection="0"/>
    <xf numFmtId="0" fontId="299" fillId="0" borderId="160" applyNumberFormat="0" applyFill="0" applyAlignment="0" applyProtection="0"/>
    <xf numFmtId="0" fontId="28" fillId="62" borderId="161" applyNumberFormat="0" applyFont="0" applyAlignment="0" applyProtection="0"/>
    <xf numFmtId="0" fontId="28" fillId="62" borderId="161" applyNumberFormat="0" applyFont="0" applyAlignment="0" applyProtection="0"/>
    <xf numFmtId="0" fontId="28" fillId="62" borderId="161" applyNumberFormat="0" applyFont="0" applyAlignment="0" applyProtection="0"/>
    <xf numFmtId="0" fontId="28" fillId="62" borderId="161" applyNumberFormat="0" applyFont="0" applyAlignment="0" applyProtection="0"/>
    <xf numFmtId="0" fontId="28" fillId="0" borderId="0"/>
    <xf numFmtId="0" fontId="28" fillId="0" borderId="0"/>
    <xf numFmtId="0" fontId="50" fillId="0" borderId="151" applyNumberFormat="0" applyFill="0" applyAlignment="0" applyProtection="0"/>
    <xf numFmtId="0" fontId="50" fillId="0" borderId="151" applyNumberFormat="0" applyFill="0" applyAlignment="0" applyProtection="0"/>
    <xf numFmtId="0" fontId="102" fillId="0" borderId="150" applyNumberFormat="0" applyFont="0" applyFill="0" applyAlignment="0" applyProtection="0"/>
    <xf numFmtId="0" fontId="50" fillId="0" borderId="151" applyNumberFormat="0" applyFill="0" applyAlignment="0" applyProtection="0"/>
    <xf numFmtId="0" fontId="28" fillId="0" borderId="0"/>
    <xf numFmtId="277" fontId="37" fillId="0" borderId="0" applyFont="0" applyFill="0" applyBorder="0" applyAlignment="0" applyProtection="0"/>
    <xf numFmtId="0" fontId="61" fillId="54" borderId="154">
      <alignment horizontal="center"/>
    </xf>
    <xf numFmtId="0" fontId="61" fillId="54" borderId="154">
      <alignment horizontal="center"/>
    </xf>
    <xf numFmtId="0" fontId="61" fillId="54" borderId="154">
      <alignment horizontal="center"/>
    </xf>
    <xf numFmtId="0" fontId="61" fillId="54" borderId="154">
      <alignment horizontal="center"/>
    </xf>
    <xf numFmtId="0" fontId="61" fillId="54" borderId="154">
      <alignment horizontal="center"/>
    </xf>
    <xf numFmtId="0" fontId="61" fillId="54" borderId="154">
      <alignment horizontal="center"/>
    </xf>
    <xf numFmtId="4" fontId="51" fillId="0" borderId="154"/>
    <xf numFmtId="4" fontId="51" fillId="0" borderId="154"/>
    <xf numFmtId="4" fontId="51" fillId="0" borderId="154"/>
    <xf numFmtId="4" fontId="51" fillId="0" borderId="154"/>
    <xf numFmtId="4" fontId="51" fillId="0" borderId="154"/>
    <xf numFmtId="4" fontId="51" fillId="0" borderId="154"/>
    <xf numFmtId="0" fontId="62" fillId="0" borderId="154">
      <alignment horizontal="center"/>
    </xf>
    <xf numFmtId="0" fontId="62" fillId="0" borderId="154">
      <alignment horizontal="center"/>
    </xf>
    <xf numFmtId="0" fontId="62" fillId="0" borderId="154">
      <alignment horizontal="center"/>
    </xf>
    <xf numFmtId="0" fontId="62" fillId="0" borderId="154">
      <alignment horizontal="center"/>
    </xf>
    <xf numFmtId="0" fontId="62" fillId="0" borderId="154">
      <alignment horizontal="center"/>
    </xf>
    <xf numFmtId="0" fontId="62" fillId="0" borderId="154">
      <alignment horizontal="center"/>
    </xf>
    <xf numFmtId="0" fontId="63" fillId="55" borderId="154">
      <alignment horizontal="center"/>
    </xf>
    <xf numFmtId="0" fontId="63" fillId="55" borderId="154">
      <alignment horizontal="center"/>
    </xf>
    <xf numFmtId="0" fontId="63" fillId="55" borderId="154">
      <alignment horizontal="center"/>
    </xf>
    <xf numFmtId="0" fontId="63" fillId="55" borderId="154">
      <alignment horizontal="center"/>
    </xf>
    <xf numFmtId="0" fontId="63" fillId="55" borderId="154">
      <alignment horizontal="center"/>
    </xf>
    <xf numFmtId="0" fontId="63" fillId="55" borderId="154">
      <alignment horizontal="center"/>
    </xf>
    <xf numFmtId="0" fontId="61" fillId="54" borderId="154"/>
    <xf numFmtId="0" fontId="61" fillId="54" borderId="154"/>
    <xf numFmtId="0" fontId="61" fillId="54" borderId="154"/>
    <xf numFmtId="0" fontId="61" fillId="54" borderId="154"/>
    <xf numFmtId="0" fontId="61" fillId="54" borderId="154"/>
    <xf numFmtId="0" fontId="61" fillId="54" borderId="154"/>
    <xf numFmtId="2" fontId="203" fillId="0" borderId="165" applyFont="0" applyFill="0" applyBorder="0" applyAlignment="0"/>
    <xf numFmtId="0" fontId="28" fillId="0" borderId="166" applyFont="0" applyFill="0" applyBorder="0"/>
    <xf numFmtId="0" fontId="28" fillId="0" borderId="166" applyFont="0" applyFill="0" applyBorder="0"/>
    <xf numFmtId="0" fontId="28" fillId="0" borderId="166" applyFont="0" applyFill="0" applyBorder="0"/>
    <xf numFmtId="0" fontId="28" fillId="0" borderId="166" applyFont="0" applyFill="0" applyBorder="0"/>
    <xf numFmtId="0" fontId="28" fillId="0" borderId="166" applyFont="0" applyFill="0" applyBorder="0"/>
    <xf numFmtId="0" fontId="28" fillId="0" borderId="166" applyFont="0" applyFill="0" applyBorder="0"/>
    <xf numFmtId="0" fontId="95" fillId="0" borderId="162" applyNumberFormat="0" applyFill="0" applyProtection="0">
      <alignment horizontal="left" vertical="center" wrapText="1"/>
    </xf>
    <xf numFmtId="0" fontId="95" fillId="0" borderId="162" applyNumberFormat="0" applyFill="0" applyProtection="0">
      <alignment horizontal="left" vertical="center" wrapText="1" indent="1"/>
    </xf>
    <xf numFmtId="248" fontId="95" fillId="0" borderId="163" applyFill="0" applyProtection="0">
      <alignment horizontal="right" vertical="center" wrapText="1"/>
    </xf>
    <xf numFmtId="248" fontId="95" fillId="0" borderId="162" applyFill="0" applyProtection="0">
      <alignment horizontal="right" vertical="center" wrapText="1"/>
    </xf>
    <xf numFmtId="0" fontId="256" fillId="0" borderId="165" applyNumberFormat="0" applyFill="0" applyBorder="0" applyAlignment="0" applyProtection="0">
      <alignment horizontal="left"/>
    </xf>
    <xf numFmtId="0" fontId="257" fillId="0" borderId="165" applyNumberFormat="0" applyFill="0" applyBorder="0" applyAlignment="0" applyProtection="0">
      <alignment horizontal="left"/>
    </xf>
    <xf numFmtId="0" fontId="256" fillId="0" borderId="165" applyNumberFormat="0" applyFill="0" applyBorder="0" applyAlignment="0" applyProtection="0">
      <alignment horizontal="left"/>
    </xf>
    <xf numFmtId="0" fontId="256" fillId="0" borderId="165" applyNumberFormat="0" applyFill="0" applyBorder="0" applyAlignment="0" applyProtection="0">
      <alignment horizontal="left"/>
    </xf>
    <xf numFmtId="0" fontId="258" fillId="0" borderId="165" applyNumberFormat="0" applyFill="0" applyBorder="0" applyAlignment="0" applyProtection="0">
      <alignment horizontal="left"/>
    </xf>
    <xf numFmtId="0" fontId="263" fillId="0" borderId="162" applyBorder="0" applyProtection="0">
      <alignment horizontal="right" vertical="center"/>
    </xf>
    <xf numFmtId="0" fontId="264" fillId="133" borderId="162" applyBorder="0" applyProtection="0">
      <alignment horizontal="centerContinuous" vertical="center"/>
    </xf>
    <xf numFmtId="0" fontId="204" fillId="0" borderId="162">
      <alignment horizontal="right"/>
    </xf>
    <xf numFmtId="0" fontId="257" fillId="0" borderId="165" applyNumberFormat="0" applyFill="0" applyBorder="0" applyAlignment="0" applyProtection="0">
      <alignment horizontal="left"/>
    </xf>
    <xf numFmtId="2" fontId="203" fillId="0" borderId="165" applyFont="0" applyFill="0" applyBorder="0" applyAlignment="0"/>
    <xf numFmtId="2" fontId="203" fillId="0" borderId="165" applyFont="0" applyFill="0" applyBorder="0" applyAlignment="0"/>
    <xf numFmtId="0" fontId="102" fillId="0" borderId="164" applyNumberFormat="0" applyFont="0" applyFill="0" applyAlignment="0" applyProtection="0"/>
    <xf numFmtId="2" fontId="203" fillId="0" borderId="165" applyFont="0" applyFill="0" applyBorder="0" applyAlignment="0"/>
    <xf numFmtId="0" fontId="256" fillId="0" borderId="165" applyNumberFormat="0" applyFill="0" applyBorder="0" applyAlignment="0" applyProtection="0">
      <alignment horizontal="left"/>
    </xf>
    <xf numFmtId="0" fontId="257" fillId="0" borderId="165" applyNumberFormat="0" applyFill="0" applyBorder="0" applyAlignment="0" applyProtection="0">
      <alignment horizontal="left"/>
    </xf>
    <xf numFmtId="0" fontId="256" fillId="0" borderId="165" applyNumberFormat="0" applyFill="0" applyBorder="0" applyAlignment="0" applyProtection="0">
      <alignment horizontal="left"/>
    </xf>
  </cellStyleXfs>
  <cellXfs count="1556">
    <xf numFmtId="0" fontId="0" fillId="0" borderId="0" xfId="0"/>
    <xf numFmtId="169" fontId="326" fillId="0" borderId="0" xfId="6" applyNumberFormat="1" applyFont="1" applyFill="1" applyBorder="1" applyAlignment="1"/>
    <xf numFmtId="169" fontId="326" fillId="0" borderId="0" xfId="12" applyNumberFormat="1" applyFont="1" applyFill="1" applyBorder="1" applyAlignment="1">
      <alignment vertical="center"/>
    </xf>
    <xf numFmtId="10" fontId="326" fillId="41" borderId="41" xfId="12" applyNumberFormat="1" applyFont="1" applyFill="1" applyBorder="1" applyAlignment="1">
      <alignment horizontal="right" vertical="center"/>
    </xf>
    <xf numFmtId="10" fontId="326" fillId="0" borderId="0" xfId="12" applyNumberFormat="1" applyFont="1" applyFill="1" applyBorder="1" applyAlignment="1">
      <alignment horizontal="right" vertical="center"/>
    </xf>
    <xf numFmtId="10" fontId="326" fillId="41" borderId="35" xfId="12" applyNumberFormat="1" applyFont="1" applyFill="1" applyBorder="1" applyAlignment="1">
      <alignment horizontal="right" vertical="center"/>
    </xf>
    <xf numFmtId="0" fontId="326" fillId="0" borderId="0" xfId="6" applyFont="1" applyFill="1" applyBorder="1" applyAlignment="1">
      <alignment vertical="center"/>
    </xf>
    <xf numFmtId="169" fontId="335" fillId="0" borderId="0" xfId="6" applyNumberFormat="1" applyFont="1" applyBorder="1" applyAlignment="1"/>
    <xf numFmtId="3" fontId="326" fillId="0" borderId="0" xfId="6" applyNumberFormat="1" applyFont="1" applyFill="1" applyBorder="1" applyAlignment="1">
      <alignment vertical="center"/>
    </xf>
    <xf numFmtId="3" fontId="326" fillId="41" borderId="40" xfId="6" applyNumberFormat="1" applyFont="1" applyFill="1" applyBorder="1" applyAlignment="1"/>
    <xf numFmtId="0" fontId="331" fillId="0" borderId="0" xfId="6" applyFont="1" applyBorder="1" applyAlignment="1">
      <alignment vertical="center"/>
    </xf>
    <xf numFmtId="170" fontId="326" fillId="41" borderId="28" xfId="14" applyNumberFormat="1" applyFont="1" applyFill="1" applyBorder="1" applyAlignment="1"/>
    <xf numFmtId="0" fontId="326" fillId="0" borderId="0" xfId="6" applyFont="1" applyFill="1" applyBorder="1" applyAlignment="1"/>
    <xf numFmtId="0" fontId="326" fillId="40" borderId="0" xfId="6" applyFont="1" applyFill="1" applyBorder="1" applyAlignment="1">
      <alignment vertical="center"/>
    </xf>
    <xf numFmtId="0" fontId="335" fillId="0" borderId="0" xfId="6" applyFont="1" applyBorder="1" applyAlignment="1">
      <alignment horizontal="left" indent="1"/>
    </xf>
    <xf numFmtId="0" fontId="326" fillId="0" borderId="0" xfId="6" applyFont="1" applyBorder="1" applyAlignment="1"/>
    <xf numFmtId="3" fontId="39" fillId="0" borderId="28" xfId="14" applyNumberFormat="1" applyFont="1" applyFill="1" applyBorder="1" applyAlignment="1"/>
    <xf numFmtId="170" fontId="326" fillId="41" borderId="29" xfId="14" applyNumberFormat="1" applyFont="1" applyFill="1" applyBorder="1" applyAlignment="1"/>
    <xf numFmtId="169" fontId="326" fillId="0" borderId="0" xfId="6" applyNumberFormat="1" applyFont="1" applyBorder="1" applyAlignment="1"/>
    <xf numFmtId="0" fontId="340" fillId="0" borderId="0" xfId="6" applyFont="1" applyFill="1" applyBorder="1" applyAlignment="1"/>
    <xf numFmtId="3" fontId="326" fillId="41" borderId="103" xfId="6" applyNumberFormat="1" applyFont="1" applyFill="1" applyBorder="1" applyAlignment="1"/>
    <xf numFmtId="170" fontId="326" fillId="0" borderId="0" xfId="14" applyNumberFormat="1" applyFont="1" applyFill="1" applyBorder="1" applyAlignment="1"/>
    <xf numFmtId="170" fontId="326" fillId="0" borderId="0" xfId="6" applyNumberFormat="1" applyFont="1" applyFill="1" applyBorder="1" applyAlignment="1"/>
    <xf numFmtId="0" fontId="339" fillId="0" borderId="0" xfId="6" applyFont="1" applyBorder="1" applyAlignment="1">
      <alignment vertical="center"/>
    </xf>
    <xf numFmtId="0" fontId="326" fillId="0" borderId="0" xfId="6" applyFont="1" applyBorder="1" applyAlignment="1">
      <alignment horizontal="left" indent="1"/>
    </xf>
    <xf numFmtId="170" fontId="326" fillId="0" borderId="0" xfId="6" applyNumberFormat="1" applyFont="1" applyBorder="1" applyAlignment="1"/>
    <xf numFmtId="10" fontId="39" fillId="0" borderId="28" xfId="12" applyNumberFormat="1" applyFont="1" applyFill="1" applyBorder="1" applyAlignment="1"/>
    <xf numFmtId="0" fontId="20" fillId="34" borderId="0" xfId="4" applyFont="1" applyFill="1"/>
    <xf numFmtId="0" fontId="21" fillId="34" borderId="0" xfId="4" applyFont="1" applyFill="1"/>
    <xf numFmtId="0" fontId="21" fillId="36" borderId="0" xfId="4" applyFont="1" applyFill="1"/>
    <xf numFmtId="0" fontId="26" fillId="44" borderId="14" xfId="4" applyFont="1" applyFill="1" applyBorder="1" applyAlignment="1">
      <alignment horizontal="center" vertical="center" wrapText="1"/>
    </xf>
    <xf numFmtId="0" fontId="29" fillId="46" borderId="0" xfId="6" applyFont="1" applyFill="1" applyAlignment="1">
      <alignment horizontal="center"/>
    </xf>
    <xf numFmtId="49" fontId="29" fillId="46" borderId="0" xfId="6" applyNumberFormat="1" applyFont="1" applyFill="1" applyAlignment="1"/>
    <xf numFmtId="0" fontId="29" fillId="46" borderId="0" xfId="6" applyFont="1" applyFill="1" applyAlignment="1"/>
    <xf numFmtId="0" fontId="26" fillId="46" borderId="10" xfId="6" applyFont="1" applyFill="1" applyBorder="1" applyAlignment="1"/>
    <xf numFmtId="0" fontId="26" fillId="34" borderId="0" xfId="5" applyFont="1" applyFill="1"/>
    <xf numFmtId="0" fontId="21" fillId="0" borderId="0" xfId="6" applyFont="1" applyFill="1" applyAlignment="1">
      <alignment horizontal="center" vertical="center"/>
    </xf>
    <xf numFmtId="49" fontId="21" fillId="0" borderId="0" xfId="2" quotePrefix="1" applyNumberFormat="1" applyFont="1" applyFill="1" applyAlignment="1">
      <alignment horizontal="center" vertical="center"/>
    </xf>
    <xf numFmtId="0" fontId="21" fillId="0" borderId="0" xfId="2" applyFont="1" applyFill="1" applyAlignment="1"/>
    <xf numFmtId="0" fontId="20" fillId="44" borderId="10" xfId="2" applyFont="1" applyFill="1" applyBorder="1" applyAlignment="1"/>
    <xf numFmtId="165" fontId="20" fillId="0" borderId="0" xfId="6" applyNumberFormat="1" applyFont="1" applyFill="1" applyAlignment="1"/>
    <xf numFmtId="0" fontId="20" fillId="34" borderId="0" xfId="5" applyFont="1" applyFill="1"/>
    <xf numFmtId="0" fontId="30" fillId="0" borderId="0" xfId="6" applyFont="1" applyFill="1" applyAlignment="1">
      <alignment horizontal="center" vertical="center"/>
    </xf>
    <xf numFmtId="49" fontId="30" fillId="0" borderId="0" xfId="2" applyNumberFormat="1" applyFont="1" applyFill="1" applyAlignment="1">
      <alignment horizontal="center" vertical="center"/>
    </xf>
    <xf numFmtId="0" fontId="30" fillId="0" borderId="0" xfId="2" applyFont="1" applyFill="1" applyAlignment="1">
      <alignment horizontal="left" indent="2"/>
    </xf>
    <xf numFmtId="0" fontId="31" fillId="0" borderId="10" xfId="2" applyFont="1" applyFill="1" applyBorder="1" applyAlignment="1">
      <alignment horizontal="left" indent="2"/>
    </xf>
    <xf numFmtId="3" fontId="31" fillId="0" borderId="0" xfId="2" applyNumberFormat="1" applyFont="1" applyFill="1" applyBorder="1" applyAlignment="1">
      <alignment horizontal="left" indent="2"/>
    </xf>
    <xf numFmtId="0" fontId="31" fillId="34" borderId="0" xfId="5" applyFont="1" applyFill="1"/>
    <xf numFmtId="0" fontId="31" fillId="0" borderId="10" xfId="2" applyFont="1" applyFill="1" applyBorder="1" applyAlignment="1"/>
    <xf numFmtId="0" fontId="32" fillId="0" borderId="0" xfId="6" applyFont="1" applyFill="1" applyAlignment="1">
      <alignment horizontal="center" vertical="center"/>
    </xf>
    <xf numFmtId="10" fontId="31" fillId="0" borderId="0" xfId="6" applyNumberFormat="1" applyFont="1" applyFill="1" applyAlignment="1"/>
    <xf numFmtId="2" fontId="31" fillId="0" borderId="0" xfId="6" applyNumberFormat="1" applyFont="1" applyFill="1" applyAlignment="1">
      <alignment horizontal="center"/>
    </xf>
    <xf numFmtId="0" fontId="33" fillId="46" borderId="10" xfId="6" applyFont="1" applyFill="1" applyBorder="1" applyAlignment="1"/>
    <xf numFmtId="0" fontId="33" fillId="34" borderId="0" xfId="5" applyFont="1" applyFill="1"/>
    <xf numFmtId="0" fontId="21" fillId="0" borderId="0" xfId="6" applyFont="1" applyAlignment="1">
      <alignment horizontal="center" vertical="center"/>
    </xf>
    <xf numFmtId="0" fontId="20" fillId="44" borderId="10" xfId="2" applyNumberFormat="1" applyFont="1" applyFill="1" applyBorder="1" applyAlignment="1"/>
    <xf numFmtId="0" fontId="30" fillId="0" borderId="0" xfId="6" applyFont="1" applyAlignment="1">
      <alignment horizontal="center" vertical="center"/>
    </xf>
    <xf numFmtId="49" fontId="30" fillId="0" borderId="0" xfId="2" quotePrefix="1" applyNumberFormat="1" applyFont="1" applyFill="1" applyAlignment="1">
      <alignment horizontal="center" vertical="center"/>
    </xf>
    <xf numFmtId="0" fontId="34" fillId="0" borderId="0" xfId="3" applyFont="1" applyFill="1" applyAlignment="1">
      <alignment horizontal="center" vertical="center"/>
    </xf>
    <xf numFmtId="0" fontId="35" fillId="0" borderId="0" xfId="3" applyFont="1" applyFill="1" applyAlignment="1">
      <alignment horizontal="center" vertical="center"/>
    </xf>
    <xf numFmtId="0" fontId="30" fillId="0" borderId="0" xfId="3" applyFont="1" applyFill="1" applyAlignment="1">
      <alignment horizontal="center" vertical="center"/>
    </xf>
    <xf numFmtId="0" fontId="21" fillId="0" borderId="0" xfId="7" applyFont="1" applyFill="1" applyAlignment="1"/>
    <xf numFmtId="166" fontId="31" fillId="0" borderId="0" xfId="6" applyNumberFormat="1" applyFont="1" applyFill="1" applyAlignment="1"/>
    <xf numFmtId="0" fontId="21" fillId="0" borderId="0" xfId="8" applyFont="1" applyFill="1" applyAlignment="1"/>
    <xf numFmtId="0" fontId="30" fillId="0" borderId="0" xfId="8" applyFont="1" applyFill="1" applyAlignment="1">
      <alignment horizontal="left" indent="2"/>
    </xf>
    <xf numFmtId="10" fontId="31" fillId="0" borderId="0" xfId="9" applyNumberFormat="1" applyFont="1" applyFill="1" applyAlignment="1"/>
    <xf numFmtId="10" fontId="31" fillId="0" borderId="0" xfId="2" applyNumberFormat="1" applyFont="1" applyFill="1" applyBorder="1" applyAlignment="1"/>
    <xf numFmtId="0" fontId="30" fillId="34" borderId="0" xfId="4" applyFont="1" applyFill="1"/>
    <xf numFmtId="168" fontId="31" fillId="0" borderId="0" xfId="6" applyNumberFormat="1" applyFont="1" applyFill="1" applyAlignment="1"/>
    <xf numFmtId="0" fontId="21" fillId="34" borderId="0" xfId="4" applyFont="1" applyFill="1" applyAlignment="1">
      <alignment horizontal="center" vertical="center"/>
    </xf>
    <xf numFmtId="49" fontId="21" fillId="34" borderId="0" xfId="4" applyNumberFormat="1" applyFont="1" applyFill="1" applyAlignment="1">
      <alignment horizontal="center" vertical="center"/>
    </xf>
    <xf numFmtId="0" fontId="38" fillId="0" borderId="0" xfId="6" applyFont="1" applyAlignment="1"/>
    <xf numFmtId="0" fontId="39" fillId="0" borderId="0" xfId="5" applyFont="1"/>
    <xf numFmtId="0" fontId="39" fillId="0" borderId="0" xfId="6" applyFont="1" applyBorder="1" applyAlignment="1"/>
    <xf numFmtId="0" fontId="39" fillId="0" borderId="0" xfId="6" applyFont="1" applyFill="1" applyAlignment="1"/>
    <xf numFmtId="0" fontId="38" fillId="0" borderId="21" xfId="6" applyFont="1" applyBorder="1" applyAlignment="1"/>
    <xf numFmtId="0" fontId="39" fillId="0" borderId="0" xfId="5" applyFont="1" applyBorder="1" applyAlignment="1"/>
    <xf numFmtId="0" fontId="39" fillId="0" borderId="0" xfId="6" applyFont="1" applyFill="1" applyBorder="1" applyAlignment="1"/>
    <xf numFmtId="0" fontId="38" fillId="0" borderId="22" xfId="6" applyFont="1" applyBorder="1" applyAlignment="1"/>
    <xf numFmtId="0" fontId="38" fillId="0" borderId="23" xfId="6" applyFont="1" applyBorder="1" applyAlignment="1"/>
    <xf numFmtId="0" fontId="39" fillId="0" borderId="0" xfId="5" applyFont="1" applyAlignment="1">
      <alignment vertical="center"/>
    </xf>
    <xf numFmtId="0" fontId="41" fillId="0" borderId="25" xfId="5" applyFont="1" applyBorder="1" applyAlignment="1">
      <alignment vertical="center"/>
    </xf>
    <xf numFmtId="0" fontId="39" fillId="0" borderId="0" xfId="5" applyFont="1" applyFill="1"/>
    <xf numFmtId="0" fontId="38" fillId="45" borderId="14" xfId="5" applyFont="1" applyFill="1" applyBorder="1" applyAlignment="1">
      <alignment horizontal="center" wrapText="1"/>
    </xf>
    <xf numFmtId="0" fontId="38" fillId="45" borderId="15" xfId="0" applyFont="1" applyFill="1" applyBorder="1" applyAlignment="1">
      <alignment horizontal="center" wrapText="1"/>
    </xf>
    <xf numFmtId="0" fontId="38" fillId="45" borderId="16" xfId="0" applyFont="1" applyFill="1" applyBorder="1" applyAlignment="1">
      <alignment horizontal="center" wrapText="1"/>
    </xf>
    <xf numFmtId="0" fontId="38" fillId="45" borderId="17" xfId="0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center" wrapText="1"/>
    </xf>
    <xf numFmtId="0" fontId="39" fillId="0" borderId="0" xfId="5" applyFont="1" applyAlignment="1"/>
    <xf numFmtId="0" fontId="39" fillId="0" borderId="0" xfId="6" applyFont="1" applyAlignment="1"/>
    <xf numFmtId="0" fontId="38" fillId="0" borderId="0" xfId="6" applyFont="1" applyBorder="1" applyAlignment="1">
      <alignment vertical="center"/>
    </xf>
    <xf numFmtId="3" fontId="39" fillId="0" borderId="0" xfId="6" applyNumberFormat="1" applyFont="1" applyFill="1" applyBorder="1" applyAlignment="1">
      <alignment vertical="center"/>
    </xf>
    <xf numFmtId="0" fontId="39" fillId="0" borderId="0" xfId="6" applyFont="1" applyFill="1" applyBorder="1" applyAlignment="1">
      <alignment vertical="center"/>
    </xf>
    <xf numFmtId="3" fontId="39" fillId="0" borderId="12" xfId="6" applyNumberFormat="1" applyFont="1" applyFill="1" applyBorder="1" applyAlignment="1">
      <alignment vertical="center"/>
    </xf>
    <xf numFmtId="0" fontId="39" fillId="0" borderId="26" xfId="6" applyFont="1" applyBorder="1" applyAlignment="1"/>
    <xf numFmtId="0" fontId="39" fillId="0" borderId="21" xfId="6" applyFont="1" applyBorder="1" applyAlignment="1"/>
    <xf numFmtId="3" fontId="39" fillId="0" borderId="0" xfId="0" applyNumberFormat="1" applyFont="1" applyFill="1" applyBorder="1" applyAlignment="1"/>
    <xf numFmtId="3" fontId="39" fillId="0" borderId="27" xfId="0" applyNumberFormat="1" applyFont="1" applyFill="1" applyBorder="1" applyAlignment="1"/>
    <xf numFmtId="3" fontId="39" fillId="0" borderId="28" xfId="0" applyNumberFormat="1" applyFont="1" applyFill="1" applyBorder="1" applyAlignment="1"/>
    <xf numFmtId="3" fontId="39" fillId="0" borderId="28" xfId="6" applyNumberFormat="1" applyFont="1" applyBorder="1" applyAlignment="1"/>
    <xf numFmtId="3" fontId="39" fillId="0" borderId="29" xfId="6" applyNumberFormat="1" applyFont="1" applyBorder="1" applyAlignment="1"/>
    <xf numFmtId="0" fontId="39" fillId="0" borderId="25" xfId="6" applyFont="1" applyBorder="1" applyAlignment="1"/>
    <xf numFmtId="3" fontId="39" fillId="0" borderId="30" xfId="0" applyNumberFormat="1" applyFont="1" applyFill="1" applyBorder="1" applyAlignment="1"/>
    <xf numFmtId="3" fontId="39" fillId="0" borderId="31" xfId="0" applyNumberFormat="1" applyFont="1" applyFill="1" applyBorder="1" applyAlignment="1"/>
    <xf numFmtId="3" fontId="39" fillId="0" borderId="31" xfId="6" applyNumberFormat="1" applyFont="1" applyBorder="1" applyAlignment="1"/>
    <xf numFmtId="3" fontId="39" fillId="0" borderId="32" xfId="6" applyNumberFormat="1" applyFont="1" applyBorder="1" applyAlignment="1"/>
    <xf numFmtId="3" fontId="39" fillId="0" borderId="0" xfId="6" applyNumberFormat="1" applyFont="1" applyFill="1" applyBorder="1" applyAlignment="1"/>
    <xf numFmtId="0" fontId="38" fillId="0" borderId="25" xfId="6" applyFont="1" applyBorder="1" applyAlignment="1">
      <alignment horizontal="left"/>
    </xf>
    <xf numFmtId="3" fontId="38" fillId="0" borderId="30" xfId="6" applyNumberFormat="1" applyFont="1" applyFill="1" applyBorder="1" applyAlignment="1"/>
    <xf numFmtId="3" fontId="38" fillId="0" borderId="31" xfId="6" applyNumberFormat="1" applyFont="1" applyFill="1" applyBorder="1" applyAlignment="1"/>
    <xf numFmtId="170" fontId="38" fillId="0" borderId="31" xfId="6" applyNumberFormat="1" applyFont="1" applyBorder="1" applyAlignment="1"/>
    <xf numFmtId="0" fontId="38" fillId="0" borderId="0" xfId="5" applyFont="1"/>
    <xf numFmtId="0" fontId="39" fillId="0" borderId="23" xfId="6" applyFont="1" applyBorder="1" applyAlignment="1">
      <alignment horizontal="left" indent="3"/>
    </xf>
    <xf numFmtId="0" fontId="39" fillId="0" borderId="0" xfId="6" applyFont="1" applyBorder="1" applyAlignment="1">
      <alignment horizontal="left" indent="1"/>
    </xf>
    <xf numFmtId="169" fontId="39" fillId="0" borderId="33" xfId="6" applyNumberFormat="1" applyFont="1" applyFill="1" applyBorder="1" applyAlignment="1"/>
    <xf numFmtId="169" fontId="39" fillId="0" borderId="34" xfId="6" applyNumberFormat="1" applyFont="1" applyFill="1" applyBorder="1" applyAlignment="1"/>
    <xf numFmtId="169" fontId="39" fillId="0" borderId="35" xfId="6" applyNumberFormat="1" applyFont="1" applyFill="1" applyBorder="1" applyAlignment="1"/>
    <xf numFmtId="170" fontId="39" fillId="0" borderId="0" xfId="6" applyNumberFormat="1" applyFont="1" applyFill="1" applyBorder="1" applyAlignment="1"/>
    <xf numFmtId="169" fontId="39" fillId="0" borderId="0" xfId="6" applyNumberFormat="1" applyFont="1" applyFill="1" applyBorder="1" applyAlignment="1"/>
    <xf numFmtId="0" fontId="39" fillId="0" borderId="22" xfId="6" applyFont="1" applyBorder="1" applyAlignment="1"/>
    <xf numFmtId="3" fontId="39" fillId="0" borderId="27" xfId="6" applyNumberFormat="1" applyFont="1" applyFill="1" applyBorder="1" applyAlignment="1"/>
    <xf numFmtId="3" fontId="39" fillId="0" borderId="28" xfId="6" applyNumberFormat="1" applyFont="1" applyFill="1" applyBorder="1" applyAlignment="1"/>
    <xf numFmtId="170" fontId="39" fillId="0" borderId="28" xfId="6" applyNumberFormat="1" applyFont="1" applyBorder="1" applyAlignment="1"/>
    <xf numFmtId="170" fontId="39" fillId="0" borderId="36" xfId="6" applyNumberFormat="1" applyFont="1" applyBorder="1" applyAlignment="1"/>
    <xf numFmtId="3" fontId="39" fillId="0" borderId="30" xfId="6" applyNumberFormat="1" applyFont="1" applyFill="1" applyBorder="1" applyAlignment="1"/>
    <xf numFmtId="3" fontId="39" fillId="0" borderId="31" xfId="6" applyNumberFormat="1" applyFont="1" applyFill="1" applyBorder="1" applyAlignment="1"/>
    <xf numFmtId="170" fontId="39" fillId="0" borderId="31" xfId="6" applyNumberFormat="1" applyFont="1" applyFill="1" applyBorder="1" applyAlignment="1"/>
    <xf numFmtId="170" fontId="39" fillId="0" borderId="10" xfId="6" applyNumberFormat="1" applyFont="1" applyFill="1" applyBorder="1" applyAlignment="1"/>
    <xf numFmtId="3" fontId="39" fillId="0" borderId="0" xfId="5" applyNumberFormat="1" applyFont="1"/>
    <xf numFmtId="0" fontId="38" fillId="0" borderId="22" xfId="6" applyFont="1" applyBorder="1" applyAlignment="1">
      <alignment horizontal="left"/>
    </xf>
    <xf numFmtId="3" fontId="38" fillId="0" borderId="31" xfId="6" applyNumberFormat="1" applyFont="1" applyBorder="1" applyAlignment="1"/>
    <xf numFmtId="170" fontId="38" fillId="0" borderId="10" xfId="6" applyNumberFormat="1" applyFont="1" applyBorder="1" applyAlignment="1"/>
    <xf numFmtId="169" fontId="39" fillId="0" borderId="0" xfId="6" applyNumberFormat="1" applyFont="1" applyBorder="1" applyAlignment="1"/>
    <xf numFmtId="0" fontId="39" fillId="0" borderId="21" xfId="5" applyFont="1" applyFill="1" applyBorder="1"/>
    <xf numFmtId="0" fontId="39" fillId="0" borderId="22" xfId="6" applyFont="1" applyFill="1" applyBorder="1" applyAlignment="1"/>
    <xf numFmtId="170" fontId="39" fillId="0" borderId="28" xfId="6" applyNumberFormat="1" applyFont="1" applyFill="1" applyBorder="1" applyAlignment="1"/>
    <xf numFmtId="170" fontId="39" fillId="0" borderId="36" xfId="6" applyNumberFormat="1" applyFont="1" applyFill="1" applyBorder="1" applyAlignment="1"/>
    <xf numFmtId="0" fontId="39" fillId="0" borderId="22" xfId="5" applyFont="1" applyFill="1" applyBorder="1"/>
    <xf numFmtId="0" fontId="39" fillId="0" borderId="23" xfId="5" applyFont="1" applyFill="1" applyBorder="1"/>
    <xf numFmtId="3" fontId="39" fillId="0" borderId="34" xfId="6" applyNumberFormat="1" applyFont="1" applyFill="1" applyBorder="1" applyAlignment="1"/>
    <xf numFmtId="170" fontId="39" fillId="0" borderId="34" xfId="6" applyNumberFormat="1" applyFont="1" applyFill="1" applyBorder="1" applyAlignment="1"/>
    <xf numFmtId="170" fontId="39" fillId="0" borderId="13" xfId="6" applyNumberFormat="1" applyFont="1" applyFill="1" applyBorder="1" applyAlignment="1"/>
    <xf numFmtId="0" fontId="39" fillId="40" borderId="0" xfId="6" applyFont="1" applyFill="1" applyBorder="1" applyAlignment="1">
      <alignment vertical="center"/>
    </xf>
    <xf numFmtId="0" fontId="39" fillId="0" borderId="12" xfId="6" applyFont="1" applyFill="1" applyBorder="1" applyAlignment="1">
      <alignment vertical="center"/>
    </xf>
    <xf numFmtId="0" fontId="39" fillId="0" borderId="21" xfId="6" applyFont="1" applyFill="1" applyBorder="1" applyAlignment="1">
      <alignment vertical="center"/>
    </xf>
    <xf numFmtId="10" fontId="39" fillId="0" borderId="28" xfId="12" applyNumberFormat="1" applyFont="1" applyFill="1" applyBorder="1" applyAlignment="1">
      <alignment horizontal="right" vertical="center"/>
    </xf>
    <xf numFmtId="169" fontId="39" fillId="0" borderId="28" xfId="12" applyNumberFormat="1" applyFont="1" applyFill="1" applyBorder="1" applyAlignment="1">
      <alignment vertical="center"/>
    </xf>
    <xf numFmtId="169" fontId="39" fillId="0" borderId="36" xfId="12" applyNumberFormat="1" applyFont="1" applyFill="1" applyBorder="1" applyAlignment="1">
      <alignment vertical="center"/>
    </xf>
    <xf numFmtId="0" fontId="39" fillId="0" borderId="22" xfId="6" applyFont="1" applyFill="1" applyBorder="1" applyAlignment="1">
      <alignment vertical="center"/>
    </xf>
    <xf numFmtId="10" fontId="39" fillId="0" borderId="30" xfId="12" applyNumberFormat="1" applyFont="1" applyFill="1" applyBorder="1" applyAlignment="1">
      <alignment horizontal="right" vertical="center"/>
    </xf>
    <xf numFmtId="10" fontId="39" fillId="0" borderId="31" xfId="12" applyNumberFormat="1" applyFont="1" applyFill="1" applyBorder="1" applyAlignment="1">
      <alignment horizontal="right" vertical="center"/>
    </xf>
    <xf numFmtId="169" fontId="39" fillId="0" borderId="31" xfId="12" applyNumberFormat="1" applyFont="1" applyFill="1" applyBorder="1" applyAlignment="1">
      <alignment vertical="center"/>
    </xf>
    <xf numFmtId="169" fontId="39" fillId="0" borderId="10" xfId="12" applyNumberFormat="1" applyFont="1" applyFill="1" applyBorder="1" applyAlignment="1">
      <alignment vertical="center"/>
    </xf>
    <xf numFmtId="0" fontId="39" fillId="0" borderId="23" xfId="6" applyFont="1" applyFill="1" applyBorder="1" applyAlignment="1">
      <alignment vertical="center"/>
    </xf>
    <xf numFmtId="10" fontId="39" fillId="0" borderId="33" xfId="12" applyNumberFormat="1" applyFont="1" applyFill="1" applyBorder="1" applyAlignment="1">
      <alignment horizontal="right" vertical="center"/>
    </xf>
    <xf numFmtId="10" fontId="39" fillId="0" borderId="34" xfId="12" applyNumberFormat="1" applyFont="1" applyFill="1" applyBorder="1" applyAlignment="1">
      <alignment horizontal="right" vertical="center"/>
    </xf>
    <xf numFmtId="10" fontId="39" fillId="0" borderId="34" xfId="12" applyNumberFormat="1" applyFont="1" applyBorder="1" applyAlignment="1">
      <alignment vertical="center"/>
    </xf>
    <xf numFmtId="169" fontId="39" fillId="0" borderId="34" xfId="12" applyNumberFormat="1" applyFont="1" applyFill="1" applyBorder="1" applyAlignment="1"/>
    <xf numFmtId="169" fontId="39" fillId="0" borderId="13" xfId="12" applyNumberFormat="1" applyFont="1" applyFill="1" applyBorder="1" applyAlignment="1"/>
    <xf numFmtId="10" fontId="39" fillId="0" borderId="0" xfId="12" applyNumberFormat="1" applyFont="1" applyFill="1" applyBorder="1" applyAlignment="1">
      <alignment horizontal="right" vertical="center"/>
    </xf>
    <xf numFmtId="10" fontId="39" fillId="0" borderId="0" xfId="12" applyNumberFormat="1" applyFont="1" applyBorder="1" applyAlignment="1">
      <alignment vertical="center"/>
    </xf>
    <xf numFmtId="169" fontId="39" fillId="0" borderId="0" xfId="12" applyNumberFormat="1" applyFont="1" applyFill="1" applyBorder="1" applyAlignment="1"/>
    <xf numFmtId="0" fontId="38" fillId="0" borderId="0" xfId="6" applyFont="1" applyFill="1" applyBorder="1" applyAlignment="1">
      <alignment vertical="top"/>
    </xf>
    <xf numFmtId="0" fontId="39" fillId="0" borderId="14" xfId="5" applyFont="1" applyFill="1" applyBorder="1" applyAlignment="1">
      <alignment horizontal="left"/>
    </xf>
    <xf numFmtId="0" fontId="39" fillId="0" borderId="10" xfId="14" applyFont="1" applyFill="1" applyBorder="1" applyAlignment="1"/>
    <xf numFmtId="170" fontId="39" fillId="0" borderId="16" xfId="14" applyNumberFormat="1" applyFont="1" applyFill="1" applyBorder="1" applyAlignment="1"/>
    <xf numFmtId="3" fontId="39" fillId="0" borderId="16" xfId="14" applyNumberFormat="1" applyFont="1" applyFill="1" applyBorder="1" applyAlignment="1"/>
    <xf numFmtId="0" fontId="38" fillId="0" borderId="0" xfId="6" applyFont="1" applyBorder="1" applyAlignment="1">
      <alignment vertical="top"/>
    </xf>
    <xf numFmtId="170" fontId="39" fillId="0" borderId="0" xfId="6" applyNumberFormat="1" applyFont="1" applyBorder="1" applyAlignment="1"/>
    <xf numFmtId="3" fontId="39" fillId="0" borderId="35" xfId="6" applyNumberFormat="1" applyFont="1" applyFill="1" applyBorder="1" applyAlignment="1"/>
    <xf numFmtId="0" fontId="39" fillId="0" borderId="21" xfId="5" applyFont="1" applyFill="1" applyBorder="1" applyAlignment="1">
      <alignment horizontal="left"/>
    </xf>
    <xf numFmtId="170" fontId="39" fillId="0" borderId="26" xfId="14" applyNumberFormat="1" applyFont="1" applyFill="1" applyBorder="1" applyAlignment="1"/>
    <xf numFmtId="170" fontId="39" fillId="0" borderId="28" xfId="14" applyNumberFormat="1" applyFont="1" applyFill="1" applyBorder="1" applyAlignment="1"/>
    <xf numFmtId="0" fontId="37" fillId="0" borderId="0" xfId="15" applyFont="1"/>
    <xf numFmtId="0" fontId="39" fillId="0" borderId="0" xfId="6" applyFont="1" applyFill="1" applyBorder="1" applyAlignment="1">
      <alignment vertical="center" wrapText="1"/>
    </xf>
    <xf numFmtId="0" fontId="42" fillId="0" borderId="0" xfId="6" applyFont="1" applyFill="1" applyBorder="1" applyAlignment="1"/>
    <xf numFmtId="170" fontId="39" fillId="0" borderId="0" xfId="14" applyNumberFormat="1" applyFont="1" applyFill="1" applyBorder="1" applyAlignment="1"/>
    <xf numFmtId="0" fontId="39" fillId="0" borderId="21" xfId="6" applyFont="1" applyFill="1" applyBorder="1" applyAlignment="1">
      <alignment vertical="center" wrapText="1"/>
    </xf>
    <xf numFmtId="0" fontId="38" fillId="0" borderId="23" xfId="5" applyFont="1" applyFill="1" applyBorder="1"/>
    <xf numFmtId="0" fontId="38" fillId="0" borderId="22" xfId="6" applyFont="1" applyFill="1" applyBorder="1" applyAlignment="1"/>
    <xf numFmtId="3" fontId="38" fillId="0" borderId="33" xfId="6" applyNumberFormat="1" applyFont="1" applyFill="1" applyBorder="1" applyAlignment="1"/>
    <xf numFmtId="3" fontId="38" fillId="0" borderId="34" xfId="6" applyNumberFormat="1" applyFont="1" applyFill="1" applyBorder="1" applyAlignment="1"/>
    <xf numFmtId="170" fontId="38" fillId="0" borderId="34" xfId="6" applyNumberFormat="1" applyFont="1" applyBorder="1" applyAlignment="1"/>
    <xf numFmtId="170" fontId="38" fillId="0" borderId="13" xfId="6" applyNumberFormat="1" applyFont="1" applyBorder="1" applyAlignment="1"/>
    <xf numFmtId="0" fontId="44" fillId="0" borderId="0" xfId="5" applyFont="1"/>
    <xf numFmtId="10" fontId="39" fillId="0" borderId="27" xfId="12" applyNumberFormat="1" applyFont="1" applyFill="1" applyBorder="1" applyAlignment="1"/>
    <xf numFmtId="10" fontId="39" fillId="0" borderId="28" xfId="12" applyNumberFormat="1" applyFont="1" applyFill="1" applyBorder="1" applyAlignment="1"/>
    <xf numFmtId="10" fontId="39" fillId="0" borderId="0" xfId="13" applyNumberFormat="1" applyFont="1" applyFill="1" applyBorder="1" applyAlignment="1"/>
    <xf numFmtId="10" fontId="39" fillId="0" borderId="36" xfId="12" applyNumberFormat="1" applyFont="1" applyFill="1" applyBorder="1" applyAlignment="1"/>
    <xf numFmtId="0" fontId="45" fillId="0" borderId="0" xfId="5" applyFont="1"/>
    <xf numFmtId="172" fontId="39" fillId="0" borderId="30" xfId="12" applyNumberFormat="1" applyFont="1" applyFill="1" applyBorder="1" applyAlignment="1"/>
    <xf numFmtId="172" fontId="39" fillId="0" borderId="31" xfId="12" applyNumberFormat="1" applyFont="1" applyFill="1" applyBorder="1" applyAlignment="1"/>
    <xf numFmtId="172" fontId="39" fillId="0" borderId="10" xfId="12" applyNumberFormat="1" applyFont="1" applyFill="1" applyBorder="1" applyAlignment="1"/>
    <xf numFmtId="0" fontId="38" fillId="0" borderId="22" xfId="5" applyFont="1" applyFill="1" applyBorder="1"/>
    <xf numFmtId="0" fontId="38" fillId="0" borderId="0" xfId="6" applyFont="1" applyFill="1" applyBorder="1" applyAlignment="1"/>
    <xf numFmtId="170" fontId="38" fillId="0" borderId="31" xfId="14" applyNumberFormat="1" applyFont="1" applyBorder="1" applyAlignment="1"/>
    <xf numFmtId="170" fontId="38" fillId="0" borderId="10" xfId="14" applyNumberFormat="1" applyFont="1" applyBorder="1" applyAlignment="1"/>
    <xf numFmtId="0" fontId="39" fillId="0" borderId="22" xfId="6" applyFont="1" applyFill="1" applyBorder="1" applyAlignment="1">
      <alignment horizontal="left" indent="3"/>
    </xf>
    <xf numFmtId="169" fontId="39" fillId="0" borderId="30" xfId="12" applyNumberFormat="1" applyFont="1" applyFill="1" applyBorder="1" applyAlignment="1"/>
    <xf numFmtId="169" fontId="39" fillId="0" borderId="31" xfId="12" applyNumberFormat="1" applyFont="1" applyBorder="1" applyAlignment="1"/>
    <xf numFmtId="169" fontId="39" fillId="0" borderId="31" xfId="12" applyNumberFormat="1" applyFont="1" applyFill="1" applyBorder="1" applyAlignment="1"/>
    <xf numFmtId="169" fontId="39" fillId="0" borderId="0" xfId="13" applyNumberFormat="1" applyFont="1" applyFill="1" applyBorder="1" applyAlignment="1"/>
    <xf numFmtId="169" fontId="39" fillId="0" borderId="10" xfId="12" applyNumberFormat="1" applyFont="1" applyBorder="1" applyAlignment="1"/>
    <xf numFmtId="0" fontId="38" fillId="0" borderId="22" xfId="5" applyFont="1" applyFill="1" applyBorder="1" applyAlignment="1">
      <alignment horizontal="left"/>
    </xf>
    <xf numFmtId="0" fontId="38" fillId="0" borderId="0" xfId="5" applyFont="1" applyFill="1" applyBorder="1" applyAlignment="1">
      <alignment vertical="center"/>
    </xf>
    <xf numFmtId="170" fontId="38" fillId="0" borderId="30" xfId="6" applyNumberFormat="1" applyFont="1" applyBorder="1" applyAlignment="1"/>
    <xf numFmtId="170" fontId="38" fillId="0" borderId="31" xfId="6" applyNumberFormat="1" applyFont="1" applyFill="1" applyBorder="1" applyAlignment="1"/>
    <xf numFmtId="4" fontId="38" fillId="0" borderId="30" xfId="6" applyNumberFormat="1" applyFont="1" applyBorder="1" applyAlignment="1"/>
    <xf numFmtId="4" fontId="38" fillId="0" borderId="31" xfId="6" applyNumberFormat="1" applyFont="1" applyBorder="1" applyAlignment="1"/>
    <xf numFmtId="4" fontId="38" fillId="0" borderId="31" xfId="6" applyNumberFormat="1" applyFont="1" applyFill="1" applyBorder="1" applyAlignment="1"/>
    <xf numFmtId="4" fontId="38" fillId="0" borderId="31" xfId="14" applyNumberFormat="1" applyFont="1" applyBorder="1" applyAlignment="1"/>
    <xf numFmtId="0" fontId="39" fillId="0" borderId="23" xfId="6" applyFont="1" applyFill="1" applyBorder="1" applyAlignment="1">
      <alignment horizontal="left" indent="3"/>
    </xf>
    <xf numFmtId="169" fontId="39" fillId="0" borderId="33" xfId="12" applyNumberFormat="1" applyFont="1" applyFill="1" applyBorder="1" applyAlignment="1"/>
    <xf numFmtId="169" fontId="39" fillId="0" borderId="34" xfId="12" applyNumberFormat="1" applyFont="1" applyBorder="1" applyAlignment="1"/>
    <xf numFmtId="169" fontId="39" fillId="0" borderId="13" xfId="12" applyNumberFormat="1" applyFont="1" applyBorder="1" applyAlignment="1"/>
    <xf numFmtId="0" fontId="39" fillId="0" borderId="0" xfId="6" applyFont="1" applyFill="1" applyBorder="1" applyAlignment="1">
      <alignment horizontal="left" indent="3"/>
    </xf>
    <xf numFmtId="0" fontId="46" fillId="0" borderId="0" xfId="5" applyFont="1" applyFill="1"/>
    <xf numFmtId="0" fontId="46" fillId="0" borderId="0" xfId="5" applyFont="1" applyFill="1" applyBorder="1" applyAlignment="1">
      <alignment vertical="center"/>
    </xf>
    <xf numFmtId="0" fontId="42" fillId="0" borderId="0" xfId="6" applyFont="1" applyBorder="1" applyAlignment="1">
      <alignment vertical="top"/>
    </xf>
    <xf numFmtId="10" fontId="39" fillId="0" borderId="0" xfId="13" applyNumberFormat="1" applyFont="1" applyFill="1" applyBorder="1" applyAlignment="1">
      <alignment vertical="center"/>
    </xf>
    <xf numFmtId="169" fontId="39" fillId="0" borderId="0" xfId="1" applyNumberFormat="1" applyFont="1" applyFill="1"/>
    <xf numFmtId="0" fontId="39" fillId="0" borderId="0" xfId="6" applyFont="1" applyFill="1" applyBorder="1" applyAlignment="1">
      <alignment vertical="top"/>
    </xf>
    <xf numFmtId="0" fontId="39" fillId="0" borderId="0" xfId="14" applyFont="1" applyBorder="1" applyAlignment="1">
      <alignment vertical="top"/>
    </xf>
    <xf numFmtId="10" fontId="39" fillId="0" borderId="0" xfId="9" applyNumberFormat="1" applyFont="1" applyFill="1" applyBorder="1" applyAlignment="1">
      <alignment vertical="center"/>
    </xf>
    <xf numFmtId="10" fontId="46" fillId="0" borderId="0" xfId="13" applyNumberFormat="1" applyFont="1" applyFill="1" applyBorder="1" applyAlignment="1">
      <alignment vertical="center"/>
    </xf>
    <xf numFmtId="3" fontId="38" fillId="0" borderId="0" xfId="6" applyNumberFormat="1" applyFont="1" applyBorder="1" applyAlignment="1">
      <alignment vertical="center"/>
    </xf>
    <xf numFmtId="169" fontId="39" fillId="0" borderId="0" xfId="12" applyNumberFormat="1" applyFont="1" applyFill="1" applyBorder="1" applyAlignment="1">
      <alignment vertical="center"/>
    </xf>
    <xf numFmtId="169" fontId="39" fillId="0" borderId="0" xfId="12" applyNumberFormat="1" applyFont="1" applyBorder="1" applyAlignment="1">
      <alignment vertical="center"/>
    </xf>
    <xf numFmtId="3" fontId="38" fillId="0" borderId="32" xfId="6" applyNumberFormat="1" applyFont="1" applyFill="1" applyBorder="1" applyAlignment="1"/>
    <xf numFmtId="3" fontId="38" fillId="0" borderId="38" xfId="6" applyNumberFormat="1" applyFont="1" applyFill="1" applyBorder="1" applyAlignment="1"/>
    <xf numFmtId="169" fontId="39" fillId="0" borderId="39" xfId="6" applyNumberFormat="1" applyFont="1" applyFill="1" applyBorder="1" applyAlignment="1"/>
    <xf numFmtId="3" fontId="38" fillId="0" borderId="35" xfId="6" applyNumberFormat="1" applyFont="1" applyFill="1" applyBorder="1" applyAlignment="1"/>
    <xf numFmtId="0" fontId="39" fillId="0" borderId="0" xfId="5" applyFont="1" applyBorder="1"/>
    <xf numFmtId="0" fontId="308" fillId="0" borderId="0" xfId="0" applyFont="1"/>
    <xf numFmtId="0" fontId="49" fillId="0" borderId="0" xfId="5" applyFont="1" applyAlignment="1">
      <alignment horizontal="center"/>
    </xf>
    <xf numFmtId="0" fontId="309" fillId="0" borderId="0" xfId="5" applyFont="1"/>
    <xf numFmtId="0" fontId="310" fillId="0" borderId="0" xfId="5" applyFont="1" applyAlignment="1">
      <alignment horizontal="right"/>
    </xf>
    <xf numFmtId="0" fontId="49" fillId="0" borderId="21" xfId="5" applyFont="1" applyBorder="1"/>
    <xf numFmtId="0" fontId="309" fillId="0" borderId="0" xfId="5" applyFont="1" applyBorder="1"/>
    <xf numFmtId="0" fontId="28" fillId="0" borderId="0" xfId="0" applyFont="1"/>
    <xf numFmtId="0" fontId="49" fillId="0" borderId="22" xfId="5" applyFont="1" applyBorder="1"/>
    <xf numFmtId="0" fontId="49" fillId="0" borderId="23" xfId="5" applyFont="1" applyBorder="1"/>
    <xf numFmtId="0" fontId="49" fillId="45" borderId="16" xfId="0" applyFont="1" applyFill="1" applyBorder="1" applyAlignment="1">
      <alignment horizontal="center" wrapText="1"/>
    </xf>
    <xf numFmtId="0" fontId="49" fillId="45" borderId="19" xfId="0" applyFont="1" applyFill="1" applyBorder="1" applyAlignment="1">
      <alignment horizontal="center" wrapText="1"/>
    </xf>
    <xf numFmtId="0" fontId="309" fillId="0" borderId="0" xfId="5" applyFont="1" applyFill="1" applyBorder="1"/>
    <xf numFmtId="0" fontId="49" fillId="0" borderId="0" xfId="5" applyFont="1" applyFill="1" applyBorder="1" applyAlignment="1"/>
    <xf numFmtId="261" fontId="49" fillId="0" borderId="0" xfId="14652" applyNumberFormat="1" applyFont="1" applyFill="1" applyBorder="1"/>
    <xf numFmtId="0" fontId="308" fillId="0" borderId="0" xfId="0" applyFont="1" applyFill="1" applyBorder="1"/>
    <xf numFmtId="0" fontId="49" fillId="50" borderId="20" xfId="5" applyFont="1" applyFill="1" applyBorder="1" applyAlignment="1">
      <alignment horizontal="left" vertical="center" indent="4"/>
    </xf>
    <xf numFmtId="0" fontId="309" fillId="50" borderId="19" xfId="5" applyFont="1" applyFill="1" applyBorder="1" applyAlignment="1"/>
    <xf numFmtId="261" fontId="309" fillId="50" borderId="16" xfId="14652" applyNumberFormat="1" applyFont="1" applyFill="1" applyBorder="1"/>
    <xf numFmtId="261" fontId="309" fillId="50" borderId="19" xfId="14652" applyNumberFormat="1" applyFont="1" applyFill="1" applyBorder="1"/>
    <xf numFmtId="0" fontId="49" fillId="0" borderId="11" xfId="5" applyFont="1" applyBorder="1"/>
    <xf numFmtId="0" fontId="49" fillId="0" borderId="13" xfId="5" applyFont="1" applyBorder="1"/>
    <xf numFmtId="170" fontId="49" fillId="0" borderId="15" xfId="5" applyNumberFormat="1" applyFont="1" applyBorder="1"/>
    <xf numFmtId="170" fontId="49" fillId="0" borderId="16" xfId="5" applyNumberFormat="1" applyFont="1" applyFill="1" applyBorder="1"/>
    <xf numFmtId="170" fontId="49" fillId="0" borderId="17" xfId="5" applyNumberFormat="1" applyFont="1" applyFill="1" applyBorder="1"/>
    <xf numFmtId="0" fontId="49" fillId="50" borderId="26" xfId="5" applyFont="1" applyFill="1" applyBorder="1" applyAlignment="1">
      <alignment horizontal="left" vertical="center" indent="4"/>
    </xf>
    <xf numFmtId="0" fontId="309" fillId="50" borderId="36" xfId="5" applyFont="1" applyFill="1" applyBorder="1" applyAlignment="1"/>
    <xf numFmtId="0" fontId="309" fillId="0" borderId="26" xfId="5" applyFont="1" applyBorder="1"/>
    <xf numFmtId="0" fontId="309" fillId="0" borderId="36" xfId="5" applyFont="1" applyBorder="1"/>
    <xf numFmtId="170" fontId="309" fillId="0" borderId="31" xfId="14652" applyNumberFormat="1" applyFont="1" applyFill="1" applyBorder="1"/>
    <xf numFmtId="170" fontId="309" fillId="0" borderId="10" xfId="14652" applyNumberFormat="1" applyFont="1" applyFill="1" applyBorder="1"/>
    <xf numFmtId="0" fontId="309" fillId="0" borderId="25" xfId="5" applyFont="1" applyBorder="1" applyAlignment="1"/>
    <xf numFmtId="0" fontId="309" fillId="0" borderId="10" xfId="5" applyFont="1" applyBorder="1" applyAlignment="1"/>
    <xf numFmtId="171" fontId="309" fillId="0" borderId="31" xfId="14652" applyNumberFormat="1" applyFont="1" applyFill="1" applyBorder="1"/>
    <xf numFmtId="171" fontId="309" fillId="0" borderId="10" xfId="14652" applyNumberFormat="1" applyFont="1" applyFill="1" applyBorder="1"/>
    <xf numFmtId="0" fontId="309" fillId="0" borderId="25" xfId="5" applyFont="1" applyBorder="1"/>
    <xf numFmtId="0" fontId="309" fillId="0" borderId="10" xfId="5" applyFont="1" applyBorder="1"/>
    <xf numFmtId="171" fontId="309" fillId="0" borderId="31" xfId="5" applyNumberFormat="1" applyFont="1" applyFill="1" applyBorder="1"/>
    <xf numFmtId="171" fontId="309" fillId="0" borderId="10" xfId="17" applyNumberFormat="1" applyFont="1" applyFill="1" applyBorder="1"/>
    <xf numFmtId="0" fontId="309" fillId="0" borderId="11" xfId="5" applyFont="1" applyBorder="1"/>
    <xf numFmtId="0" fontId="309" fillId="0" borderId="13" xfId="5" applyFont="1" applyBorder="1"/>
    <xf numFmtId="169" fontId="309" fillId="0" borderId="31" xfId="1" applyNumberFormat="1" applyFont="1" applyFill="1" applyBorder="1"/>
    <xf numFmtId="4" fontId="309" fillId="0" borderId="31" xfId="5" applyNumberFormat="1" applyFont="1" applyFill="1" applyBorder="1"/>
    <xf numFmtId="169" fontId="309" fillId="0" borderId="10" xfId="17" applyNumberFormat="1" applyFont="1" applyFill="1" applyBorder="1"/>
    <xf numFmtId="170" fontId="309" fillId="0" borderId="16" xfId="5" applyNumberFormat="1" applyFont="1" applyFill="1" applyBorder="1"/>
    <xf numFmtId="170" fontId="309" fillId="0" borderId="17" xfId="5" applyNumberFormat="1" applyFont="1" applyFill="1" applyBorder="1"/>
    <xf numFmtId="0" fontId="309" fillId="0" borderId="26" xfId="5" applyFont="1" applyBorder="1" applyAlignment="1">
      <alignment vertical="center"/>
    </xf>
    <xf numFmtId="0" fontId="309" fillId="0" borderId="36" xfId="5" applyFont="1" applyBorder="1" applyAlignment="1">
      <alignment vertical="center"/>
    </xf>
    <xf numFmtId="170" fontId="309" fillId="0" borderId="28" xfId="5" applyNumberFormat="1" applyFont="1" applyFill="1" applyBorder="1"/>
    <xf numFmtId="3" fontId="309" fillId="0" borderId="28" xfId="5" applyNumberFormat="1" applyFont="1" applyFill="1" applyBorder="1"/>
    <xf numFmtId="3" fontId="309" fillId="0" borderId="36" xfId="5" applyNumberFormat="1" applyFont="1" applyFill="1" applyBorder="1"/>
    <xf numFmtId="0" fontId="309" fillId="0" borderId="25" xfId="5" applyFont="1" applyFill="1" applyBorder="1" applyAlignment="1">
      <alignment vertical="center"/>
    </xf>
    <xf numFmtId="0" fontId="309" fillId="0" borderId="10" xfId="5" applyFont="1" applyBorder="1" applyAlignment="1">
      <alignment vertical="center"/>
    </xf>
    <xf numFmtId="170" fontId="309" fillId="0" borderId="31" xfId="5" applyNumberFormat="1" applyFont="1" applyFill="1" applyBorder="1"/>
    <xf numFmtId="3" fontId="309" fillId="0" borderId="31" xfId="5" applyNumberFormat="1" applyFont="1" applyFill="1" applyBorder="1"/>
    <xf numFmtId="3" fontId="309" fillId="0" borderId="10" xfId="5" applyNumberFormat="1" applyFont="1" applyFill="1" applyBorder="1"/>
    <xf numFmtId="0" fontId="309" fillId="0" borderId="25" xfId="5" applyFont="1" applyBorder="1" applyAlignment="1">
      <alignment vertical="center"/>
    </xf>
    <xf numFmtId="0" fontId="49" fillId="0" borderId="20" xfId="5" applyFont="1" applyBorder="1"/>
    <xf numFmtId="0" fontId="49" fillId="0" borderId="19" xfId="5" applyFont="1" applyBorder="1"/>
    <xf numFmtId="0" fontId="309" fillId="0" borderId="25" xfId="5" applyFont="1" applyFill="1" applyBorder="1"/>
    <xf numFmtId="0" fontId="309" fillId="0" borderId="10" xfId="5" applyFont="1" applyFill="1" applyBorder="1"/>
    <xf numFmtId="0" fontId="309" fillId="0" borderId="25" xfId="5" applyFont="1" applyBorder="1" applyAlignment="1">
      <alignment horizontal="left"/>
    </xf>
    <xf numFmtId="0" fontId="309" fillId="0" borderId="10" xfId="5" applyFont="1" applyBorder="1" applyAlignment="1">
      <alignment horizontal="left"/>
    </xf>
    <xf numFmtId="9" fontId="309" fillId="41" borderId="31" xfId="17" applyFont="1" applyFill="1" applyBorder="1" applyAlignment="1"/>
    <xf numFmtId="9" fontId="309" fillId="41" borderId="10" xfId="17" applyFont="1" applyFill="1" applyBorder="1" applyAlignment="1"/>
    <xf numFmtId="170" fontId="309" fillId="0" borderId="38" xfId="5" applyNumberFormat="1" applyFont="1" applyBorder="1"/>
    <xf numFmtId="170" fontId="309" fillId="0" borderId="10" xfId="5" applyNumberFormat="1" applyFont="1" applyBorder="1"/>
    <xf numFmtId="170" fontId="309" fillId="0" borderId="31" xfId="5" applyNumberFormat="1" applyFont="1" applyBorder="1"/>
    <xf numFmtId="0" fontId="309" fillId="0" borderId="11" xfId="5" applyFont="1" applyBorder="1" applyAlignment="1">
      <alignment horizontal="left"/>
    </xf>
    <xf numFmtId="0" fontId="309" fillId="0" borderId="13" xfId="5" applyFont="1" applyBorder="1" applyAlignment="1">
      <alignment horizontal="left"/>
    </xf>
    <xf numFmtId="169" fontId="309" fillId="0" borderId="34" xfId="17" applyNumberFormat="1" applyFont="1" applyBorder="1" applyAlignment="1"/>
    <xf numFmtId="9" fontId="309" fillId="0" borderId="34" xfId="17" applyFont="1" applyBorder="1" applyAlignment="1"/>
    <xf numFmtId="9" fontId="313" fillId="0" borderId="13" xfId="17" applyFont="1" applyBorder="1" applyAlignment="1"/>
    <xf numFmtId="261" fontId="309" fillId="50" borderId="28" xfId="14652" applyNumberFormat="1" applyFont="1" applyFill="1" applyBorder="1"/>
    <xf numFmtId="261" fontId="309" fillId="50" borderId="36" xfId="14652" applyNumberFormat="1" applyFont="1" applyFill="1" applyBorder="1"/>
    <xf numFmtId="0" fontId="309" fillId="0" borderId="27" xfId="5" applyFont="1" applyFill="1" applyBorder="1" applyAlignment="1">
      <alignment horizontal="left"/>
    </xf>
    <xf numFmtId="0" fontId="309" fillId="0" borderId="29" xfId="5" applyFont="1" applyFill="1" applyBorder="1" applyAlignment="1">
      <alignment horizontal="left"/>
    </xf>
    <xf numFmtId="170" fontId="309" fillId="0" borderId="28" xfId="5" applyNumberFormat="1" applyFont="1" applyBorder="1"/>
    <xf numFmtId="3" fontId="309" fillId="0" borderId="28" xfId="14652" applyNumberFormat="1" applyFont="1" applyFill="1" applyBorder="1"/>
    <xf numFmtId="3" fontId="309" fillId="0" borderId="29" xfId="14652" applyNumberFormat="1" applyFont="1" applyFill="1" applyBorder="1"/>
    <xf numFmtId="0" fontId="309" fillId="0" borderId="30" xfId="5" applyFont="1" applyFill="1" applyBorder="1" applyAlignment="1">
      <alignment horizontal="left"/>
    </xf>
    <xf numFmtId="0" fontId="309" fillId="0" borderId="32" xfId="5" applyFont="1" applyFill="1" applyBorder="1" applyAlignment="1">
      <alignment horizontal="left"/>
    </xf>
    <xf numFmtId="170" fontId="309" fillId="0" borderId="31" xfId="5" quotePrefix="1" applyNumberFormat="1" applyFont="1" applyBorder="1"/>
    <xf numFmtId="3" fontId="309" fillId="0" borderId="31" xfId="14652" applyNumberFormat="1" applyFont="1" applyFill="1" applyBorder="1"/>
    <xf numFmtId="3" fontId="309" fillId="0" borderId="32" xfId="14652" applyNumberFormat="1" applyFont="1" applyFill="1" applyBorder="1"/>
    <xf numFmtId="9" fontId="309" fillId="0" borderId="31" xfId="17" applyFont="1" applyBorder="1" applyAlignment="1"/>
    <xf numFmtId="9" fontId="313" fillId="0" borderId="10" xfId="17" applyFont="1" applyBorder="1" applyAlignment="1"/>
    <xf numFmtId="3" fontId="309" fillId="0" borderId="10" xfId="14652" applyNumberFormat="1" applyFont="1" applyFill="1" applyBorder="1"/>
    <xf numFmtId="0" fontId="49" fillId="0" borderId="20" xfId="5" applyFont="1" applyFill="1" applyBorder="1"/>
    <xf numFmtId="0" fontId="49" fillId="0" borderId="19" xfId="5" applyFont="1" applyFill="1" applyBorder="1"/>
    <xf numFmtId="170" fontId="49" fillId="0" borderId="18" xfId="5" applyNumberFormat="1" applyFont="1" applyBorder="1"/>
    <xf numFmtId="170" fontId="49" fillId="0" borderId="19" xfId="5" applyNumberFormat="1" applyFont="1" applyBorder="1"/>
    <xf numFmtId="0" fontId="55" fillId="0" borderId="0" xfId="0" applyFont="1"/>
    <xf numFmtId="262" fontId="49" fillId="0" borderId="0" xfId="14652" applyNumberFormat="1" applyFont="1" applyFill="1" applyBorder="1"/>
    <xf numFmtId="3" fontId="49" fillId="0" borderId="16" xfId="5" applyNumberFormat="1" applyFont="1" applyFill="1" applyBorder="1"/>
    <xf numFmtId="3" fontId="49" fillId="0" borderId="19" xfId="5" applyNumberFormat="1" applyFont="1" applyFill="1" applyBorder="1"/>
    <xf numFmtId="0" fontId="314" fillId="0" borderId="0" xfId="0" applyFont="1"/>
    <xf numFmtId="170" fontId="309" fillId="0" borderId="0" xfId="5" applyNumberFormat="1" applyFont="1" applyFill="1" applyBorder="1"/>
    <xf numFmtId="170" fontId="309" fillId="50" borderId="16" xfId="14652" applyNumberFormat="1" applyFont="1" applyFill="1" applyBorder="1"/>
    <xf numFmtId="0" fontId="309" fillId="0" borderId="26" xfId="5" applyFont="1" applyFill="1" applyBorder="1"/>
    <xf numFmtId="0" fontId="309" fillId="0" borderId="36" xfId="5" applyFont="1" applyFill="1" applyBorder="1"/>
    <xf numFmtId="170" fontId="309" fillId="0" borderId="16" xfId="5" applyNumberFormat="1" applyFont="1" applyBorder="1"/>
    <xf numFmtId="164" fontId="309" fillId="0" borderId="28" xfId="14652" applyFont="1" applyFill="1" applyBorder="1"/>
    <xf numFmtId="164" fontId="309" fillId="0" borderId="36" xfId="14652" applyFont="1" applyFill="1" applyBorder="1"/>
    <xf numFmtId="0" fontId="49" fillId="0" borderId="20" xfId="5" applyFont="1" applyFill="1" applyBorder="1" applyAlignment="1">
      <alignment vertical="center"/>
    </xf>
    <xf numFmtId="0" fontId="309" fillId="0" borderId="19" xfId="5" applyFont="1" applyFill="1" applyBorder="1"/>
    <xf numFmtId="3" fontId="309" fillId="0" borderId="16" xfId="5" applyNumberFormat="1" applyFont="1" applyFill="1" applyBorder="1"/>
    <xf numFmtId="3" fontId="309" fillId="0" borderId="19" xfId="5" applyNumberFormat="1" applyFont="1" applyFill="1" applyBorder="1"/>
    <xf numFmtId="170" fontId="309" fillId="50" borderId="28" xfId="14652" applyNumberFormat="1" applyFont="1" applyFill="1" applyBorder="1"/>
    <xf numFmtId="0" fontId="309" fillId="0" borderId="26" xfId="5" applyFont="1" applyBorder="1" applyAlignment="1">
      <alignment horizontal="left"/>
    </xf>
    <xf numFmtId="0" fontId="309" fillId="0" borderId="36" xfId="5" applyFont="1" applyBorder="1" applyAlignment="1">
      <alignment horizontal="left"/>
    </xf>
    <xf numFmtId="3" fontId="309" fillId="0" borderId="28" xfId="5" applyNumberFormat="1" applyFont="1" applyBorder="1"/>
    <xf numFmtId="3" fontId="309" fillId="0" borderId="29" xfId="5" applyNumberFormat="1" applyFont="1" applyBorder="1"/>
    <xf numFmtId="3" fontId="309" fillId="0" borderId="31" xfId="5" applyNumberFormat="1" applyFont="1" applyBorder="1"/>
    <xf numFmtId="3" fontId="309" fillId="0" borderId="32" xfId="5" applyNumberFormat="1" applyFont="1" applyBorder="1"/>
    <xf numFmtId="0" fontId="49" fillId="0" borderId="20" xfId="5" applyFont="1" applyBorder="1" applyAlignment="1">
      <alignment horizontal="left"/>
    </xf>
    <xf numFmtId="0" fontId="49" fillId="0" borderId="19" xfId="5" applyFont="1" applyBorder="1" applyAlignment="1">
      <alignment horizontal="left"/>
    </xf>
    <xf numFmtId="170" fontId="49" fillId="0" borderId="16" xfId="5" applyNumberFormat="1" applyFont="1" applyBorder="1"/>
    <xf numFmtId="3" fontId="49" fillId="0" borderId="16" xfId="5" applyNumberFormat="1" applyFont="1" applyBorder="1"/>
    <xf numFmtId="3" fontId="49" fillId="0" borderId="17" xfId="5" applyNumberFormat="1" applyFont="1" applyBorder="1"/>
    <xf numFmtId="0" fontId="49" fillId="0" borderId="0" xfId="5" applyFont="1" applyBorder="1" applyAlignment="1">
      <alignment horizontal="left"/>
    </xf>
    <xf numFmtId="170" fontId="49" fillId="0" borderId="0" xfId="5" applyNumberFormat="1" applyFont="1" applyBorder="1"/>
    <xf numFmtId="3" fontId="49" fillId="0" borderId="0" xfId="5" applyNumberFormat="1" applyFont="1" applyBorder="1"/>
    <xf numFmtId="0" fontId="49" fillId="52" borderId="20" xfId="5" applyFont="1" applyFill="1" applyBorder="1" applyAlignment="1">
      <alignment vertical="center"/>
    </xf>
    <xf numFmtId="0" fontId="309" fillId="52" borderId="24" xfId="5" applyFont="1" applyFill="1" applyBorder="1"/>
    <xf numFmtId="170" fontId="49" fillId="52" borderId="16" xfId="5" applyNumberFormat="1" applyFont="1" applyFill="1" applyBorder="1"/>
    <xf numFmtId="0" fontId="49" fillId="0" borderId="0" xfId="5" applyFont="1" applyFill="1" applyBorder="1" applyAlignment="1">
      <alignment vertical="center"/>
    </xf>
    <xf numFmtId="3" fontId="309" fillId="0" borderId="0" xfId="5" applyNumberFormat="1" applyFont="1" applyFill="1" applyBorder="1"/>
    <xf numFmtId="263" fontId="309" fillId="0" borderId="28" xfId="14652" applyNumberFormat="1" applyFont="1" applyFill="1" applyBorder="1"/>
    <xf numFmtId="263" fontId="309" fillId="0" borderId="29" xfId="14652" applyNumberFormat="1" applyFont="1" applyFill="1" applyBorder="1"/>
    <xf numFmtId="263" fontId="309" fillId="0" borderId="31" xfId="14652" applyNumberFormat="1" applyFont="1" applyFill="1" applyBorder="1"/>
    <xf numFmtId="263" fontId="309" fillId="0" borderId="32" xfId="14652" applyNumberFormat="1" applyFont="1" applyFill="1" applyBorder="1"/>
    <xf numFmtId="0" fontId="309" fillId="0" borderId="25" xfId="5" applyFont="1" applyFill="1" applyBorder="1" applyAlignment="1">
      <alignment horizontal="left"/>
    </xf>
    <xf numFmtId="0" fontId="309" fillId="0" borderId="10" xfId="5" applyFont="1" applyFill="1" applyBorder="1" applyAlignment="1">
      <alignment horizontal="left"/>
    </xf>
    <xf numFmtId="263" fontId="309" fillId="0" borderId="34" xfId="14652" applyNumberFormat="1" applyFont="1" applyFill="1" applyBorder="1"/>
    <xf numFmtId="263" fontId="309" fillId="0" borderId="35" xfId="14652" applyNumberFormat="1" applyFont="1" applyFill="1" applyBorder="1"/>
    <xf numFmtId="0" fontId="49" fillId="0" borderId="26" xfId="5" applyFont="1" applyBorder="1" applyAlignment="1">
      <alignment vertical="center"/>
    </xf>
    <xf numFmtId="0" fontId="49" fillId="0" borderId="36" xfId="5" applyFont="1" applyBorder="1" applyAlignment="1">
      <alignment vertical="center"/>
    </xf>
    <xf numFmtId="170" fontId="49" fillId="0" borderId="36" xfId="5" applyNumberFormat="1" applyFont="1" applyFill="1" applyBorder="1"/>
    <xf numFmtId="4" fontId="49" fillId="0" borderId="19" xfId="14652" applyNumberFormat="1" applyFont="1" applyBorder="1"/>
    <xf numFmtId="4" fontId="315" fillId="0" borderId="19" xfId="14652" applyNumberFormat="1" applyFont="1" applyBorder="1"/>
    <xf numFmtId="4" fontId="316" fillId="0" borderId="19" xfId="14652" applyNumberFormat="1" applyFont="1" applyBorder="1"/>
    <xf numFmtId="0" fontId="49" fillId="52" borderId="20" xfId="5" applyFont="1" applyFill="1" applyBorder="1" applyAlignment="1">
      <alignment horizontal="left" vertical="center"/>
    </xf>
    <xf numFmtId="4" fontId="49" fillId="52" borderId="15" xfId="5" applyNumberFormat="1" applyFont="1" applyFill="1" applyBorder="1"/>
    <xf numFmtId="3" fontId="49" fillId="0" borderId="0" xfId="5" applyNumberFormat="1" applyFont="1" applyFill="1" applyBorder="1"/>
    <xf numFmtId="0" fontId="308" fillId="0" borderId="0" xfId="0" applyFont="1" applyFill="1"/>
    <xf numFmtId="0" fontId="49" fillId="0" borderId="0" xfId="5" applyFont="1" applyFill="1" applyBorder="1"/>
    <xf numFmtId="4" fontId="49" fillId="0" borderId="0" xfId="5" applyNumberFormat="1" applyFont="1" applyFill="1" applyBorder="1"/>
    <xf numFmtId="0" fontId="317" fillId="0" borderId="0" xfId="5" applyFont="1"/>
    <xf numFmtId="164" fontId="49" fillId="0" borderId="0" xfId="14652" applyFont="1" applyFill="1" applyBorder="1"/>
    <xf numFmtId="264" fontId="49" fillId="0" borderId="16" xfId="14652" applyNumberFormat="1" applyFont="1" applyFill="1" applyBorder="1"/>
    <xf numFmtId="264" fontId="49" fillId="0" borderId="17" xfId="14652" applyNumberFormat="1" applyFont="1" applyFill="1" applyBorder="1"/>
    <xf numFmtId="170" fontId="309" fillId="50" borderId="19" xfId="14652" applyNumberFormat="1" applyFont="1" applyFill="1" applyBorder="1"/>
    <xf numFmtId="170" fontId="309" fillId="0" borderId="10" xfId="17" applyNumberFormat="1" applyFont="1" applyFill="1" applyBorder="1"/>
    <xf numFmtId="170" fontId="318" fillId="0" borderId="28" xfId="5" applyNumberFormat="1" applyFont="1" applyFill="1" applyBorder="1"/>
    <xf numFmtId="170" fontId="319" fillId="0" borderId="28" xfId="5" applyNumberFormat="1" applyFont="1" applyFill="1" applyBorder="1"/>
    <xf numFmtId="170" fontId="318" fillId="41" borderId="31" xfId="5" applyNumberFormat="1" applyFont="1" applyFill="1" applyBorder="1"/>
    <xf numFmtId="3" fontId="309" fillId="41" borderId="31" xfId="5" applyNumberFormat="1" applyFont="1" applyFill="1" applyBorder="1"/>
    <xf numFmtId="3" fontId="309" fillId="41" borderId="10" xfId="5" applyNumberFormat="1" applyFont="1" applyFill="1" applyBorder="1"/>
    <xf numFmtId="170" fontId="309" fillId="41" borderId="31" xfId="5" applyNumberFormat="1" applyFont="1" applyFill="1" applyBorder="1"/>
    <xf numFmtId="170" fontId="318" fillId="0" borderId="31" xfId="5" applyNumberFormat="1" applyFont="1" applyFill="1" applyBorder="1"/>
    <xf numFmtId="170" fontId="319" fillId="0" borderId="31" xfId="5" applyNumberFormat="1" applyFont="1" applyFill="1" applyBorder="1"/>
    <xf numFmtId="9" fontId="313" fillId="0" borderId="31" xfId="17" applyFont="1" applyBorder="1" applyAlignment="1"/>
    <xf numFmtId="9" fontId="309" fillId="0" borderId="10" xfId="17" applyFont="1" applyBorder="1" applyAlignment="1"/>
    <xf numFmtId="9" fontId="313" fillId="0" borderId="34" xfId="17" applyFont="1" applyBorder="1" applyAlignment="1"/>
    <xf numFmtId="170" fontId="319" fillId="0" borderId="16" xfId="5" applyNumberFormat="1" applyFont="1" applyBorder="1"/>
    <xf numFmtId="164" fontId="309" fillId="0" borderId="16" xfId="14652" applyFont="1" applyFill="1" applyBorder="1"/>
    <xf numFmtId="164" fontId="309" fillId="0" borderId="19" xfId="14652" applyFont="1" applyFill="1" applyBorder="1"/>
    <xf numFmtId="170" fontId="320" fillId="0" borderId="16" xfId="5" applyNumberFormat="1" applyFont="1" applyBorder="1"/>
    <xf numFmtId="170" fontId="318" fillId="47" borderId="31" xfId="5" applyNumberFormat="1" applyFont="1" applyFill="1" applyBorder="1"/>
    <xf numFmtId="3" fontId="309" fillId="47" borderId="31" xfId="5" applyNumberFormat="1" applyFont="1" applyFill="1" applyBorder="1"/>
    <xf numFmtId="3" fontId="309" fillId="47" borderId="32" xfId="5" applyNumberFormat="1" applyFont="1" applyFill="1" applyBorder="1"/>
    <xf numFmtId="170" fontId="321" fillId="0" borderId="16" xfId="5" applyNumberFormat="1" applyFont="1" applyBorder="1"/>
    <xf numFmtId="3" fontId="322" fillId="0" borderId="16" xfId="5" applyNumberFormat="1" applyFont="1" applyBorder="1"/>
    <xf numFmtId="3" fontId="322" fillId="0" borderId="17" xfId="5" applyNumberFormat="1" applyFont="1" applyBorder="1"/>
    <xf numFmtId="264" fontId="309" fillId="0" borderId="28" xfId="14652" applyNumberFormat="1" applyFont="1" applyFill="1" applyBorder="1"/>
    <xf numFmtId="264" fontId="309" fillId="0" borderId="29" xfId="14652" applyNumberFormat="1" applyFont="1" applyFill="1" applyBorder="1"/>
    <xf numFmtId="170" fontId="309" fillId="41" borderId="31" xfId="14652" applyNumberFormat="1" applyFont="1" applyFill="1" applyBorder="1"/>
    <xf numFmtId="3" fontId="309" fillId="41" borderId="31" xfId="14652" applyNumberFormat="1" applyFont="1" applyFill="1" applyBorder="1"/>
    <xf numFmtId="3" fontId="309" fillId="41" borderId="10" xfId="14652" applyNumberFormat="1" applyFont="1" applyFill="1" applyBorder="1"/>
    <xf numFmtId="170" fontId="313" fillId="41" borderId="31" xfId="17" applyNumberFormat="1" applyFont="1" applyFill="1" applyBorder="1" applyAlignment="1"/>
    <xf numFmtId="9" fontId="313" fillId="41" borderId="31" xfId="17" applyFont="1" applyFill="1" applyBorder="1" applyAlignment="1"/>
    <xf numFmtId="9" fontId="313" fillId="41" borderId="10" xfId="17" applyFont="1" applyFill="1" applyBorder="1" applyAlignment="1"/>
    <xf numFmtId="170" fontId="309" fillId="41" borderId="31" xfId="17" applyNumberFormat="1" applyFont="1" applyFill="1" applyBorder="1" applyAlignment="1"/>
    <xf numFmtId="3" fontId="318" fillId="47" borderId="31" xfId="5" applyNumberFormat="1" applyFont="1" applyFill="1" applyBorder="1"/>
    <xf numFmtId="3" fontId="308" fillId="0" borderId="0" xfId="0" applyNumberFormat="1" applyFont="1"/>
    <xf numFmtId="167" fontId="308" fillId="0" borderId="0" xfId="14652" applyNumberFormat="1" applyFont="1"/>
    <xf numFmtId="9" fontId="308" fillId="0" borderId="0" xfId="1" applyFont="1"/>
    <xf numFmtId="264" fontId="309" fillId="41" borderId="28" xfId="14652" applyNumberFormat="1" applyFont="1" applyFill="1" applyBorder="1"/>
    <xf numFmtId="264" fontId="309" fillId="41" borderId="29" xfId="14652" applyNumberFormat="1" applyFont="1" applyFill="1" applyBorder="1"/>
    <xf numFmtId="261" fontId="309" fillId="41" borderId="31" xfId="14652" applyNumberFormat="1" applyFont="1" applyFill="1" applyBorder="1"/>
    <xf numFmtId="261" fontId="309" fillId="41" borderId="10" xfId="14652" applyNumberFormat="1" applyFont="1" applyFill="1" applyBorder="1"/>
    <xf numFmtId="4" fontId="309" fillId="41" borderId="31" xfId="5" applyNumberFormat="1" applyFont="1" applyFill="1" applyBorder="1"/>
    <xf numFmtId="169" fontId="309" fillId="41" borderId="10" xfId="17" applyNumberFormat="1" applyFont="1" applyFill="1" applyBorder="1"/>
    <xf numFmtId="169" fontId="309" fillId="41" borderId="31" xfId="1" applyNumberFormat="1" applyFont="1" applyFill="1" applyBorder="1"/>
    <xf numFmtId="264" fontId="49" fillId="41" borderId="16" xfId="14652" applyNumberFormat="1" applyFont="1" applyFill="1" applyBorder="1"/>
    <xf numFmtId="264" fontId="49" fillId="41" borderId="17" xfId="14652" applyNumberFormat="1" applyFont="1" applyFill="1" applyBorder="1"/>
    <xf numFmtId="263" fontId="309" fillId="41" borderId="31" xfId="14652" applyNumberFormat="1" applyFont="1" applyFill="1" applyBorder="1"/>
    <xf numFmtId="263" fontId="309" fillId="41" borderId="32" xfId="14652" applyNumberFormat="1" applyFont="1" applyFill="1" applyBorder="1"/>
    <xf numFmtId="3" fontId="318" fillId="41" borderId="31" xfId="5" applyNumberFormat="1" applyFont="1" applyFill="1" applyBorder="1"/>
    <xf numFmtId="3" fontId="323" fillId="47" borderId="31" xfId="5" applyNumberFormat="1" applyFont="1" applyFill="1" applyBorder="1"/>
    <xf numFmtId="3" fontId="323" fillId="47" borderId="32" xfId="5" applyNumberFormat="1" applyFont="1" applyFill="1" applyBorder="1"/>
    <xf numFmtId="0" fontId="44" fillId="0" borderId="0" xfId="15" applyFont="1"/>
    <xf numFmtId="0" fontId="38" fillId="0" borderId="0" xfId="14653" applyFont="1" applyAlignment="1"/>
    <xf numFmtId="0" fontId="38" fillId="0" borderId="0" xfId="14653" applyFont="1" applyAlignment="1">
      <alignment horizontal="center"/>
    </xf>
    <xf numFmtId="0" fontId="39" fillId="0" borderId="0" xfId="14653" applyFont="1" applyFill="1" applyBorder="1" applyAlignment="1"/>
    <xf numFmtId="0" fontId="39" fillId="0" borderId="0" xfId="14653" applyFont="1" applyAlignment="1"/>
    <xf numFmtId="0" fontId="39" fillId="0" borderId="0" xfId="14653" applyFont="1" applyBorder="1" applyAlignment="1"/>
    <xf numFmtId="0" fontId="38" fillId="45" borderId="14" xfId="5" applyFont="1" applyFill="1" applyBorder="1" applyAlignment="1">
      <alignment horizontal="center" vertical="center" wrapText="1"/>
    </xf>
    <xf numFmtId="0" fontId="38" fillId="45" borderId="20" xfId="5" applyFont="1" applyFill="1" applyBorder="1" applyAlignment="1">
      <alignment horizontal="center" vertical="center" wrapText="1"/>
    </xf>
    <xf numFmtId="0" fontId="38" fillId="45" borderId="15" xfId="5" applyFont="1" applyFill="1" applyBorder="1" applyAlignment="1">
      <alignment horizontal="center" vertical="center" wrapText="1"/>
    </xf>
    <xf numFmtId="0" fontId="38" fillId="45" borderId="16" xfId="5" applyFont="1" applyFill="1" applyBorder="1" applyAlignment="1">
      <alignment horizontal="center" vertical="center" wrapText="1"/>
    </xf>
    <xf numFmtId="0" fontId="38" fillId="45" borderId="17" xfId="5" applyFont="1" applyFill="1" applyBorder="1" applyAlignment="1">
      <alignment horizontal="center" vertical="center" wrapText="1"/>
    </xf>
    <xf numFmtId="0" fontId="44" fillId="0" borderId="24" xfId="15" applyFont="1" applyBorder="1"/>
    <xf numFmtId="0" fontId="39" fillId="0" borderId="21" xfId="14653" applyFont="1" applyFill="1" applyBorder="1" applyAlignment="1">
      <alignment horizontal="left" indent="1"/>
    </xf>
    <xf numFmtId="3" fontId="39" fillId="51" borderId="28" xfId="14653" applyNumberFormat="1" applyFont="1" applyFill="1" applyBorder="1" applyAlignment="1"/>
    <xf numFmtId="3" fontId="39" fillId="47" borderId="28" xfId="14653" applyNumberFormat="1" applyFont="1" applyFill="1" applyBorder="1" applyAlignment="1"/>
    <xf numFmtId="3" fontId="39" fillId="47" borderId="21" xfId="14653" applyNumberFormat="1" applyFont="1" applyFill="1" applyBorder="1" applyAlignment="1"/>
    <xf numFmtId="164" fontId="44" fillId="0" borderId="0" xfId="14652" applyFont="1"/>
    <xf numFmtId="0" fontId="39" fillId="0" borderId="22" xfId="14653" applyFont="1" applyFill="1" applyBorder="1" applyAlignment="1">
      <alignment horizontal="left" indent="1"/>
    </xf>
    <xf numFmtId="3" fontId="39" fillId="51" borderId="30" xfId="14653" applyNumberFormat="1" applyFont="1" applyFill="1" applyBorder="1" applyAlignment="1"/>
    <xf numFmtId="3" fontId="39" fillId="47" borderId="31" xfId="14653" applyNumberFormat="1" applyFont="1" applyFill="1" applyBorder="1" applyAlignment="1"/>
    <xf numFmtId="3" fontId="39" fillId="47" borderId="32" xfId="14653" applyNumberFormat="1" applyFont="1" applyFill="1" applyBorder="1" applyAlignment="1"/>
    <xf numFmtId="3" fontId="39" fillId="47" borderId="22" xfId="14653" applyNumberFormat="1" applyFont="1" applyFill="1" applyBorder="1" applyAlignment="1"/>
    <xf numFmtId="0" fontId="39" fillId="0" borderId="14" xfId="14653" applyFont="1" applyBorder="1" applyAlignment="1">
      <alignment vertical="center"/>
    </xf>
    <xf numFmtId="3" fontId="39" fillId="47" borderId="16" xfId="14653" applyNumberFormat="1" applyFont="1" applyFill="1" applyBorder="1" applyAlignment="1"/>
    <xf numFmtId="3" fontId="39" fillId="47" borderId="17" xfId="14653" applyNumberFormat="1" applyFont="1" applyFill="1" applyBorder="1" applyAlignment="1"/>
    <xf numFmtId="3" fontId="39" fillId="47" borderId="14" xfId="14653" applyNumberFormat="1" applyFont="1" applyFill="1" applyBorder="1" applyAlignment="1"/>
    <xf numFmtId="3" fontId="39" fillId="51" borderId="31" xfId="14653" applyNumberFormat="1" applyFont="1" applyFill="1" applyBorder="1" applyAlignment="1"/>
    <xf numFmtId="3" fontId="39" fillId="0" borderId="32" xfId="14653" applyNumberFormat="1" applyFont="1" applyFill="1" applyBorder="1" applyAlignment="1"/>
    <xf numFmtId="0" fontId="39" fillId="0" borderId="23" xfId="14653" applyFont="1" applyFill="1" applyBorder="1" applyAlignment="1">
      <alignment horizontal="left" indent="1"/>
    </xf>
    <xf numFmtId="3" fontId="39" fillId="51" borderId="33" xfId="14653" applyNumberFormat="1" applyFont="1" applyFill="1" applyBorder="1" applyAlignment="1"/>
    <xf numFmtId="3" fontId="39" fillId="51" borderId="34" xfId="14653" applyNumberFormat="1" applyFont="1" applyFill="1" applyBorder="1" applyAlignment="1"/>
    <xf numFmtId="0" fontId="38" fillId="0" borderId="14" xfId="14653" applyFont="1" applyBorder="1" applyAlignment="1">
      <alignment vertical="center"/>
    </xf>
    <xf numFmtId="3" fontId="44" fillId="0" borderId="0" xfId="15" applyNumberFormat="1" applyFont="1"/>
    <xf numFmtId="0" fontId="39" fillId="0" borderId="22" xfId="14653" applyFont="1" applyBorder="1" applyAlignment="1">
      <alignment horizontal="left" indent="1"/>
    </xf>
    <xf numFmtId="0" fontId="39" fillId="0" borderId="23" xfId="14653" applyFont="1" applyBorder="1" applyAlignment="1">
      <alignment horizontal="left" indent="1"/>
    </xf>
    <xf numFmtId="3" fontId="39" fillId="0" borderId="0" xfId="14653" applyNumberFormat="1" applyFont="1" applyFill="1" applyBorder="1" applyAlignment="1"/>
    <xf numFmtId="0" fontId="39" fillId="0" borderId="0" xfId="15" applyFont="1" applyFill="1" applyAlignment="1">
      <alignment horizontal="left"/>
    </xf>
    <xf numFmtId="3" fontId="39" fillId="47" borderId="27" xfId="14653" applyNumberFormat="1" applyFont="1" applyFill="1" applyBorder="1" applyAlignment="1"/>
    <xf numFmtId="3" fontId="39" fillId="47" borderId="30" xfId="14653" applyNumberFormat="1" applyFont="1" applyFill="1" applyBorder="1" applyAlignment="1"/>
    <xf numFmtId="3" fontId="39" fillId="47" borderId="33" xfId="14653" applyNumberFormat="1" applyFont="1" applyFill="1" applyBorder="1" applyAlignment="1"/>
    <xf numFmtId="3" fontId="39" fillId="47" borderId="34" xfId="14653" applyNumberFormat="1" applyFont="1" applyFill="1" applyBorder="1" applyAlignment="1"/>
    <xf numFmtId="0" fontId="325" fillId="0" borderId="0" xfId="0" applyFont="1" applyFill="1" applyBorder="1"/>
    <xf numFmtId="3" fontId="39" fillId="47" borderId="15" xfId="14653" applyNumberFormat="1" applyFont="1" applyFill="1" applyBorder="1" applyAlignment="1"/>
    <xf numFmtId="3" fontId="39" fillId="47" borderId="23" xfId="14653" applyNumberFormat="1" applyFont="1" applyFill="1" applyBorder="1" applyAlignment="1"/>
    <xf numFmtId="0" fontId="44" fillId="0" borderId="42" xfId="15" applyFont="1" applyBorder="1"/>
    <xf numFmtId="0" fontId="37" fillId="0" borderId="42" xfId="15" applyFont="1" applyBorder="1"/>
    <xf numFmtId="0" fontId="38" fillId="0" borderId="0" xfId="5" applyFont="1" applyFill="1" applyBorder="1"/>
    <xf numFmtId="4" fontId="38" fillId="0" borderId="0" xfId="5" applyNumberFormat="1" applyFont="1" applyFill="1" applyBorder="1"/>
    <xf numFmtId="170" fontId="39" fillId="47" borderId="29" xfId="14653" applyNumberFormat="1" applyFont="1" applyFill="1" applyBorder="1" applyAlignment="1"/>
    <xf numFmtId="170" fontId="39" fillId="47" borderId="32" xfId="14653" applyNumberFormat="1" applyFont="1" applyFill="1" applyBorder="1" applyAlignment="1"/>
    <xf numFmtId="170" fontId="39" fillId="51" borderId="35" xfId="14653" applyNumberFormat="1" applyFont="1" applyFill="1" applyBorder="1" applyAlignment="1"/>
    <xf numFmtId="0" fontId="324" fillId="0" borderId="0" xfId="14653" applyFont="1" applyFill="1" applyBorder="1" applyAlignment="1"/>
    <xf numFmtId="0" fontId="324" fillId="0" borderId="12" xfId="14653" applyFont="1" applyFill="1" applyBorder="1" applyAlignment="1"/>
    <xf numFmtId="3" fontId="39" fillId="0" borderId="12" xfId="14653" applyNumberFormat="1" applyFont="1" applyFill="1" applyBorder="1" applyAlignment="1"/>
    <xf numFmtId="3" fontId="38" fillId="47" borderId="18" xfId="14653" applyNumberFormat="1" applyFont="1" applyFill="1" applyBorder="1" applyAlignment="1"/>
    <xf numFmtId="3" fontId="38" fillId="47" borderId="16" xfId="14653" applyNumberFormat="1" applyFont="1" applyFill="1" applyBorder="1" applyAlignment="1"/>
    <xf numFmtId="3" fontId="39" fillId="47" borderId="25" xfId="14653" applyNumberFormat="1" applyFont="1" applyFill="1" applyBorder="1" applyAlignment="1"/>
    <xf numFmtId="3" fontId="39" fillId="47" borderId="11" xfId="14653" applyNumberFormat="1" applyFont="1" applyFill="1" applyBorder="1" applyAlignment="1"/>
    <xf numFmtId="170" fontId="39" fillId="47" borderId="35" xfId="14653" applyNumberFormat="1" applyFont="1" applyFill="1" applyBorder="1" applyAlignment="1"/>
    <xf numFmtId="3" fontId="38" fillId="47" borderId="14" xfId="14653" applyNumberFormat="1" applyFont="1" applyFill="1" applyBorder="1" applyAlignment="1"/>
    <xf numFmtId="3" fontId="38" fillId="47" borderId="102" xfId="14653" applyNumberFormat="1" applyFont="1" applyFill="1" applyBorder="1" applyAlignment="1"/>
    <xf numFmtId="170" fontId="324" fillId="0" borderId="0" xfId="14653" applyNumberFormat="1" applyFont="1" applyFill="1" applyBorder="1" applyAlignment="1"/>
    <xf numFmtId="3" fontId="326" fillId="47" borderId="31" xfId="14653" applyNumberFormat="1" applyFont="1" applyFill="1" applyBorder="1" applyAlignment="1"/>
    <xf numFmtId="3" fontId="326" fillId="47" borderId="32" xfId="14653" applyNumberFormat="1" applyFont="1" applyFill="1" applyBorder="1" applyAlignment="1"/>
    <xf numFmtId="3" fontId="326" fillId="47" borderId="34" xfId="14653" applyNumberFormat="1" applyFont="1" applyFill="1" applyBorder="1" applyAlignment="1"/>
    <xf numFmtId="0" fontId="328" fillId="0" borderId="0" xfId="0" applyFont="1" applyFill="1" applyBorder="1"/>
    <xf numFmtId="170" fontId="326" fillId="47" borderId="32" xfId="14653" applyNumberFormat="1" applyFont="1" applyFill="1" applyBorder="1" applyAlignment="1"/>
    <xf numFmtId="3" fontId="326" fillId="51" borderId="31" xfId="14653" applyNumberFormat="1" applyFont="1" applyFill="1" applyBorder="1" applyAlignment="1"/>
    <xf numFmtId="3" fontId="326" fillId="51" borderId="34" xfId="14653" applyNumberFormat="1" applyFont="1" applyFill="1" applyBorder="1" applyAlignment="1"/>
    <xf numFmtId="0" fontId="44" fillId="0" borderId="0" xfId="15" applyFont="1" applyBorder="1"/>
    <xf numFmtId="0" fontId="37" fillId="0" borderId="0" xfId="15" applyFont="1" applyBorder="1"/>
    <xf numFmtId="0" fontId="44" fillId="40" borderId="0" xfId="15" applyFont="1" applyFill="1"/>
    <xf numFmtId="0" fontId="328" fillId="0" borderId="0" xfId="0" applyFont="1"/>
    <xf numFmtId="167" fontId="0" fillId="0" borderId="0" xfId="14652" applyNumberFormat="1" applyFont="1"/>
    <xf numFmtId="9" fontId="0" fillId="0" borderId="0" xfId="0" applyNumberFormat="1"/>
    <xf numFmtId="9" fontId="0" fillId="0" borderId="0" xfId="1" applyFont="1"/>
    <xf numFmtId="43" fontId="0" fillId="0" borderId="0" xfId="0" applyNumberFormat="1"/>
    <xf numFmtId="164" fontId="0" fillId="0" borderId="0" xfId="14652" applyFont="1"/>
    <xf numFmtId="0" fontId="0" fillId="0" borderId="0" xfId="0" applyFont="1"/>
    <xf numFmtId="3" fontId="39" fillId="0" borderId="32" xfId="0" applyNumberFormat="1" applyFont="1" applyFill="1" applyBorder="1" applyAlignment="1"/>
    <xf numFmtId="0" fontId="39" fillId="0" borderId="25" xfId="6" applyFont="1" applyBorder="1" applyAlignment="1">
      <alignment horizontal="left"/>
    </xf>
    <xf numFmtId="170" fontId="39" fillId="0" borderId="31" xfId="6" applyNumberFormat="1" applyFont="1" applyBorder="1" applyAlignment="1"/>
    <xf numFmtId="170" fontId="39" fillId="0" borderId="32" xfId="6" applyNumberFormat="1" applyFont="1" applyBorder="1" applyAlignment="1"/>
    <xf numFmtId="3" fontId="38" fillId="0" borderId="30" xfId="0" applyNumberFormat="1" applyFont="1" applyFill="1" applyBorder="1" applyAlignment="1"/>
    <xf numFmtId="3" fontId="38" fillId="0" borderId="31" xfId="0" applyNumberFormat="1" applyFont="1" applyFill="1" applyBorder="1" applyAlignment="1"/>
    <xf numFmtId="0" fontId="39" fillId="0" borderId="22" xfId="6" applyFont="1" applyBorder="1" applyAlignment="1">
      <alignment horizontal="left" indent="1"/>
    </xf>
    <xf numFmtId="10" fontId="39" fillId="41" borderId="28" xfId="12" applyNumberFormat="1" applyFont="1" applyFill="1" applyBorder="1" applyAlignment="1">
      <alignment horizontal="right" vertical="center"/>
    </xf>
    <xf numFmtId="169" fontId="39" fillId="41" borderId="28" xfId="12" applyNumberFormat="1" applyFont="1" applyFill="1" applyBorder="1" applyAlignment="1">
      <alignment vertical="center"/>
    </xf>
    <xf numFmtId="169" fontId="39" fillId="41" borderId="36" xfId="12" applyNumberFormat="1" applyFont="1" applyFill="1" applyBorder="1" applyAlignment="1">
      <alignment vertical="center"/>
    </xf>
    <xf numFmtId="10" fontId="326" fillId="41" borderId="30" xfId="12" applyNumberFormat="1" applyFont="1" applyFill="1" applyBorder="1" applyAlignment="1">
      <alignment horizontal="right" vertical="center"/>
    </xf>
    <xf numFmtId="10" fontId="326" fillId="41" borderId="31" xfId="12" applyNumberFormat="1" applyFont="1" applyFill="1" applyBorder="1" applyAlignment="1">
      <alignment horizontal="right" vertical="center"/>
    </xf>
    <xf numFmtId="10" fontId="39" fillId="41" borderId="31" xfId="12" applyNumberFormat="1" applyFont="1" applyFill="1" applyBorder="1" applyAlignment="1">
      <alignment horizontal="right" vertical="center"/>
    </xf>
    <xf numFmtId="169" fontId="39" fillId="41" borderId="31" xfId="12" applyNumberFormat="1" applyFont="1" applyFill="1" applyBorder="1" applyAlignment="1">
      <alignment vertical="center"/>
    </xf>
    <xf numFmtId="169" fontId="39" fillId="41" borderId="10" xfId="12" applyNumberFormat="1" applyFont="1" applyFill="1" applyBorder="1" applyAlignment="1">
      <alignment vertical="center"/>
    </xf>
    <xf numFmtId="10" fontId="326" fillId="41" borderId="33" xfId="12" applyNumberFormat="1" applyFont="1" applyFill="1" applyBorder="1" applyAlignment="1">
      <alignment horizontal="right" vertical="center"/>
    </xf>
    <xf numFmtId="10" fontId="326" fillId="41" borderId="34" xfId="12" applyNumberFormat="1" applyFont="1" applyFill="1" applyBorder="1" applyAlignment="1">
      <alignment horizontal="right" vertical="center"/>
    </xf>
    <xf numFmtId="10" fontId="39" fillId="41" borderId="33" xfId="12" applyNumberFormat="1" applyFont="1" applyFill="1" applyBorder="1" applyAlignment="1">
      <alignment horizontal="right" vertical="center"/>
    </xf>
    <xf numFmtId="10" fontId="39" fillId="41" borderId="34" xfId="12" applyNumberFormat="1" applyFont="1" applyFill="1" applyBorder="1" applyAlignment="1">
      <alignment horizontal="right" vertical="center"/>
    </xf>
    <xf numFmtId="10" fontId="39" fillId="41" borderId="34" xfId="12" applyNumberFormat="1" applyFont="1" applyFill="1" applyBorder="1" applyAlignment="1">
      <alignment vertical="center"/>
    </xf>
    <xf numFmtId="169" fontId="39" fillId="41" borderId="34" xfId="12" applyNumberFormat="1" applyFont="1" applyFill="1" applyBorder="1" applyAlignment="1"/>
    <xf numFmtId="169" fontId="39" fillId="41" borderId="13" xfId="12" applyNumberFormat="1" applyFont="1" applyFill="1" applyBorder="1" applyAlignment="1"/>
    <xf numFmtId="170" fontId="329" fillId="0" borderId="0" xfId="6" applyNumberFormat="1" applyFont="1" applyFill="1" applyBorder="1" applyAlignment="1"/>
    <xf numFmtId="0" fontId="330" fillId="0" borderId="0" xfId="5" applyFont="1"/>
    <xf numFmtId="0" fontId="330" fillId="0" borderId="0" xfId="5" applyFont="1" applyFill="1"/>
    <xf numFmtId="3" fontId="329" fillId="0" borderId="16" xfId="14" applyNumberFormat="1" applyFont="1" applyFill="1" applyBorder="1" applyAlignment="1"/>
    <xf numFmtId="3" fontId="329" fillId="0" borderId="17" xfId="14" applyNumberFormat="1" applyFont="1" applyFill="1" applyBorder="1" applyAlignment="1"/>
    <xf numFmtId="3" fontId="39" fillId="0" borderId="0" xfId="12" applyNumberFormat="1" applyFont="1" applyFill="1" applyBorder="1" applyAlignment="1">
      <alignment horizontal="right" vertical="center"/>
    </xf>
    <xf numFmtId="3" fontId="39" fillId="0" borderId="0" xfId="12" applyNumberFormat="1" applyFont="1" applyBorder="1" applyAlignment="1">
      <alignment vertical="center"/>
    </xf>
    <xf numFmtId="3" fontId="39" fillId="0" borderId="0" xfId="12" applyNumberFormat="1" applyFont="1" applyFill="1" applyBorder="1" applyAlignment="1"/>
    <xf numFmtId="3" fontId="39" fillId="0" borderId="0" xfId="6" applyNumberFormat="1" applyFont="1" applyBorder="1" applyAlignment="1"/>
    <xf numFmtId="3" fontId="329" fillId="0" borderId="0" xfId="6" applyNumberFormat="1" applyFont="1" applyBorder="1" applyAlignment="1"/>
    <xf numFmtId="0" fontId="329" fillId="0" borderId="0" xfId="5" applyFont="1"/>
    <xf numFmtId="3" fontId="39" fillId="0" borderId="36" xfId="6" applyNumberFormat="1" applyFont="1" applyFill="1" applyBorder="1" applyAlignment="1"/>
    <xf numFmtId="3" fontId="39" fillId="0" borderId="10" xfId="6" applyNumberFormat="1" applyFont="1" applyFill="1" applyBorder="1" applyAlignment="1"/>
    <xf numFmtId="170" fontId="329" fillId="0" borderId="0" xfId="6" applyNumberFormat="1" applyFont="1" applyBorder="1" applyAlignment="1"/>
    <xf numFmtId="170" fontId="329" fillId="0" borderId="28" xfId="14" applyNumberFormat="1" applyFont="1" applyFill="1" applyBorder="1" applyAlignment="1"/>
    <xf numFmtId="3" fontId="329" fillId="0" borderId="28" xfId="14" applyNumberFormat="1" applyFont="1" applyBorder="1" applyAlignment="1"/>
    <xf numFmtId="3" fontId="329" fillId="0" borderId="28" xfId="14" applyNumberFormat="1" applyFont="1" applyFill="1" applyBorder="1" applyAlignment="1"/>
    <xf numFmtId="3" fontId="329" fillId="0" borderId="29" xfId="14" applyNumberFormat="1" applyFont="1" applyFill="1" applyBorder="1" applyAlignment="1"/>
    <xf numFmtId="0" fontId="329" fillId="0" borderId="0" xfId="5" applyFont="1" applyFill="1"/>
    <xf numFmtId="3" fontId="42" fillId="0" borderId="0" xfId="6" applyNumberFormat="1" applyFont="1" applyFill="1" applyBorder="1" applyAlignment="1"/>
    <xf numFmtId="3" fontId="39" fillId="0" borderId="0" xfId="14" applyNumberFormat="1" applyFont="1" applyFill="1" applyBorder="1" applyAlignment="1"/>
    <xf numFmtId="3" fontId="330" fillId="0" borderId="0" xfId="6" applyNumberFormat="1" applyFont="1" applyFill="1" applyBorder="1" applyAlignment="1"/>
    <xf numFmtId="170" fontId="330" fillId="0" borderId="0" xfId="6" applyNumberFormat="1" applyFont="1" applyFill="1" applyBorder="1" applyAlignment="1"/>
    <xf numFmtId="3" fontId="38" fillId="0" borderId="34" xfId="6" applyNumberFormat="1" applyFont="1" applyBorder="1" applyAlignment="1"/>
    <xf numFmtId="4" fontId="329" fillId="0" borderId="0" xfId="13" applyNumberFormat="1" applyFont="1" applyFill="1" applyBorder="1" applyAlignment="1">
      <alignment horizontal="left" vertical="center"/>
    </xf>
    <xf numFmtId="164" fontId="333" fillId="0" borderId="0" xfId="14652" applyFont="1" applyFill="1" applyBorder="1" applyAlignment="1">
      <alignment vertical="center"/>
    </xf>
    <xf numFmtId="164" fontId="39" fillId="0" borderId="0" xfId="14652" applyFont="1" applyFill="1" applyBorder="1" applyAlignment="1">
      <alignment vertical="center"/>
    </xf>
    <xf numFmtId="10" fontId="333" fillId="0" borderId="0" xfId="13" applyNumberFormat="1" applyFont="1" applyFill="1" applyBorder="1" applyAlignment="1">
      <alignment vertical="center"/>
    </xf>
    <xf numFmtId="0" fontId="333" fillId="0" borderId="0" xfId="5" applyFont="1" applyFill="1" applyBorder="1" applyAlignment="1">
      <alignment vertical="center"/>
    </xf>
    <xf numFmtId="10" fontId="329" fillId="0" borderId="0" xfId="9" applyNumberFormat="1" applyFont="1" applyFill="1" applyBorder="1" applyAlignment="1">
      <alignment vertical="center"/>
    </xf>
    <xf numFmtId="0" fontId="46" fillId="0" borderId="0" xfId="6" applyFont="1" applyBorder="1" applyAlignment="1"/>
    <xf numFmtId="0" fontId="46" fillId="0" borderId="0" xfId="6" applyFont="1" applyFill="1" applyBorder="1" applyAlignment="1"/>
    <xf numFmtId="0" fontId="39" fillId="0" borderId="0" xfId="6" applyFont="1" applyAlignment="1">
      <alignment horizontal="left"/>
    </xf>
    <xf numFmtId="3" fontId="326" fillId="0" borderId="28" xfId="0" applyNumberFormat="1" applyFont="1" applyFill="1" applyBorder="1" applyAlignment="1"/>
    <xf numFmtId="3" fontId="326" fillId="0" borderId="29" xfId="0" applyNumberFormat="1" applyFont="1" applyFill="1" applyBorder="1" applyAlignment="1"/>
    <xf numFmtId="3" fontId="329" fillId="0" borderId="28" xfId="0" applyNumberFormat="1" applyFont="1" applyFill="1" applyBorder="1" applyAlignment="1"/>
    <xf numFmtId="3" fontId="39" fillId="41" borderId="30" xfId="6" applyNumberFormat="1" applyFont="1" applyFill="1" applyBorder="1" applyAlignment="1"/>
    <xf numFmtId="3" fontId="39" fillId="41" borderId="31" xfId="6" applyNumberFormat="1" applyFont="1" applyFill="1" applyBorder="1" applyAlignment="1"/>
    <xf numFmtId="3" fontId="326" fillId="41" borderId="31" xfId="6" applyNumberFormat="1" applyFont="1" applyFill="1" applyBorder="1" applyAlignment="1"/>
    <xf numFmtId="3" fontId="326" fillId="41" borderId="32" xfId="6" applyNumberFormat="1" applyFont="1" applyFill="1" applyBorder="1" applyAlignment="1"/>
    <xf numFmtId="3" fontId="326" fillId="0" borderId="31" xfId="6" applyNumberFormat="1" applyFont="1" applyFill="1" applyBorder="1" applyAlignment="1"/>
    <xf numFmtId="3" fontId="326" fillId="0" borderId="32" xfId="6" applyNumberFormat="1" applyFont="1" applyFill="1" applyBorder="1" applyAlignment="1"/>
    <xf numFmtId="3" fontId="329" fillId="0" borderId="31" xfId="6" applyNumberFormat="1" applyFont="1" applyFill="1" applyBorder="1" applyAlignment="1"/>
    <xf numFmtId="3" fontId="326" fillId="0" borderId="31" xfId="0" applyNumberFormat="1" applyFont="1" applyFill="1" applyBorder="1" applyAlignment="1"/>
    <xf numFmtId="3" fontId="326" fillId="0" borderId="32" xfId="0" applyNumberFormat="1" applyFont="1" applyFill="1" applyBorder="1" applyAlignment="1"/>
    <xf numFmtId="3" fontId="329" fillId="0" borderId="31" xfId="0" applyNumberFormat="1" applyFont="1" applyFill="1" applyBorder="1" applyAlignment="1"/>
    <xf numFmtId="3" fontId="326" fillId="0" borderId="28" xfId="6" applyNumberFormat="1" applyFont="1" applyFill="1" applyBorder="1" applyAlignment="1"/>
    <xf numFmtId="3" fontId="326" fillId="0" borderId="29" xfId="6" applyNumberFormat="1" applyFont="1" applyFill="1" applyBorder="1" applyAlignment="1"/>
    <xf numFmtId="3" fontId="329" fillId="0" borderId="28" xfId="6" applyNumberFormat="1" applyFont="1" applyFill="1" applyBorder="1" applyAlignment="1"/>
    <xf numFmtId="3" fontId="39" fillId="41" borderId="30" xfId="0" applyNumberFormat="1" applyFont="1" applyFill="1" applyBorder="1" applyAlignment="1"/>
    <xf numFmtId="3" fontId="39" fillId="41" borderId="31" xfId="0" applyNumberFormat="1" applyFont="1" applyFill="1" applyBorder="1" applyAlignment="1"/>
    <xf numFmtId="3" fontId="329" fillId="41" borderId="31" xfId="6" applyNumberFormat="1" applyFont="1" applyFill="1" applyBorder="1" applyAlignment="1"/>
    <xf numFmtId="10" fontId="39" fillId="0" borderId="28" xfId="12" applyNumberFormat="1" applyFont="1" applyFill="1" applyBorder="1" applyAlignment="1">
      <alignment vertical="center"/>
    </xf>
    <xf numFmtId="10" fontId="326" fillId="0" borderId="31" xfId="12" applyNumberFormat="1" applyFont="1" applyFill="1" applyBorder="1" applyAlignment="1">
      <alignment horizontal="right" vertical="center"/>
    </xf>
    <xf numFmtId="10" fontId="329" fillId="0" borderId="31" xfId="12" applyNumberFormat="1" applyFont="1" applyFill="1" applyBorder="1" applyAlignment="1">
      <alignment vertical="center"/>
    </xf>
    <xf numFmtId="10" fontId="326" fillId="0" borderId="34" xfId="12" applyNumberFormat="1" applyFont="1" applyFill="1" applyBorder="1" applyAlignment="1">
      <alignment horizontal="right" vertical="center"/>
    </xf>
    <xf numFmtId="10" fontId="329" fillId="0" borderId="34" xfId="12" applyNumberFormat="1" applyFont="1" applyBorder="1" applyAlignment="1">
      <alignment vertical="center"/>
    </xf>
    <xf numFmtId="10" fontId="329" fillId="0" borderId="0" xfId="12" applyNumberFormat="1" applyFont="1" applyBorder="1" applyAlignment="1">
      <alignment vertical="center"/>
    </xf>
    <xf numFmtId="164" fontId="39" fillId="0" borderId="0" xfId="14652" applyFont="1" applyFill="1" applyBorder="1" applyAlignment="1"/>
    <xf numFmtId="170" fontId="39" fillId="41" borderId="16" xfId="14" applyNumberFormat="1" applyFont="1" applyFill="1" applyBorder="1" applyAlignment="1"/>
    <xf numFmtId="170" fontId="326" fillId="0" borderId="16" xfId="14" applyNumberFormat="1" applyFont="1" applyFill="1" applyBorder="1" applyAlignment="1"/>
    <xf numFmtId="170" fontId="329" fillId="0" borderId="16" xfId="14" applyNumberFormat="1" applyFont="1" applyFill="1" applyBorder="1" applyAlignment="1"/>
    <xf numFmtId="3" fontId="39" fillId="41" borderId="28" xfId="6" applyNumberFormat="1" applyFont="1" applyFill="1" applyBorder="1" applyAlignment="1"/>
    <xf numFmtId="170" fontId="326" fillId="0" borderId="28" xfId="6" applyNumberFormat="1" applyFont="1" applyFill="1" applyBorder="1" applyAlignment="1"/>
    <xf numFmtId="170" fontId="329" fillId="0" borderId="28" xfId="6" applyNumberFormat="1" applyFont="1" applyFill="1" applyBorder="1" applyAlignment="1"/>
    <xf numFmtId="170" fontId="326" fillId="0" borderId="31" xfId="6" applyNumberFormat="1" applyFont="1" applyFill="1" applyBorder="1" applyAlignment="1"/>
    <xf numFmtId="170" fontId="329" fillId="0" borderId="31" xfId="6" applyNumberFormat="1" applyFont="1" applyFill="1" applyBorder="1" applyAlignment="1"/>
    <xf numFmtId="265" fontId="326" fillId="0" borderId="34" xfId="14652" applyNumberFormat="1" applyFont="1" applyFill="1" applyBorder="1" applyAlignment="1">
      <alignment horizontal="right" vertical="center"/>
    </xf>
    <xf numFmtId="265" fontId="329" fillId="0" borderId="34" xfId="14652" applyNumberFormat="1" applyFont="1" applyBorder="1" applyAlignment="1">
      <alignment vertical="center"/>
    </xf>
    <xf numFmtId="170" fontId="39" fillId="41" borderId="26" xfId="14" applyNumberFormat="1" applyFont="1" applyFill="1" applyBorder="1" applyAlignment="1"/>
    <xf numFmtId="170" fontId="39" fillId="41" borderId="28" xfId="14" applyNumberFormat="1" applyFont="1" applyFill="1" applyBorder="1" applyAlignment="1"/>
    <xf numFmtId="170" fontId="329" fillId="41" borderId="28" xfId="14" applyNumberFormat="1" applyFont="1" applyFill="1" applyBorder="1" applyAlignment="1"/>
    <xf numFmtId="3" fontId="329" fillId="41" borderId="28" xfId="14" applyNumberFormat="1" applyFont="1" applyFill="1" applyBorder="1" applyAlignment="1"/>
    <xf numFmtId="3" fontId="329" fillId="41" borderId="29" xfId="14" applyNumberFormat="1" applyFont="1" applyFill="1" applyBorder="1" applyAlignment="1"/>
    <xf numFmtId="170" fontId="39" fillId="41" borderId="31" xfId="6" applyNumberFormat="1" applyFont="1" applyFill="1" applyBorder="1" applyAlignment="1"/>
    <xf numFmtId="170" fontId="39" fillId="41" borderId="10" xfId="6" applyNumberFormat="1" applyFont="1" applyFill="1" applyBorder="1" applyAlignment="1"/>
    <xf numFmtId="3" fontId="329" fillId="0" borderId="28" xfId="6" applyNumberFormat="1" applyFont="1" applyBorder="1" applyAlignment="1"/>
    <xf numFmtId="0" fontId="46" fillId="0" borderId="0" xfId="5" applyFont="1"/>
    <xf numFmtId="0" fontId="38" fillId="0" borderId="21" xfId="5" applyFont="1" applyBorder="1" applyAlignment="1"/>
    <xf numFmtId="0" fontId="38" fillId="0" borderId="22" xfId="5" applyFont="1" applyBorder="1" applyAlignment="1"/>
    <xf numFmtId="0" fontId="38" fillId="0" borderId="23" xfId="5" applyFont="1" applyBorder="1" applyAlignment="1"/>
    <xf numFmtId="3" fontId="326" fillId="0" borderId="0" xfId="0" applyNumberFormat="1" applyFont="1" applyFill="1" applyBorder="1" applyAlignment="1"/>
    <xf numFmtId="3" fontId="329" fillId="0" borderId="31" xfId="6" applyNumberFormat="1" applyFont="1" applyBorder="1" applyAlignment="1"/>
    <xf numFmtId="3" fontId="332" fillId="0" borderId="31" xfId="6" applyNumberFormat="1" applyFont="1" applyFill="1" applyBorder="1" applyAlignment="1"/>
    <xf numFmtId="3" fontId="39" fillId="41" borderId="27" xfId="6" applyNumberFormat="1" applyFont="1" applyFill="1" applyBorder="1" applyAlignment="1"/>
    <xf numFmtId="3" fontId="326" fillId="41" borderId="28" xfId="6" applyNumberFormat="1" applyFont="1" applyFill="1" applyBorder="1" applyAlignment="1"/>
    <xf numFmtId="3" fontId="326" fillId="41" borderId="29" xfId="6" applyNumberFormat="1" applyFont="1" applyFill="1" applyBorder="1" applyAlignment="1"/>
    <xf numFmtId="3" fontId="329" fillId="41" borderId="28" xfId="6" applyNumberFormat="1" applyFont="1" applyFill="1" applyBorder="1" applyAlignment="1"/>
    <xf numFmtId="170" fontId="39" fillId="41" borderId="28" xfId="6" applyNumberFormat="1" applyFont="1" applyFill="1" applyBorder="1" applyAlignment="1"/>
    <xf numFmtId="170" fontId="39" fillId="41" borderId="36" xfId="6" applyNumberFormat="1" applyFont="1" applyFill="1" applyBorder="1" applyAlignment="1"/>
    <xf numFmtId="0" fontId="39" fillId="0" borderId="25" xfId="6" applyFont="1" applyBorder="1" applyAlignment="1">
      <alignment horizontal="left" indent="1"/>
    </xf>
    <xf numFmtId="170" fontId="38" fillId="0" borderId="31" xfId="14" applyNumberFormat="1" applyFont="1" applyFill="1" applyBorder="1" applyAlignment="1"/>
    <xf numFmtId="169" fontId="326" fillId="0" borderId="31" xfId="12" applyNumberFormat="1" applyFont="1" applyFill="1" applyBorder="1" applyAlignment="1">
      <alignment vertical="center"/>
    </xf>
    <xf numFmtId="170" fontId="326" fillId="0" borderId="28" xfId="14" applyNumberFormat="1" applyFont="1" applyFill="1" applyBorder="1" applyAlignment="1"/>
    <xf numFmtId="170" fontId="329" fillId="0" borderId="28" xfId="14" applyNumberFormat="1" applyFont="1" applyBorder="1" applyAlignment="1"/>
    <xf numFmtId="170" fontId="39" fillId="0" borderId="34" xfId="6" applyNumberFormat="1" applyFont="1" applyBorder="1" applyAlignment="1"/>
    <xf numFmtId="10" fontId="39" fillId="41" borderId="27" xfId="12" applyNumberFormat="1" applyFont="1" applyFill="1" applyBorder="1" applyAlignment="1"/>
    <xf numFmtId="10" fontId="39" fillId="41" borderId="28" xfId="12" applyNumberFormat="1" applyFont="1" applyFill="1" applyBorder="1" applyAlignment="1"/>
    <xf numFmtId="10" fontId="39" fillId="41" borderId="36" xfId="12" applyNumberFormat="1" applyFont="1" applyFill="1" applyBorder="1" applyAlignment="1"/>
    <xf numFmtId="172" fontId="39" fillId="41" borderId="30" xfId="12" applyNumberFormat="1" applyFont="1" applyFill="1" applyBorder="1" applyAlignment="1"/>
    <xf numFmtId="172" fontId="39" fillId="41" borderId="31" xfId="12" applyNumberFormat="1" applyFont="1" applyFill="1" applyBorder="1" applyAlignment="1"/>
    <xf numFmtId="172" fontId="39" fillId="41" borderId="10" xfId="12" applyNumberFormat="1" applyFont="1" applyFill="1" applyBorder="1" applyAlignment="1"/>
    <xf numFmtId="0" fontId="46" fillId="0" borderId="0" xfId="5" applyFont="1" applyBorder="1" applyAlignment="1"/>
    <xf numFmtId="0" fontId="334" fillId="0" borderId="0" xfId="6" applyFont="1" applyBorder="1" applyAlignment="1">
      <alignment vertical="center"/>
    </xf>
    <xf numFmtId="0" fontId="334" fillId="0" borderId="0" xfId="5" applyFont="1" applyFill="1" applyBorder="1" applyAlignment="1">
      <alignment vertical="center"/>
    </xf>
    <xf numFmtId="0" fontId="46" fillId="0" borderId="0" xfId="6" applyFont="1" applyAlignment="1"/>
    <xf numFmtId="3" fontId="335" fillId="41" borderId="32" xfId="6" applyNumberFormat="1" applyFont="1" applyFill="1" applyBorder="1" applyAlignment="1"/>
    <xf numFmtId="3" fontId="335" fillId="41" borderId="29" xfId="6" applyNumberFormat="1" applyFont="1" applyFill="1" applyBorder="1" applyAlignment="1"/>
    <xf numFmtId="0" fontId="39" fillId="0" borderId="0" xfId="15" applyFont="1" applyFill="1" applyBorder="1" applyAlignment="1">
      <alignment horizontal="left"/>
    </xf>
    <xf numFmtId="0" fontId="44" fillId="0" borderId="0" xfId="15" applyFont="1" applyFill="1" applyAlignment="1">
      <alignment horizontal="left"/>
    </xf>
    <xf numFmtId="0" fontId="38" fillId="0" borderId="21" xfId="5" applyFont="1" applyBorder="1"/>
    <xf numFmtId="0" fontId="38" fillId="0" borderId="22" xfId="5" applyFont="1" applyBorder="1"/>
    <xf numFmtId="0" fontId="38" fillId="0" borderId="23" xfId="5" applyFont="1" applyBorder="1"/>
    <xf numFmtId="4" fontId="314" fillId="0" borderId="108" xfId="0" applyNumberFormat="1" applyFont="1" applyFill="1" applyBorder="1" applyAlignment="1" applyProtection="1">
      <alignment horizontal="right" vertical="center"/>
    </xf>
    <xf numFmtId="0" fontId="214" fillId="141" borderId="109" xfId="0" applyFont="1" applyFill="1" applyBorder="1" applyAlignment="1" applyProtection="1">
      <alignment horizontal="right" vertical="center" wrapText="1"/>
    </xf>
    <xf numFmtId="3" fontId="308" fillId="0" borderId="108" xfId="0" applyNumberFormat="1" applyFont="1" applyFill="1" applyBorder="1" applyAlignment="1" applyProtection="1">
      <alignment horizontal="right" vertical="center"/>
    </xf>
    <xf numFmtId="3" fontId="314" fillId="0" borderId="108" xfId="0" applyNumberFormat="1" applyFont="1" applyFill="1" applyBorder="1" applyAlignment="1" applyProtection="1">
      <alignment horizontal="center" vertical="center"/>
    </xf>
    <xf numFmtId="169" fontId="308" fillId="0" borderId="108" xfId="0" applyNumberFormat="1" applyFont="1" applyFill="1" applyBorder="1" applyAlignment="1" applyProtection="1">
      <alignment horizontal="right" vertical="center"/>
    </xf>
    <xf numFmtId="3" fontId="337" fillId="0" borderId="108" xfId="0" applyNumberFormat="1" applyFont="1" applyFill="1" applyBorder="1" applyAlignment="1" applyProtection="1">
      <alignment horizontal="center" vertical="center"/>
    </xf>
    <xf numFmtId="169" fontId="308" fillId="0" borderId="108" xfId="0" applyNumberFormat="1" applyFont="1" applyFill="1" applyBorder="1" applyAlignment="1" applyProtection="1">
      <alignment horizontal="center" vertical="center"/>
    </xf>
    <xf numFmtId="4" fontId="314" fillId="0" borderId="108" xfId="0" applyNumberFormat="1" applyFont="1" applyFill="1" applyBorder="1" applyAlignment="1" applyProtection="1">
      <alignment horizontal="center" vertical="center"/>
    </xf>
    <xf numFmtId="170" fontId="49" fillId="41" borderId="18" xfId="5" applyNumberFormat="1" applyFont="1" applyFill="1" applyBorder="1"/>
    <xf numFmtId="170" fontId="49" fillId="41" borderId="19" xfId="5" applyNumberFormat="1" applyFont="1" applyFill="1" applyBorder="1"/>
    <xf numFmtId="0" fontId="39" fillId="0" borderId="14" xfId="14653" applyFont="1" applyFill="1" applyBorder="1" applyAlignment="1">
      <alignment vertical="center"/>
    </xf>
    <xf numFmtId="0" fontId="44" fillId="0" borderId="0" xfId="15" applyFont="1" applyFill="1"/>
    <xf numFmtId="164" fontId="44" fillId="0" borderId="0" xfId="14652" applyFont="1" applyFill="1"/>
    <xf numFmtId="0" fontId="38" fillId="0" borderId="14" xfId="14653" applyFont="1" applyFill="1" applyBorder="1" applyAlignment="1">
      <alignment vertical="center"/>
    </xf>
    <xf numFmtId="4" fontId="49" fillId="52" borderId="14" xfId="5" applyNumberFormat="1" applyFont="1" applyFill="1" applyBorder="1"/>
    <xf numFmtId="266" fontId="39" fillId="0" borderId="0" xfId="5" applyNumberFormat="1" applyFont="1"/>
    <xf numFmtId="267" fontId="39" fillId="0" borderId="0" xfId="14652" applyNumberFormat="1" applyFont="1"/>
    <xf numFmtId="3" fontId="39" fillId="0" borderId="31" xfId="6" applyNumberFormat="1" applyFont="1" applyFill="1" applyBorder="1" applyAlignment="1"/>
    <xf numFmtId="3" fontId="39" fillId="0" borderId="28" xfId="6" applyNumberFormat="1" applyFont="1" applyFill="1" applyBorder="1" applyAlignment="1"/>
    <xf numFmtId="170" fontId="39" fillId="0" borderId="16" xfId="14" applyNumberFormat="1" applyFont="1" applyFill="1" applyBorder="1" applyAlignment="1"/>
    <xf numFmtId="3" fontId="39" fillId="0" borderId="38" xfId="6" applyNumberFormat="1" applyFont="1" applyFill="1" applyBorder="1" applyAlignment="1"/>
    <xf numFmtId="10" fontId="39" fillId="0" borderId="31" xfId="12" applyNumberFormat="1" applyFont="1" applyFill="1" applyBorder="1" applyAlignment="1">
      <alignment horizontal="right" vertical="center"/>
    </xf>
    <xf numFmtId="10" fontId="39" fillId="0" borderId="34" xfId="12" applyNumberFormat="1" applyFont="1" applyFill="1" applyBorder="1" applyAlignment="1">
      <alignment horizontal="right" vertical="center"/>
    </xf>
    <xf numFmtId="3" fontId="38" fillId="0" borderId="31" xfId="6" applyNumberFormat="1" applyFont="1" applyFill="1" applyBorder="1" applyAlignment="1"/>
    <xf numFmtId="10" fontId="39" fillId="0" borderId="34" xfId="12" applyNumberFormat="1" applyFont="1" applyFill="1" applyBorder="1" applyAlignment="1">
      <alignment horizontal="right" vertical="center"/>
    </xf>
    <xf numFmtId="169" fontId="39" fillId="0" borderId="34" xfId="12" applyNumberFormat="1" applyFont="1" applyFill="1" applyBorder="1" applyAlignment="1"/>
    <xf numFmtId="172" fontId="39" fillId="0" borderId="31" xfId="12" applyNumberFormat="1" applyFont="1" applyFill="1" applyBorder="1" applyAlignment="1"/>
    <xf numFmtId="169" fontId="39" fillId="0" borderId="31" xfId="12" applyNumberFormat="1" applyFont="1" applyFill="1" applyBorder="1" applyAlignment="1"/>
    <xf numFmtId="170" fontId="38" fillId="0" borderId="31" xfId="6" applyNumberFormat="1" applyFont="1" applyFill="1" applyBorder="1" applyAlignment="1"/>
    <xf numFmtId="4" fontId="38" fillId="0" borderId="31" xfId="6" applyNumberFormat="1" applyFont="1" applyFill="1" applyBorder="1" applyAlignment="1"/>
    <xf numFmtId="0" fontId="341" fillId="0" borderId="0" xfId="5" applyFont="1" applyBorder="1" applyAlignment="1"/>
    <xf numFmtId="0" fontId="323" fillId="0" borderId="0" xfId="5" applyFont="1"/>
    <xf numFmtId="268" fontId="308" fillId="0" borderId="0" xfId="0" applyNumberFormat="1" applyFont="1"/>
    <xf numFmtId="3" fontId="342" fillId="0" borderId="29" xfId="0" applyNumberFormat="1" applyFont="1" applyFill="1" applyBorder="1" applyAlignment="1"/>
    <xf numFmtId="3" fontId="342" fillId="0" borderId="28" xfId="0" applyNumberFormat="1" applyFont="1" applyFill="1" applyBorder="1" applyAlignment="1"/>
    <xf numFmtId="3" fontId="342" fillId="41" borderId="32" xfId="6" applyNumberFormat="1" applyFont="1" applyFill="1" applyBorder="1" applyAlignment="1"/>
    <xf numFmtId="3" fontId="342" fillId="0" borderId="31" xfId="0" applyNumberFormat="1" applyFont="1" applyFill="1" applyBorder="1" applyAlignment="1"/>
    <xf numFmtId="3" fontId="342" fillId="0" borderId="32" xfId="0" applyNumberFormat="1" applyFont="1" applyFill="1" applyBorder="1" applyAlignment="1"/>
    <xf numFmtId="3" fontId="343" fillId="0" borderId="32" xfId="6" applyNumberFormat="1" applyFont="1" applyFill="1" applyBorder="1" applyAlignment="1"/>
    <xf numFmtId="3" fontId="343" fillId="0" borderId="31" xfId="6" applyNumberFormat="1" applyFont="1" applyFill="1" applyBorder="1" applyAlignment="1"/>
    <xf numFmtId="169" fontId="342" fillId="0" borderId="35" xfId="6" applyNumberFormat="1" applyFont="1" applyFill="1" applyBorder="1" applyAlignment="1"/>
    <xf numFmtId="169" fontId="342" fillId="0" borderId="34" xfId="6" applyNumberFormat="1" applyFont="1" applyFill="1" applyBorder="1" applyAlignment="1"/>
    <xf numFmtId="0" fontId="342" fillId="0" borderId="0" xfId="6" applyFont="1" applyBorder="1" applyAlignment="1">
      <alignment horizontal="left" indent="1"/>
    </xf>
    <xf numFmtId="0" fontId="343" fillId="0" borderId="0" xfId="6" applyFont="1" applyBorder="1" applyAlignment="1">
      <alignment vertical="center"/>
    </xf>
    <xf numFmtId="0" fontId="342" fillId="0" borderId="0" xfId="6" applyFont="1" applyFill="1" applyBorder="1" applyAlignment="1">
      <alignment vertical="center"/>
    </xf>
    <xf numFmtId="3" fontId="342" fillId="0" borderId="0" xfId="6" applyNumberFormat="1" applyFont="1" applyFill="1" applyBorder="1" applyAlignment="1">
      <alignment vertical="center"/>
    </xf>
    <xf numFmtId="3" fontId="342" fillId="0" borderId="28" xfId="6" applyNumberFormat="1" applyFont="1" applyFill="1" applyBorder="1" applyAlignment="1"/>
    <xf numFmtId="3" fontId="342" fillId="0" borderId="29" xfId="6" applyNumberFormat="1" applyFont="1" applyFill="1" applyBorder="1" applyAlignment="1"/>
    <xf numFmtId="3" fontId="342" fillId="0" borderId="31" xfId="6" applyNumberFormat="1" applyFont="1" applyFill="1" applyBorder="1" applyAlignment="1"/>
    <xf numFmtId="3" fontId="342" fillId="0" borderId="32" xfId="6" applyNumberFormat="1" applyFont="1" applyFill="1" applyBorder="1" applyAlignment="1"/>
    <xf numFmtId="3" fontId="343" fillId="0" borderId="32" xfId="0" applyNumberFormat="1" applyFont="1" applyFill="1" applyBorder="1" applyAlignment="1"/>
    <xf numFmtId="169" fontId="342" fillId="0" borderId="0" xfId="6" applyNumberFormat="1" applyFont="1" applyBorder="1" applyAlignment="1"/>
    <xf numFmtId="3" fontId="342" fillId="0" borderId="34" xfId="6" applyNumberFormat="1" applyFont="1" applyFill="1" applyBorder="1" applyAlignment="1"/>
    <xf numFmtId="3" fontId="342" fillId="0" borderId="35" xfId="6" applyNumberFormat="1" applyFont="1" applyFill="1" applyBorder="1" applyAlignment="1"/>
    <xf numFmtId="0" fontId="342" fillId="40" borderId="0" xfId="6" applyFont="1" applyFill="1" applyBorder="1" applyAlignment="1">
      <alignment vertical="center"/>
    </xf>
    <xf numFmtId="10" fontId="342" fillId="41" borderId="28" xfId="12" applyNumberFormat="1" applyFont="1" applyFill="1" applyBorder="1" applyAlignment="1">
      <alignment horizontal="right" vertical="center"/>
    </xf>
    <xf numFmtId="10" fontId="342" fillId="41" borderId="29" xfId="12" applyNumberFormat="1" applyFont="1" applyFill="1" applyBorder="1" applyAlignment="1">
      <alignment horizontal="right" vertical="center"/>
    </xf>
    <xf numFmtId="10" fontId="342" fillId="41" borderId="31" xfId="12" applyNumberFormat="1" applyFont="1" applyFill="1" applyBorder="1" applyAlignment="1">
      <alignment horizontal="right" vertical="center"/>
    </xf>
    <xf numFmtId="10" fontId="342" fillId="41" borderId="32" xfId="12" applyNumberFormat="1" applyFont="1" applyFill="1" applyBorder="1" applyAlignment="1">
      <alignment horizontal="right" vertical="center"/>
    </xf>
    <xf numFmtId="10" fontId="342" fillId="41" borderId="34" xfId="12" applyNumberFormat="1" applyFont="1" applyFill="1" applyBorder="1" applyAlignment="1">
      <alignment horizontal="right" vertical="center"/>
    </xf>
    <xf numFmtId="10" fontId="342" fillId="41" borderId="35" xfId="12" applyNumberFormat="1" applyFont="1" applyFill="1" applyBorder="1" applyAlignment="1">
      <alignment horizontal="right" vertical="center"/>
    </xf>
    <xf numFmtId="0" fontId="342" fillId="0" borderId="0" xfId="6" applyFont="1" applyFill="1" applyBorder="1" applyAlignment="1"/>
    <xf numFmtId="10" fontId="342" fillId="0" borderId="0" xfId="12" applyNumberFormat="1" applyFont="1" applyFill="1" applyBorder="1" applyAlignment="1">
      <alignment horizontal="right" vertical="center"/>
    </xf>
    <xf numFmtId="170" fontId="342" fillId="0" borderId="0" xfId="6" applyNumberFormat="1" applyFont="1" applyFill="1" applyBorder="1" applyAlignment="1"/>
    <xf numFmtId="3" fontId="342" fillId="0" borderId="0" xfId="6" applyNumberFormat="1" applyFont="1" applyFill="1" applyBorder="1" applyAlignment="1"/>
    <xf numFmtId="3" fontId="342" fillId="0" borderId="0" xfId="12" applyNumberFormat="1" applyFont="1" applyFill="1" applyBorder="1" applyAlignment="1">
      <alignment horizontal="right" vertical="center"/>
    </xf>
    <xf numFmtId="3" fontId="342" fillId="0" borderId="0" xfId="6" applyNumberFormat="1" applyFont="1" applyBorder="1" applyAlignment="1"/>
    <xf numFmtId="0" fontId="342" fillId="0" borderId="0" xfId="6" applyFont="1" applyBorder="1" applyAlignment="1"/>
    <xf numFmtId="170" fontId="342" fillId="0" borderId="0" xfId="6" applyNumberFormat="1" applyFont="1" applyBorder="1" applyAlignment="1"/>
    <xf numFmtId="170" fontId="342" fillId="0" borderId="29" xfId="14" applyNumberFormat="1" applyFont="1" applyFill="1" applyBorder="1" applyAlignment="1"/>
    <xf numFmtId="170" fontId="342" fillId="0" borderId="28" xfId="14" applyNumberFormat="1" applyFont="1" applyFill="1" applyBorder="1" applyAlignment="1"/>
    <xf numFmtId="3" fontId="344" fillId="0" borderId="0" xfId="6" applyNumberFormat="1" applyFont="1" applyFill="1" applyBorder="1" applyAlignment="1"/>
    <xf numFmtId="3" fontId="342" fillId="0" borderId="0" xfId="14" applyNumberFormat="1" applyFont="1" applyFill="1" applyBorder="1" applyAlignment="1"/>
    <xf numFmtId="3" fontId="343" fillId="0" borderId="0" xfId="6" applyNumberFormat="1" applyFont="1" applyBorder="1" applyAlignment="1">
      <alignment vertical="center"/>
    </xf>
    <xf numFmtId="3" fontId="343" fillId="0" borderId="34" xfId="6" applyNumberFormat="1" applyFont="1" applyFill="1" applyBorder="1" applyAlignment="1"/>
    <xf numFmtId="3" fontId="343" fillId="0" borderId="35" xfId="6" applyNumberFormat="1" applyFont="1" applyFill="1" applyBorder="1" applyAlignment="1"/>
    <xf numFmtId="10" fontId="342" fillId="0" borderId="29" xfId="12" applyNumberFormat="1" applyFont="1" applyFill="1" applyBorder="1" applyAlignment="1"/>
    <xf numFmtId="10" fontId="342" fillId="0" borderId="28" xfId="12" applyNumberFormat="1" applyFont="1" applyFill="1" applyBorder="1" applyAlignment="1"/>
    <xf numFmtId="172" fontId="342" fillId="0" borderId="32" xfId="12" applyNumberFormat="1" applyFont="1" applyFill="1" applyBorder="1" applyAlignment="1"/>
    <xf numFmtId="172" fontId="342" fillId="0" borderId="31" xfId="12" applyNumberFormat="1" applyFont="1" applyFill="1" applyBorder="1" applyAlignment="1"/>
    <xf numFmtId="3" fontId="343" fillId="0" borderId="31" xfId="6" applyNumberFormat="1" applyFont="1" applyBorder="1" applyAlignment="1"/>
    <xf numFmtId="3" fontId="343" fillId="0" borderId="32" xfId="6" applyNumberFormat="1" applyFont="1" applyBorder="1" applyAlignment="1"/>
    <xf numFmtId="169" fontId="342" fillId="0" borderId="32" xfId="12" applyNumberFormat="1" applyFont="1" applyBorder="1" applyAlignment="1"/>
    <xf numFmtId="169" fontId="342" fillId="0" borderId="31" xfId="12" applyNumberFormat="1" applyFont="1" applyFill="1" applyBorder="1" applyAlignment="1"/>
    <xf numFmtId="169" fontId="342" fillId="0" borderId="32" xfId="12" applyNumberFormat="1" applyFont="1" applyFill="1" applyBorder="1" applyAlignment="1"/>
    <xf numFmtId="170" fontId="343" fillId="0" borderId="32" xfId="6" applyNumberFormat="1" applyFont="1" applyBorder="1" applyAlignment="1"/>
    <xf numFmtId="4" fontId="343" fillId="0" borderId="32" xfId="6" applyNumberFormat="1" applyFont="1" applyBorder="1" applyAlignment="1"/>
    <xf numFmtId="4" fontId="343" fillId="0" borderId="31" xfId="6" applyNumberFormat="1" applyFont="1" applyFill="1" applyBorder="1" applyAlignment="1"/>
    <xf numFmtId="4" fontId="343" fillId="0" borderId="32" xfId="6" applyNumberFormat="1" applyFont="1" applyFill="1" applyBorder="1" applyAlignment="1"/>
    <xf numFmtId="169" fontId="342" fillId="0" borderId="35" xfId="12" applyNumberFormat="1" applyFont="1" applyBorder="1" applyAlignment="1"/>
    <xf numFmtId="169" fontId="342" fillId="0" borderId="34" xfId="12" applyNumberFormat="1" applyFont="1" applyFill="1" applyBorder="1" applyAlignment="1"/>
    <xf numFmtId="169" fontId="342" fillId="0" borderId="35" xfId="12" applyNumberFormat="1" applyFont="1" applyFill="1" applyBorder="1" applyAlignment="1"/>
    <xf numFmtId="10" fontId="327" fillId="0" borderId="29" xfId="12" applyNumberFormat="1" applyFont="1" applyFill="1" applyBorder="1" applyAlignment="1"/>
    <xf numFmtId="10" fontId="327" fillId="0" borderId="28" xfId="12" applyNumberFormat="1" applyFont="1" applyFill="1" applyBorder="1" applyAlignment="1"/>
    <xf numFmtId="170" fontId="345" fillId="0" borderId="31" xfId="6" applyNumberFormat="1" applyFont="1" applyFill="1" applyBorder="1" applyAlignment="1"/>
    <xf numFmtId="170" fontId="345" fillId="0" borderId="32" xfId="6" applyNumberFormat="1" applyFont="1" applyFill="1" applyBorder="1" applyAlignment="1"/>
    <xf numFmtId="3" fontId="327" fillId="0" borderId="29" xfId="0" applyNumberFormat="1" applyFont="1" applyFill="1" applyBorder="1" applyAlignment="1"/>
    <xf numFmtId="3" fontId="327" fillId="0" borderId="28" xfId="0" applyNumberFormat="1" applyFont="1" applyFill="1" applyBorder="1" applyAlignment="1"/>
    <xf numFmtId="3" fontId="327" fillId="41" borderId="32" xfId="6" applyNumberFormat="1" applyFont="1" applyFill="1" applyBorder="1" applyAlignment="1"/>
    <xf numFmtId="3" fontId="327" fillId="0" borderId="31" xfId="6" applyNumberFormat="1" applyFont="1" applyFill="1" applyBorder="1" applyAlignment="1"/>
    <xf numFmtId="3" fontId="327" fillId="0" borderId="32" xfId="6" applyNumberFormat="1" applyFont="1" applyFill="1" applyBorder="1" applyAlignment="1"/>
    <xf numFmtId="3" fontId="327" fillId="0" borderId="32" xfId="0" applyNumberFormat="1" applyFont="1" applyFill="1" applyBorder="1" applyAlignment="1"/>
    <xf numFmtId="3" fontId="327" fillId="0" borderId="31" xfId="0" applyNumberFormat="1" applyFont="1" applyFill="1" applyBorder="1" applyAlignment="1"/>
    <xf numFmtId="3" fontId="327" fillId="0" borderId="28" xfId="6" applyNumberFormat="1" applyFont="1" applyFill="1" applyBorder="1" applyAlignment="1"/>
    <xf numFmtId="3" fontId="327" fillId="0" borderId="29" xfId="6" applyNumberFormat="1" applyFont="1" applyFill="1" applyBorder="1" applyAlignment="1"/>
    <xf numFmtId="10" fontId="327" fillId="0" borderId="31" xfId="12" applyNumberFormat="1" applyFont="1" applyFill="1" applyBorder="1" applyAlignment="1">
      <alignment horizontal="right" vertical="center"/>
    </xf>
    <xf numFmtId="10" fontId="327" fillId="0" borderId="32" xfId="12" applyNumberFormat="1" applyFont="1" applyFill="1" applyBorder="1" applyAlignment="1">
      <alignment horizontal="right" vertical="center"/>
    </xf>
    <xf numFmtId="10" fontId="327" fillId="0" borderId="34" xfId="12" applyNumberFormat="1" applyFont="1" applyFill="1" applyBorder="1" applyAlignment="1">
      <alignment horizontal="right" vertical="center"/>
    </xf>
    <xf numFmtId="10" fontId="327" fillId="0" borderId="35" xfId="12" applyNumberFormat="1" applyFont="1" applyFill="1" applyBorder="1" applyAlignment="1">
      <alignment horizontal="right" vertical="center"/>
    </xf>
    <xf numFmtId="3" fontId="327" fillId="0" borderId="34" xfId="6" applyNumberFormat="1" applyFont="1" applyFill="1" applyBorder="1" applyAlignment="1"/>
    <xf numFmtId="3" fontId="327" fillId="0" borderId="35" xfId="6" applyNumberFormat="1" applyFont="1" applyFill="1" applyBorder="1" applyAlignment="1"/>
    <xf numFmtId="0" fontId="327" fillId="0" borderId="0" xfId="6" applyFont="1" applyFill="1" applyBorder="1" applyAlignment="1"/>
    <xf numFmtId="10" fontId="327" fillId="0" borderId="0" xfId="12" applyNumberFormat="1" applyFont="1" applyFill="1" applyBorder="1" applyAlignment="1">
      <alignment horizontal="right" vertical="center"/>
    </xf>
    <xf numFmtId="10" fontId="342" fillId="0" borderId="28" xfId="12" applyNumberFormat="1" applyFont="1" applyFill="1" applyBorder="1" applyAlignment="1">
      <alignment horizontal="right" vertical="center"/>
    </xf>
    <xf numFmtId="10" fontId="342" fillId="0" borderId="29" xfId="12" applyNumberFormat="1" applyFont="1" applyFill="1" applyBorder="1" applyAlignment="1">
      <alignment horizontal="right" vertical="center"/>
    </xf>
    <xf numFmtId="169" fontId="342" fillId="0" borderId="31" xfId="12" applyNumberFormat="1" applyFont="1" applyBorder="1" applyAlignment="1"/>
    <xf numFmtId="170" fontId="343" fillId="0" borderId="31" xfId="6" applyNumberFormat="1" applyFont="1" applyBorder="1" applyAlignment="1"/>
    <xf numFmtId="4" fontId="343" fillId="0" borderId="31" xfId="6" applyNumberFormat="1" applyFont="1" applyBorder="1" applyAlignment="1"/>
    <xf numFmtId="169" fontId="342" fillId="0" borderId="34" xfId="12" applyNumberFormat="1" applyFont="1" applyBorder="1" applyAlignment="1"/>
    <xf numFmtId="3" fontId="327" fillId="41" borderId="31" xfId="6" applyNumberFormat="1" applyFont="1" applyFill="1" applyBorder="1" applyAlignment="1"/>
    <xf numFmtId="3" fontId="346" fillId="41" borderId="32" xfId="6" applyNumberFormat="1" applyFont="1" applyFill="1" applyBorder="1" applyAlignment="1"/>
    <xf numFmtId="3" fontId="346" fillId="0" borderId="28" xfId="6" applyNumberFormat="1" applyFont="1" applyFill="1" applyBorder="1" applyAlignment="1"/>
    <xf numFmtId="3" fontId="342" fillId="41" borderId="31" xfId="6" applyNumberFormat="1" applyFont="1" applyFill="1" applyBorder="1" applyAlignment="1"/>
    <xf numFmtId="169" fontId="342" fillId="0" borderId="0" xfId="6" applyNumberFormat="1" applyFont="1" applyFill="1" applyBorder="1" applyAlignment="1"/>
    <xf numFmtId="3" fontId="342" fillId="41" borderId="29" xfId="6" applyNumberFormat="1" applyFont="1" applyFill="1" applyBorder="1" applyAlignment="1"/>
    <xf numFmtId="3" fontId="342" fillId="41" borderId="28" xfId="6" applyNumberFormat="1" applyFont="1" applyFill="1" applyBorder="1" applyAlignment="1"/>
    <xf numFmtId="170" fontId="342" fillId="0" borderId="16" xfId="14" applyNumberFormat="1" applyFont="1" applyFill="1" applyBorder="1" applyAlignment="1"/>
    <xf numFmtId="170" fontId="342" fillId="0" borderId="17" xfId="14" applyNumberFormat="1" applyFont="1" applyFill="1" applyBorder="1" applyAlignment="1"/>
    <xf numFmtId="170" fontId="342" fillId="41" borderId="28" xfId="6" applyNumberFormat="1" applyFont="1" applyFill="1" applyBorder="1" applyAlignment="1"/>
    <xf numFmtId="170" fontId="342" fillId="41" borderId="29" xfId="6" applyNumberFormat="1" applyFont="1" applyFill="1" applyBorder="1" applyAlignment="1"/>
    <xf numFmtId="170" fontId="342" fillId="41" borderId="31" xfId="6" applyNumberFormat="1" applyFont="1" applyFill="1" applyBorder="1" applyAlignment="1"/>
    <xf numFmtId="170" fontId="342" fillId="41" borderId="32" xfId="6" applyNumberFormat="1" applyFont="1" applyFill="1" applyBorder="1" applyAlignment="1"/>
    <xf numFmtId="170" fontId="342" fillId="41" borderId="34" xfId="6" applyNumberFormat="1" applyFont="1" applyFill="1" applyBorder="1" applyAlignment="1"/>
    <xf numFmtId="170" fontId="342" fillId="41" borderId="35" xfId="6" applyNumberFormat="1" applyFont="1" applyFill="1" applyBorder="1" applyAlignment="1"/>
    <xf numFmtId="0" fontId="344" fillId="0" borderId="0" xfId="6" applyFont="1" applyFill="1" applyBorder="1" applyAlignment="1"/>
    <xf numFmtId="170" fontId="342" fillId="0" borderId="0" xfId="14" applyNumberFormat="1" applyFont="1" applyFill="1" applyBorder="1" applyAlignment="1"/>
    <xf numFmtId="169" fontId="342" fillId="0" borderId="0" xfId="12" applyNumberFormat="1" applyFont="1" applyFill="1" applyBorder="1" applyAlignment="1">
      <alignment vertical="center"/>
    </xf>
    <xf numFmtId="10" fontId="342" fillId="41" borderId="28" xfId="12" applyNumberFormat="1" applyFont="1" applyFill="1" applyBorder="1" applyAlignment="1"/>
    <xf numFmtId="10" fontId="342" fillId="41" borderId="29" xfId="12" applyNumberFormat="1" applyFont="1" applyFill="1" applyBorder="1" applyAlignment="1"/>
    <xf numFmtId="172" fontId="342" fillId="41" borderId="31" xfId="12" applyNumberFormat="1" applyFont="1" applyFill="1" applyBorder="1" applyAlignment="1"/>
    <xf numFmtId="172" fontId="342" fillId="41" borderId="32" xfId="12" applyNumberFormat="1" applyFont="1" applyFill="1" applyBorder="1" applyAlignment="1"/>
    <xf numFmtId="3" fontId="327" fillId="0" borderId="28" xfId="14" applyNumberFormat="1" applyFont="1" applyFill="1" applyBorder="1" applyAlignment="1"/>
    <xf numFmtId="3" fontId="327" fillId="0" borderId="29" xfId="14" applyNumberFormat="1" applyFont="1" applyFill="1" applyBorder="1" applyAlignment="1"/>
    <xf numFmtId="170" fontId="326" fillId="41" borderId="16" xfId="14" applyNumberFormat="1" applyFont="1" applyFill="1" applyBorder="1" applyAlignment="1"/>
    <xf numFmtId="170" fontId="326" fillId="41" borderId="17" xfId="14" applyNumberFormat="1" applyFont="1" applyFill="1" applyBorder="1" applyAlignment="1"/>
    <xf numFmtId="3" fontId="342" fillId="0" borderId="16" xfId="14" applyNumberFormat="1" applyFont="1" applyFill="1" applyBorder="1" applyAlignment="1"/>
    <xf numFmtId="3" fontId="342" fillId="0" borderId="17" xfId="14" applyNumberFormat="1" applyFont="1" applyFill="1" applyBorder="1" applyAlignment="1"/>
    <xf numFmtId="173" fontId="46" fillId="0" borderId="0" xfId="6" applyNumberFormat="1" applyFont="1" applyBorder="1" applyAlignment="1"/>
    <xf numFmtId="173" fontId="39" fillId="0" borderId="0" xfId="6" applyNumberFormat="1" applyFont="1" applyAlignment="1"/>
    <xf numFmtId="269" fontId="333" fillId="0" borderId="0" xfId="14652" applyNumberFormat="1" applyFont="1" applyFill="1" applyBorder="1" applyAlignment="1">
      <alignment vertical="center"/>
    </xf>
    <xf numFmtId="270" fontId="49" fillId="0" borderId="0" xfId="14652" applyNumberFormat="1" applyFont="1" applyFill="1" applyBorder="1"/>
    <xf numFmtId="168" fontId="31" fillId="0" borderId="0" xfId="2" applyNumberFormat="1" applyFont="1" applyFill="1" applyBorder="1" applyAlignment="1">
      <alignment horizontal="right"/>
    </xf>
    <xf numFmtId="49" fontId="21" fillId="0" borderId="0" xfId="1904" quotePrefix="1" applyNumberFormat="1" applyFont="1" applyFill="1" applyAlignment="1">
      <alignment horizontal="center" vertical="center"/>
    </xf>
    <xf numFmtId="0" fontId="21" fillId="0" borderId="0" xfId="2386" applyFont="1" applyFill="1" applyAlignment="1"/>
    <xf numFmtId="0" fontId="20" fillId="44" borderId="10" xfId="1904" applyFont="1" applyFill="1" applyBorder="1" applyAlignment="1"/>
    <xf numFmtId="49" fontId="30" fillId="0" borderId="0" xfId="1904" applyNumberFormat="1" applyFont="1" applyFill="1" applyAlignment="1">
      <alignment horizontal="center" vertical="center"/>
    </xf>
    <xf numFmtId="0" fontId="30" fillId="0" borderId="0" xfId="1904" applyFont="1" applyFill="1" applyAlignment="1">
      <alignment horizontal="left" indent="2"/>
    </xf>
    <xf numFmtId="0" fontId="31" fillId="0" borderId="10" xfId="1904" applyFont="1" applyFill="1" applyBorder="1" applyAlignment="1"/>
    <xf numFmtId="168" fontId="31" fillId="0" borderId="0" xfId="1904" applyNumberFormat="1" applyFont="1" applyFill="1" applyBorder="1" applyAlignment="1"/>
    <xf numFmtId="168" fontId="31" fillId="0" borderId="0" xfId="1904" applyNumberFormat="1" applyFont="1" applyFill="1" applyBorder="1" applyAlignment="1">
      <alignment horizontal="right"/>
    </xf>
    <xf numFmtId="0" fontId="21" fillId="34" borderId="0" xfId="6465" applyFont="1" applyFill="1" applyAlignment="1">
      <alignment vertical="center"/>
    </xf>
    <xf numFmtId="0" fontId="44" fillId="46" borderId="10" xfId="6" applyFont="1" applyFill="1" applyBorder="1" applyAlignment="1"/>
    <xf numFmtId="0" fontId="347" fillId="0" borderId="0" xfId="5" applyFont="1" applyAlignment="1">
      <alignment horizontal="center" vertical="center"/>
    </xf>
    <xf numFmtId="49" fontId="347" fillId="0" borderId="0" xfId="5" quotePrefix="1" applyNumberFormat="1" applyFont="1" applyAlignment="1">
      <alignment horizontal="center" vertical="center"/>
    </xf>
    <xf numFmtId="0" fontId="21" fillId="0" borderId="0" xfId="11" applyFont="1" applyFill="1" applyAlignment="1">
      <alignment vertical="center"/>
    </xf>
    <xf numFmtId="0" fontId="348" fillId="34" borderId="0" xfId="5" applyFont="1" applyFill="1" applyAlignment="1">
      <alignment vertical="center"/>
    </xf>
    <xf numFmtId="0" fontId="30" fillId="0" borderId="0" xfId="11" applyFont="1" applyAlignment="1">
      <alignment horizontal="left" vertical="center" indent="2"/>
    </xf>
    <xf numFmtId="0" fontId="44" fillId="0" borderId="10" xfId="11" applyFont="1" applyBorder="1" applyAlignment="1">
      <alignment vertical="center"/>
    </xf>
    <xf numFmtId="0" fontId="349" fillId="34" borderId="0" xfId="5" applyFont="1" applyFill="1" applyAlignment="1">
      <alignment vertical="center"/>
    </xf>
    <xf numFmtId="0" fontId="30" fillId="0" borderId="0" xfId="11" applyFont="1" applyFill="1" applyAlignment="1">
      <alignment horizontal="left" vertical="center" indent="2"/>
    </xf>
    <xf numFmtId="0" fontId="21" fillId="0" borderId="0" xfId="11" applyFont="1"/>
    <xf numFmtId="0" fontId="21" fillId="34" borderId="0" xfId="4" applyFont="1" applyFill="1" applyBorder="1"/>
    <xf numFmtId="49" fontId="347" fillId="0" borderId="0" xfId="5" quotePrefix="1" applyNumberFormat="1" applyFont="1" applyFill="1" applyAlignment="1">
      <alignment horizontal="center" vertical="center"/>
    </xf>
    <xf numFmtId="0" fontId="30" fillId="0" borderId="0" xfId="11" applyFont="1" applyFill="1" applyAlignment="1">
      <alignment horizontal="left" indent="2"/>
    </xf>
    <xf numFmtId="0" fontId="31" fillId="0" borderId="10" xfId="0" applyFont="1" applyBorder="1"/>
    <xf numFmtId="0" fontId="348" fillId="34" borderId="0" xfId="5" applyFont="1" applyFill="1"/>
    <xf numFmtId="0" fontId="347" fillId="0" borderId="0" xfId="5" applyFont="1" applyFill="1" applyAlignment="1">
      <alignment horizontal="center" vertical="center"/>
    </xf>
    <xf numFmtId="0" fontId="20" fillId="46" borderId="10" xfId="6" applyFont="1" applyFill="1" applyBorder="1" applyAlignment="1"/>
    <xf numFmtId="0" fontId="21" fillId="0" borderId="0" xfId="1904" applyFont="1" applyFill="1" applyAlignment="1"/>
    <xf numFmtId="0" fontId="21" fillId="0" borderId="0" xfId="11" applyFont="1" applyFill="1"/>
    <xf numFmtId="10" fontId="39" fillId="0" borderId="40" xfId="12" applyNumberFormat="1" applyFont="1" applyFill="1" applyBorder="1" applyAlignment="1">
      <alignment horizontal="right" vertical="center"/>
    </xf>
    <xf numFmtId="3" fontId="39" fillId="0" borderId="32" xfId="6" applyNumberFormat="1" applyFont="1" applyFill="1" applyBorder="1" applyAlignment="1"/>
    <xf numFmtId="3" fontId="39" fillId="0" borderId="29" xfId="6" applyNumberFormat="1" applyFont="1" applyFill="1" applyBorder="1" applyAlignment="1"/>
    <xf numFmtId="3" fontId="39" fillId="41" borderId="32" xfId="6" applyNumberFormat="1" applyFont="1" applyFill="1" applyBorder="1" applyAlignment="1"/>
    <xf numFmtId="3" fontId="39" fillId="0" borderId="29" xfId="0" applyNumberFormat="1" applyFont="1" applyFill="1" applyBorder="1" applyAlignment="1"/>
    <xf numFmtId="10" fontId="39" fillId="0" borderId="10" xfId="12" applyNumberFormat="1" applyFont="1" applyFill="1" applyBorder="1" applyAlignment="1">
      <alignment horizontal="right" vertical="center"/>
    </xf>
    <xf numFmtId="164" fontId="329" fillId="0" borderId="0" xfId="14652" applyFont="1" applyFill="1" applyBorder="1" applyAlignment="1">
      <alignment vertical="center"/>
    </xf>
    <xf numFmtId="0" fontId="334" fillId="0" borderId="16" xfId="0" applyFont="1" applyFill="1" applyBorder="1" applyAlignment="1">
      <alignment horizontal="center" wrapText="1"/>
    </xf>
    <xf numFmtId="0" fontId="38" fillId="0" borderId="16" xfId="0" applyFont="1" applyFill="1" applyBorder="1" applyAlignment="1">
      <alignment horizontal="center" wrapText="1"/>
    </xf>
    <xf numFmtId="0" fontId="350" fillId="0" borderId="0" xfId="6" applyFont="1" applyFill="1" applyAlignment="1"/>
    <xf numFmtId="0" fontId="350" fillId="0" borderId="0" xfId="6" applyFont="1" applyFill="1" applyBorder="1" applyAlignment="1"/>
    <xf numFmtId="0" fontId="350" fillId="0" borderId="0" xfId="5" applyFont="1" applyFill="1"/>
    <xf numFmtId="169" fontId="39" fillId="41" borderId="34" xfId="6" applyNumberFormat="1" applyFont="1" applyFill="1" applyBorder="1" applyAlignment="1"/>
    <xf numFmtId="3" fontId="38" fillId="41" borderId="34" xfId="6" applyNumberFormat="1" applyFont="1" applyFill="1" applyBorder="1" applyAlignment="1"/>
    <xf numFmtId="169" fontId="39" fillId="41" borderId="31" xfId="12" applyNumberFormat="1" applyFont="1" applyFill="1" applyBorder="1" applyAlignment="1"/>
    <xf numFmtId="3" fontId="323" fillId="41" borderId="28" xfId="6" applyNumberFormat="1" applyFont="1" applyFill="1" applyBorder="1" applyAlignment="1"/>
    <xf numFmtId="3" fontId="323" fillId="41" borderId="31" xfId="6" applyNumberFormat="1" applyFont="1" applyFill="1" applyBorder="1" applyAlignment="1"/>
    <xf numFmtId="3" fontId="341" fillId="41" borderId="34" xfId="6" applyNumberFormat="1" applyFont="1" applyFill="1" applyBorder="1" applyAlignment="1"/>
    <xf numFmtId="0" fontId="351" fillId="0" borderId="0" xfId="5" applyFont="1"/>
    <xf numFmtId="10" fontId="46" fillId="0" borderId="0" xfId="9" applyNumberFormat="1" applyFont="1" applyFill="1" applyBorder="1" applyAlignment="1">
      <alignment vertical="center"/>
    </xf>
    <xf numFmtId="10" fontId="333" fillId="0" borderId="0" xfId="13" applyNumberFormat="1" applyFont="1" applyFill="1" applyBorder="1" applyAlignment="1">
      <alignment horizontal="left" vertical="center" indent="2"/>
    </xf>
    <xf numFmtId="10" fontId="333" fillId="0" borderId="0" xfId="9" applyNumberFormat="1" applyFont="1" applyFill="1" applyBorder="1" applyAlignment="1">
      <alignment vertical="center"/>
    </xf>
    <xf numFmtId="0" fontId="333" fillId="0" borderId="0" xfId="5" applyFont="1"/>
    <xf numFmtId="173" fontId="46" fillId="0" borderId="0" xfId="6" applyNumberFormat="1" applyFont="1" applyAlignment="1"/>
    <xf numFmtId="0" fontId="46" fillId="0" borderId="0" xfId="6" applyFont="1" applyFill="1" applyAlignment="1"/>
    <xf numFmtId="0" fontId="334" fillId="0" borderId="0" xfId="6" applyFont="1" applyAlignment="1"/>
    <xf numFmtId="0" fontId="46" fillId="0" borderId="0" xfId="6" applyFont="1" applyFill="1" applyBorder="1" applyAlignment="1">
      <alignment vertical="center"/>
    </xf>
    <xf numFmtId="3" fontId="346" fillId="0" borderId="27" xfId="0" applyNumberFormat="1" applyFont="1" applyFill="1" applyBorder="1" applyAlignment="1"/>
    <xf numFmtId="3" fontId="346" fillId="0" borderId="28" xfId="0" applyNumberFormat="1" applyFont="1" applyFill="1" applyBorder="1" applyAlignment="1"/>
    <xf numFmtId="3" fontId="346" fillId="41" borderId="30" xfId="6" applyNumberFormat="1" applyFont="1" applyFill="1" applyBorder="1" applyAlignment="1"/>
    <xf numFmtId="3" fontId="346" fillId="41" borderId="31" xfId="6" applyNumberFormat="1" applyFont="1" applyFill="1" applyBorder="1" applyAlignment="1"/>
    <xf numFmtId="3" fontId="346" fillId="0" borderId="30" xfId="0" applyNumberFormat="1" applyFont="1" applyFill="1" applyBorder="1" applyAlignment="1"/>
    <xf numFmtId="3" fontId="346" fillId="0" borderId="31" xfId="0" applyNumberFormat="1" applyFont="1" applyFill="1" applyBorder="1" applyAlignment="1"/>
    <xf numFmtId="3" fontId="352" fillId="0" borderId="30" xfId="6" applyNumberFormat="1" applyFont="1" applyFill="1" applyBorder="1" applyAlignment="1"/>
    <xf numFmtId="3" fontId="352" fillId="0" borderId="31" xfId="6" applyNumberFormat="1" applyFont="1" applyFill="1" applyBorder="1" applyAlignment="1"/>
    <xf numFmtId="169" fontId="353" fillId="0" borderId="33" xfId="6" applyNumberFormat="1" applyFont="1" applyFill="1" applyBorder="1" applyAlignment="1"/>
    <xf numFmtId="169" fontId="353" fillId="0" borderId="34" xfId="6" applyNumberFormat="1" applyFont="1" applyFill="1" applyBorder="1" applyAlignment="1"/>
    <xf numFmtId="169" fontId="353" fillId="0" borderId="0" xfId="6" applyNumberFormat="1" applyFont="1" applyFill="1" applyBorder="1" applyAlignment="1"/>
    <xf numFmtId="0" fontId="353" fillId="0" borderId="0" xfId="6" applyFont="1" applyFill="1" applyBorder="1" applyAlignment="1">
      <alignment vertical="center"/>
    </xf>
    <xf numFmtId="3" fontId="353" fillId="41" borderId="27" xfId="6" applyNumberFormat="1" applyFont="1" applyFill="1" applyBorder="1" applyAlignment="1"/>
    <xf numFmtId="3" fontId="353" fillId="41" borderId="28" xfId="6" applyNumberFormat="1" applyFont="1" applyFill="1" applyBorder="1" applyAlignment="1"/>
    <xf numFmtId="3" fontId="353" fillId="41" borderId="30" xfId="6" applyNumberFormat="1" applyFont="1" applyFill="1" applyBorder="1" applyAlignment="1"/>
    <xf numFmtId="3" fontId="353" fillId="41" borderId="31" xfId="6" applyNumberFormat="1" applyFont="1" applyFill="1" applyBorder="1" applyAlignment="1"/>
    <xf numFmtId="3" fontId="346" fillId="0" borderId="30" xfId="6" applyNumberFormat="1" applyFont="1" applyFill="1" applyBorder="1" applyAlignment="1"/>
    <xf numFmtId="3" fontId="346" fillId="0" borderId="31" xfId="6" applyNumberFormat="1" applyFont="1" applyFill="1" applyBorder="1" applyAlignment="1"/>
    <xf numFmtId="169" fontId="353" fillId="0" borderId="0" xfId="6" applyNumberFormat="1" applyFont="1" applyBorder="1" applyAlignment="1"/>
    <xf numFmtId="3" fontId="353" fillId="0" borderId="27" xfId="6" applyNumberFormat="1" applyFont="1" applyFill="1" applyBorder="1" applyAlignment="1"/>
    <xf numFmtId="3" fontId="353" fillId="0" borderId="28" xfId="6" applyNumberFormat="1" applyFont="1" applyFill="1" applyBorder="1" applyAlignment="1"/>
    <xf numFmtId="3" fontId="353" fillId="0" borderId="30" xfId="6" applyNumberFormat="1" applyFont="1" applyFill="1" applyBorder="1" applyAlignment="1"/>
    <xf numFmtId="3" fontId="353" fillId="0" borderId="31" xfId="6" applyNumberFormat="1" applyFont="1" applyFill="1" applyBorder="1" applyAlignment="1"/>
    <xf numFmtId="3" fontId="352" fillId="0" borderId="33" xfId="6" applyNumberFormat="1" applyFont="1" applyFill="1" applyBorder="1" applyAlignment="1"/>
    <xf numFmtId="3" fontId="352" fillId="0" borderId="34" xfId="6" applyNumberFormat="1" applyFont="1" applyFill="1" applyBorder="1" applyAlignment="1"/>
    <xf numFmtId="0" fontId="353" fillId="40" borderId="0" xfId="6" applyFont="1" applyFill="1" applyBorder="1" applyAlignment="1">
      <alignment vertical="center"/>
    </xf>
    <xf numFmtId="10" fontId="353" fillId="0" borderId="27" xfId="12" applyNumberFormat="1" applyFont="1" applyFill="1" applyBorder="1" applyAlignment="1">
      <alignment horizontal="right" vertical="center"/>
    </xf>
    <xf numFmtId="10" fontId="353" fillId="0" borderId="28" xfId="12" applyNumberFormat="1" applyFont="1" applyFill="1" applyBorder="1" applyAlignment="1">
      <alignment horizontal="right" vertical="center"/>
    </xf>
    <xf numFmtId="10" fontId="346" fillId="0" borderId="30" xfId="12" applyNumberFormat="1" applyFont="1" applyFill="1" applyBorder="1" applyAlignment="1">
      <alignment horizontal="right" vertical="center"/>
    </xf>
    <xf numFmtId="10" fontId="346" fillId="0" borderId="31" xfId="12" applyNumberFormat="1" applyFont="1" applyFill="1" applyBorder="1" applyAlignment="1">
      <alignment horizontal="right" vertical="center"/>
    </xf>
    <xf numFmtId="10" fontId="346" fillId="0" borderId="33" xfId="12" applyNumberFormat="1" applyFont="1" applyFill="1" applyBorder="1" applyAlignment="1">
      <alignment horizontal="right" vertical="center"/>
    </xf>
    <xf numFmtId="10" fontId="346" fillId="0" borderId="34" xfId="12" applyNumberFormat="1" applyFont="1" applyFill="1" applyBorder="1" applyAlignment="1">
      <alignment horizontal="right" vertical="center"/>
    </xf>
    <xf numFmtId="10" fontId="353" fillId="0" borderId="0" xfId="12" applyNumberFormat="1" applyFont="1" applyFill="1" applyBorder="1" applyAlignment="1">
      <alignment horizontal="right" vertical="center"/>
    </xf>
    <xf numFmtId="170" fontId="353" fillId="0" borderId="0" xfId="6" applyNumberFormat="1" applyFont="1" applyFill="1" applyBorder="1" applyAlignment="1"/>
    <xf numFmtId="170" fontId="353" fillId="0" borderId="20" xfId="14" applyNumberFormat="1" applyFont="1" applyFill="1" applyBorder="1" applyAlignment="1"/>
    <xf numFmtId="170" fontId="353" fillId="0" borderId="16" xfId="14" applyNumberFormat="1" applyFont="1" applyFill="1" applyBorder="1" applyAlignment="1"/>
    <xf numFmtId="170" fontId="353" fillId="0" borderId="0" xfId="6" applyNumberFormat="1" applyFont="1" applyBorder="1" applyAlignment="1"/>
    <xf numFmtId="170" fontId="353" fillId="41" borderId="27" xfId="6" applyNumberFormat="1" applyFont="1" applyFill="1" applyBorder="1" applyAlignment="1"/>
    <xf numFmtId="170" fontId="353" fillId="41" borderId="28" xfId="6" applyNumberFormat="1" applyFont="1" applyFill="1" applyBorder="1" applyAlignment="1"/>
    <xf numFmtId="170" fontId="353" fillId="41" borderId="30" xfId="6" applyNumberFormat="1" applyFont="1" applyFill="1" applyBorder="1" applyAlignment="1"/>
    <xf numFmtId="170" fontId="353" fillId="41" borderId="31" xfId="6" applyNumberFormat="1" applyFont="1" applyFill="1" applyBorder="1" applyAlignment="1"/>
    <xf numFmtId="170" fontId="353" fillId="41" borderId="33" xfId="6" applyNumberFormat="1" applyFont="1" applyFill="1" applyBorder="1" applyAlignment="1"/>
    <xf numFmtId="170" fontId="353" fillId="41" borderId="34" xfId="6" applyNumberFormat="1" applyFont="1" applyFill="1" applyBorder="1" applyAlignment="1"/>
    <xf numFmtId="3" fontId="346" fillId="0" borderId="26" xfId="14" applyNumberFormat="1" applyFont="1" applyFill="1" applyBorder="1" applyAlignment="1"/>
    <xf numFmtId="3" fontId="346" fillId="0" borderId="28" xfId="14" applyNumberFormat="1" applyFont="1" applyFill="1" applyBorder="1" applyAlignment="1"/>
    <xf numFmtId="3" fontId="353" fillId="0" borderId="33" xfId="6" applyNumberFormat="1" applyFont="1" applyFill="1" applyBorder="1" applyAlignment="1"/>
    <xf numFmtId="3" fontId="353" fillId="0" borderId="34" xfId="6" applyNumberFormat="1" applyFont="1" applyFill="1" applyBorder="1" applyAlignment="1"/>
    <xf numFmtId="170" fontId="353" fillId="0" borderId="0" xfId="14" applyNumberFormat="1" applyFont="1" applyFill="1" applyBorder="1" applyAlignment="1"/>
    <xf numFmtId="169" fontId="353" fillId="0" borderId="0" xfId="12" applyNumberFormat="1" applyFont="1" applyFill="1" applyBorder="1" applyAlignment="1">
      <alignment vertical="center"/>
    </xf>
    <xf numFmtId="10" fontId="353" fillId="41" borderId="27" xfId="12" applyNumberFormat="1" applyFont="1" applyFill="1" applyBorder="1" applyAlignment="1"/>
    <xf numFmtId="10" fontId="353" fillId="41" borderId="28" xfId="12" applyNumberFormat="1" applyFont="1" applyFill="1" applyBorder="1" applyAlignment="1"/>
    <xf numFmtId="172" fontId="353" fillId="41" borderId="30" xfId="12" applyNumberFormat="1" applyFont="1" applyFill="1" applyBorder="1" applyAlignment="1"/>
    <xf numFmtId="172" fontId="353" fillId="41" borderId="31" xfId="12" applyNumberFormat="1" applyFont="1" applyFill="1" applyBorder="1" applyAlignment="1"/>
    <xf numFmtId="169" fontId="353" fillId="0" borderId="30" xfId="12" applyNumberFormat="1" applyFont="1" applyFill="1" applyBorder="1" applyAlignment="1"/>
    <xf numFmtId="169" fontId="353" fillId="0" borderId="31" xfId="12" applyNumberFormat="1" applyFont="1" applyBorder="1" applyAlignment="1"/>
    <xf numFmtId="170" fontId="352" fillId="0" borderId="30" xfId="6" applyNumberFormat="1" applyFont="1" applyBorder="1" applyAlignment="1"/>
    <xf numFmtId="170" fontId="352" fillId="0" borderId="31" xfId="6" applyNumberFormat="1" applyFont="1" applyBorder="1" applyAlignment="1"/>
    <xf numFmtId="4" fontId="352" fillId="0" borderId="30" xfId="6" applyNumberFormat="1" applyFont="1" applyBorder="1" applyAlignment="1"/>
    <xf numFmtId="4" fontId="352" fillId="0" borderId="31" xfId="6" applyNumberFormat="1" applyFont="1" applyBorder="1" applyAlignment="1"/>
    <xf numFmtId="169" fontId="353" fillId="0" borderId="33" xfId="12" applyNumberFormat="1" applyFont="1" applyFill="1" applyBorder="1" applyAlignment="1"/>
    <xf numFmtId="169" fontId="353" fillId="0" borderId="34" xfId="12" applyNumberFormat="1" applyFont="1" applyBorder="1" applyAlignment="1"/>
    <xf numFmtId="169" fontId="46" fillId="0" borderId="0" xfId="13" applyNumberFormat="1" applyFont="1" applyFill="1" applyBorder="1" applyAlignment="1"/>
    <xf numFmtId="169" fontId="335" fillId="0" borderId="0" xfId="6" applyNumberFormat="1" applyFont="1" applyFill="1" applyBorder="1" applyAlignment="1"/>
    <xf numFmtId="0" fontId="335" fillId="0" borderId="0" xfId="6" applyFont="1" applyFill="1" applyBorder="1" applyAlignment="1">
      <alignment vertical="center"/>
    </xf>
    <xf numFmtId="3" fontId="335" fillId="41" borderId="27" xfId="6" applyNumberFormat="1" applyFont="1" applyFill="1" applyBorder="1" applyAlignment="1"/>
    <xf numFmtId="3" fontId="335" fillId="41" borderId="28" xfId="6" applyNumberFormat="1" applyFont="1" applyFill="1" applyBorder="1" applyAlignment="1"/>
    <xf numFmtId="3" fontId="335" fillId="41" borderId="30" xfId="6" applyNumberFormat="1" applyFont="1" applyFill="1" applyBorder="1" applyAlignment="1"/>
    <xf numFmtId="3" fontId="335" fillId="41" borderId="31" xfId="6" applyNumberFormat="1" applyFont="1" applyFill="1" applyBorder="1" applyAlignment="1"/>
    <xf numFmtId="0" fontId="335" fillId="40" borderId="0" xfId="6" applyFont="1" applyFill="1" applyBorder="1" applyAlignment="1">
      <alignment vertical="center"/>
    </xf>
    <xf numFmtId="10" fontId="335" fillId="0" borderId="0" xfId="12" applyNumberFormat="1" applyFont="1" applyFill="1" applyBorder="1" applyAlignment="1">
      <alignment horizontal="right" vertical="center"/>
    </xf>
    <xf numFmtId="170" fontId="335" fillId="0" borderId="0" xfId="6" applyNumberFormat="1" applyFont="1" applyFill="1" applyBorder="1" applyAlignment="1"/>
    <xf numFmtId="170" fontId="335" fillId="41" borderId="20" xfId="14" applyNumberFormat="1" applyFont="1" applyFill="1" applyBorder="1" applyAlignment="1"/>
    <xf numFmtId="170" fontId="335" fillId="41" borderId="16" xfId="14" applyNumberFormat="1" applyFont="1" applyFill="1" applyBorder="1" applyAlignment="1"/>
    <xf numFmtId="170" fontId="335" fillId="0" borderId="0" xfId="6" applyNumberFormat="1" applyFont="1" applyBorder="1" applyAlignment="1"/>
    <xf numFmtId="170" fontId="335" fillId="41" borderId="26" xfId="14" applyNumberFormat="1" applyFont="1" applyFill="1" applyBorder="1" applyAlignment="1"/>
    <xf numFmtId="170" fontId="335" fillId="41" borderId="28" xfId="14" applyNumberFormat="1" applyFont="1" applyFill="1" applyBorder="1" applyAlignment="1"/>
    <xf numFmtId="10" fontId="335" fillId="41" borderId="33" xfId="12" applyNumberFormat="1" applyFont="1" applyFill="1" applyBorder="1" applyAlignment="1">
      <alignment horizontal="right" vertical="center"/>
    </xf>
    <xf numFmtId="10" fontId="335" fillId="41" borderId="34" xfId="12" applyNumberFormat="1" applyFont="1" applyFill="1" applyBorder="1" applyAlignment="1">
      <alignment horizontal="right" vertical="center"/>
    </xf>
    <xf numFmtId="170" fontId="335" fillId="0" borderId="0" xfId="14" applyNumberFormat="1" applyFont="1" applyFill="1" applyBorder="1" applyAlignment="1"/>
    <xf numFmtId="3" fontId="335" fillId="0" borderId="27" xfId="6" applyNumberFormat="1" applyFont="1" applyFill="1" applyBorder="1" applyAlignment="1"/>
    <xf numFmtId="3" fontId="335" fillId="0" borderId="28" xfId="6" applyNumberFormat="1" applyFont="1" applyFill="1" applyBorder="1" applyAlignment="1"/>
    <xf numFmtId="169" fontId="335" fillId="0" borderId="0" xfId="12" applyNumberFormat="1" applyFont="1" applyFill="1" applyBorder="1" applyAlignment="1">
      <alignment vertical="center"/>
    </xf>
    <xf numFmtId="10" fontId="353" fillId="0" borderId="27" xfId="12" applyNumberFormat="1" applyFont="1" applyFill="1" applyBorder="1" applyAlignment="1"/>
    <xf numFmtId="10" fontId="353" fillId="0" borderId="28" xfId="12" applyNumberFormat="1" applyFont="1" applyFill="1" applyBorder="1" applyAlignment="1"/>
    <xf numFmtId="172" fontId="353" fillId="0" borderId="30" xfId="12" applyNumberFormat="1" applyFont="1" applyFill="1" applyBorder="1" applyAlignment="1"/>
    <xf numFmtId="172" fontId="353" fillId="0" borderId="31" xfId="12" applyNumberFormat="1" applyFont="1" applyFill="1" applyBorder="1" applyAlignment="1"/>
    <xf numFmtId="3" fontId="335" fillId="0" borderId="30" xfId="0" applyNumberFormat="1" applyFont="1" applyFill="1" applyBorder="1" applyAlignment="1"/>
    <xf numFmtId="3" fontId="335" fillId="0" borderId="31" xfId="0" applyNumberFormat="1" applyFont="1" applyFill="1" applyBorder="1" applyAlignment="1"/>
    <xf numFmtId="3" fontId="346" fillId="0" borderId="27" xfId="6" applyNumberFormat="1" applyFont="1" applyFill="1" applyBorder="1" applyAlignment="1"/>
    <xf numFmtId="3" fontId="335" fillId="0" borderId="30" xfId="6" applyNumberFormat="1" applyFont="1" applyFill="1" applyBorder="1" applyAlignment="1"/>
    <xf numFmtId="3" fontId="335" fillId="0" borderId="31" xfId="6" applyNumberFormat="1" applyFont="1" applyFill="1" applyBorder="1" applyAlignment="1"/>
    <xf numFmtId="10" fontId="346" fillId="0" borderId="38" xfId="12" applyNumberFormat="1" applyFont="1" applyFill="1" applyBorder="1" applyAlignment="1">
      <alignment horizontal="right" vertical="center"/>
    </xf>
    <xf numFmtId="10" fontId="346" fillId="0" borderId="0" xfId="12" applyNumberFormat="1" applyFont="1" applyFill="1" applyBorder="1" applyAlignment="1">
      <alignment horizontal="right" vertical="center"/>
    </xf>
    <xf numFmtId="3" fontId="346" fillId="0" borderId="33" xfId="6" applyNumberFormat="1" applyFont="1" applyFill="1" applyBorder="1" applyAlignment="1"/>
    <xf numFmtId="3" fontId="346" fillId="0" borderId="34" xfId="6" applyNumberFormat="1" applyFont="1" applyFill="1" applyBorder="1" applyAlignment="1"/>
    <xf numFmtId="3" fontId="353" fillId="0" borderId="27" xfId="0" applyNumberFormat="1" applyFont="1" applyFill="1" applyBorder="1" applyAlignment="1"/>
    <xf numFmtId="3" fontId="353" fillId="0" borderId="28" xfId="0" applyNumberFormat="1" applyFont="1" applyFill="1" applyBorder="1" applyAlignment="1"/>
    <xf numFmtId="3" fontId="353" fillId="0" borderId="30" xfId="0" applyNumberFormat="1" applyFont="1" applyFill="1" applyBorder="1" applyAlignment="1"/>
    <xf numFmtId="3" fontId="353" fillId="0" borderId="31" xfId="0" applyNumberFormat="1" applyFont="1" applyFill="1" applyBorder="1" applyAlignment="1"/>
    <xf numFmtId="0" fontId="353" fillId="0" borderId="0" xfId="6" applyFont="1" applyBorder="1" applyAlignment="1">
      <alignment horizontal="left" indent="1"/>
    </xf>
    <xf numFmtId="10" fontId="353" fillId="41" borderId="27" xfId="12" applyNumberFormat="1" applyFont="1" applyFill="1" applyBorder="1" applyAlignment="1">
      <alignment horizontal="right" vertical="center"/>
    </xf>
    <xf numFmtId="10" fontId="353" fillId="41" borderId="28" xfId="12" applyNumberFormat="1" applyFont="1" applyFill="1" applyBorder="1" applyAlignment="1">
      <alignment horizontal="right" vertical="center"/>
    </xf>
    <xf numFmtId="10" fontId="353" fillId="41" borderId="30" xfId="12" applyNumberFormat="1" applyFont="1" applyFill="1" applyBorder="1" applyAlignment="1">
      <alignment horizontal="right" vertical="center"/>
    </xf>
    <xf numFmtId="10" fontId="353" fillId="41" borderId="31" xfId="12" applyNumberFormat="1" applyFont="1" applyFill="1" applyBorder="1" applyAlignment="1">
      <alignment horizontal="right" vertical="center"/>
    </xf>
    <xf numFmtId="10" fontId="353" fillId="41" borderId="33" xfId="12" applyNumberFormat="1" applyFont="1" applyFill="1" applyBorder="1" applyAlignment="1">
      <alignment horizontal="right" vertical="center"/>
    </xf>
    <xf numFmtId="10" fontId="353" fillId="41" borderId="34" xfId="12" applyNumberFormat="1" applyFont="1" applyFill="1" applyBorder="1" applyAlignment="1">
      <alignment horizontal="right" vertical="center"/>
    </xf>
    <xf numFmtId="3" fontId="353" fillId="0" borderId="20" xfId="14" applyNumberFormat="1" applyFont="1" applyFill="1" applyBorder="1" applyAlignment="1"/>
    <xf numFmtId="3" fontId="353" fillId="0" borderId="16" xfId="14" applyNumberFormat="1" applyFont="1" applyFill="1" applyBorder="1" applyAlignment="1"/>
    <xf numFmtId="3" fontId="353" fillId="0" borderId="0" xfId="12" applyNumberFormat="1" applyFont="1" applyFill="1" applyBorder="1" applyAlignment="1">
      <alignment horizontal="right" vertical="center"/>
    </xf>
    <xf numFmtId="3" fontId="353" fillId="0" borderId="0" xfId="6" applyNumberFormat="1" applyFont="1" applyBorder="1" applyAlignment="1"/>
    <xf numFmtId="3" fontId="353" fillId="0" borderId="37" xfId="6" applyNumberFormat="1" applyFont="1" applyFill="1" applyBorder="1" applyAlignment="1"/>
    <xf numFmtId="3" fontId="353" fillId="0" borderId="38" xfId="6" applyNumberFormat="1" applyFont="1" applyFill="1" applyBorder="1" applyAlignment="1"/>
    <xf numFmtId="3" fontId="353" fillId="0" borderId="39" xfId="6" applyNumberFormat="1" applyFont="1" applyFill="1" applyBorder="1" applyAlignment="1"/>
    <xf numFmtId="170" fontId="353" fillId="0" borderId="26" xfId="14" applyNumberFormat="1" applyFont="1" applyFill="1" applyBorder="1" applyAlignment="1"/>
    <xf numFmtId="170" fontId="353" fillId="0" borderId="28" xfId="14" applyNumberFormat="1" applyFont="1" applyFill="1" applyBorder="1" applyAlignment="1"/>
    <xf numFmtId="3" fontId="353" fillId="0" borderId="0" xfId="14" applyNumberFormat="1" applyFont="1" applyFill="1" applyBorder="1" applyAlignment="1"/>
    <xf numFmtId="3" fontId="353" fillId="0" borderId="0" xfId="6" applyNumberFormat="1" applyFont="1" applyFill="1" applyBorder="1" applyAlignment="1">
      <alignment vertical="center"/>
    </xf>
    <xf numFmtId="0" fontId="353" fillId="0" borderId="0" xfId="6" applyFont="1" applyFill="1" applyBorder="1" applyAlignment="1"/>
    <xf numFmtId="10" fontId="346" fillId="0" borderId="37" xfId="12" applyNumberFormat="1" applyFont="1" applyFill="1" applyBorder="1" applyAlignment="1"/>
    <xf numFmtId="10" fontId="346" fillId="0" borderId="28" xfId="12" applyNumberFormat="1" applyFont="1" applyFill="1" applyBorder="1" applyAlignment="1"/>
    <xf numFmtId="3" fontId="352" fillId="0" borderId="38" xfId="6" applyNumberFormat="1" applyFont="1" applyBorder="1" applyAlignment="1"/>
    <xf numFmtId="3" fontId="352" fillId="0" borderId="31" xfId="6" applyNumberFormat="1" applyFont="1" applyBorder="1" applyAlignment="1"/>
    <xf numFmtId="169" fontId="353" fillId="0" borderId="38" xfId="12" applyNumberFormat="1" applyFont="1" applyFill="1" applyBorder="1" applyAlignment="1"/>
    <xf numFmtId="169" fontId="353" fillId="0" borderId="31" xfId="12" applyNumberFormat="1" applyFont="1" applyFill="1" applyBorder="1" applyAlignment="1"/>
    <xf numFmtId="170" fontId="354" fillId="0" borderId="38" xfId="6" applyNumberFormat="1" applyFont="1" applyFill="1" applyBorder="1" applyAlignment="1"/>
    <xf numFmtId="170" fontId="354" fillId="0" borderId="31" xfId="6" applyNumberFormat="1" applyFont="1" applyFill="1" applyBorder="1" applyAlignment="1"/>
    <xf numFmtId="4" fontId="352" fillId="0" borderId="38" xfId="6" applyNumberFormat="1" applyFont="1" applyFill="1" applyBorder="1" applyAlignment="1"/>
    <xf numFmtId="4" fontId="352" fillId="0" borderId="31" xfId="6" applyNumberFormat="1" applyFont="1" applyFill="1" applyBorder="1" applyAlignment="1"/>
    <xf numFmtId="169" fontId="353" fillId="0" borderId="39" xfId="12" applyNumberFormat="1" applyFont="1" applyFill="1" applyBorder="1" applyAlignment="1"/>
    <xf numFmtId="169" fontId="353" fillId="0" borderId="34" xfId="12" applyNumberFormat="1" applyFont="1" applyFill="1" applyBorder="1" applyAlignment="1"/>
    <xf numFmtId="0" fontId="317" fillId="0" borderId="0" xfId="5" applyFont="1" applyFill="1" applyBorder="1"/>
    <xf numFmtId="43" fontId="49" fillId="0" borderId="0" xfId="3732" applyFont="1" applyFill="1" applyBorder="1"/>
    <xf numFmtId="170" fontId="49" fillId="41" borderId="16" xfId="5" applyNumberFormat="1" applyFont="1" applyFill="1" applyBorder="1"/>
    <xf numFmtId="4" fontId="49" fillId="0" borderId="19" xfId="14652" applyNumberFormat="1" applyFont="1" applyFill="1" applyBorder="1"/>
    <xf numFmtId="170" fontId="309" fillId="47" borderId="31" xfId="5" applyNumberFormat="1" applyFont="1" applyFill="1" applyBorder="1"/>
    <xf numFmtId="0" fontId="49" fillId="0" borderId="11" xfId="5" applyFont="1" applyFill="1" applyBorder="1"/>
    <xf numFmtId="0" fontId="49" fillId="0" borderId="13" xfId="5" applyFont="1" applyFill="1" applyBorder="1"/>
    <xf numFmtId="0" fontId="309" fillId="0" borderId="22" xfId="5" applyFont="1" applyBorder="1"/>
    <xf numFmtId="0" fontId="324" fillId="0" borderId="24" xfId="14653" applyFont="1" applyFill="1" applyBorder="1" applyAlignment="1"/>
    <xf numFmtId="3" fontId="38" fillId="45" borderId="17" xfId="5" applyNumberFormat="1" applyFont="1" applyFill="1" applyBorder="1" applyAlignment="1">
      <alignment horizontal="center" vertical="center" wrapText="1"/>
    </xf>
    <xf numFmtId="0" fontId="44" fillId="0" borderId="24" xfId="15" applyFont="1" applyBorder="1" applyAlignment="1">
      <alignment horizontal="center"/>
    </xf>
    <xf numFmtId="3" fontId="44" fillId="0" borderId="24" xfId="15" applyNumberFormat="1" applyFont="1" applyBorder="1" applyAlignment="1">
      <alignment horizontal="center"/>
    </xf>
    <xf numFmtId="3" fontId="39" fillId="40" borderId="27" xfId="14653" applyNumberFormat="1" applyFont="1" applyFill="1" applyBorder="1" applyAlignment="1">
      <alignment horizontal="center"/>
    </xf>
    <xf numFmtId="3" fontId="39" fillId="51" borderId="28" xfId="14653" applyNumberFormat="1" applyFont="1" applyFill="1" applyBorder="1" applyAlignment="1">
      <alignment horizontal="center"/>
    </xf>
    <xf numFmtId="3" fontId="39" fillId="47" borderId="28" xfId="14653" applyNumberFormat="1" applyFont="1" applyFill="1" applyBorder="1" applyAlignment="1">
      <alignment horizontal="center"/>
    </xf>
    <xf numFmtId="3" fontId="39" fillId="47" borderId="29" xfId="14653" applyNumberFormat="1" applyFont="1" applyFill="1" applyBorder="1" applyAlignment="1">
      <alignment horizontal="center"/>
    </xf>
    <xf numFmtId="3" fontId="39" fillId="47" borderId="21" xfId="14653" applyNumberFormat="1" applyFont="1" applyFill="1" applyBorder="1" applyAlignment="1">
      <alignment horizontal="center"/>
    </xf>
    <xf numFmtId="3" fontId="39" fillId="51" borderId="30" xfId="14653" applyNumberFormat="1" applyFont="1" applyFill="1" applyBorder="1" applyAlignment="1">
      <alignment horizontal="center"/>
    </xf>
    <xf numFmtId="3" fontId="39" fillId="40" borderId="31" xfId="14653" applyNumberFormat="1" applyFont="1" applyFill="1" applyBorder="1" applyAlignment="1">
      <alignment horizontal="center"/>
    </xf>
    <xf numFmtId="3" fontId="39" fillId="47" borderId="31" xfId="14653" applyNumberFormat="1" applyFont="1" applyFill="1" applyBorder="1" applyAlignment="1">
      <alignment horizontal="center"/>
    </xf>
    <xf numFmtId="3" fontId="39" fillId="47" borderId="32" xfId="14653" applyNumberFormat="1" applyFont="1" applyFill="1" applyBorder="1" applyAlignment="1">
      <alignment horizontal="center"/>
    </xf>
    <xf numFmtId="3" fontId="39" fillId="47" borderId="22" xfId="14653" applyNumberFormat="1" applyFont="1" applyFill="1" applyBorder="1" applyAlignment="1">
      <alignment horizontal="center"/>
    </xf>
    <xf numFmtId="3" fontId="39" fillId="0" borderId="14" xfId="14653" applyNumberFormat="1" applyFont="1" applyFill="1" applyBorder="1" applyAlignment="1">
      <alignment horizontal="center"/>
    </xf>
    <xf numFmtId="3" fontId="39" fillId="0" borderId="15" xfId="14653" applyNumberFormat="1" applyFont="1" applyFill="1" applyBorder="1" applyAlignment="1">
      <alignment horizontal="center"/>
    </xf>
    <xf numFmtId="3" fontId="39" fillId="0" borderId="16" xfId="14653" applyNumberFormat="1" applyFont="1" applyFill="1" applyBorder="1" applyAlignment="1">
      <alignment horizontal="center"/>
    </xf>
    <xf numFmtId="3" fontId="39" fillId="47" borderId="16" xfId="14653" applyNumberFormat="1" applyFont="1" applyFill="1" applyBorder="1" applyAlignment="1">
      <alignment horizontal="center"/>
    </xf>
    <xf numFmtId="3" fontId="39" fillId="47" borderId="17" xfId="14653" applyNumberFormat="1" applyFont="1" applyFill="1" applyBorder="1" applyAlignment="1">
      <alignment horizontal="center"/>
    </xf>
    <xf numFmtId="3" fontId="39" fillId="47" borderId="14" xfId="14653" applyNumberFormat="1" applyFont="1" applyFill="1" applyBorder="1" applyAlignment="1">
      <alignment horizontal="center"/>
    </xf>
    <xf numFmtId="3" fontId="39" fillId="51" borderId="27" xfId="14653" applyNumberFormat="1" applyFont="1" applyFill="1" applyBorder="1" applyAlignment="1">
      <alignment horizontal="center"/>
    </xf>
    <xf numFmtId="3" fontId="39" fillId="51" borderId="31" xfId="14653" applyNumberFormat="1" applyFont="1" applyFill="1" applyBorder="1" applyAlignment="1">
      <alignment horizontal="center"/>
    </xf>
    <xf numFmtId="3" fontId="39" fillId="0" borderId="31" xfId="14653" applyNumberFormat="1" applyFont="1" applyFill="1" applyBorder="1" applyAlignment="1">
      <alignment horizontal="center"/>
    </xf>
    <xf numFmtId="3" fontId="39" fillId="0" borderId="22" xfId="14653" applyNumberFormat="1" applyFont="1" applyFill="1" applyBorder="1" applyAlignment="1">
      <alignment horizontal="center"/>
    </xf>
    <xf numFmtId="3" fontId="39" fillId="0" borderId="32" xfId="14653" applyNumberFormat="1" applyFont="1" applyFill="1" applyBorder="1" applyAlignment="1">
      <alignment horizontal="center"/>
    </xf>
    <xf numFmtId="3" fontId="39" fillId="140" borderId="22" xfId="14653" applyNumberFormat="1" applyFont="1" applyFill="1" applyBorder="1" applyAlignment="1">
      <alignment horizontal="center"/>
    </xf>
    <xf numFmtId="3" fontId="39" fillId="0" borderId="23" xfId="14653" applyNumberFormat="1" applyFont="1" applyFill="1" applyBorder="1" applyAlignment="1">
      <alignment horizontal="center"/>
    </xf>
    <xf numFmtId="3" fontId="39" fillId="51" borderId="33" xfId="14653" applyNumberFormat="1" applyFont="1" applyFill="1" applyBorder="1" applyAlignment="1">
      <alignment horizontal="center"/>
    </xf>
    <xf numFmtId="3" fontId="39" fillId="51" borderId="34" xfId="14653" applyNumberFormat="1" applyFont="1" applyFill="1" applyBorder="1" applyAlignment="1">
      <alignment horizontal="center"/>
    </xf>
    <xf numFmtId="3" fontId="39" fillId="51" borderId="35" xfId="14653" applyNumberFormat="1" applyFont="1" applyFill="1" applyBorder="1" applyAlignment="1">
      <alignment horizontal="center"/>
    </xf>
    <xf numFmtId="3" fontId="39" fillId="140" borderId="23" xfId="14653" applyNumberFormat="1" applyFont="1" applyFill="1" applyBorder="1" applyAlignment="1">
      <alignment horizontal="center"/>
    </xf>
    <xf numFmtId="3" fontId="38" fillId="0" borderId="14" xfId="14653" applyNumberFormat="1" applyFont="1" applyFill="1" applyBorder="1" applyAlignment="1">
      <alignment horizontal="center"/>
    </xf>
    <xf numFmtId="3" fontId="38" fillId="0" borderId="18" xfId="14653" applyNumberFormat="1" applyFont="1" applyFill="1" applyBorder="1" applyAlignment="1">
      <alignment horizontal="center"/>
    </xf>
    <xf numFmtId="3" fontId="38" fillId="0" borderId="16" xfId="14653" applyNumberFormat="1" applyFont="1" applyFill="1" applyBorder="1" applyAlignment="1">
      <alignment horizontal="center"/>
    </xf>
    <xf numFmtId="3" fontId="38" fillId="0" borderId="102" xfId="14653" applyNumberFormat="1" applyFont="1" applyFill="1" applyBorder="1" applyAlignment="1">
      <alignment horizontal="center"/>
    </xf>
    <xf numFmtId="0" fontId="324" fillId="0" borderId="12" xfId="14653" applyFont="1" applyFill="1" applyBorder="1" applyAlignment="1">
      <alignment horizontal="center"/>
    </xf>
    <xf numFmtId="3" fontId="39" fillId="0" borderId="12" xfId="14653" applyNumberFormat="1" applyFont="1" applyFill="1" applyBorder="1" applyAlignment="1">
      <alignment horizontal="center"/>
    </xf>
    <xf numFmtId="3" fontId="39" fillId="0" borderId="27" xfId="14653" applyNumberFormat="1" applyFont="1" applyFill="1" applyBorder="1" applyAlignment="1">
      <alignment horizontal="center"/>
    </xf>
    <xf numFmtId="3" fontId="39" fillId="0" borderId="28" xfId="14653" applyNumberFormat="1" applyFont="1" applyFill="1" applyBorder="1" applyAlignment="1">
      <alignment horizontal="center"/>
    </xf>
    <xf numFmtId="3" fontId="39" fillId="0" borderId="29" xfId="14653" applyNumberFormat="1" applyFont="1" applyFill="1" applyBorder="1" applyAlignment="1">
      <alignment horizontal="center"/>
    </xf>
    <xf numFmtId="3" fontId="39" fillId="0" borderId="21" xfId="14653" applyNumberFormat="1" applyFont="1" applyFill="1" applyBorder="1" applyAlignment="1">
      <alignment horizontal="center"/>
    </xf>
    <xf numFmtId="3" fontId="39" fillId="0" borderId="30" xfId="14653" applyNumberFormat="1" applyFont="1" applyFill="1" applyBorder="1" applyAlignment="1">
      <alignment horizontal="center"/>
    </xf>
    <xf numFmtId="3" fontId="39" fillId="0" borderId="34" xfId="14653" applyNumberFormat="1" applyFont="1" applyFill="1" applyBorder="1" applyAlignment="1">
      <alignment horizontal="center"/>
    </xf>
    <xf numFmtId="3" fontId="39" fillId="0" borderId="35" xfId="14653" applyNumberFormat="1" applyFont="1" applyFill="1" applyBorder="1" applyAlignment="1">
      <alignment horizontal="center"/>
    </xf>
    <xf numFmtId="3" fontId="39" fillId="0" borderId="18" xfId="14653" applyNumberFormat="1" applyFont="1" applyFill="1" applyBorder="1" applyAlignment="1">
      <alignment horizontal="center"/>
    </xf>
    <xf numFmtId="3" fontId="39" fillId="0" borderId="102" xfId="14653" applyNumberFormat="1" applyFont="1" applyFill="1" applyBorder="1" applyAlignment="1">
      <alignment horizontal="center"/>
    </xf>
    <xf numFmtId="0" fontId="324" fillId="0" borderId="24" xfId="14653" applyFont="1" applyFill="1" applyBorder="1" applyAlignment="1">
      <alignment horizontal="center"/>
    </xf>
    <xf numFmtId="3" fontId="39" fillId="0" borderId="24" xfId="14653" applyNumberFormat="1" applyFont="1" applyFill="1" applyBorder="1" applyAlignment="1">
      <alignment horizontal="center"/>
    </xf>
    <xf numFmtId="3" fontId="38" fillId="47" borderId="18" xfId="14653" applyNumberFormat="1" applyFont="1" applyFill="1" applyBorder="1" applyAlignment="1">
      <alignment horizontal="center"/>
    </xf>
    <xf numFmtId="3" fontId="38" fillId="47" borderId="16" xfId="14653" applyNumberFormat="1" applyFont="1" applyFill="1" applyBorder="1" applyAlignment="1">
      <alignment horizontal="center"/>
    </xf>
    <xf numFmtId="3" fontId="39" fillId="47" borderId="25" xfId="14653" applyNumberFormat="1" applyFont="1" applyFill="1" applyBorder="1" applyAlignment="1">
      <alignment horizontal="center"/>
    </xf>
    <xf numFmtId="3" fontId="39" fillId="47" borderId="11" xfId="14653" applyNumberFormat="1" applyFont="1" applyFill="1" applyBorder="1" applyAlignment="1">
      <alignment horizontal="center"/>
    </xf>
    <xf numFmtId="3" fontId="38" fillId="47" borderId="14" xfId="14653" applyNumberFormat="1" applyFont="1" applyFill="1" applyBorder="1" applyAlignment="1">
      <alignment horizontal="center"/>
    </xf>
    <xf numFmtId="0" fontId="324" fillId="0" borderId="0" xfId="14653" applyFont="1" applyFill="1" applyBorder="1" applyAlignment="1">
      <alignment horizontal="center"/>
    </xf>
    <xf numFmtId="3" fontId="39" fillId="0" borderId="0" xfId="14653" applyNumberFormat="1" applyFont="1" applyFill="1" applyBorder="1" applyAlignment="1">
      <alignment horizontal="center"/>
    </xf>
    <xf numFmtId="3" fontId="324" fillId="0" borderId="0" xfId="14653" applyNumberFormat="1" applyFont="1" applyFill="1" applyBorder="1" applyAlignment="1">
      <alignment horizontal="center"/>
    </xf>
    <xf numFmtId="3" fontId="39" fillId="47" borderId="27" xfId="14653" applyNumberFormat="1" applyFont="1" applyFill="1" applyBorder="1" applyAlignment="1">
      <alignment horizontal="center"/>
    </xf>
    <xf numFmtId="3" fontId="39" fillId="47" borderId="30" xfId="14653" applyNumberFormat="1" applyFont="1" applyFill="1" applyBorder="1" applyAlignment="1">
      <alignment horizontal="center"/>
    </xf>
    <xf numFmtId="0" fontId="44" fillId="0" borderId="0" xfId="15" applyFont="1" applyAlignment="1">
      <alignment horizontal="center"/>
    </xf>
    <xf numFmtId="0" fontId="37" fillId="0" borderId="0" xfId="15" applyFont="1" applyAlignment="1">
      <alignment horizontal="center"/>
    </xf>
    <xf numFmtId="3" fontId="44" fillId="0" borderId="0" xfId="15" applyNumberFormat="1" applyFont="1" applyAlignment="1">
      <alignment horizontal="center"/>
    </xf>
    <xf numFmtId="3" fontId="39" fillId="47" borderId="33" xfId="14653" applyNumberFormat="1" applyFont="1" applyFill="1" applyBorder="1" applyAlignment="1">
      <alignment horizontal="center"/>
    </xf>
    <xf numFmtId="3" fontId="39" fillId="47" borderId="34" xfId="14653" applyNumberFormat="1" applyFont="1" applyFill="1" applyBorder="1" applyAlignment="1">
      <alignment horizontal="center"/>
    </xf>
    <xf numFmtId="3" fontId="39" fillId="47" borderId="15" xfId="14653" applyNumberFormat="1" applyFont="1" applyFill="1" applyBorder="1" applyAlignment="1">
      <alignment horizontal="center"/>
    </xf>
    <xf numFmtId="3" fontId="39" fillId="47" borderId="22" xfId="14653" quotePrefix="1" applyNumberFormat="1" applyFont="1" applyFill="1" applyBorder="1" applyAlignment="1">
      <alignment horizontal="center"/>
    </xf>
    <xf numFmtId="3" fontId="39" fillId="47" borderId="23" xfId="14653" quotePrefix="1" applyNumberFormat="1" applyFont="1" applyFill="1" applyBorder="1" applyAlignment="1">
      <alignment horizontal="center"/>
    </xf>
    <xf numFmtId="3" fontId="39" fillId="47" borderId="23" xfId="14653" applyNumberFormat="1" applyFont="1" applyFill="1" applyBorder="1" applyAlignment="1">
      <alignment horizontal="center"/>
    </xf>
    <xf numFmtId="3" fontId="38" fillId="47" borderId="102" xfId="14653" applyNumberFormat="1" applyFont="1" applyFill="1" applyBorder="1" applyAlignment="1">
      <alignment horizontal="center"/>
    </xf>
    <xf numFmtId="3" fontId="46" fillId="0" borderId="31" xfId="14653" applyNumberFormat="1" applyFont="1" applyFill="1" applyBorder="1" applyAlignment="1">
      <alignment horizontal="center"/>
    </xf>
    <xf numFmtId="3" fontId="46" fillId="0" borderId="32" xfId="14653" applyNumberFormat="1" applyFont="1" applyFill="1" applyBorder="1" applyAlignment="1">
      <alignment horizontal="center"/>
    </xf>
    <xf numFmtId="3" fontId="46" fillId="0" borderId="22" xfId="14653" applyNumberFormat="1" applyFont="1" applyFill="1" applyBorder="1" applyAlignment="1">
      <alignment horizontal="center"/>
    </xf>
    <xf numFmtId="0" fontId="44" fillId="0" borderId="42" xfId="15" applyFont="1" applyBorder="1" applyAlignment="1">
      <alignment horizontal="center"/>
    </xf>
    <xf numFmtId="0" fontId="37" fillId="0" borderId="42" xfId="15" applyFont="1" applyBorder="1" applyAlignment="1">
      <alignment horizontal="center"/>
    </xf>
    <xf numFmtId="3" fontId="44" fillId="0" borderId="42" xfId="15" applyNumberFormat="1" applyFont="1" applyBorder="1" applyAlignment="1">
      <alignment horizontal="center"/>
    </xf>
    <xf numFmtId="3" fontId="327" fillId="0" borderId="28" xfId="14653" applyNumberFormat="1" applyFont="1" applyFill="1" applyBorder="1" applyAlignment="1">
      <alignment horizontal="center"/>
    </xf>
    <xf numFmtId="3" fontId="327" fillId="0" borderId="29" xfId="14653" applyNumberFormat="1" applyFont="1" applyFill="1" applyBorder="1" applyAlignment="1">
      <alignment horizontal="center"/>
    </xf>
    <xf numFmtId="3" fontId="327" fillId="0" borderId="31" xfId="14653" applyNumberFormat="1" applyFont="1" applyFill="1" applyBorder="1" applyAlignment="1">
      <alignment horizontal="center"/>
    </xf>
    <xf numFmtId="3" fontId="327" fillId="0" borderId="32" xfId="14653" applyNumberFormat="1" applyFont="1" applyFill="1" applyBorder="1" applyAlignment="1">
      <alignment horizontal="center"/>
    </xf>
    <xf numFmtId="3" fontId="327" fillId="0" borderId="34" xfId="14653" applyNumberFormat="1" applyFont="1" applyFill="1" applyBorder="1" applyAlignment="1">
      <alignment horizontal="center"/>
    </xf>
    <xf numFmtId="3" fontId="327" fillId="0" borderId="35" xfId="14653" applyNumberFormat="1" applyFont="1" applyFill="1" applyBorder="1" applyAlignment="1">
      <alignment horizontal="center"/>
    </xf>
    <xf numFmtId="3" fontId="39" fillId="0" borderId="24" xfId="14653" applyNumberFormat="1" applyFont="1" applyFill="1" applyBorder="1" applyAlignment="1"/>
    <xf numFmtId="3" fontId="326" fillId="47" borderId="31" xfId="14653" applyNumberFormat="1" applyFont="1" applyFill="1" applyBorder="1" applyAlignment="1">
      <alignment horizontal="center"/>
    </xf>
    <xf numFmtId="3" fontId="39" fillId="47" borderId="22" xfId="14653" quotePrefix="1" applyNumberFormat="1" applyFont="1" applyFill="1" applyBorder="1" applyAlignment="1"/>
    <xf numFmtId="3" fontId="39" fillId="47" borderId="23" xfId="14653" quotePrefix="1" applyNumberFormat="1" applyFont="1" applyFill="1" applyBorder="1" applyAlignment="1"/>
    <xf numFmtId="3" fontId="346" fillId="0" borderId="31" xfId="14653" applyNumberFormat="1" applyFont="1" applyFill="1" applyBorder="1" applyAlignment="1">
      <alignment horizontal="center"/>
    </xf>
    <xf numFmtId="3" fontId="346" fillId="0" borderId="32" xfId="14653" applyNumberFormat="1" applyFont="1" applyFill="1" applyBorder="1" applyAlignment="1">
      <alignment horizontal="center"/>
    </xf>
    <xf numFmtId="3" fontId="327" fillId="47" borderId="28" xfId="14653" applyNumberFormat="1" applyFont="1" applyFill="1" applyBorder="1" applyAlignment="1">
      <alignment horizontal="center"/>
    </xf>
    <xf numFmtId="3" fontId="327" fillId="47" borderId="29" xfId="14653" applyNumberFormat="1" applyFont="1" applyFill="1" applyBorder="1" applyAlignment="1">
      <alignment horizontal="center"/>
    </xf>
    <xf numFmtId="3" fontId="39" fillId="47" borderId="18" xfId="14653" applyNumberFormat="1" applyFont="1" applyFill="1" applyBorder="1" applyAlignment="1">
      <alignment horizontal="center"/>
    </xf>
    <xf numFmtId="3" fontId="39" fillId="47" borderId="102" xfId="14653" applyNumberFormat="1" applyFont="1" applyFill="1" applyBorder="1" applyAlignment="1">
      <alignment horizontal="center"/>
    </xf>
    <xf numFmtId="170" fontId="39" fillId="47" borderId="29" xfId="14653" applyNumberFormat="1" applyFont="1" applyFill="1" applyBorder="1" applyAlignment="1">
      <alignment horizontal="center"/>
    </xf>
    <xf numFmtId="3" fontId="326" fillId="47" borderId="14" xfId="14653" applyNumberFormat="1" applyFont="1" applyFill="1" applyBorder="1" applyAlignment="1">
      <alignment horizontal="center"/>
    </xf>
    <xf numFmtId="170" fontId="39" fillId="47" borderId="32" xfId="14653" applyNumberFormat="1" applyFont="1" applyFill="1" applyBorder="1" applyAlignment="1">
      <alignment horizontal="center"/>
    </xf>
    <xf numFmtId="170" fontId="39" fillId="47" borderId="35" xfId="14653" applyNumberFormat="1" applyFont="1" applyFill="1" applyBorder="1" applyAlignment="1">
      <alignment horizontal="center"/>
    </xf>
    <xf numFmtId="3" fontId="326" fillId="47" borderId="28" xfId="14653" applyNumberFormat="1" applyFont="1" applyFill="1" applyBorder="1" applyAlignment="1">
      <alignment horizontal="center"/>
    </xf>
    <xf numFmtId="3" fontId="326" fillId="47" borderId="29" xfId="14653" applyNumberFormat="1" applyFont="1" applyFill="1" applyBorder="1" applyAlignment="1">
      <alignment horizontal="center"/>
    </xf>
    <xf numFmtId="3" fontId="326" fillId="47" borderId="32" xfId="14653" applyNumberFormat="1" applyFont="1" applyFill="1" applyBorder="1" applyAlignment="1">
      <alignment horizontal="center"/>
    </xf>
    <xf numFmtId="3" fontId="39" fillId="47" borderId="10" xfId="14653" applyNumberFormat="1" applyFont="1" applyFill="1" applyBorder="1" applyAlignment="1">
      <alignment horizontal="center"/>
    </xf>
    <xf numFmtId="170" fontId="39" fillId="51" borderId="35" xfId="14653" applyNumberFormat="1" applyFont="1" applyFill="1" applyBorder="1" applyAlignment="1">
      <alignment horizontal="center"/>
    </xf>
    <xf numFmtId="3" fontId="326" fillId="0" borderId="28" xfId="14653" applyNumberFormat="1" applyFont="1" applyFill="1" applyBorder="1" applyAlignment="1">
      <alignment horizontal="center"/>
    </xf>
    <xf numFmtId="3" fontId="326" fillId="0" borderId="29" xfId="14653" applyNumberFormat="1" applyFont="1" applyFill="1" applyBorder="1" applyAlignment="1">
      <alignment horizontal="center"/>
    </xf>
    <xf numFmtId="3" fontId="326" fillId="0" borderId="31" xfId="14653" applyNumberFormat="1" applyFont="1" applyFill="1" applyBorder="1" applyAlignment="1">
      <alignment horizontal="center"/>
    </xf>
    <xf numFmtId="3" fontId="326" fillId="0" borderId="32" xfId="14653" applyNumberFormat="1" applyFont="1" applyFill="1" applyBorder="1" applyAlignment="1">
      <alignment horizontal="center"/>
    </xf>
    <xf numFmtId="3" fontId="39" fillId="47" borderId="22" xfId="6" applyNumberFormat="1" applyFont="1" applyFill="1" applyBorder="1" applyAlignment="1">
      <alignment horizontal="center"/>
    </xf>
    <xf numFmtId="3" fontId="39" fillId="47" borderId="23" xfId="6" applyNumberFormat="1" applyFont="1" applyFill="1" applyBorder="1" applyAlignment="1">
      <alignment horizontal="center"/>
    </xf>
    <xf numFmtId="170" fontId="324" fillId="0" borderId="0" xfId="14653" applyNumberFormat="1" applyFont="1" applyFill="1" applyBorder="1" applyAlignment="1">
      <alignment horizontal="center"/>
    </xf>
    <xf numFmtId="3" fontId="39" fillId="0" borderId="22" xfId="6" quotePrefix="1" applyNumberFormat="1" applyFont="1" applyFill="1" applyBorder="1" applyAlignment="1">
      <alignment horizontal="center"/>
    </xf>
    <xf numFmtId="3" fontId="39" fillId="0" borderId="23" xfId="6" quotePrefix="1" applyNumberFormat="1" applyFont="1" applyFill="1" applyBorder="1" applyAlignment="1">
      <alignment horizontal="center"/>
    </xf>
    <xf numFmtId="3" fontId="326" fillId="47" borderId="34" xfId="14653" applyNumberFormat="1" applyFont="1" applyFill="1" applyBorder="1" applyAlignment="1">
      <alignment horizontal="center"/>
    </xf>
    <xf numFmtId="3" fontId="326" fillId="0" borderId="35" xfId="14653" applyNumberFormat="1" applyFont="1" applyFill="1" applyBorder="1" applyAlignment="1">
      <alignment horizontal="center"/>
    </xf>
    <xf numFmtId="170" fontId="326" fillId="47" borderId="32" xfId="14653" applyNumberFormat="1" applyFont="1" applyFill="1" applyBorder="1" applyAlignment="1">
      <alignment horizontal="center"/>
    </xf>
    <xf numFmtId="3" fontId="326" fillId="0" borderId="34" xfId="14653" applyNumberFormat="1" applyFont="1" applyFill="1" applyBorder="1" applyAlignment="1">
      <alignment horizontal="center"/>
    </xf>
    <xf numFmtId="3" fontId="39" fillId="47" borderId="22" xfId="6" quotePrefix="1" applyNumberFormat="1" applyFont="1" applyFill="1" applyBorder="1" applyAlignment="1">
      <alignment horizontal="center"/>
    </xf>
    <xf numFmtId="3" fontId="39" fillId="47" borderId="23" xfId="6" quotePrefix="1" applyNumberFormat="1" applyFont="1" applyFill="1" applyBorder="1" applyAlignment="1">
      <alignment horizontal="center"/>
    </xf>
    <xf numFmtId="3" fontId="326" fillId="51" borderId="31" xfId="14653" applyNumberFormat="1" applyFont="1" applyFill="1" applyBorder="1" applyAlignment="1">
      <alignment horizontal="center"/>
    </xf>
    <xf numFmtId="3" fontId="326" fillId="51" borderId="34" xfId="14653" applyNumberFormat="1" applyFont="1" applyFill="1" applyBorder="1" applyAlignment="1">
      <alignment horizontal="center"/>
    </xf>
    <xf numFmtId="3" fontId="38" fillId="0" borderId="15" xfId="14653" applyNumberFormat="1" applyFont="1" applyFill="1" applyBorder="1" applyAlignment="1">
      <alignment horizontal="center"/>
    </xf>
    <xf numFmtId="3" fontId="38" fillId="0" borderId="17" xfId="14653" applyNumberFormat="1" applyFont="1" applyFill="1" applyBorder="1" applyAlignment="1">
      <alignment horizontal="center"/>
    </xf>
    <xf numFmtId="0" fontId="0" fillId="0" borderId="0" xfId="0" applyBorder="1"/>
    <xf numFmtId="0" fontId="355" fillId="0" borderId="0" xfId="0" applyFont="1" applyBorder="1"/>
    <xf numFmtId="0" fontId="356" fillId="0" borderId="0" xfId="1771" applyFont="1" applyFill="1" applyBorder="1" applyAlignment="1" applyProtection="1">
      <alignment vertical="center"/>
      <protection locked="0"/>
    </xf>
    <xf numFmtId="0" fontId="357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/>
    <xf numFmtId="0" fontId="0" fillId="0" borderId="0" xfId="0" applyFill="1" applyBorder="1"/>
    <xf numFmtId="0" fontId="358" fillId="0" borderId="0" xfId="14666" applyFont="1" applyFill="1" applyBorder="1" applyAlignment="1" applyProtection="1">
      <protection locked="0"/>
    </xf>
    <xf numFmtId="0" fontId="0" fillId="0" borderId="111" xfId="0" applyFill="1" applyBorder="1"/>
    <xf numFmtId="0" fontId="0" fillId="0" borderId="104" xfId="0" applyFont="1" applyBorder="1"/>
    <xf numFmtId="0" fontId="0" fillId="0" borderId="105" xfId="0" applyBorder="1"/>
    <xf numFmtId="0" fontId="0" fillId="0" borderId="106" xfId="0" applyFill="1" applyBorder="1"/>
    <xf numFmtId="0" fontId="16" fillId="0" borderId="0" xfId="0" applyFont="1" applyBorder="1"/>
    <xf numFmtId="0" fontId="0" fillId="0" borderId="0" xfId="0" applyFont="1" applyBorder="1"/>
    <xf numFmtId="3" fontId="0" fillId="0" borderId="0" xfId="0" applyNumberFormat="1" applyFont="1" applyBorder="1"/>
    <xf numFmtId="0" fontId="0" fillId="0" borderId="107" xfId="0" applyBorder="1"/>
    <xf numFmtId="0" fontId="16" fillId="52" borderId="118" xfId="0" applyFont="1" applyFill="1" applyBorder="1" applyAlignment="1" applyProtection="1">
      <alignment horizontal="center" vertical="center" wrapText="1"/>
    </xf>
    <xf numFmtId="0" fontId="16" fillId="52" borderId="119" xfId="0" applyFont="1" applyFill="1" applyBorder="1" applyAlignment="1" applyProtection="1">
      <alignment horizontal="center" vertical="center"/>
    </xf>
    <xf numFmtId="0" fontId="16" fillId="52" borderId="120" xfId="0" applyFont="1" applyFill="1" applyBorder="1" applyAlignment="1" applyProtection="1">
      <alignment horizontal="centerContinuous" vertical="center"/>
    </xf>
    <xf numFmtId="0" fontId="48" fillId="0" borderId="121" xfId="0" applyFont="1" applyBorder="1" applyAlignment="1" applyProtection="1">
      <alignment horizontal="center" vertical="center"/>
    </xf>
    <xf numFmtId="0" fontId="16" fillId="52" borderId="118" xfId="0" applyFont="1" applyFill="1" applyBorder="1" applyAlignment="1" applyProtection="1">
      <alignment horizontal="center" vertical="center"/>
    </xf>
    <xf numFmtId="0" fontId="16" fillId="52" borderId="122" xfId="0" applyFont="1" applyFill="1" applyBorder="1" applyAlignment="1" applyProtection="1">
      <alignment horizontal="center" vertical="center"/>
    </xf>
    <xf numFmtId="3" fontId="16" fillId="52" borderId="121" xfId="0" applyNumberFormat="1" applyFont="1" applyFill="1" applyBorder="1" applyAlignment="1" applyProtection="1">
      <alignment horizontal="center" vertical="center"/>
    </xf>
    <xf numFmtId="0" fontId="16" fillId="52" borderId="121" xfId="0" applyFont="1" applyFill="1" applyBorder="1" applyAlignment="1" applyProtection="1">
      <alignment horizontal="center" vertical="center" wrapText="1"/>
    </xf>
    <xf numFmtId="0" fontId="16" fillId="52" borderId="123" xfId="0" applyFont="1" applyFill="1" applyBorder="1" applyAlignment="1" applyProtection="1">
      <alignment horizontal="center" vertical="center" wrapText="1"/>
    </xf>
    <xf numFmtId="0" fontId="16" fillId="52" borderId="124" xfId="0" applyFont="1" applyFill="1" applyBorder="1" applyAlignment="1" applyProtection="1">
      <alignment horizontal="center" vertical="center" wrapText="1"/>
    </xf>
    <xf numFmtId="0" fontId="0" fillId="52" borderId="118" xfId="0" applyFont="1" applyFill="1" applyBorder="1" applyAlignment="1" applyProtection="1">
      <alignment horizontal="left" vertical="center"/>
    </xf>
    <xf numFmtId="3" fontId="336" fillId="0" borderId="108" xfId="0" applyNumberFormat="1" applyFont="1" applyFill="1" applyBorder="1" applyAlignment="1" applyProtection="1">
      <alignment horizontal="center" vertical="center"/>
    </xf>
    <xf numFmtId="3" fontId="308" fillId="0" borderId="108" xfId="0" applyNumberFormat="1" applyFont="1" applyFill="1" applyBorder="1" applyAlignment="1" applyProtection="1">
      <alignment horizontal="center" vertical="center"/>
    </xf>
    <xf numFmtId="169" fontId="308" fillId="0" borderId="125" xfId="0" applyNumberFormat="1" applyFont="1" applyFill="1" applyBorder="1" applyAlignment="1" applyProtection="1">
      <alignment horizontal="center" vertical="center"/>
    </xf>
    <xf numFmtId="0" fontId="16" fillId="52" borderId="118" xfId="0" applyFont="1" applyFill="1" applyBorder="1" applyAlignment="1" applyProtection="1">
      <alignment horizontal="left" vertical="center" wrapText="1"/>
    </xf>
    <xf numFmtId="0" fontId="0" fillId="52" borderId="119" xfId="0" applyFont="1" applyFill="1" applyBorder="1" applyAlignment="1" applyProtection="1">
      <alignment horizontal="left" vertical="center"/>
    </xf>
    <xf numFmtId="0" fontId="214" fillId="141" borderId="126" xfId="0" applyFont="1" applyFill="1" applyBorder="1" applyAlignment="1" applyProtection="1">
      <alignment horizontal="right" vertical="center" wrapText="1"/>
    </xf>
    <xf numFmtId="0" fontId="360" fillId="0" borderId="121" xfId="0" applyFont="1" applyBorder="1" applyAlignment="1" applyProtection="1">
      <alignment horizontal="center" vertical="center"/>
    </xf>
    <xf numFmtId="0" fontId="16" fillId="52" borderId="118" xfId="0" applyFont="1" applyFill="1" applyBorder="1" applyAlignment="1" applyProtection="1">
      <alignment horizontal="left" vertical="center"/>
    </xf>
    <xf numFmtId="4" fontId="308" fillId="0" borderId="108" xfId="0" applyNumberFormat="1" applyFont="1" applyFill="1" applyBorder="1" applyAlignment="1" applyProtection="1">
      <alignment horizontal="center" vertical="center"/>
    </xf>
    <xf numFmtId="4" fontId="308" fillId="0" borderId="108" xfId="0" applyNumberFormat="1" applyFont="1" applyFill="1" applyBorder="1" applyAlignment="1" applyProtection="1">
      <alignment horizontal="right" vertical="center"/>
    </xf>
    <xf numFmtId="0" fontId="361" fillId="0" borderId="120" xfId="0" applyFont="1" applyBorder="1" applyAlignment="1" applyProtection="1">
      <alignment wrapText="1"/>
    </xf>
    <xf numFmtId="0" fontId="37" fillId="0" borderId="0" xfId="0" applyFont="1" applyBorder="1" applyAlignment="1" applyProtection="1">
      <alignment horizontal="right" wrapText="1"/>
    </xf>
    <xf numFmtId="0" fontId="0" fillId="0" borderId="120" xfId="0" applyFont="1" applyBorder="1" applyProtection="1"/>
    <xf numFmtId="0" fontId="0" fillId="0" borderId="0" xfId="0" applyFont="1" applyBorder="1" applyProtection="1"/>
    <xf numFmtId="0" fontId="362" fillId="52" borderId="127" xfId="0" applyFont="1" applyFill="1" applyBorder="1" applyAlignment="1" applyProtection="1">
      <alignment horizontal="left" vertical="center"/>
    </xf>
    <xf numFmtId="173" fontId="363" fillId="52" borderId="128" xfId="0" applyNumberFormat="1" applyFont="1" applyFill="1" applyBorder="1" applyAlignment="1" applyProtection="1">
      <alignment horizontal="center" vertical="center"/>
    </xf>
    <xf numFmtId="173" fontId="363" fillId="40" borderId="118" xfId="0" applyNumberFormat="1" applyFont="1" applyFill="1" applyBorder="1" applyAlignment="1" applyProtection="1">
      <alignment horizontal="center" vertical="center"/>
    </xf>
    <xf numFmtId="0" fontId="0" fillId="0" borderId="121" xfId="0" applyFont="1" applyBorder="1" applyProtection="1"/>
    <xf numFmtId="0" fontId="0" fillId="52" borderId="127" xfId="0" applyFont="1" applyFill="1" applyBorder="1" applyAlignment="1" applyProtection="1">
      <alignment horizontal="left" vertical="center"/>
    </xf>
    <xf numFmtId="164" fontId="363" fillId="52" borderId="128" xfId="14652" applyFont="1" applyFill="1" applyBorder="1" applyAlignment="1" applyProtection="1">
      <alignment horizontal="center" vertical="center"/>
    </xf>
    <xf numFmtId="0" fontId="0" fillId="0" borderId="120" xfId="0" applyFont="1" applyBorder="1"/>
    <xf numFmtId="0" fontId="16" fillId="52" borderId="26" xfId="0" applyFont="1" applyFill="1" applyBorder="1" applyAlignment="1" applyProtection="1">
      <alignment horizontal="center" vertical="center" wrapText="1"/>
    </xf>
    <xf numFmtId="0" fontId="16" fillId="52" borderId="129" xfId="0" applyFont="1" applyFill="1" applyBorder="1" applyAlignment="1" applyProtection="1">
      <alignment horizontal="center" vertical="center"/>
    </xf>
    <xf numFmtId="0" fontId="16" fillId="52" borderId="130" xfId="0" applyFont="1" applyFill="1" applyBorder="1" applyAlignment="1" applyProtection="1">
      <alignment horizontal="center" vertical="center" wrapText="1"/>
    </xf>
    <xf numFmtId="0" fontId="16" fillId="52" borderId="131" xfId="0" applyFont="1" applyFill="1" applyBorder="1" applyAlignment="1" applyProtection="1">
      <alignment horizontal="center" vertical="center" wrapText="1"/>
    </xf>
    <xf numFmtId="3" fontId="16" fillId="52" borderId="132" xfId="0" applyNumberFormat="1" applyFont="1" applyFill="1" applyBorder="1" applyAlignment="1" applyProtection="1">
      <alignment horizontal="center" vertical="center"/>
    </xf>
    <xf numFmtId="0" fontId="16" fillId="52" borderId="127" xfId="0" applyFont="1" applyFill="1" applyBorder="1" applyAlignment="1" applyProtection="1">
      <alignment horizontal="center" vertical="center" wrapText="1"/>
    </xf>
    <xf numFmtId="0" fontId="16" fillId="52" borderId="119" xfId="0" applyFont="1" applyFill="1" applyBorder="1" applyAlignment="1" applyProtection="1">
      <alignment horizontal="center" vertical="center" wrapText="1"/>
    </xf>
    <xf numFmtId="0" fontId="16" fillId="52" borderId="133" xfId="0" applyFont="1" applyFill="1" applyBorder="1" applyAlignment="1" applyProtection="1">
      <alignment horizontal="center" vertical="center" wrapText="1"/>
    </xf>
    <xf numFmtId="0" fontId="0" fillId="52" borderId="134" xfId="0" applyFont="1" applyFill="1" applyBorder="1" applyAlignment="1" applyProtection="1">
      <alignment horizontal="left" vertical="center"/>
    </xf>
    <xf numFmtId="3" fontId="308" fillId="0" borderId="135" xfId="0" applyNumberFormat="1" applyFont="1" applyFill="1" applyBorder="1" applyAlignment="1" applyProtection="1">
      <alignment horizontal="right" vertical="center"/>
    </xf>
    <xf numFmtId="0" fontId="16" fillId="52" borderId="134" xfId="0" applyFont="1" applyFill="1" applyBorder="1" applyAlignment="1" applyProtection="1">
      <alignment horizontal="left" vertical="center" wrapText="1"/>
    </xf>
    <xf numFmtId="0" fontId="0" fillId="52" borderId="136" xfId="0" applyFont="1" applyFill="1" applyBorder="1" applyAlignment="1" applyProtection="1">
      <alignment horizontal="left" vertical="center"/>
    </xf>
    <xf numFmtId="0" fontId="0" fillId="52" borderId="137" xfId="0" applyFont="1" applyFill="1" applyBorder="1" applyAlignment="1" applyProtection="1">
      <alignment horizontal="left" vertical="center"/>
    </xf>
    <xf numFmtId="3" fontId="337" fillId="0" borderId="138" xfId="0" applyNumberFormat="1" applyFont="1" applyFill="1" applyBorder="1" applyAlignment="1" applyProtection="1">
      <alignment horizontal="center" vertical="center"/>
    </xf>
    <xf numFmtId="3" fontId="308" fillId="0" borderId="138" xfId="0" applyNumberFormat="1" applyFont="1" applyFill="1" applyBorder="1" applyAlignment="1" applyProtection="1">
      <alignment horizontal="right" vertical="center"/>
    </xf>
    <xf numFmtId="3" fontId="308" fillId="0" borderId="139" xfId="0" applyNumberFormat="1" applyFont="1" applyFill="1" applyBorder="1" applyAlignment="1" applyProtection="1">
      <alignment horizontal="right" vertical="center"/>
    </xf>
    <xf numFmtId="0" fontId="0" fillId="0" borderId="110" xfId="0" applyFill="1" applyBorder="1"/>
    <xf numFmtId="0" fontId="0" fillId="0" borderId="52" xfId="0" applyBorder="1"/>
    <xf numFmtId="0" fontId="0" fillId="0" borderId="52" xfId="0" applyFont="1" applyBorder="1"/>
    <xf numFmtId="0" fontId="0" fillId="0" borderId="88" xfId="0" applyBorder="1"/>
    <xf numFmtId="10" fontId="346" fillId="0" borderId="27" xfId="12" applyNumberFormat="1" applyFont="1" applyFill="1" applyBorder="1" applyAlignment="1"/>
    <xf numFmtId="3" fontId="352" fillId="0" borderId="30" xfId="6" applyNumberFormat="1" applyFont="1" applyBorder="1" applyAlignment="1"/>
    <xf numFmtId="170" fontId="354" fillId="0" borderId="30" xfId="6" applyNumberFormat="1" applyFont="1" applyFill="1" applyBorder="1" applyAlignment="1"/>
    <xf numFmtId="4" fontId="352" fillId="0" borderId="30" xfId="6" applyNumberFormat="1" applyFont="1" applyFill="1" applyBorder="1" applyAlignment="1"/>
    <xf numFmtId="170" fontId="309" fillId="41" borderId="16" xfId="5" applyNumberFormat="1" applyFont="1" applyFill="1" applyBorder="1" applyAlignment="1">
      <alignment horizontal="center"/>
    </xf>
    <xf numFmtId="261" fontId="309" fillId="50" borderId="28" xfId="14652" applyNumberFormat="1" applyFont="1" applyFill="1" applyBorder="1" applyAlignment="1">
      <alignment horizontal="center"/>
    </xf>
    <xf numFmtId="0" fontId="38" fillId="0" borderId="0" xfId="14653" applyFont="1" applyAlignment="1">
      <alignment horizontal="center"/>
    </xf>
    <xf numFmtId="0" fontId="49" fillId="0" borderId="20" xfId="5" applyFont="1" applyFill="1" applyBorder="1" applyAlignment="1">
      <alignment horizontal="left"/>
    </xf>
    <xf numFmtId="0" fontId="49" fillId="0" borderId="19" xfId="5" applyFont="1" applyFill="1" applyBorder="1" applyAlignment="1">
      <alignment horizontal="left"/>
    </xf>
    <xf numFmtId="3" fontId="39" fillId="0" borderId="22" xfId="14653" quotePrefix="1" applyNumberFormat="1" applyFont="1" applyFill="1" applyBorder="1" applyAlignment="1">
      <alignment horizontal="center"/>
    </xf>
    <xf numFmtId="0" fontId="44" fillId="43" borderId="10" xfId="6465" applyFont="1" applyFill="1" applyBorder="1" applyAlignment="1">
      <alignment vertical="center"/>
    </xf>
    <xf numFmtId="0" fontId="21" fillId="43" borderId="0" xfId="6465" applyFont="1" applyFill="1" applyAlignment="1">
      <alignment vertical="center"/>
    </xf>
    <xf numFmtId="0" fontId="21" fillId="43" borderId="0" xfId="4" applyFont="1" applyFill="1"/>
    <xf numFmtId="0" fontId="309" fillId="0" borderId="0" xfId="5" applyFont="1" applyFill="1"/>
    <xf numFmtId="0" fontId="39" fillId="0" borderId="0" xfId="15" applyFont="1" applyFill="1"/>
    <xf numFmtId="10" fontId="39" fillId="0" borderId="29" xfId="12" applyNumberFormat="1" applyFont="1" applyFill="1" applyBorder="1" applyAlignment="1"/>
    <xf numFmtId="172" fontId="39" fillId="0" borderId="32" xfId="12" applyNumberFormat="1" applyFont="1" applyFill="1" applyBorder="1" applyAlignment="1"/>
    <xf numFmtId="169" fontId="39" fillId="0" borderId="32" xfId="12" applyNumberFormat="1" applyFont="1" applyBorder="1" applyAlignment="1"/>
    <xf numFmtId="170" fontId="38" fillId="0" borderId="32" xfId="6" applyNumberFormat="1" applyFont="1" applyFill="1" applyBorder="1" applyAlignment="1"/>
    <xf numFmtId="0" fontId="334" fillId="0" borderId="15" xfId="0" applyFont="1" applyFill="1" applyBorder="1" applyAlignment="1">
      <alignment horizontal="center" wrapText="1"/>
    </xf>
    <xf numFmtId="3" fontId="346" fillId="0" borderId="20" xfId="14" applyNumberFormat="1" applyFont="1" applyFill="1" applyBorder="1" applyAlignment="1"/>
    <xf numFmtId="3" fontId="346" fillId="0" borderId="16" xfId="14" applyNumberFormat="1" applyFont="1" applyFill="1" applyBorder="1" applyAlignment="1"/>
    <xf numFmtId="3" fontId="327" fillId="0" borderId="16" xfId="14" applyNumberFormat="1" applyFont="1" applyFill="1" applyBorder="1" applyAlignment="1"/>
    <xf numFmtId="3" fontId="327" fillId="0" borderId="17" xfId="14" applyNumberFormat="1" applyFont="1" applyFill="1" applyBorder="1" applyAlignment="1"/>
    <xf numFmtId="3" fontId="326" fillId="0" borderId="16" xfId="14" applyNumberFormat="1" applyFont="1" applyFill="1" applyBorder="1" applyAlignment="1"/>
    <xf numFmtId="3" fontId="335" fillId="0" borderId="33" xfId="6" applyNumberFormat="1" applyFont="1" applyFill="1" applyBorder="1" applyAlignment="1"/>
    <xf numFmtId="3" fontId="335" fillId="0" borderId="34" xfId="6" applyNumberFormat="1" applyFont="1" applyFill="1" applyBorder="1" applyAlignment="1"/>
    <xf numFmtId="3" fontId="326" fillId="0" borderId="34" xfId="6" applyNumberFormat="1" applyFont="1" applyFill="1" applyBorder="1" applyAlignment="1"/>
    <xf numFmtId="3" fontId="326" fillId="0" borderId="35" xfId="6" applyNumberFormat="1" applyFont="1" applyFill="1" applyBorder="1" applyAlignment="1"/>
    <xf numFmtId="0" fontId="39" fillId="0" borderId="140" xfId="14653" applyFont="1" applyBorder="1" applyAlignment="1">
      <alignment horizontal="left" indent="1"/>
    </xf>
    <xf numFmtId="3" fontId="39" fillId="0" borderId="140" xfId="14653" applyNumberFormat="1" applyFont="1" applyFill="1" applyBorder="1" applyAlignment="1">
      <alignment horizontal="center"/>
    </xf>
    <xf numFmtId="170" fontId="320" fillId="0" borderId="28" xfId="5" applyNumberFormat="1" applyFont="1" applyBorder="1"/>
    <xf numFmtId="170" fontId="320" fillId="0" borderId="31" xfId="5" applyNumberFormat="1" applyFont="1" applyBorder="1"/>
    <xf numFmtId="0" fontId="39" fillId="0" borderId="24" xfId="15" applyFont="1" applyFill="1" applyBorder="1" applyAlignment="1">
      <alignment horizontal="left"/>
    </xf>
    <xf numFmtId="0" fontId="39" fillId="0" borderId="141" xfId="15" applyFont="1" applyFill="1" applyBorder="1" applyAlignment="1">
      <alignment horizontal="left"/>
    </xf>
    <xf numFmtId="0" fontId="44" fillId="0" borderId="0" xfId="15" applyFont="1" applyFill="1" applyBorder="1"/>
    <xf numFmtId="0" fontId="44" fillId="0" borderId="0" xfId="15" applyFont="1" applyBorder="1" applyAlignment="1">
      <alignment horizontal="center"/>
    </xf>
    <xf numFmtId="0" fontId="37" fillId="0" borderId="0" xfId="15" applyFont="1" applyBorder="1" applyAlignment="1">
      <alignment horizontal="center"/>
    </xf>
    <xf numFmtId="3" fontId="44" fillId="0" borderId="0" xfId="15" applyNumberFormat="1" applyFont="1" applyBorder="1" applyAlignment="1">
      <alignment horizontal="center"/>
    </xf>
    <xf numFmtId="3" fontId="39" fillId="47" borderId="142" xfId="14653" applyNumberFormat="1" applyFont="1" applyFill="1" applyBorder="1" applyAlignment="1">
      <alignment horizontal="center"/>
    </xf>
    <xf numFmtId="170" fontId="309" fillId="41" borderId="16" xfId="5" applyNumberFormat="1" applyFont="1" applyFill="1" applyBorder="1"/>
    <xf numFmtId="170" fontId="309" fillId="41" borderId="17" xfId="5" applyNumberFormat="1" applyFont="1" applyFill="1" applyBorder="1"/>
    <xf numFmtId="3" fontId="39" fillId="41" borderId="32" xfId="0" applyNumberFormat="1" applyFont="1" applyFill="1" applyBorder="1" applyAlignment="1"/>
    <xf numFmtId="0" fontId="49" fillId="0" borderId="0" xfId="5" applyFont="1" applyAlignment="1">
      <alignment horizontal="center"/>
    </xf>
    <xf numFmtId="0" fontId="38" fillId="0" borderId="0" xfId="14653" applyFont="1" applyAlignment="1">
      <alignment horizontal="center"/>
    </xf>
    <xf numFmtId="170" fontId="49" fillId="0" borderId="17" xfId="5" applyNumberFormat="1" applyFont="1" applyBorder="1"/>
    <xf numFmtId="170" fontId="309" fillId="0" borderId="29" xfId="5" applyNumberFormat="1" applyFont="1" applyBorder="1"/>
    <xf numFmtId="170" fontId="309" fillId="0" borderId="32" xfId="5" applyNumberFormat="1" applyFont="1" applyBorder="1"/>
    <xf numFmtId="170" fontId="309" fillId="0" borderId="27" xfId="5" applyNumberFormat="1" applyFont="1" applyBorder="1"/>
    <xf numFmtId="170" fontId="309" fillId="0" borderId="30" xfId="5" applyNumberFormat="1" applyFont="1" applyFill="1" applyBorder="1"/>
    <xf numFmtId="170" fontId="318" fillId="47" borderId="33" xfId="5" applyNumberFormat="1" applyFont="1" applyFill="1" applyBorder="1"/>
    <xf numFmtId="170" fontId="318" fillId="47" borderId="34" xfId="5" applyNumberFormat="1" applyFont="1" applyFill="1" applyBorder="1"/>
    <xf numFmtId="170" fontId="318" fillId="47" borderId="35" xfId="5" applyNumberFormat="1" applyFont="1" applyFill="1" applyBorder="1"/>
    <xf numFmtId="170" fontId="49" fillId="52" borderId="17" xfId="5" applyNumberFormat="1" applyFont="1" applyFill="1" applyBorder="1"/>
    <xf numFmtId="170" fontId="49" fillId="0" borderId="15" xfId="5" applyNumberFormat="1" applyFont="1" applyFill="1" applyBorder="1"/>
    <xf numFmtId="3" fontId="39" fillId="41" borderId="37" xfId="6" applyNumberFormat="1" applyFont="1" applyFill="1" applyBorder="1" applyAlignment="1"/>
    <xf numFmtId="3" fontId="39" fillId="41" borderId="29" xfId="6" applyNumberFormat="1" applyFont="1" applyFill="1" applyBorder="1" applyAlignment="1"/>
    <xf numFmtId="3" fontId="39" fillId="41" borderId="38" xfId="6" applyNumberFormat="1" applyFont="1" applyFill="1" applyBorder="1" applyAlignment="1"/>
    <xf numFmtId="0" fontId="38" fillId="0" borderId="140" xfId="6" applyFont="1" applyBorder="1" applyAlignment="1"/>
    <xf numFmtId="170" fontId="327" fillId="0" borderId="16" xfId="14" applyNumberFormat="1" applyFont="1" applyFill="1" applyBorder="1" applyAlignment="1"/>
    <xf numFmtId="170" fontId="346" fillId="0" borderId="16" xfId="14" applyNumberFormat="1" applyFont="1" applyFill="1" applyBorder="1" applyAlignment="1"/>
    <xf numFmtId="3" fontId="46" fillId="41" borderId="103" xfId="6" applyNumberFormat="1" applyFont="1" applyFill="1" applyBorder="1" applyAlignment="1"/>
    <xf numFmtId="3" fontId="46" fillId="41" borderId="40" xfId="6" applyNumberFormat="1" applyFont="1" applyFill="1" applyBorder="1" applyAlignment="1"/>
    <xf numFmtId="10" fontId="46" fillId="41" borderId="41" xfId="12" applyNumberFormat="1" applyFont="1" applyFill="1" applyBorder="1" applyAlignment="1">
      <alignment horizontal="right" vertical="center"/>
    </xf>
    <xf numFmtId="170" fontId="333" fillId="41" borderId="29" xfId="14" applyNumberFormat="1" applyFont="1" applyFill="1" applyBorder="1" applyAlignment="1"/>
    <xf numFmtId="3" fontId="46" fillId="41" borderId="32" xfId="6" applyNumberFormat="1" applyFont="1" applyFill="1" applyBorder="1" applyAlignment="1"/>
    <xf numFmtId="10" fontId="46" fillId="41" borderId="35" xfId="12" applyNumberFormat="1" applyFont="1" applyFill="1" applyBorder="1" applyAlignment="1">
      <alignment horizontal="right" vertical="center"/>
    </xf>
    <xf numFmtId="0" fontId="365" fillId="0" borderId="0" xfId="6" applyFont="1" applyFill="1" applyBorder="1" applyAlignment="1"/>
    <xf numFmtId="170" fontId="313" fillId="0" borderId="28" xfId="5" applyNumberFormat="1" applyFont="1" applyBorder="1"/>
    <xf numFmtId="170" fontId="313" fillId="0" borderId="31" xfId="5" applyNumberFormat="1" applyFont="1" applyBorder="1"/>
    <xf numFmtId="3" fontId="39" fillId="0" borderId="30" xfId="14653" applyNumberFormat="1" applyFont="1" applyFill="1" applyBorder="1" applyAlignment="1"/>
    <xf numFmtId="3" fontId="326" fillId="47" borderId="28" xfId="14653" applyNumberFormat="1" applyFont="1" applyFill="1" applyBorder="1" applyAlignment="1"/>
    <xf numFmtId="3" fontId="326" fillId="47" borderId="29" xfId="14653" applyNumberFormat="1" applyFont="1" applyFill="1" applyBorder="1" applyAlignment="1"/>
    <xf numFmtId="263" fontId="309" fillId="0" borderId="0" xfId="5" applyNumberFormat="1" applyFont="1"/>
    <xf numFmtId="3" fontId="38" fillId="140" borderId="15" xfId="14653" applyNumberFormat="1" applyFont="1" applyFill="1" applyBorder="1" applyAlignment="1">
      <alignment horizontal="center"/>
    </xf>
    <xf numFmtId="3" fontId="38" fillId="140" borderId="16" xfId="14653" applyNumberFormat="1" applyFont="1" applyFill="1" applyBorder="1" applyAlignment="1">
      <alignment horizontal="center"/>
    </xf>
    <xf numFmtId="3" fontId="38" fillId="140" borderId="17" xfId="14653" applyNumberFormat="1" applyFont="1" applyFill="1" applyBorder="1" applyAlignment="1">
      <alignment horizontal="center"/>
    </xf>
    <xf numFmtId="0" fontId="38" fillId="0" borderId="14" xfId="5" applyFont="1" applyBorder="1"/>
    <xf numFmtId="0" fontId="328" fillId="0" borderId="0" xfId="0" applyFont="1" applyFill="1"/>
    <xf numFmtId="0" fontId="366" fillId="41" borderId="15" xfId="0" applyFont="1" applyFill="1" applyBorder="1" applyAlignment="1">
      <alignment horizontal="center" vertical="center" wrapText="1"/>
    </xf>
    <xf numFmtId="0" fontId="366" fillId="41" borderId="17" xfId="0" applyFont="1" applyFill="1" applyBorder="1" applyAlignment="1">
      <alignment horizontal="center" vertical="center" wrapText="1"/>
    </xf>
    <xf numFmtId="0" fontId="366" fillId="41" borderId="18" xfId="0" applyFont="1" applyFill="1" applyBorder="1" applyAlignment="1">
      <alignment horizontal="center" vertical="center" wrapText="1"/>
    </xf>
    <xf numFmtId="0" fontId="366" fillId="41" borderId="15" xfId="0" applyFont="1" applyFill="1" applyBorder="1" applyAlignment="1">
      <alignment horizontal="center" vertical="center"/>
    </xf>
    <xf numFmtId="0" fontId="366" fillId="41" borderId="16" xfId="0" applyFont="1" applyFill="1" applyBorder="1" applyAlignment="1">
      <alignment horizontal="center" vertical="center"/>
    </xf>
    <xf numFmtId="0" fontId="366" fillId="41" borderId="17" xfId="0" applyFont="1" applyFill="1" applyBorder="1" applyAlignment="1">
      <alignment horizontal="center" vertical="center"/>
    </xf>
    <xf numFmtId="0" fontId="368" fillId="0" borderId="0" xfId="0" applyFont="1"/>
    <xf numFmtId="0" fontId="328" fillId="0" borderId="14" xfId="0" applyFont="1" applyFill="1" applyBorder="1" applyAlignment="1">
      <alignment horizontal="left" vertical="center"/>
    </xf>
    <xf numFmtId="0" fontId="328" fillId="0" borderId="20" xfId="0" applyFont="1" applyFill="1" applyBorder="1" applyAlignment="1">
      <alignment horizontal="left" vertical="center"/>
    </xf>
    <xf numFmtId="0" fontId="328" fillId="0" borderId="0" xfId="0" applyFont="1" applyFill="1" applyBorder="1" applyAlignment="1" applyProtection="1">
      <alignment wrapText="1"/>
      <protection locked="0"/>
    </xf>
    <xf numFmtId="0" fontId="366" fillId="41" borderId="102" xfId="0" applyFont="1" applyFill="1" applyBorder="1" applyAlignment="1">
      <alignment horizontal="center" vertical="center"/>
    </xf>
    <xf numFmtId="0" fontId="328" fillId="0" borderId="0" xfId="0" applyFont="1" applyFill="1" applyBorder="1" applyAlignment="1">
      <alignment horizontal="left" vertical="center"/>
    </xf>
    <xf numFmtId="164" fontId="363" fillId="0" borderId="118" xfId="14652" applyFont="1" applyFill="1" applyBorder="1" applyAlignment="1" applyProtection="1">
      <alignment horizontal="center" vertical="center"/>
    </xf>
    <xf numFmtId="3" fontId="39" fillId="47" borderId="36" xfId="14653" applyNumberFormat="1" applyFont="1" applyFill="1" applyBorder="1" applyAlignment="1">
      <alignment horizontal="center"/>
    </xf>
    <xf numFmtId="3" fontId="39" fillId="41" borderId="33" xfId="6" applyNumberFormat="1" applyFont="1" applyFill="1" applyBorder="1" applyAlignment="1"/>
    <xf numFmtId="3" fontId="39" fillId="41" borderId="34" xfId="6" applyNumberFormat="1" applyFont="1" applyFill="1" applyBorder="1" applyAlignment="1"/>
    <xf numFmtId="3" fontId="342" fillId="41" borderId="35" xfId="6" applyNumberFormat="1" applyFont="1" applyFill="1" applyBorder="1" applyAlignment="1"/>
    <xf numFmtId="3" fontId="39" fillId="41" borderId="27" xfId="0" applyNumberFormat="1" applyFont="1" applyFill="1" applyBorder="1" applyAlignment="1"/>
    <xf numFmtId="3" fontId="39" fillId="41" borderId="28" xfId="0" applyNumberFormat="1" applyFont="1" applyFill="1" applyBorder="1" applyAlignment="1"/>
    <xf numFmtId="3" fontId="39" fillId="41" borderId="29" xfId="0" applyNumberFormat="1" applyFont="1" applyFill="1" applyBorder="1" applyAlignment="1"/>
    <xf numFmtId="164" fontId="49" fillId="0" borderId="16" xfId="14652" applyFont="1" applyFill="1" applyBorder="1"/>
    <xf numFmtId="164" fontId="49" fillId="0" borderId="17" xfId="14652" applyFont="1" applyFill="1" applyBorder="1"/>
    <xf numFmtId="170" fontId="309" fillId="47" borderId="16" xfId="5" applyNumberFormat="1" applyFont="1" applyFill="1" applyBorder="1"/>
    <xf numFmtId="3" fontId="309" fillId="47" borderId="16" xfId="5" applyNumberFormat="1" applyFont="1" applyFill="1" applyBorder="1"/>
    <xf numFmtId="3" fontId="309" fillId="47" borderId="19" xfId="5" applyNumberFormat="1" applyFont="1" applyFill="1" applyBorder="1"/>
    <xf numFmtId="3" fontId="38" fillId="47" borderId="15" xfId="14653" applyNumberFormat="1" applyFont="1" applyFill="1" applyBorder="1" applyAlignment="1">
      <alignment horizontal="center"/>
    </xf>
    <xf numFmtId="3" fontId="38" fillId="47" borderId="17" xfId="14653" applyNumberFormat="1" applyFont="1" applyFill="1" applyBorder="1" applyAlignment="1">
      <alignment horizontal="center"/>
    </xf>
    <xf numFmtId="3" fontId="39" fillId="0" borderId="22" xfId="14653" applyNumberFormat="1" applyFont="1" applyBorder="1" applyAlignment="1">
      <alignment horizontal="center"/>
    </xf>
    <xf numFmtId="3" fontId="327" fillId="47" borderId="31" xfId="14653" applyNumberFormat="1" applyFont="1" applyFill="1" applyBorder="1" applyAlignment="1">
      <alignment horizontal="center"/>
    </xf>
    <xf numFmtId="3" fontId="327" fillId="47" borderId="32" xfId="14653" applyNumberFormat="1" applyFont="1" applyFill="1" applyBorder="1" applyAlignment="1">
      <alignment horizontal="center"/>
    </xf>
    <xf numFmtId="3" fontId="327" fillId="47" borderId="34" xfId="14653" applyNumberFormat="1" applyFont="1" applyFill="1" applyBorder="1" applyAlignment="1">
      <alignment horizontal="center"/>
    </xf>
    <xf numFmtId="3" fontId="327" fillId="47" borderId="35" xfId="14653" applyNumberFormat="1" applyFont="1" applyFill="1" applyBorder="1" applyAlignment="1">
      <alignment horizontal="center"/>
    </xf>
    <xf numFmtId="0" fontId="367" fillId="0" borderId="27" xfId="0" applyFont="1" applyFill="1" applyBorder="1" applyAlignment="1">
      <alignment horizontal="left" vertical="center" wrapText="1"/>
    </xf>
    <xf numFmtId="0" fontId="367" fillId="0" borderId="36" xfId="0" applyFont="1" applyFill="1" applyBorder="1" applyAlignment="1">
      <alignment horizontal="left" vertical="center" wrapText="1"/>
    </xf>
    <xf numFmtId="0" fontId="367" fillId="0" borderId="30" xfId="0" applyFont="1" applyFill="1" applyBorder="1" applyAlignment="1">
      <alignment horizontal="left" vertical="center"/>
    </xf>
    <xf numFmtId="0" fontId="367" fillId="0" borderId="32" xfId="0" applyFont="1" applyFill="1" applyBorder="1" applyAlignment="1">
      <alignment horizontal="left" vertical="center"/>
    </xf>
    <xf numFmtId="0" fontId="328" fillId="0" borderId="32" xfId="0" applyFont="1" applyFill="1" applyBorder="1" applyAlignment="1">
      <alignment horizontal="left" vertical="center"/>
    </xf>
    <xf numFmtId="0" fontId="328" fillId="0" borderId="30" xfId="0" applyFont="1" applyFill="1" applyBorder="1" applyAlignment="1">
      <alignment horizontal="left" vertical="center"/>
    </xf>
    <xf numFmtId="0" fontId="328" fillId="0" borderId="33" xfId="0" applyFont="1" applyFill="1" applyBorder="1" applyAlignment="1">
      <alignment horizontal="left" vertical="center"/>
    </xf>
    <xf numFmtId="0" fontId="328" fillId="0" borderId="35" xfId="0" applyFont="1" applyFill="1" applyBorder="1" applyAlignment="1">
      <alignment horizontal="left" vertical="center"/>
    </xf>
    <xf numFmtId="0" fontId="328" fillId="0" borderId="140" xfId="0" applyFont="1" applyFill="1" applyBorder="1" applyAlignment="1">
      <alignment horizontal="left" vertical="center"/>
    </xf>
    <xf numFmtId="0" fontId="328" fillId="0" borderId="142" xfId="0" applyFont="1" applyFill="1" applyBorder="1" applyAlignment="1">
      <alignment horizontal="left" vertical="center"/>
    </xf>
    <xf numFmtId="0" fontId="367" fillId="0" borderId="29" xfId="0" applyFont="1" applyFill="1" applyBorder="1" applyAlignment="1">
      <alignment horizontal="left" vertical="center" wrapText="1"/>
    </xf>
    <xf numFmtId="0" fontId="328" fillId="0" borderId="141" xfId="0" applyFont="1" applyFill="1" applyBorder="1" applyAlignment="1">
      <alignment horizontal="left" vertical="center"/>
    </xf>
    <xf numFmtId="0" fontId="21" fillId="41" borderId="0" xfId="4" applyFont="1" applyFill="1" applyBorder="1" applyAlignment="1">
      <alignment horizontal="center" vertical="center"/>
    </xf>
    <xf numFmtId="49" fontId="21" fillId="41" borderId="0" xfId="4" applyNumberFormat="1" applyFont="1" applyFill="1" applyBorder="1" applyAlignment="1">
      <alignment horizontal="center" vertical="center"/>
    </xf>
    <xf numFmtId="0" fontId="21" fillId="41" borderId="0" xfId="4" applyFont="1" applyFill="1" applyBorder="1"/>
    <xf numFmtId="0" fontId="20" fillId="41" borderId="0" xfId="4" applyFont="1" applyFill="1" applyBorder="1" applyAlignment="1">
      <alignment vertical="center" wrapText="1"/>
    </xf>
    <xf numFmtId="0" fontId="26" fillId="46" borderId="14" xfId="6" applyFont="1" applyFill="1" applyBorder="1" applyAlignment="1">
      <alignment horizontal="center"/>
    </xf>
    <xf numFmtId="0" fontId="21" fillId="34" borderId="0" xfId="4" applyFont="1" applyFill="1" applyAlignment="1">
      <alignment horizontal="center"/>
    </xf>
    <xf numFmtId="165" fontId="20" fillId="0" borderId="25" xfId="6" applyNumberFormat="1" applyFont="1" applyFill="1" applyBorder="1" applyAlignment="1"/>
    <xf numFmtId="165" fontId="20" fillId="0" borderId="0" xfId="6" applyNumberFormat="1" applyFont="1" applyFill="1" applyBorder="1" applyAlignment="1"/>
    <xf numFmtId="165" fontId="20" fillId="0" borderId="10" xfId="6" applyNumberFormat="1" applyFont="1" applyFill="1" applyBorder="1" applyAlignment="1"/>
    <xf numFmtId="0" fontId="21" fillId="34" borderId="10" xfId="4" applyFont="1" applyFill="1" applyBorder="1"/>
    <xf numFmtId="168" fontId="31" fillId="0" borderId="25" xfId="2" applyNumberFormat="1" applyFont="1" applyFill="1" applyBorder="1" applyAlignment="1">
      <alignment horizontal="right"/>
    </xf>
    <xf numFmtId="168" fontId="31" fillId="0" borderId="10" xfId="2" applyNumberFormat="1" applyFont="1" applyFill="1" applyBorder="1" applyAlignment="1">
      <alignment horizontal="right"/>
    </xf>
    <xf numFmtId="10" fontId="31" fillId="0" borderId="25" xfId="6" applyNumberFormat="1" applyFont="1" applyFill="1" applyBorder="1" applyAlignment="1"/>
    <xf numFmtId="10" fontId="31" fillId="0" borderId="0" xfId="6" applyNumberFormat="1" applyFont="1" applyFill="1" applyBorder="1" applyAlignment="1"/>
    <xf numFmtId="10" fontId="31" fillId="0" borderId="10" xfId="6" applyNumberFormat="1" applyFont="1" applyFill="1" applyBorder="1" applyAlignment="1"/>
    <xf numFmtId="2" fontId="31" fillId="0" borderId="25" xfId="6" applyNumberFormat="1" applyFont="1" applyFill="1" applyBorder="1" applyAlignment="1">
      <alignment horizontal="center"/>
    </xf>
    <xf numFmtId="2" fontId="31" fillId="0" borderId="0" xfId="6" applyNumberFormat="1" applyFont="1" applyFill="1" applyBorder="1" applyAlignment="1">
      <alignment horizontal="center"/>
    </xf>
    <xf numFmtId="2" fontId="31" fillId="0" borderId="10" xfId="6" applyNumberFormat="1" applyFont="1" applyFill="1" applyBorder="1" applyAlignment="1">
      <alignment horizontal="center"/>
    </xf>
    <xf numFmtId="165" fontId="20" fillId="0" borderId="0" xfId="6" applyNumberFormat="1" applyFont="1" applyFill="1" applyBorder="1" applyAlignment="1">
      <alignment horizontal="center"/>
    </xf>
    <xf numFmtId="165" fontId="20" fillId="0" borderId="10" xfId="6" applyNumberFormat="1" applyFont="1" applyFill="1" applyBorder="1" applyAlignment="1">
      <alignment horizontal="center"/>
    </xf>
    <xf numFmtId="165" fontId="20" fillId="0" borderId="25" xfId="6" applyNumberFormat="1" applyFont="1" applyFill="1" applyBorder="1" applyAlignment="1">
      <alignment horizontal="center"/>
    </xf>
    <xf numFmtId="271" fontId="31" fillId="0" borderId="25" xfId="14652" applyNumberFormat="1" applyFont="1" applyFill="1" applyBorder="1" applyAlignment="1"/>
    <xf numFmtId="271" fontId="31" fillId="0" borderId="0" xfId="14652" applyNumberFormat="1" applyFont="1" applyFill="1" applyBorder="1" applyAlignment="1"/>
    <xf numFmtId="271" fontId="31" fillId="0" borderId="10" xfId="14652" applyNumberFormat="1" applyFont="1" applyFill="1" applyBorder="1" applyAlignment="1"/>
    <xf numFmtId="0" fontId="20" fillId="34" borderId="0" xfId="5" applyFont="1" applyFill="1" applyBorder="1"/>
    <xf numFmtId="0" fontId="20" fillId="34" borderId="10" xfId="5" applyFont="1" applyFill="1" applyBorder="1"/>
    <xf numFmtId="0" fontId="31" fillId="34" borderId="0" xfId="5" applyFont="1" applyFill="1" applyBorder="1"/>
    <xf numFmtId="0" fontId="31" fillId="34" borderId="10" xfId="5" applyFont="1" applyFill="1" applyBorder="1"/>
    <xf numFmtId="166" fontId="31" fillId="0" borderId="25" xfId="6" applyNumberFormat="1" applyFont="1" applyFill="1" applyBorder="1" applyAlignment="1"/>
    <xf numFmtId="166" fontId="31" fillId="0" borderId="0" xfId="6" applyNumberFormat="1" applyFont="1" applyFill="1" applyBorder="1" applyAlignment="1"/>
    <xf numFmtId="166" fontId="31" fillId="0" borderId="10" xfId="6" applyNumberFormat="1" applyFont="1" applyFill="1" applyBorder="1" applyAlignment="1"/>
    <xf numFmtId="10" fontId="31" fillId="0" borderId="25" xfId="9" applyNumberFormat="1" applyFont="1" applyFill="1" applyBorder="1" applyAlignment="1"/>
    <xf numFmtId="10" fontId="31" fillId="0" borderId="0" xfId="9" applyNumberFormat="1" applyFont="1" applyFill="1" applyBorder="1" applyAlignment="1"/>
    <xf numFmtId="10" fontId="31" fillId="0" borderId="10" xfId="9" applyNumberFormat="1" applyFont="1" applyFill="1" applyBorder="1" applyAlignment="1"/>
    <xf numFmtId="10" fontId="31" fillId="0" borderId="25" xfId="2" applyNumberFormat="1" applyFont="1" applyFill="1" applyBorder="1" applyAlignment="1"/>
    <xf numFmtId="10" fontId="31" fillId="0" borderId="10" xfId="2" applyNumberFormat="1" applyFont="1" applyFill="1" applyBorder="1" applyAlignment="1"/>
    <xf numFmtId="168" fontId="31" fillId="0" borderId="25" xfId="1904" applyNumberFormat="1" applyFont="1" applyFill="1" applyBorder="1" applyAlignment="1"/>
    <xf numFmtId="168" fontId="31" fillId="0" borderId="10" xfId="1904" applyNumberFormat="1" applyFont="1" applyFill="1" applyBorder="1" applyAlignment="1"/>
    <xf numFmtId="0" fontId="30" fillId="34" borderId="0" xfId="4" applyFont="1" applyFill="1" applyBorder="1"/>
    <xf numFmtId="0" fontId="30" fillId="34" borderId="10" xfId="4" applyFont="1" applyFill="1" applyBorder="1"/>
    <xf numFmtId="168" fontId="31" fillId="0" borderId="25" xfId="1904" applyNumberFormat="1" applyFont="1" applyFill="1" applyBorder="1" applyAlignment="1">
      <alignment horizontal="right"/>
    </xf>
    <xf numFmtId="168" fontId="31" fillId="0" borderId="10" xfId="1904" applyNumberFormat="1" applyFont="1" applyFill="1" applyBorder="1" applyAlignment="1">
      <alignment horizontal="right"/>
    </xf>
    <xf numFmtId="168" fontId="31" fillId="0" borderId="25" xfId="6" applyNumberFormat="1" applyFont="1" applyFill="1" applyBorder="1" applyAlignment="1"/>
    <xf numFmtId="168" fontId="31" fillId="0" borderId="0" xfId="6" applyNumberFormat="1" applyFont="1" applyFill="1" applyBorder="1" applyAlignment="1"/>
    <xf numFmtId="168" fontId="31" fillId="0" borderId="10" xfId="6" applyNumberFormat="1" applyFont="1" applyFill="1" applyBorder="1" applyAlignment="1"/>
    <xf numFmtId="3" fontId="31" fillId="0" borderId="25" xfId="2" applyNumberFormat="1" applyFont="1" applyFill="1" applyBorder="1" applyAlignment="1">
      <alignment horizontal="left" indent="2"/>
    </xf>
    <xf numFmtId="3" fontId="31" fillId="0" borderId="10" xfId="2" applyNumberFormat="1" applyFont="1" applyFill="1" applyBorder="1" applyAlignment="1">
      <alignment horizontal="left" indent="2"/>
    </xf>
    <xf numFmtId="168" fontId="31" fillId="0" borderId="142" xfId="2" applyNumberFormat="1" applyFont="1" applyFill="1" applyBorder="1" applyAlignment="1">
      <alignment horizontal="right"/>
    </xf>
    <xf numFmtId="168" fontId="31" fillId="0" borderId="141" xfId="2" applyNumberFormat="1" applyFont="1" applyFill="1" applyBorder="1" applyAlignment="1">
      <alignment horizontal="right"/>
    </xf>
    <xf numFmtId="0" fontId="31" fillId="34" borderId="141" xfId="5" applyFont="1" applyFill="1" applyBorder="1"/>
    <xf numFmtId="168" fontId="31" fillId="0" borderId="144" xfId="2" applyNumberFormat="1" applyFont="1" applyFill="1" applyBorder="1" applyAlignment="1">
      <alignment horizontal="right"/>
    </xf>
    <xf numFmtId="0" fontId="31" fillId="34" borderId="144" xfId="5" applyFont="1" applyFill="1" applyBorder="1"/>
    <xf numFmtId="0" fontId="20" fillId="46" borderId="20" xfId="6" applyFont="1" applyFill="1" applyBorder="1" applyAlignment="1"/>
    <xf numFmtId="0" fontId="20" fillId="46" borderId="24" xfId="6" applyFont="1" applyFill="1" applyBorder="1" applyAlignment="1"/>
    <xf numFmtId="0" fontId="20" fillId="46" borderId="19" xfId="6" applyFont="1" applyFill="1" applyBorder="1" applyAlignment="1"/>
    <xf numFmtId="0" fontId="328" fillId="0" borderId="25" xfId="6679" applyFont="1" applyFill="1" applyBorder="1" applyAlignment="1">
      <alignment vertical="center"/>
    </xf>
    <xf numFmtId="0" fontId="328" fillId="0" borderId="0" xfId="6679" applyFont="1" applyFill="1" applyBorder="1" applyAlignment="1">
      <alignment vertical="center"/>
    </xf>
    <xf numFmtId="0" fontId="328" fillId="0" borderId="10" xfId="6679" applyFont="1" applyFill="1" applyBorder="1" applyAlignment="1">
      <alignment vertical="center"/>
    </xf>
    <xf numFmtId="168" fontId="31" fillId="0" borderId="25" xfId="3766" applyNumberFormat="1" applyFont="1" applyFill="1" applyBorder="1" applyAlignment="1">
      <alignment vertical="center"/>
    </xf>
    <xf numFmtId="168" fontId="31" fillId="0" borderId="0" xfId="3766" applyNumberFormat="1" applyFont="1" applyFill="1" applyBorder="1" applyAlignment="1">
      <alignment vertical="center"/>
    </xf>
    <xf numFmtId="168" fontId="31" fillId="0" borderId="10" xfId="3766" applyNumberFormat="1" applyFont="1" applyFill="1" applyBorder="1" applyAlignment="1">
      <alignment vertical="center"/>
    </xf>
    <xf numFmtId="0" fontId="348" fillId="34" borderId="25" xfId="5" applyFont="1" applyFill="1" applyBorder="1" applyAlignment="1">
      <alignment vertical="center"/>
    </xf>
    <xf numFmtId="4" fontId="31" fillId="0" borderId="0" xfId="3766" applyNumberFormat="1" applyFont="1" applyFill="1" applyBorder="1" applyAlignment="1">
      <alignment vertical="center"/>
    </xf>
    <xf numFmtId="4" fontId="31" fillId="0" borderId="10" xfId="3766" applyNumberFormat="1" applyFont="1" applyFill="1" applyBorder="1" applyAlignment="1">
      <alignment vertical="center"/>
    </xf>
    <xf numFmtId="4" fontId="31" fillId="0" borderId="25" xfId="3766" applyNumberFormat="1" applyFont="1" applyFill="1" applyBorder="1" applyAlignment="1">
      <alignment vertical="center"/>
    </xf>
    <xf numFmtId="10" fontId="349" fillId="0" borderId="25" xfId="8309" applyNumberFormat="1" applyFont="1" applyFill="1" applyBorder="1" applyAlignment="1">
      <alignment vertical="center"/>
    </xf>
    <xf numFmtId="10" fontId="349" fillId="0" borderId="0" xfId="8309" applyNumberFormat="1" applyFont="1" applyFill="1" applyBorder="1" applyAlignment="1">
      <alignment vertical="center"/>
    </xf>
    <xf numFmtId="10" fontId="349" fillId="0" borderId="10" xfId="8309" applyNumberFormat="1" applyFont="1" applyFill="1" applyBorder="1" applyAlignment="1">
      <alignment vertical="center"/>
    </xf>
    <xf numFmtId="0" fontId="27" fillId="43" borderId="0" xfId="6465" applyFont="1" applyFill="1" applyAlignment="1">
      <alignment vertical="center"/>
    </xf>
    <xf numFmtId="168" fontId="31" fillId="0" borderId="142" xfId="6" applyNumberFormat="1" applyFont="1" applyFill="1" applyBorder="1" applyAlignment="1"/>
    <xf numFmtId="168" fontId="31" fillId="0" borderId="141" xfId="6" applyNumberFormat="1" applyFont="1" applyFill="1" applyBorder="1" applyAlignment="1"/>
    <xf numFmtId="168" fontId="31" fillId="0" borderId="144" xfId="6" applyNumberFormat="1" applyFont="1" applyFill="1" applyBorder="1" applyAlignment="1"/>
    <xf numFmtId="0" fontId="21" fillId="34" borderId="0" xfId="11" applyFont="1" applyFill="1" applyAlignment="1">
      <alignment horizontal="center" vertical="center"/>
    </xf>
    <xf numFmtId="49" fontId="21" fillId="34" borderId="0" xfId="11" applyNumberFormat="1" applyFont="1" applyFill="1" applyAlignment="1">
      <alignment horizontal="center" vertical="center"/>
    </xf>
    <xf numFmtId="0" fontId="21" fillId="34" borderId="0" xfId="11" applyFont="1" applyFill="1"/>
    <xf numFmtId="0" fontId="20" fillId="34" borderId="0" xfId="11" applyFont="1" applyFill="1"/>
    <xf numFmtId="3" fontId="327" fillId="0" borderId="21" xfId="14653" applyNumberFormat="1" applyFont="1" applyFill="1" applyBorder="1" applyAlignment="1">
      <alignment horizontal="center"/>
    </xf>
    <xf numFmtId="3" fontId="327" fillId="0" borderId="22" xfId="14653" applyNumberFormat="1" applyFont="1" applyFill="1" applyBorder="1" applyAlignment="1">
      <alignment horizontal="center"/>
    </xf>
    <xf numFmtId="3" fontId="327" fillId="0" borderId="23" xfId="14653" applyNumberFormat="1" applyFont="1" applyFill="1" applyBorder="1" applyAlignment="1">
      <alignment horizontal="center"/>
    </xf>
    <xf numFmtId="43" fontId="309" fillId="0" borderId="0" xfId="3732" applyFont="1" applyFill="1" applyBorder="1"/>
    <xf numFmtId="11" fontId="335" fillId="0" borderId="0" xfId="6" applyNumberFormat="1" applyFont="1" applyFill="1" applyBorder="1" applyAlignment="1">
      <alignment vertical="center"/>
    </xf>
    <xf numFmtId="10" fontId="39" fillId="0" borderId="0" xfId="5" applyNumberFormat="1" applyFont="1" applyFill="1"/>
    <xf numFmtId="268" fontId="335" fillId="0" borderId="0" xfId="6" applyNumberFormat="1" applyFont="1" applyBorder="1" applyAlignment="1"/>
    <xf numFmtId="173" fontId="353" fillId="0" borderId="0" xfId="6" applyNumberFormat="1" applyFont="1" applyFill="1" applyBorder="1" applyAlignment="1">
      <alignment vertical="center"/>
    </xf>
    <xf numFmtId="170" fontId="39" fillId="0" borderId="22" xfId="14653" applyNumberFormat="1" applyFont="1" applyFill="1" applyBorder="1" applyAlignment="1">
      <alignment horizontal="center"/>
    </xf>
    <xf numFmtId="269" fontId="335" fillId="0" borderId="0" xfId="6" applyNumberFormat="1" applyFont="1" applyBorder="1" applyAlignment="1"/>
    <xf numFmtId="9" fontId="39" fillId="0" borderId="0" xfId="1" applyFont="1" applyFill="1"/>
    <xf numFmtId="273" fontId="335" fillId="0" borderId="0" xfId="6" applyNumberFormat="1" applyFont="1" applyFill="1" applyBorder="1" applyAlignment="1">
      <alignment vertical="center"/>
    </xf>
    <xf numFmtId="170" fontId="368" fillId="0" borderId="37" xfId="0" applyNumberFormat="1" applyFont="1" applyFill="1" applyBorder="1" applyAlignment="1">
      <alignment horizontal="right" vertical="center" shrinkToFit="1"/>
    </xf>
    <xf numFmtId="170" fontId="368" fillId="0" borderId="29" xfId="0" applyNumberFormat="1" applyFont="1" applyFill="1" applyBorder="1" applyAlignment="1">
      <alignment horizontal="right" vertical="center" shrinkToFit="1"/>
    </xf>
    <xf numFmtId="170" fontId="368" fillId="0" borderId="21" xfId="0" applyNumberFormat="1" applyFont="1" applyFill="1" applyBorder="1" applyAlignment="1">
      <alignment horizontal="right" vertical="center" shrinkToFit="1"/>
    </xf>
    <xf numFmtId="170" fontId="368" fillId="0" borderId="27" xfId="0" applyNumberFormat="1" applyFont="1" applyFill="1" applyBorder="1" applyAlignment="1">
      <alignment horizontal="right" vertical="center" shrinkToFit="1"/>
    </xf>
    <xf numFmtId="170" fontId="368" fillId="0" borderId="28" xfId="0" applyNumberFormat="1" applyFont="1" applyFill="1" applyBorder="1" applyAlignment="1">
      <alignment horizontal="right" vertical="center" shrinkToFit="1"/>
    </xf>
    <xf numFmtId="170" fontId="368" fillId="0" borderId="103" xfId="0" applyNumberFormat="1" applyFont="1" applyFill="1" applyBorder="1" applyAlignment="1">
      <alignment horizontal="right" vertical="center" shrinkToFit="1"/>
    </xf>
    <xf numFmtId="170" fontId="367" fillId="0" borderId="38" xfId="0" applyNumberFormat="1" applyFont="1" applyFill="1" applyBorder="1" applyAlignment="1">
      <alignment horizontal="right" vertical="center" shrinkToFit="1"/>
    </xf>
    <xf numFmtId="170" fontId="367" fillId="0" borderId="32" xfId="0" applyNumberFormat="1" applyFont="1" applyFill="1" applyBorder="1" applyAlignment="1">
      <alignment horizontal="right" vertical="center" shrinkToFit="1"/>
    </xf>
    <xf numFmtId="170" fontId="367" fillId="0" borderId="32" xfId="1" applyNumberFormat="1" applyFont="1" applyFill="1" applyBorder="1" applyAlignment="1">
      <alignment horizontal="right" vertical="center" shrinkToFit="1"/>
    </xf>
    <xf numFmtId="170" fontId="367" fillId="0" borderId="22" xfId="0" applyNumberFormat="1" applyFont="1" applyFill="1" applyBorder="1" applyAlignment="1">
      <alignment horizontal="right" vertical="center" shrinkToFit="1"/>
    </xf>
    <xf numFmtId="170" fontId="367" fillId="0" borderId="30" xfId="0" applyNumberFormat="1" applyFont="1" applyFill="1" applyBorder="1" applyAlignment="1">
      <alignment horizontal="right" vertical="center" shrinkToFit="1"/>
    </xf>
    <xf numFmtId="170" fontId="367" fillId="0" borderId="31" xfId="0" applyNumberFormat="1" applyFont="1" applyFill="1" applyBorder="1" applyAlignment="1">
      <alignment horizontal="right" vertical="center" shrinkToFit="1"/>
    </xf>
    <xf numFmtId="170" fontId="367" fillId="0" borderId="40" xfId="0" applyNumberFormat="1" applyFont="1" applyFill="1" applyBorder="1" applyAlignment="1">
      <alignment horizontal="right" vertical="center" shrinkToFit="1"/>
    </xf>
    <xf numFmtId="170" fontId="328" fillId="0" borderId="40" xfId="0" applyNumberFormat="1" applyFont="1" applyFill="1" applyBorder="1" applyAlignment="1">
      <alignment horizontal="right" vertical="center" shrinkToFit="1"/>
    </xf>
    <xf numFmtId="170" fontId="328" fillId="0" borderId="32" xfId="0" applyNumberFormat="1" applyFont="1" applyFill="1" applyBorder="1" applyAlignment="1">
      <alignment horizontal="right" vertical="center" shrinkToFit="1"/>
    </xf>
    <xf numFmtId="170" fontId="328" fillId="0" borderId="38" xfId="0" applyNumberFormat="1" applyFont="1" applyFill="1" applyBorder="1" applyAlignment="1">
      <alignment horizontal="left" vertical="center"/>
    </xf>
    <xf numFmtId="170" fontId="328" fillId="0" borderId="32" xfId="0" applyNumberFormat="1" applyFont="1" applyFill="1" applyBorder="1" applyAlignment="1">
      <alignment horizontal="left" vertical="center"/>
    </xf>
    <xf numFmtId="170" fontId="328" fillId="0" borderId="38" xfId="0" applyNumberFormat="1" applyFont="1" applyFill="1" applyBorder="1" applyAlignment="1">
      <alignment horizontal="right" vertical="center" shrinkToFit="1"/>
    </xf>
    <xf numFmtId="170" fontId="328" fillId="0" borderId="22" xfId="0" applyNumberFormat="1" applyFont="1" applyFill="1" applyBorder="1" applyAlignment="1">
      <alignment horizontal="right" vertical="center" shrinkToFit="1"/>
    </xf>
    <xf numFmtId="170" fontId="328" fillId="0" borderId="30" xfId="0" applyNumberFormat="1" applyFont="1" applyFill="1" applyBorder="1" applyAlignment="1">
      <alignment horizontal="right" vertical="center" shrinkToFit="1"/>
    </xf>
    <xf numFmtId="170" fontId="328" fillId="0" borderId="31" xfId="0" applyNumberFormat="1" applyFont="1" applyFill="1" applyBorder="1" applyAlignment="1">
      <alignment horizontal="right" vertical="center" shrinkToFit="1"/>
    </xf>
    <xf numFmtId="170" fontId="328" fillId="0" borderId="143" xfId="0" applyNumberFormat="1" applyFont="1" applyFill="1" applyBorder="1" applyAlignment="1">
      <alignment horizontal="left" vertical="center"/>
    </xf>
    <xf numFmtId="170" fontId="328" fillId="0" borderId="35" xfId="0" applyNumberFormat="1" applyFont="1" applyFill="1" applyBorder="1" applyAlignment="1">
      <alignment horizontal="left" vertical="center"/>
    </xf>
    <xf numFmtId="170" fontId="328" fillId="0" borderId="143" xfId="0" applyNumberFormat="1" applyFont="1" applyFill="1" applyBorder="1" applyAlignment="1">
      <alignment horizontal="right" vertical="center" shrinkToFit="1"/>
    </xf>
    <xf numFmtId="170" fontId="328" fillId="0" borderId="35" xfId="0" applyNumberFormat="1" applyFont="1" applyFill="1" applyBorder="1" applyAlignment="1">
      <alignment horizontal="right" vertical="center" shrinkToFit="1"/>
    </xf>
    <xf numFmtId="170" fontId="328" fillId="0" borderId="140" xfId="0" applyNumberFormat="1" applyFont="1" applyFill="1" applyBorder="1" applyAlignment="1">
      <alignment horizontal="right" vertical="center" shrinkToFit="1"/>
    </xf>
    <xf numFmtId="170" fontId="328" fillId="0" borderId="33" xfId="0" applyNumberFormat="1" applyFont="1" applyFill="1" applyBorder="1" applyAlignment="1">
      <alignment horizontal="right" vertical="center" shrinkToFit="1"/>
    </xf>
    <xf numFmtId="170" fontId="328" fillId="0" borderId="34" xfId="0" applyNumberFormat="1" applyFont="1" applyFill="1" applyBorder="1" applyAlignment="1">
      <alignment horizontal="right" vertical="center" shrinkToFit="1"/>
    </xf>
    <xf numFmtId="170" fontId="328" fillId="0" borderId="41" xfId="0" applyNumberFormat="1" applyFont="1" applyFill="1" applyBorder="1" applyAlignment="1">
      <alignment horizontal="right" vertical="center" shrinkToFit="1"/>
    </xf>
    <xf numFmtId="170" fontId="328" fillId="0" borderId="140" xfId="0" applyNumberFormat="1" applyFont="1" applyFill="1" applyBorder="1" applyAlignment="1">
      <alignment horizontal="left" vertical="center"/>
    </xf>
    <xf numFmtId="170" fontId="328" fillId="0" borderId="144" xfId="0" applyNumberFormat="1" applyFont="1" applyFill="1" applyBorder="1" applyAlignment="1">
      <alignment horizontal="right" vertical="center" shrinkToFit="1"/>
    </xf>
    <xf numFmtId="170" fontId="328" fillId="0" borderId="142" xfId="0" applyNumberFormat="1" applyFont="1" applyFill="1" applyBorder="1" applyAlignment="1">
      <alignment horizontal="right" vertical="center" shrinkToFit="1"/>
    </xf>
    <xf numFmtId="170" fontId="328" fillId="0" borderId="14" xfId="0" applyNumberFormat="1" applyFont="1" applyFill="1" applyBorder="1" applyAlignment="1">
      <alignment horizontal="left" vertical="center"/>
    </xf>
    <xf numFmtId="170" fontId="328" fillId="0" borderId="19" xfId="0" applyNumberFormat="1" applyFont="1" applyFill="1" applyBorder="1" applyAlignment="1">
      <alignment horizontal="right" vertical="center" shrinkToFit="1"/>
    </xf>
    <xf numFmtId="170" fontId="328" fillId="0" borderId="14" xfId="0" applyNumberFormat="1" applyFont="1" applyFill="1" applyBorder="1" applyAlignment="1">
      <alignment horizontal="right" vertical="center" shrinkToFit="1"/>
    </xf>
    <xf numFmtId="170" fontId="328" fillId="0" borderId="20" xfId="0" applyNumberFormat="1" applyFont="1" applyFill="1" applyBorder="1" applyAlignment="1">
      <alignment horizontal="right" vertical="center" shrinkToFit="1"/>
    </xf>
    <xf numFmtId="170" fontId="366" fillId="0" borderId="15" xfId="0" applyNumberFormat="1" applyFont="1" applyFill="1" applyBorder="1" applyAlignment="1">
      <alignment horizontal="right" vertical="center"/>
    </xf>
    <xf numFmtId="170" fontId="366" fillId="0" borderId="17" xfId="0" applyNumberFormat="1" applyFont="1" applyFill="1" applyBorder="1" applyAlignment="1">
      <alignment horizontal="right" vertical="center"/>
    </xf>
    <xf numFmtId="170" fontId="366" fillId="0" borderId="18" xfId="0" applyNumberFormat="1" applyFont="1" applyFill="1" applyBorder="1" applyAlignment="1">
      <alignment horizontal="right" vertical="center" shrinkToFit="1"/>
    </xf>
    <xf numFmtId="170" fontId="366" fillId="0" borderId="17" xfId="0" applyNumberFormat="1" applyFont="1" applyFill="1" applyBorder="1" applyAlignment="1">
      <alignment horizontal="right" vertical="center" shrinkToFit="1"/>
    </xf>
    <xf numFmtId="170" fontId="366" fillId="0" borderId="14" xfId="0" applyNumberFormat="1" applyFont="1" applyFill="1" applyBorder="1" applyAlignment="1">
      <alignment horizontal="right" vertical="center" shrinkToFit="1"/>
    </xf>
    <xf numFmtId="170" fontId="366" fillId="0" borderId="16" xfId="0" applyNumberFormat="1" applyFont="1" applyFill="1" applyBorder="1" applyAlignment="1">
      <alignment horizontal="right" vertical="center" shrinkToFit="1"/>
    </xf>
    <xf numFmtId="170" fontId="366" fillId="0" borderId="102" xfId="0" applyNumberFormat="1" applyFont="1" applyFill="1" applyBorder="1" applyAlignment="1">
      <alignment horizontal="right" vertical="center" shrinkToFit="1"/>
    </xf>
    <xf numFmtId="170" fontId="369" fillId="0" borderId="15" xfId="0" applyNumberFormat="1" applyFont="1" applyFill="1" applyBorder="1" applyAlignment="1">
      <alignment horizontal="right" vertical="center"/>
    </xf>
    <xf numFmtId="170" fontId="369" fillId="0" borderId="17" xfId="0" applyNumberFormat="1" applyFont="1" applyFill="1" applyBorder="1" applyAlignment="1">
      <alignment horizontal="right" vertical="center"/>
    </xf>
    <xf numFmtId="170" fontId="369" fillId="0" borderId="18" xfId="0" applyNumberFormat="1" applyFont="1" applyFill="1" applyBorder="1" applyAlignment="1">
      <alignment horizontal="right" vertical="center" shrinkToFit="1"/>
    </xf>
    <xf numFmtId="170" fontId="369" fillId="0" borderId="17" xfId="0" applyNumberFormat="1" applyFont="1" applyFill="1" applyBorder="1" applyAlignment="1">
      <alignment horizontal="right" vertical="center" shrinkToFit="1"/>
    </xf>
    <xf numFmtId="170" fontId="369" fillId="0" borderId="14" xfId="0" applyNumberFormat="1" applyFont="1" applyFill="1" applyBorder="1" applyAlignment="1">
      <alignment horizontal="right" vertical="center" shrinkToFit="1"/>
    </xf>
    <xf numFmtId="170" fontId="369" fillId="0" borderId="16" xfId="0" applyNumberFormat="1" applyFont="1" applyFill="1" applyBorder="1" applyAlignment="1">
      <alignment horizontal="right" vertical="center" shrinkToFit="1"/>
    </xf>
    <xf numFmtId="170" fontId="369" fillId="0" borderId="102" xfId="0" applyNumberFormat="1" applyFont="1" applyFill="1" applyBorder="1" applyAlignment="1">
      <alignment horizontal="right" vertical="center" shrinkToFit="1"/>
    </xf>
    <xf numFmtId="172" fontId="368" fillId="0" borderId="27" xfId="0" applyNumberFormat="1" applyFont="1" applyFill="1" applyBorder="1" applyAlignment="1">
      <alignment horizontal="right" vertical="center" shrinkToFit="1"/>
    </xf>
    <xf numFmtId="172" fontId="368" fillId="0" borderId="37" xfId="0" applyNumberFormat="1" applyFont="1" applyFill="1" applyBorder="1" applyAlignment="1">
      <alignment horizontal="right" vertical="center" shrinkToFit="1"/>
    </xf>
    <xf numFmtId="172" fontId="368" fillId="0" borderId="28" xfId="0" applyNumberFormat="1" applyFont="1" applyFill="1" applyBorder="1" applyAlignment="1">
      <alignment horizontal="right" vertical="center" shrinkToFit="1"/>
    </xf>
    <xf numFmtId="172" fontId="367" fillId="0" borderId="103" xfId="0" applyNumberFormat="1" applyFont="1" applyFill="1" applyBorder="1" applyAlignment="1">
      <alignment horizontal="right" vertical="center" shrinkToFit="1"/>
    </xf>
    <xf numFmtId="172" fontId="368" fillId="0" borderId="29" xfId="0" applyNumberFormat="1" applyFont="1" applyFill="1" applyBorder="1" applyAlignment="1">
      <alignment horizontal="right" vertical="center" shrinkToFit="1"/>
    </xf>
    <xf numFmtId="172" fontId="367" fillId="0" borderId="30" xfId="0" applyNumberFormat="1" applyFont="1" applyFill="1" applyBorder="1" applyAlignment="1">
      <alignment horizontal="right" vertical="center" shrinkToFit="1"/>
    </xf>
    <xf numFmtId="172" fontId="367" fillId="0" borderId="38" xfId="0" applyNumberFormat="1" applyFont="1" applyFill="1" applyBorder="1" applyAlignment="1">
      <alignment horizontal="right" vertical="center" shrinkToFit="1"/>
    </xf>
    <xf numFmtId="172" fontId="367" fillId="0" borderId="31" xfId="0" applyNumberFormat="1" applyFont="1" applyFill="1" applyBorder="1" applyAlignment="1">
      <alignment horizontal="right" vertical="center" shrinkToFit="1"/>
    </xf>
    <xf numFmtId="172" fontId="367" fillId="0" borderId="40" xfId="0" applyNumberFormat="1" applyFont="1" applyFill="1" applyBorder="1" applyAlignment="1">
      <alignment horizontal="right" vertical="center" shrinkToFit="1"/>
    </xf>
    <xf numFmtId="172" fontId="328" fillId="0" borderId="32" xfId="0" applyNumberFormat="1" applyFont="1" applyFill="1" applyBorder="1" applyAlignment="1">
      <alignment horizontal="right" vertical="center" shrinkToFit="1"/>
    </xf>
    <xf numFmtId="172" fontId="328" fillId="0" borderId="30" xfId="0" applyNumberFormat="1" applyFont="1" applyFill="1" applyBorder="1" applyAlignment="1">
      <alignment horizontal="right" vertical="center" shrinkToFit="1"/>
    </xf>
    <xf numFmtId="172" fontId="328" fillId="0" borderId="38" xfId="0" applyNumberFormat="1" applyFont="1" applyFill="1" applyBorder="1" applyAlignment="1">
      <alignment horizontal="right" vertical="center" shrinkToFit="1"/>
    </xf>
    <xf numFmtId="172" fontId="328" fillId="0" borderId="31" xfId="0" applyNumberFormat="1" applyFont="1" applyFill="1" applyBorder="1" applyAlignment="1">
      <alignment horizontal="right" vertical="center" shrinkToFit="1"/>
    </xf>
    <xf numFmtId="172" fontId="328" fillId="0" borderId="40" xfId="0" applyNumberFormat="1" applyFont="1" applyFill="1" applyBorder="1" applyAlignment="1">
      <alignment horizontal="right" vertical="center" shrinkToFit="1"/>
    </xf>
    <xf numFmtId="172" fontId="328" fillId="0" borderId="33" xfId="0" applyNumberFormat="1" applyFont="1" applyFill="1" applyBorder="1" applyAlignment="1">
      <alignment horizontal="right" vertical="center" shrinkToFit="1"/>
    </xf>
    <xf numFmtId="172" fontId="328" fillId="0" borderId="143" xfId="0" applyNumberFormat="1" applyFont="1" applyFill="1" applyBorder="1" applyAlignment="1">
      <alignment horizontal="right" vertical="center" shrinkToFit="1"/>
    </xf>
    <xf numFmtId="172" fontId="328" fillId="0" borderId="34" xfId="0" applyNumberFormat="1" applyFont="1" applyFill="1" applyBorder="1" applyAlignment="1">
      <alignment horizontal="right" vertical="center" shrinkToFit="1"/>
    </xf>
    <xf numFmtId="172" fontId="328" fillId="0" borderId="41" xfId="0" applyNumberFormat="1" applyFont="1" applyFill="1" applyBorder="1" applyAlignment="1">
      <alignment horizontal="right" vertical="center" shrinkToFit="1"/>
    </xf>
    <xf numFmtId="172" fontId="328" fillId="0" borderId="35" xfId="0" applyNumberFormat="1" applyFont="1" applyFill="1" applyBorder="1" applyAlignment="1">
      <alignment horizontal="right" vertical="center" shrinkToFit="1"/>
    </xf>
    <xf numFmtId="172" fontId="328" fillId="0" borderId="25" xfId="0" applyNumberFormat="1" applyFont="1" applyFill="1" applyBorder="1" applyAlignment="1">
      <alignment horizontal="left" vertical="center"/>
    </xf>
    <xf numFmtId="172" fontId="328" fillId="0" borderId="38" xfId="0" applyNumberFormat="1" applyFont="1" applyFill="1" applyBorder="1" applyAlignment="1">
      <alignment horizontal="left" vertical="center"/>
    </xf>
    <xf numFmtId="172" fontId="328" fillId="0" borderId="140" xfId="0" applyNumberFormat="1" applyFont="1" applyFill="1" applyBorder="1" applyAlignment="1">
      <alignment horizontal="right" vertical="center" shrinkToFit="1"/>
    </xf>
    <xf numFmtId="172" fontId="328" fillId="0" borderId="14" xfId="0" applyNumberFormat="1" applyFont="1" applyFill="1" applyBorder="1" applyAlignment="1">
      <alignment horizontal="right" vertical="center" shrinkToFit="1"/>
    </xf>
    <xf numFmtId="172" fontId="366" fillId="0" borderId="15" xfId="0" applyNumberFormat="1" applyFont="1" applyFill="1" applyBorder="1" applyAlignment="1">
      <alignment horizontal="right" vertical="center" shrinkToFit="1"/>
    </xf>
    <xf numFmtId="172" fontId="369" fillId="0" borderId="15" xfId="0" applyNumberFormat="1" applyFont="1" applyFill="1" applyBorder="1" applyAlignment="1">
      <alignment horizontal="right" vertical="center" shrinkToFit="1"/>
    </xf>
    <xf numFmtId="172" fontId="369" fillId="0" borderId="18" xfId="0" applyNumberFormat="1" applyFont="1" applyFill="1" applyBorder="1" applyAlignment="1">
      <alignment horizontal="right" vertical="center" shrinkToFit="1"/>
    </xf>
    <xf numFmtId="172" fontId="369" fillId="0" borderId="16" xfId="0" applyNumberFormat="1" applyFont="1" applyFill="1" applyBorder="1" applyAlignment="1">
      <alignment horizontal="right" vertical="center" shrinkToFit="1"/>
    </xf>
    <xf numFmtId="172" fontId="369" fillId="0" borderId="102" xfId="0" applyNumberFormat="1" applyFont="1" applyFill="1" applyBorder="1" applyAlignment="1">
      <alignment horizontal="right" vertical="center" shrinkToFit="1"/>
    </xf>
    <xf numFmtId="172" fontId="369" fillId="0" borderId="17" xfId="0" applyNumberFormat="1" applyFont="1" applyFill="1" applyBorder="1" applyAlignment="1">
      <alignment horizontal="right" vertical="center" shrinkToFit="1"/>
    </xf>
    <xf numFmtId="272" fontId="326" fillId="0" borderId="0" xfId="6" applyNumberFormat="1" applyFont="1" applyFill="1" applyBorder="1" applyAlignment="1"/>
    <xf numFmtId="272" fontId="371" fillId="0" borderId="0" xfId="6" applyNumberFormat="1" applyFont="1" applyFill="1" applyBorder="1" applyAlignment="1">
      <alignment vertical="center"/>
    </xf>
    <xf numFmtId="169" fontId="39" fillId="0" borderId="0" xfId="1" applyNumberFormat="1" applyFont="1"/>
    <xf numFmtId="10" fontId="326" fillId="0" borderId="31" xfId="1" applyNumberFormat="1" applyFont="1" applyFill="1" applyBorder="1" applyAlignment="1"/>
    <xf numFmtId="3" fontId="46" fillId="0" borderId="0" xfId="6" applyNumberFormat="1" applyFont="1" applyFill="1" applyBorder="1" applyAlignment="1"/>
    <xf numFmtId="169" fontId="46" fillId="0" borderId="0" xfId="1" applyNumberFormat="1" applyFont="1" applyFill="1" applyBorder="1" applyAlignment="1"/>
    <xf numFmtId="3" fontId="46" fillId="0" borderId="0" xfId="6" applyNumberFormat="1" applyFont="1" applyFill="1" applyAlignment="1"/>
    <xf numFmtId="3" fontId="342" fillId="0" borderId="0" xfId="6" applyNumberFormat="1" applyFont="1" applyFill="1" applyBorder="1" applyAlignment="1">
      <alignment horizontal="left" indent="1"/>
    </xf>
    <xf numFmtId="169" fontId="353" fillId="0" borderId="0" xfId="1" applyNumberFormat="1" applyFont="1" applyFill="1" applyBorder="1" applyAlignment="1">
      <alignment horizontal="left" indent="1"/>
    </xf>
    <xf numFmtId="3" fontId="372" fillId="0" borderId="0" xfId="6" applyNumberFormat="1" applyFont="1" applyFill="1" applyAlignment="1"/>
    <xf numFmtId="0" fontId="373" fillId="0" borderId="0" xfId="6" applyFont="1" applyFill="1" applyAlignment="1"/>
    <xf numFmtId="3" fontId="373" fillId="0" borderId="0" xfId="6" applyNumberFormat="1" applyFont="1" applyFill="1" applyAlignment="1"/>
    <xf numFmtId="169" fontId="46" fillId="0" borderId="0" xfId="1" applyNumberFormat="1" applyFont="1" applyFill="1" applyBorder="1" applyAlignment="1">
      <alignment vertical="center"/>
    </xf>
    <xf numFmtId="3" fontId="372" fillId="0" borderId="0" xfId="6" applyNumberFormat="1" applyFont="1" applyFill="1" applyBorder="1" applyAlignment="1">
      <alignment vertical="center"/>
    </xf>
    <xf numFmtId="3" fontId="373" fillId="0" borderId="0" xfId="6" applyNumberFormat="1" applyFont="1" applyFill="1" applyBorder="1" applyAlignment="1">
      <alignment vertical="center"/>
    </xf>
    <xf numFmtId="0" fontId="24" fillId="39" borderId="0" xfId="4" applyFont="1" applyFill="1" applyAlignment="1">
      <alignment horizontal="center" vertical="center"/>
    </xf>
    <xf numFmtId="0" fontId="19" fillId="33" borderId="0" xfId="4" applyFont="1" applyFill="1" applyAlignment="1">
      <alignment horizontal="center" vertical="center"/>
    </xf>
    <xf numFmtId="0" fontId="22" fillId="35" borderId="0" xfId="4" applyFont="1" applyFill="1" applyAlignment="1">
      <alignment horizontal="center" vertical="center"/>
    </xf>
    <xf numFmtId="0" fontId="23" fillId="37" borderId="0" xfId="4" applyFont="1" applyFill="1" applyAlignment="1">
      <alignment horizontal="center" vertical="center"/>
    </xf>
    <xf numFmtId="0" fontId="24" fillId="38" borderId="0" xfId="4" applyFont="1" applyFill="1" applyAlignment="1">
      <alignment horizontal="center" vertical="center"/>
    </xf>
    <xf numFmtId="0" fontId="26" fillId="49" borderId="20" xfId="5" applyFont="1" applyFill="1" applyBorder="1" applyAlignment="1">
      <alignment horizontal="center"/>
    </xf>
    <xf numFmtId="0" fontId="26" fillId="49" borderId="24" xfId="5" applyFont="1" applyFill="1" applyBorder="1" applyAlignment="1">
      <alignment horizontal="center"/>
    </xf>
    <xf numFmtId="0" fontId="26" fillId="49" borderId="19" xfId="5" applyFont="1" applyFill="1" applyBorder="1" applyAlignment="1">
      <alignment horizontal="center"/>
    </xf>
    <xf numFmtId="0" fontId="23" fillId="40" borderId="0" xfId="4" applyFont="1" applyFill="1" applyAlignment="1">
      <alignment horizontal="center" vertical="center"/>
    </xf>
    <xf numFmtId="0" fontId="27" fillId="43" borderId="14" xfId="4" applyFont="1" applyFill="1" applyBorder="1" applyAlignment="1">
      <alignment horizontal="center"/>
    </xf>
    <xf numFmtId="0" fontId="26" fillId="49" borderId="20" xfId="5" applyFont="1" applyFill="1" applyBorder="1" applyAlignment="1">
      <alignment horizontal="center" vertical="center"/>
    </xf>
    <xf numFmtId="0" fontId="26" fillId="49" borderId="24" xfId="5" applyFont="1" applyFill="1" applyBorder="1" applyAlignment="1">
      <alignment horizontal="center" vertical="center"/>
    </xf>
    <xf numFmtId="0" fontId="26" fillId="49" borderId="19" xfId="5" applyFont="1" applyFill="1" applyBorder="1" applyAlignment="1">
      <alignment horizontal="center" vertical="center"/>
    </xf>
    <xf numFmtId="0" fontId="26" fillId="42" borderId="20" xfId="5" applyFont="1" applyFill="1" applyBorder="1" applyAlignment="1">
      <alignment horizontal="center" vertical="center"/>
    </xf>
    <xf numFmtId="0" fontId="26" fillId="42" borderId="24" xfId="5" applyFont="1" applyFill="1" applyBorder="1" applyAlignment="1">
      <alignment horizontal="center" vertical="center"/>
    </xf>
    <xf numFmtId="0" fontId="26" fillId="42" borderId="14" xfId="5" applyFont="1" applyFill="1" applyBorder="1" applyAlignment="1">
      <alignment horizontal="center" vertical="center"/>
    </xf>
    <xf numFmtId="0" fontId="27" fillId="43" borderId="0" xfId="6465" applyFont="1" applyFill="1" applyAlignment="1">
      <alignment horizontal="center" vertical="center"/>
    </xf>
    <xf numFmtId="0" fontId="40" fillId="49" borderId="20" xfId="5" applyFont="1" applyFill="1" applyBorder="1" applyAlignment="1">
      <alignment horizontal="center" vertical="center"/>
    </xf>
    <xf numFmtId="0" fontId="40" fillId="49" borderId="24" xfId="5" applyFont="1" applyFill="1" applyBorder="1" applyAlignment="1">
      <alignment horizontal="center" vertical="center"/>
    </xf>
    <xf numFmtId="0" fontId="40" fillId="49" borderId="19" xfId="5" applyFont="1" applyFill="1" applyBorder="1" applyAlignment="1">
      <alignment horizontal="center" vertical="center"/>
    </xf>
    <xf numFmtId="0" fontId="40" fillId="42" borderId="20" xfId="5" applyFont="1" applyFill="1" applyBorder="1" applyAlignment="1">
      <alignment horizontal="center" vertical="center"/>
    </xf>
    <xf numFmtId="0" fontId="40" fillId="42" borderId="24" xfId="5" applyFont="1" applyFill="1" applyBorder="1" applyAlignment="1">
      <alignment horizontal="center" vertical="center"/>
    </xf>
    <xf numFmtId="0" fontId="40" fillId="42" borderId="19" xfId="5" applyFont="1" applyFill="1" applyBorder="1" applyAlignment="1">
      <alignment horizontal="center" vertical="center"/>
    </xf>
    <xf numFmtId="0" fontId="49" fillId="0" borderId="0" xfId="5" applyFont="1" applyAlignment="1">
      <alignment horizontal="center"/>
    </xf>
    <xf numFmtId="0" fontId="49" fillId="49" borderId="24" xfId="5" applyFont="1" applyFill="1" applyBorder="1" applyAlignment="1">
      <alignment horizontal="center"/>
    </xf>
    <xf numFmtId="0" fontId="49" fillId="49" borderId="19" xfId="5" applyFont="1" applyFill="1" applyBorder="1" applyAlignment="1">
      <alignment horizontal="center"/>
    </xf>
    <xf numFmtId="0" fontId="49" fillId="45" borderId="20" xfId="5" applyFont="1" applyFill="1" applyBorder="1" applyAlignment="1">
      <alignment horizontal="center" vertical="center" wrapText="1"/>
    </xf>
    <xf numFmtId="0" fontId="49" fillId="45" borderId="19" xfId="5" applyFont="1" applyFill="1" applyBorder="1" applyAlignment="1">
      <alignment horizontal="center" vertical="center" wrapText="1"/>
    </xf>
    <xf numFmtId="0" fontId="38" fillId="0" borderId="0" xfId="14653" applyFont="1" applyAlignment="1">
      <alignment horizontal="center"/>
    </xf>
    <xf numFmtId="0" fontId="366" fillId="41" borderId="27" xfId="0" applyFont="1" applyFill="1" applyBorder="1" applyAlignment="1">
      <alignment horizontal="center" vertical="center" wrapText="1"/>
    </xf>
    <xf numFmtId="0" fontId="366" fillId="41" borderId="30" xfId="0" applyFont="1" applyFill="1" applyBorder="1" applyAlignment="1">
      <alignment horizontal="center" vertical="center" wrapText="1"/>
    </xf>
    <xf numFmtId="0" fontId="366" fillId="41" borderId="103" xfId="0" applyFont="1" applyFill="1" applyBorder="1" applyAlignment="1">
      <alignment horizontal="center" vertical="center" wrapText="1"/>
    </xf>
    <xf numFmtId="0" fontId="366" fillId="41" borderId="40" xfId="0" applyFont="1" applyFill="1" applyBorder="1" applyAlignment="1">
      <alignment horizontal="center" vertical="center" wrapText="1"/>
    </xf>
    <xf numFmtId="0" fontId="366" fillId="41" borderId="20" xfId="0" applyFont="1" applyFill="1" applyBorder="1" applyAlignment="1">
      <alignment horizontal="center" vertical="center" wrapText="1"/>
    </xf>
    <xf numFmtId="0" fontId="366" fillId="41" borderId="19" xfId="0" applyFont="1" applyFill="1" applyBorder="1" applyAlignment="1">
      <alignment horizontal="center" vertical="center" wrapText="1"/>
    </xf>
    <xf numFmtId="0" fontId="366" fillId="41" borderId="24" xfId="0" applyFont="1" applyFill="1" applyBorder="1" applyAlignment="1">
      <alignment horizontal="center" vertical="center" wrapText="1"/>
    </xf>
    <xf numFmtId="0" fontId="366" fillId="41" borderId="14" xfId="0" applyFont="1" applyFill="1" applyBorder="1" applyAlignment="1">
      <alignment horizontal="center" vertical="center" wrapText="1"/>
    </xf>
    <xf numFmtId="0" fontId="366" fillId="41" borderId="20" xfId="0" applyFont="1" applyFill="1" applyBorder="1" applyAlignment="1">
      <alignment horizontal="center" vertical="center"/>
    </xf>
    <xf numFmtId="0" fontId="366" fillId="41" borderId="24" xfId="0" applyFont="1" applyFill="1" applyBorder="1" applyAlignment="1">
      <alignment horizontal="center" vertical="center"/>
    </xf>
    <xf numFmtId="0" fontId="366" fillId="41" borderId="19" xfId="0" applyFont="1" applyFill="1" applyBorder="1" applyAlignment="1">
      <alignment horizontal="center" vertical="center"/>
    </xf>
    <xf numFmtId="0" fontId="366" fillId="0" borderId="15" xfId="0" applyFont="1" applyFill="1" applyBorder="1" applyAlignment="1">
      <alignment horizontal="left" vertical="center"/>
    </xf>
    <xf numFmtId="0" fontId="366" fillId="0" borderId="102" xfId="0" applyFont="1" applyFill="1" applyBorder="1" applyAlignment="1">
      <alignment horizontal="left" vertical="center"/>
    </xf>
    <xf numFmtId="0" fontId="366" fillId="41" borderId="33" xfId="0" applyFont="1" applyFill="1" applyBorder="1" applyAlignment="1">
      <alignment horizontal="center" vertical="center" wrapText="1"/>
    </xf>
    <xf numFmtId="0" fontId="366" fillId="41" borderId="41" xfId="0" applyFont="1" applyFill="1" applyBorder="1" applyAlignment="1">
      <alignment horizontal="center" vertical="center" wrapText="1"/>
    </xf>
    <xf numFmtId="0" fontId="366" fillId="41" borderId="28" xfId="0" applyFont="1" applyFill="1" applyBorder="1" applyAlignment="1">
      <alignment horizontal="center" vertical="center" wrapText="1"/>
    </xf>
    <xf numFmtId="0" fontId="366" fillId="41" borderId="34" xfId="0" applyFont="1" applyFill="1" applyBorder="1" applyAlignment="1">
      <alignment horizontal="center" vertical="center" wrapText="1"/>
    </xf>
    <xf numFmtId="0" fontId="366" fillId="41" borderId="29" xfId="0" applyFont="1" applyFill="1" applyBorder="1" applyAlignment="1">
      <alignment horizontal="center" vertical="center" wrapText="1"/>
    </xf>
    <xf numFmtId="0" fontId="366" fillId="41" borderId="14" xfId="0" applyFont="1" applyFill="1" applyBorder="1" applyAlignment="1">
      <alignment horizontal="center" vertical="center"/>
    </xf>
    <xf numFmtId="0" fontId="328" fillId="41" borderId="14" xfId="0" applyFont="1" applyFill="1" applyBorder="1" applyAlignment="1">
      <alignment horizontal="center" vertical="center"/>
    </xf>
    <xf numFmtId="172" fontId="368" fillId="0" borderId="26" xfId="0" applyNumberFormat="1" applyFont="1" applyFill="1" applyBorder="1" applyAlignment="1">
      <alignment horizontal="right" vertical="center"/>
    </xf>
    <xf numFmtId="172" fontId="368" fillId="0" borderId="42" xfId="0" applyNumberFormat="1" applyFont="1" applyFill="1" applyBorder="1" applyAlignment="1">
      <alignment horizontal="right" vertical="center"/>
    </xf>
    <xf numFmtId="172" fontId="368" fillId="0" borderId="103" xfId="0" applyNumberFormat="1" applyFont="1" applyFill="1" applyBorder="1" applyAlignment="1">
      <alignment horizontal="right" vertical="center"/>
    </xf>
    <xf numFmtId="172" fontId="368" fillId="0" borderId="36" xfId="0" applyNumberFormat="1" applyFont="1" applyFill="1" applyBorder="1" applyAlignment="1">
      <alignment horizontal="right" vertical="center"/>
    </xf>
    <xf numFmtId="172" fontId="367" fillId="0" borderId="25" xfId="0" applyNumberFormat="1" applyFont="1" applyFill="1" applyBorder="1" applyAlignment="1">
      <alignment horizontal="right" vertical="center"/>
    </xf>
    <xf numFmtId="172" fontId="367" fillId="0" borderId="0" xfId="0" applyNumberFormat="1" applyFont="1" applyFill="1" applyBorder="1" applyAlignment="1">
      <alignment horizontal="right" vertical="center"/>
    </xf>
    <xf numFmtId="172" fontId="368" fillId="0" borderId="40" xfId="0" applyNumberFormat="1" applyFont="1" applyFill="1" applyBorder="1" applyAlignment="1">
      <alignment horizontal="right" vertical="center"/>
    </xf>
    <xf numFmtId="172" fontId="368" fillId="0" borderId="10" xfId="0" applyNumberFormat="1" applyFont="1" applyFill="1" applyBorder="1" applyAlignment="1">
      <alignment horizontal="right" vertical="center"/>
    </xf>
    <xf numFmtId="172" fontId="328" fillId="0" borderId="25" xfId="0" applyNumberFormat="1" applyFont="1" applyFill="1" applyBorder="1" applyAlignment="1">
      <alignment horizontal="center" vertical="center"/>
    </xf>
    <xf numFmtId="172" fontId="328" fillId="0" borderId="0" xfId="0" applyNumberFormat="1" applyFont="1" applyFill="1" applyBorder="1" applyAlignment="1">
      <alignment horizontal="center" vertical="center"/>
    </xf>
    <xf numFmtId="172" fontId="328" fillId="0" borderId="40" xfId="0" applyNumberFormat="1" applyFont="1" applyFill="1" applyBorder="1" applyAlignment="1">
      <alignment horizontal="center" vertical="center"/>
    </xf>
    <xf numFmtId="172" fontId="328" fillId="0" borderId="10" xfId="0" applyNumberFormat="1" applyFont="1" applyFill="1" applyBorder="1" applyAlignment="1">
      <alignment horizontal="center" vertical="center"/>
    </xf>
    <xf numFmtId="172" fontId="366" fillId="0" borderId="20" xfId="0" applyNumberFormat="1" applyFont="1" applyFill="1" applyBorder="1" applyAlignment="1">
      <alignment horizontal="right" vertical="center"/>
    </xf>
    <xf numFmtId="172" fontId="366" fillId="0" borderId="19" xfId="0" applyNumberFormat="1" applyFont="1" applyFill="1" applyBorder="1" applyAlignment="1">
      <alignment horizontal="right" vertical="center"/>
    </xf>
    <xf numFmtId="172" fontId="370" fillId="0" borderId="20" xfId="0" applyNumberFormat="1" applyFont="1" applyFill="1" applyBorder="1" applyAlignment="1">
      <alignment horizontal="right" vertical="center"/>
    </xf>
    <xf numFmtId="172" fontId="370" fillId="0" borderId="19" xfId="0" applyNumberFormat="1" applyFont="1" applyFill="1" applyBorder="1" applyAlignment="1">
      <alignment horizontal="right" vertical="center"/>
    </xf>
    <xf numFmtId="172" fontId="369" fillId="0" borderId="20" xfId="0" applyNumberFormat="1" applyFont="1" applyFill="1" applyBorder="1" applyAlignment="1">
      <alignment horizontal="right" vertical="center"/>
    </xf>
    <xf numFmtId="172" fontId="369" fillId="0" borderId="18" xfId="0" applyNumberFormat="1" applyFont="1" applyFill="1" applyBorder="1" applyAlignment="1">
      <alignment horizontal="right" vertical="center"/>
    </xf>
    <xf numFmtId="3" fontId="39" fillId="0" borderId="0" xfId="0" applyNumberFormat="1" applyFont="1" applyFill="1" applyBorder="1" applyAlignment="1"/>
    <xf numFmtId="3" fontId="39" fillId="0" borderId="31" xfId="0" applyNumberFormat="1" applyFont="1" applyFill="1" applyBorder="1" applyAlignment="1"/>
    <xf numFmtId="3" fontId="327" fillId="0" borderId="32" xfId="0" applyNumberFormat="1" applyFont="1" applyFill="1" applyBorder="1" applyAlignment="1"/>
    <xf numFmtId="3" fontId="327" fillId="0" borderId="31" xfId="0" applyNumberFormat="1" applyFont="1" applyFill="1" applyBorder="1" applyAlignment="1"/>
    <xf numFmtId="3" fontId="346" fillId="0" borderId="30" xfId="0" applyNumberFormat="1" applyFont="1" applyFill="1" applyBorder="1" applyAlignment="1"/>
    <xf numFmtId="3" fontId="346" fillId="0" borderId="31" xfId="0" applyNumberFormat="1" applyFont="1" applyFill="1" applyBorder="1" applyAlignment="1"/>
  </cellXfs>
  <cellStyles count="25439">
    <cellStyle name="------    blanc" xfId="21" xr:uid="{00000000-0005-0000-0000-000000000000}"/>
    <cellStyle name="$1000s (0)" xfId="22" xr:uid="{00000000-0005-0000-0000-000001000000}"/>
    <cellStyle name="%??O%??P%??Q%??R%??S%??T%??U%??V%??W%??X%??Y%??Z%??[%??\%??]%??^%??_%??`%??a%?" xfId="23" xr:uid="{00000000-0005-0000-0000-000002000000}"/>
    <cellStyle name="%_2DP_in" xfId="24" xr:uid="{00000000-0005-0000-0000-000003000000}"/>
    <cellStyle name="%_2DP_out" xfId="25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6" xr:uid="{00000000-0005-0000-0000-000005000000}"/>
    <cellStyle name="_03 - Synthèse P.207 - format MIOMCTI" xfId="27" xr:uid="{00000000-0005-0000-0000-000006000000}"/>
    <cellStyle name="_1.Fichier de synthèse missions - version brute 10-11-12" xfId="28" xr:uid="{00000000-0005-0000-0000-000007000000}"/>
    <cellStyle name="_1-tendanciel CP" xfId="29" xr:uid="{00000000-0005-0000-0000-000008000000}"/>
    <cellStyle name="_1-tendanciel CP_7BAED_BG_IAI_PMT 23-03 VD" xfId="30" xr:uid="{00000000-0005-0000-0000-000009000000}"/>
    <cellStyle name="_2011-03-31 8BCJS_CULTURE_RETOUR_recalé_cas" xfId="31" xr:uid="{00000000-0005-0000-0000-00000A000000}"/>
    <cellStyle name="_3BEN_BG_SCO_PMT_SYNTHESE_T2_HT2_MIES" xfId="32" xr:uid="{00000000-0005-0000-0000-00000B000000}"/>
    <cellStyle name="_3MIRES_BG_MIRES_PMT_2013-2016_V1" xfId="33" xr:uid="{00000000-0005-0000-0000-00000C000000}"/>
    <cellStyle name="_4BLVT_BG_VILLELOGT_PMT v2" xfId="34" xr:uid="{00000000-0005-0000-0000-00000D000000}"/>
    <cellStyle name="_4BT_BG_EDAD_PMT v04 04 2012 mise à jour Météo-France(2)" xfId="35" xr:uid="{00000000-0005-0000-0000-00000E000000}"/>
    <cellStyle name="_4BT_BG_EDAD_PMT V27 4BT 4BLVT 4BDD T2HT2 " xfId="36" xr:uid="{00000000-0005-0000-0000-00000F000000}"/>
    <cellStyle name="_4BT_EDAD_Vdef" xfId="37" xr:uid="{00000000-0005-0000-0000-000010000000}"/>
    <cellStyle name="_4-mesures économies" xfId="38" xr:uid="{00000000-0005-0000-0000-000011000000}"/>
    <cellStyle name="_5BDM_BG_ANCCOMB_PMT v6" xfId="39" xr:uid="{00000000-0005-0000-0000-000012000000}"/>
    <cellStyle name="_5BDM_BG_DEFENSE_PMTv3" xfId="40" xr:uid="{00000000-0005-0000-0000-000013000000}"/>
    <cellStyle name="_6BEFP_BG_TRAVEMP_PMT" xfId="41" xr:uid="{00000000-0005-0000-0000-000014000000}"/>
    <cellStyle name="_6BEFP_BG_TRAVEMP_PMT (2)" xfId="42" xr:uid="{00000000-0005-0000-0000-000015000000}"/>
    <cellStyle name="_6BEFP_BG_TRAVEMP_PMT envoi synthèse 23032012" xfId="43" xr:uid="{00000000-0005-0000-0000-000016000000}"/>
    <cellStyle name="_6BEFP_TRAVEMP" xfId="44" xr:uid="{00000000-0005-0000-0000-000017000000}"/>
    <cellStyle name="_6BEFP_TRAVEMP_CP-octobre2011 (2)" xfId="45" xr:uid="{00000000-0005-0000-0000-000018000000}"/>
    <cellStyle name="_6BEFP_TRAVEMP-CP-juillet2011" xfId="46" xr:uid="{00000000-0005-0000-0000-000019000000}"/>
    <cellStyle name="_6BRS_BG_RSR_PMT" xfId="47" xr:uid="{00000000-0005-0000-0000-00001A000000}"/>
    <cellStyle name="_6BSI_BG_SOLIDARITE_PMT_synthèse_vf" xfId="48" xr:uid="{00000000-0005-0000-0000-00001B000000}"/>
    <cellStyle name="_6BSI_BG_SOLIDARITE_PMT_synthèse_vfBPB post 1er tour" xfId="49" xr:uid="{00000000-0005-0000-0000-00001C000000}"/>
    <cellStyle name="_7BA_BG_AGRI_PMT" xfId="50" xr:uid="{00000000-0005-0000-0000-00001D000000}"/>
    <cellStyle name="_7BA_BG_AGRI_PMT (feuilles opérateurs)" xfId="51" xr:uid="{00000000-0005-0000-0000-00001E000000}"/>
    <cellStyle name="_7BAED_BG_APD_PMT 23-03 VD" xfId="52" xr:uid="{00000000-0005-0000-0000-00001F000000}"/>
    <cellStyle name="_7BAED_BG_IAI_PMT 23-03 VD" xfId="53" xr:uid="{00000000-0005-0000-0000-000020000000}"/>
    <cellStyle name="_8BCJS_BG_CULTURE_PMT" xfId="54" xr:uid="{00000000-0005-0000-0000-000021000000}"/>
    <cellStyle name="_8BCJS_BG_CULTURE_PMT-opérateurs175V2MPAP" xfId="55" xr:uid="{00000000-0005-0000-0000-000022000000}"/>
    <cellStyle name="_8BEFOM_BG_GFPRH_PMT_V2 avec P309" xfId="56" xr:uid="{00000000-0005-0000-0000-000023000000}"/>
    <cellStyle name="_8BJM_BG_JUSTICE_PMT_v10" xfId="57" xr:uid="{00000000-0005-0000-0000-000024000000}"/>
    <cellStyle name="_8BJM_BG_MEDIAS_PMT_v2emeTour_vdef" xfId="58" xr:uid="{00000000-0005-0000-0000-000025000000}"/>
    <cellStyle name="_8BJM_CCF_AAP_PMT_v2emeTour_def " xfId="59" xr:uid="{00000000-0005-0000-0000-000026000000}"/>
    <cellStyle name="_Assiette Sup PMT 2ème Tour" xfId="60" xr:uid="{00000000-0005-0000-0000-000027000000}"/>
    <cellStyle name="_Assiette Sup PMT 2ème Tour (2)" xfId="61" xr:uid="{00000000-0005-0000-0000-000028000000}"/>
    <cellStyle name="_BP IONIS 11 MARS 2005V2 JMJ" xfId="62" xr:uid="{00000000-0005-0000-0000-000029000000}"/>
    <cellStyle name="_BP IONIS 11 MARS 2005V2 JMJ 2" xfId="63" xr:uid="{00000000-0005-0000-0000-00002A000000}"/>
    <cellStyle name="_BP IONIS 11 MARS 2005V2 JMJ 3" xfId="64" xr:uid="{00000000-0005-0000-0000-00002B000000}"/>
    <cellStyle name="_BRIQUES AE - DEFINITIF 13 avril" xfId="65" xr:uid="{00000000-0005-0000-0000-00002C000000}"/>
    <cellStyle name="_BRIQUES AE - DEFINITIF 13 avril_PLF 2012 - MCC - Arbitrages" xfId="66" xr:uid="{00000000-0005-0000-0000-00002D000000}"/>
    <cellStyle name="_BRIQUES CP - DEFINITIF 13 avril" xfId="67" xr:uid="{00000000-0005-0000-0000-00002E000000}"/>
    <cellStyle name="_BRIQUES CP - DEFINITIF 13 avril_PLF 2012 - MCC - Arbitrages" xfId="68" xr:uid="{00000000-0005-0000-0000-00002F000000}"/>
    <cellStyle name="_CAS AMENDES prev 2012" xfId="69" xr:uid="{00000000-0005-0000-0000-000030000000}"/>
    <cellStyle name="_Champ constant BG 2010 - 2012 _ complet 2709" xfId="70" xr:uid="{00000000-0005-0000-0000-000031000000}"/>
    <cellStyle name="_Classeur1" xfId="71" xr:uid="{00000000-0005-0000-0000-000032000000}"/>
    <cellStyle name="_Classeur1_Classeur3" xfId="72" xr:uid="{00000000-0005-0000-0000-000033000000}"/>
    <cellStyle name="_Classeur10" xfId="73" xr:uid="{00000000-0005-0000-0000-000034000000}"/>
    <cellStyle name="_Classeur11" xfId="74" xr:uid="{00000000-0005-0000-0000-000035000000}"/>
    <cellStyle name="_Classeur12" xfId="75" xr:uid="{00000000-0005-0000-0000-000036000000}"/>
    <cellStyle name="_Classeur13" xfId="76" xr:uid="{00000000-0005-0000-0000-000037000000}"/>
    <cellStyle name="_Classeur14" xfId="77" xr:uid="{00000000-0005-0000-0000-000038000000}"/>
    <cellStyle name="_Classeur15" xfId="78" xr:uid="{00000000-0005-0000-0000-000039000000}"/>
    <cellStyle name="_Classeur16" xfId="79" xr:uid="{00000000-0005-0000-0000-00003A000000}"/>
    <cellStyle name="_Classeur17" xfId="80" xr:uid="{00000000-0005-0000-0000-00003B000000}"/>
    <cellStyle name="_Classeur18" xfId="81" xr:uid="{00000000-0005-0000-0000-00003C000000}"/>
    <cellStyle name="_Classeur19" xfId="82" xr:uid="{00000000-0005-0000-0000-00003D000000}"/>
    <cellStyle name="_Classeur2" xfId="83" xr:uid="{00000000-0005-0000-0000-00003E000000}"/>
    <cellStyle name="_Classeur20" xfId="84" xr:uid="{00000000-0005-0000-0000-00003F000000}"/>
    <cellStyle name="_Classeur3" xfId="85" xr:uid="{00000000-0005-0000-0000-000040000000}"/>
    <cellStyle name="_Classeur4" xfId="86" xr:uid="{00000000-0005-0000-0000-000041000000}"/>
    <cellStyle name="_Classeur5" xfId="87" xr:uid="{00000000-0005-0000-0000-000042000000}"/>
    <cellStyle name="_Classeur6" xfId="88" xr:uid="{00000000-0005-0000-0000-000043000000}"/>
    <cellStyle name="_Classeur7" xfId="89" xr:uid="{00000000-0005-0000-0000-000044000000}"/>
    <cellStyle name="_Classeur8" xfId="90" xr:uid="{00000000-0005-0000-0000-000045000000}"/>
    <cellStyle name="_Classeur8 2" xfId="91" xr:uid="{00000000-0005-0000-0000-000046000000}"/>
    <cellStyle name="_Classeur8_01.P614_DTA JPE 2014_V2-bis" xfId="92" xr:uid="{00000000-0005-0000-0000-000047000000}"/>
    <cellStyle name="_Classeur8_01.P614_DTA JPE 2014_V2-bis 2" xfId="93" xr:uid="{00000000-0005-0000-0000-000048000000}"/>
    <cellStyle name="_Classeur8_1" xfId="94" xr:uid="{00000000-0005-0000-0000-000049000000}"/>
    <cellStyle name="_Classeur8_2013 03 05 ANNEXES circulaire sécurisation" xfId="95" xr:uid="{00000000-0005-0000-0000-00004A000000}"/>
    <cellStyle name="_Classeur8_2013 03 05 arbitrages PLF 2014" xfId="96" xr:uid="{00000000-0005-0000-0000-00004B000000}"/>
    <cellStyle name="_Classeur8_annexe5_arbitrage_OPE" xfId="97" xr:uid="{00000000-0005-0000-0000-00004C000000}"/>
    <cellStyle name="_Classeur8_annexe5_circ_OPE (2)" xfId="98" xr:uid="{00000000-0005-0000-0000-00004D000000}"/>
    <cellStyle name="_Classeur8_Dépenses par titre et par action JPE2014" xfId="99" xr:uid="{00000000-0005-0000-0000-00004E000000}"/>
    <cellStyle name="_Classeur8_M-08_triennal_DSNA" xfId="100" xr:uid="{00000000-0005-0000-0000-00004F000000}"/>
    <cellStyle name="_Classeur8_MEDDE - dossier arbitrage PLF 2013-2015 arbitrage v1" xfId="101" xr:uid="{00000000-0005-0000-0000-000050000000}"/>
    <cellStyle name="_Classeur8_OPE_CAS pension_05juil_18h" xfId="102" xr:uid="{00000000-0005-0000-0000-000051000000}"/>
    <cellStyle name="_Classeur8_Synthèse_CAS_Pensions_17juil_22h30" xfId="103" xr:uid="{00000000-0005-0000-0000-000052000000}"/>
    <cellStyle name="_Classeur8_Synthèse_CAS_Pensions_29juin_19h" xfId="104" xr:uid="{00000000-0005-0000-0000-000053000000}"/>
    <cellStyle name="_Classeur8_Synthèse_CAS_Pensions_30juil_11h" xfId="105" xr:uid="{00000000-0005-0000-0000-000054000000}"/>
    <cellStyle name="_Classeur9" xfId="106" xr:uid="{00000000-0005-0000-0000-000055000000}"/>
    <cellStyle name="_Column1" xfId="107" xr:uid="{00000000-0005-0000-0000-000056000000}"/>
    <cellStyle name="_Column1_ Bremen" xfId="108" xr:uid="{00000000-0005-0000-0000-000057000000}"/>
    <cellStyle name="_Column1_ Dresden" xfId="109" xr:uid="{00000000-0005-0000-0000-000058000000}"/>
    <cellStyle name="_Column1_ Düsseldorf" xfId="110" xr:uid="{00000000-0005-0000-0000-000059000000}"/>
    <cellStyle name="_Column1_ Köln Bonn" xfId="111" xr:uid="{00000000-0005-0000-0000-00005A000000}"/>
    <cellStyle name="_Column1_ München" xfId="112" xr:uid="{00000000-0005-0000-0000-00005B000000}"/>
    <cellStyle name="_Column1_bAV je KTR" xfId="113" xr:uid="{00000000-0005-0000-0000-00005C000000}"/>
    <cellStyle name="_Column1_Berlin BBI" xfId="114" xr:uid="{00000000-0005-0000-0000-00005D000000}"/>
    <cellStyle name="_Column1_Berlin Tegel" xfId="115" xr:uid="{00000000-0005-0000-0000-00005E000000}"/>
    <cellStyle name="_Column1_Brücke Mifri" xfId="116" xr:uid="{00000000-0005-0000-0000-00005F000000}"/>
    <cellStyle name="_Column1_Brücke RP" xfId="117" xr:uid="{00000000-0005-0000-0000-000060000000}"/>
    <cellStyle name="_Column1_Datenbasis-DFS_SAP-DFS2.2014" xfId="118" xr:uid="{00000000-0005-0000-0000-000061000000}"/>
    <cellStyle name="_Column1_Datenbasis-STRECKE_SAP-DFS2.201" xfId="119" xr:uid="{00000000-0005-0000-0000-000062000000}"/>
    <cellStyle name="_Column1_Eingabe-KTR" xfId="120" xr:uid="{00000000-0005-0000-0000-000063000000}"/>
    <cellStyle name="_Column1_Ek Gebühr KCB" xfId="121" xr:uid="{00000000-0005-0000-0000-000064000000}"/>
    <cellStyle name="_Column1_Ek Preisfinanziert" xfId="122" xr:uid="{00000000-0005-0000-0000-000065000000}"/>
    <cellStyle name="_Column1_Enroute" xfId="123" xr:uid="{00000000-0005-0000-0000-000066000000}"/>
    <cellStyle name="_Column1_Erfurt" xfId="124" xr:uid="{00000000-0005-0000-0000-000067000000}"/>
    <cellStyle name="_Column1_ERW2013" xfId="125" xr:uid="{00000000-0005-0000-0000-000068000000}"/>
    <cellStyle name="_Column1_EU-BW" xfId="126" xr:uid="{00000000-0005-0000-0000-000069000000}"/>
    <cellStyle name="_Column1_EU-Tabellen" xfId="127" xr:uid="{00000000-0005-0000-0000-00006A000000}"/>
    <cellStyle name="_Column1_Ford_Verbl LuL" xfId="128" xr:uid="{00000000-0005-0000-0000-00006B000000}"/>
    <cellStyle name="_Column1_Ford_Verbl LuL_Additional information tables" xfId="129" xr:uid="{00000000-0005-0000-0000-00006C000000}"/>
    <cellStyle name="_Column1_Ford_Verbl LuL_Berechnung CoC nach CAPM" xfId="130" xr:uid="{00000000-0005-0000-0000-00006D000000}"/>
    <cellStyle name="_Column1_Ford_Verbl LuL_Berechnung CoC nach CAPM_KTR An-Abflug" xfId="131" xr:uid="{00000000-0005-0000-0000-00006E000000}"/>
    <cellStyle name="_Column1_Ford_Verbl LuL_Berechnung CoC nach CAPM_KTR Strecke" xfId="132" xr:uid="{00000000-0005-0000-0000-00006F000000}"/>
    <cellStyle name="_Column1_Ford_Verbl LuL_KTR An-Abflug" xfId="133" xr:uid="{00000000-0005-0000-0000-000070000000}"/>
    <cellStyle name="_Column1_Ford_Verbl LuL_KTR Strecke" xfId="134" xr:uid="{00000000-0005-0000-0000-000071000000}"/>
    <cellStyle name="_Column1_Ford_Verbl LuL_Regulatory AssetBase mit Ist 13" xfId="135" xr:uid="{00000000-0005-0000-0000-000072000000}"/>
    <cellStyle name="_Column1_Ford_Verbl LuL_Regulatory AssetBase mit Ist 13_KTR An-Abflug" xfId="136" xr:uid="{00000000-0005-0000-0000-000073000000}"/>
    <cellStyle name="_Column1_Ford_Verbl LuL_Regulatory AssetBase mit Ist 13_KTR Strecke" xfId="137" xr:uid="{00000000-0005-0000-0000-000074000000}"/>
    <cellStyle name="_Column1_Ford_Verbl LuL_Tabellarische Darstellung" xfId="138" xr:uid="{00000000-0005-0000-0000-000075000000}"/>
    <cellStyle name="_Column1_Ford_Verbl LuL_Tabellarische Darstellung_KTR An-Abflug" xfId="139" xr:uid="{00000000-0005-0000-0000-000076000000}"/>
    <cellStyle name="_Column1_Ford_Verbl LuL_Tabellarische Darstellung_KTR Strecke" xfId="140" xr:uid="{00000000-0005-0000-0000-000077000000}"/>
    <cellStyle name="_Column1_Frankfurt" xfId="141" xr:uid="{00000000-0005-0000-0000-000078000000}"/>
    <cellStyle name="_Column1_Gebühren JP 2013 Stand 2. SV_Stand 13.12.2012" xfId="142" xr:uid="{00000000-0005-0000-0000-000079000000}"/>
    <cellStyle name="_Column1_Gebühren JP 2013 Stand 2. SV_Stand 13.12.2012_Additional information tables" xfId="143" xr:uid="{00000000-0005-0000-0000-00007A000000}"/>
    <cellStyle name="_Column1_Gebühren JP 2013 Stand 2. SV_Stand 13.12.2012_Berechnung CoC nach CAPM" xfId="144" xr:uid="{00000000-0005-0000-0000-00007B000000}"/>
    <cellStyle name="_Column1_Gebühren JP 2013 Stand 2. SV_Stand 13.12.2012_Berechnung CoC nach CAPM_KTR An-Abflug" xfId="145" xr:uid="{00000000-0005-0000-0000-00007C000000}"/>
    <cellStyle name="_Column1_Gebühren JP 2013 Stand 2. SV_Stand 13.12.2012_Berechnung CoC nach CAPM_KTR Strecke" xfId="146" xr:uid="{00000000-0005-0000-0000-00007D000000}"/>
    <cellStyle name="_Column1_Gebühren JP 2013 Stand 2. SV_Stand 13.12.2012_KTR An-Abflug" xfId="147" xr:uid="{00000000-0005-0000-0000-00007E000000}"/>
    <cellStyle name="_Column1_Gebühren JP 2013 Stand 2. SV_Stand 13.12.2012_KTR Strecke" xfId="148" xr:uid="{00000000-0005-0000-0000-00007F000000}"/>
    <cellStyle name="_Column1_Gebühren JP 2013 Stand 2. SV_Stand 13.12.2012_Regulatory AssetBase mit Ist 13" xfId="149" xr:uid="{00000000-0005-0000-0000-000080000000}"/>
    <cellStyle name="_Column1_Gebühren JP 2013 Stand 2. SV_Stand 13.12.2012_Regulatory AssetBase mit Ist 13_KTR An-Abflug" xfId="150" xr:uid="{00000000-0005-0000-0000-000081000000}"/>
    <cellStyle name="_Column1_Gebühren JP 2013 Stand 2. SV_Stand 13.12.2012_Regulatory AssetBase mit Ist 13_KTR Strecke" xfId="151" xr:uid="{00000000-0005-0000-0000-000082000000}"/>
    <cellStyle name="_Column1_Gebühren JP 2013 Stand 2. SV_Stand 13.12.2012_Tabellarische Darstellung" xfId="152" xr:uid="{00000000-0005-0000-0000-000083000000}"/>
    <cellStyle name="_Column1_Gebühren JP 2013 Stand 2. SV_Stand 13.12.2012_Tabellarische Darstellung_KTR An-Abflug" xfId="153" xr:uid="{00000000-0005-0000-0000-000084000000}"/>
    <cellStyle name="_Column1_Gebühren JP 2013 Stand 2. SV_Stand 13.12.2012_Tabellarische Darstellung_KTR Strecke" xfId="154" xr:uid="{00000000-0005-0000-0000-000085000000}"/>
    <cellStyle name="_Column1_Gebührenbilanz - Aufbau" xfId="155" xr:uid="{00000000-0005-0000-0000-000086000000}"/>
    <cellStyle name="_Column1_Gebührenbilanz - Aufbau_1" xfId="156" xr:uid="{00000000-0005-0000-0000-000087000000}"/>
    <cellStyle name="_Column1_Gebührenbilanz - Aufbau_1_Additional information tables" xfId="157" xr:uid="{00000000-0005-0000-0000-000088000000}"/>
    <cellStyle name="_Column1_Gebührenbilanz - Aufbau_1_Berechnung CoC nach CAPM" xfId="158" xr:uid="{00000000-0005-0000-0000-000089000000}"/>
    <cellStyle name="_Column1_Gebührenbilanz - Aufbau_1_Berechnung CoC nach CAPM_KTR An-Abflug" xfId="159" xr:uid="{00000000-0005-0000-0000-00008A000000}"/>
    <cellStyle name="_Column1_Gebührenbilanz - Aufbau_1_Berechnung CoC nach CAPM_KTR Strecke" xfId="160" xr:uid="{00000000-0005-0000-0000-00008B000000}"/>
    <cellStyle name="_Column1_Gebührenbilanz - Aufbau_1_KTR An-Abflug" xfId="161" xr:uid="{00000000-0005-0000-0000-00008C000000}"/>
    <cellStyle name="_Column1_Gebührenbilanz - Aufbau_1_KTR Strecke" xfId="162" xr:uid="{00000000-0005-0000-0000-00008D000000}"/>
    <cellStyle name="_Column1_Gebührenbilanz - Aufbau_1_Regulatory AssetBase mit Ist 13" xfId="163" xr:uid="{00000000-0005-0000-0000-00008E000000}"/>
    <cellStyle name="_Column1_Gebührenbilanz - Aufbau_1_Regulatory AssetBase mit Ist 13_KTR An-Abflug" xfId="164" xr:uid="{00000000-0005-0000-0000-00008F000000}"/>
    <cellStyle name="_Column1_Gebührenbilanz - Aufbau_1_Regulatory AssetBase mit Ist 13_KTR Strecke" xfId="165" xr:uid="{00000000-0005-0000-0000-000090000000}"/>
    <cellStyle name="_Column1_Gebührenbilanz - Aufbau_1_Tabellarische Darstellung" xfId="166" xr:uid="{00000000-0005-0000-0000-000091000000}"/>
    <cellStyle name="_Column1_Gebührenbilanz - Aufbau_1_Tabellarische Darstellung_KTR An-Abflug" xfId="167" xr:uid="{00000000-0005-0000-0000-000092000000}"/>
    <cellStyle name="_Column1_Gebührenbilanz - Aufbau_1_Tabellarische Darstellung_KTR Strecke" xfId="168" xr:uid="{00000000-0005-0000-0000-000093000000}"/>
    <cellStyle name="_Column1_Gebührenbilanz - Aufbau_BAV" xfId="169" xr:uid="{00000000-0005-0000-0000-000094000000}"/>
    <cellStyle name="_Column1_Gebührenbilanz - Aufbau_Enroute" xfId="170" xr:uid="{00000000-0005-0000-0000-000095000000}"/>
    <cellStyle name="_Column1_Gebührenbilanz - Aufbau_KTR An-Abflug" xfId="171" xr:uid="{00000000-0005-0000-0000-000096000000}"/>
    <cellStyle name="_Column1_Gebührenbilanz - Aufbau_KTR Strecke" xfId="172" xr:uid="{00000000-0005-0000-0000-000097000000}"/>
    <cellStyle name="_Column1_Gesamtbilanz " xfId="173" xr:uid="{00000000-0005-0000-0000-000098000000}"/>
    <cellStyle name="_Column1_Hamburg" xfId="174" xr:uid="{00000000-0005-0000-0000-000099000000}"/>
    <cellStyle name="_Column1_Hannover" xfId="175" xr:uid="{00000000-0005-0000-0000-00009A000000}"/>
    <cellStyle name="_Column1_KTR An-Abflug" xfId="176" xr:uid="{00000000-0005-0000-0000-00009B000000}"/>
    <cellStyle name="_Column1_KTR An-Abflug_BAV" xfId="177" xr:uid="{00000000-0005-0000-0000-00009C000000}"/>
    <cellStyle name="_Column1_KTR An-Abflug_Enroute" xfId="178" xr:uid="{00000000-0005-0000-0000-00009D000000}"/>
    <cellStyle name="_Column1_KTR An-Abflug_KTR An-Abflug" xfId="179" xr:uid="{00000000-0005-0000-0000-00009E000000}"/>
    <cellStyle name="_Column1_KTR An-Abflug_KTR Strecke" xfId="180" xr:uid="{00000000-0005-0000-0000-00009F000000}"/>
    <cellStyle name="_Column1_KTR Strecke" xfId="181" xr:uid="{00000000-0005-0000-0000-0000A0000000}"/>
    <cellStyle name="_Column1_KTR Strecke_KTR An-Abflug" xfId="182" xr:uid="{00000000-0005-0000-0000-0000A1000000}"/>
    <cellStyle name="_Column1_KTR Strecke_KTR Strecke" xfId="183" xr:uid="{00000000-0005-0000-0000-0000A2000000}"/>
    <cellStyle name="_Column1_Leipzig" xfId="184" xr:uid="{00000000-0005-0000-0000-0000A3000000}"/>
    <cellStyle name="_Column1_Münster Osnabrück" xfId="185" xr:uid="{00000000-0005-0000-0000-0000A4000000}"/>
    <cellStyle name="_Column1_Nürnberg" xfId="186" xr:uid="{00000000-0005-0000-0000-0000A5000000}"/>
    <cellStyle name="_Column1_Saarbrücken" xfId="187" xr:uid="{00000000-0005-0000-0000-0000A6000000}"/>
    <cellStyle name="_Column1_Schlüssel BNV" xfId="188" xr:uid="{00000000-0005-0000-0000-0000A7000000}"/>
    <cellStyle name="_Column1_Schlüssel BNV_Additional information tables" xfId="189" xr:uid="{00000000-0005-0000-0000-0000A8000000}"/>
    <cellStyle name="_Column1_Schlüssel BNV_Berechnung CoC nach CAPM" xfId="190" xr:uid="{00000000-0005-0000-0000-0000A9000000}"/>
    <cellStyle name="_Column1_Schlüssel BNV_Berechnung CoC nach CAPM_KTR An-Abflug" xfId="191" xr:uid="{00000000-0005-0000-0000-0000AA000000}"/>
    <cellStyle name="_Column1_Schlüssel BNV_Berechnung CoC nach CAPM_KTR Strecke" xfId="192" xr:uid="{00000000-0005-0000-0000-0000AB000000}"/>
    <cellStyle name="_Column1_Schlüssel BNV_KTR An-Abflug" xfId="193" xr:uid="{00000000-0005-0000-0000-0000AC000000}"/>
    <cellStyle name="_Column1_Schlüssel BNV_KTR Strecke" xfId="194" xr:uid="{00000000-0005-0000-0000-0000AD000000}"/>
    <cellStyle name="_Column1_Schlüssel BNV_Regulatory AssetBase mit Ist 13" xfId="195" xr:uid="{00000000-0005-0000-0000-0000AE000000}"/>
    <cellStyle name="_Column1_Schlüssel BNV_Regulatory AssetBase mit Ist 13_KTR An-Abflug" xfId="196" xr:uid="{00000000-0005-0000-0000-0000AF000000}"/>
    <cellStyle name="_Column1_Schlüssel BNV_Regulatory AssetBase mit Ist 13_KTR Strecke" xfId="197" xr:uid="{00000000-0005-0000-0000-0000B0000000}"/>
    <cellStyle name="_Column1_Schlüssel BNV_Tabellarische Darstellung" xfId="198" xr:uid="{00000000-0005-0000-0000-0000B1000000}"/>
    <cellStyle name="_Column1_Schlüssel BNV_Tabellarische Darstellung_KTR An-Abflug" xfId="199" xr:uid="{00000000-0005-0000-0000-0000B2000000}"/>
    <cellStyle name="_Column1_Schlüssel BNV_Tabellarische Darstellung_KTR Strecke" xfId="200" xr:uid="{00000000-0005-0000-0000-0000B3000000}"/>
    <cellStyle name="_Column1_Stuttgart" xfId="201" xr:uid="{00000000-0005-0000-0000-0000B4000000}"/>
    <cellStyle name="_Column1_Tabelle2" xfId="202" xr:uid="{00000000-0005-0000-0000-0000B5000000}"/>
    <cellStyle name="_Column1_Table 1 ANSP" xfId="203" xr:uid="{00000000-0005-0000-0000-0000B6000000}"/>
    <cellStyle name="_Column1_TABLE 2" xfId="204" xr:uid="{00000000-0005-0000-0000-0000B7000000}"/>
    <cellStyle name="_Column1_TABLE 2 DFS" xfId="205" xr:uid="{00000000-0005-0000-0000-0000B8000000}"/>
    <cellStyle name="_Column1_TWR TXL_BER" xfId="206" xr:uid="{00000000-0005-0000-0000-0000B9000000}"/>
    <cellStyle name="_Column1_TWR TXL_BER_Berlin BBI 2" xfId="207" xr:uid="{00000000-0005-0000-0000-0000BA000000}"/>
    <cellStyle name="_Column1_TWR TXL_BER_Bremen 2" xfId="208" xr:uid="{00000000-0005-0000-0000-0000BB000000}"/>
    <cellStyle name="_Column1_TWR TXL_BER_Dresden2" xfId="209" xr:uid="{00000000-0005-0000-0000-0000BC000000}"/>
    <cellStyle name="_Column1_TWR TXL_BER_Düsseldorf  2" xfId="210" xr:uid="{00000000-0005-0000-0000-0000BD000000}"/>
    <cellStyle name="_Column1_TWR TXL_BER_Erfurt 2" xfId="211" xr:uid="{00000000-0005-0000-0000-0000BE000000}"/>
    <cellStyle name="_Column1_TWR TXL_BER_Frankfurt 2" xfId="212" xr:uid="{00000000-0005-0000-0000-0000BF000000}"/>
    <cellStyle name="_Column1_TWR TXL_BER_Hamburg 2" xfId="213" xr:uid="{00000000-0005-0000-0000-0000C0000000}"/>
    <cellStyle name="_Column1_TWR TXL_BER_Hannover 2" xfId="214" xr:uid="{00000000-0005-0000-0000-0000C1000000}"/>
    <cellStyle name="_Column1_TWR TXL_BER_Köln Bonn 2" xfId="215" xr:uid="{00000000-0005-0000-0000-0000C2000000}"/>
    <cellStyle name="_Column1_TWR TXL_BER_Leipzig 2" xfId="216" xr:uid="{00000000-0005-0000-0000-0000C3000000}"/>
    <cellStyle name="_Column1_TWR TXL_BER_München 2" xfId="217" xr:uid="{00000000-0005-0000-0000-0000C4000000}"/>
    <cellStyle name="_Column1_TWR TXL_BER_Münster 2" xfId="218" xr:uid="{00000000-0005-0000-0000-0000C5000000}"/>
    <cellStyle name="_Column1_TWR TXL_BER_Nürnberg 2" xfId="219" xr:uid="{00000000-0005-0000-0000-0000C6000000}"/>
    <cellStyle name="_Column1_TWR TXL_BER_Saarbrücken 2" xfId="220" xr:uid="{00000000-0005-0000-0000-0000C7000000}"/>
    <cellStyle name="_Column1_TWR TXL_BER_Stuttgart 2" xfId="221" xr:uid="{00000000-0005-0000-0000-0000C8000000}"/>
    <cellStyle name="_Column1_Übersicht Modelle" xfId="222" xr:uid="{00000000-0005-0000-0000-0000C9000000}"/>
    <cellStyle name="_Column1_Übersicht Modelle_Additional information tables" xfId="223" xr:uid="{00000000-0005-0000-0000-0000CA000000}"/>
    <cellStyle name="_Column1_Übersicht Modelle_Berechnung CoC nach CAPM" xfId="224" xr:uid="{00000000-0005-0000-0000-0000CB000000}"/>
    <cellStyle name="_Column1_Übersicht Modelle_Berechnung CoC nach CAPM_KTR An-Abflug" xfId="225" xr:uid="{00000000-0005-0000-0000-0000CC000000}"/>
    <cellStyle name="_Column1_Übersicht Modelle_Berechnung CoC nach CAPM_KTR Strecke" xfId="226" xr:uid="{00000000-0005-0000-0000-0000CD000000}"/>
    <cellStyle name="_Column1_Übersicht Modelle_KTR An-Abflug" xfId="227" xr:uid="{00000000-0005-0000-0000-0000CE000000}"/>
    <cellStyle name="_Column1_Übersicht Modelle_KTR Strecke" xfId="228" xr:uid="{00000000-0005-0000-0000-0000CF000000}"/>
    <cellStyle name="_Column1_Übersicht Modelle_Regulatory AssetBase mit Ist 13" xfId="229" xr:uid="{00000000-0005-0000-0000-0000D0000000}"/>
    <cellStyle name="_Column1_Übersicht Modelle_Regulatory AssetBase mit Ist 13_KTR An-Abflug" xfId="230" xr:uid="{00000000-0005-0000-0000-0000D1000000}"/>
    <cellStyle name="_Column1_Übersicht Modelle_Regulatory AssetBase mit Ist 13_KTR Strecke" xfId="231" xr:uid="{00000000-0005-0000-0000-0000D2000000}"/>
    <cellStyle name="_Column1_Übersicht Modelle_Tabellarische Darstellung" xfId="232" xr:uid="{00000000-0005-0000-0000-0000D3000000}"/>
    <cellStyle name="_Column1_Übersicht Modelle_Tabellarische Darstellung_KTR An-Abflug" xfId="233" xr:uid="{00000000-0005-0000-0000-0000D4000000}"/>
    <cellStyle name="_Column1_Übersicht Modelle_Tabellarische Darstellung_KTR Strecke" xfId="234" xr:uid="{00000000-0005-0000-0000-0000D5000000}"/>
    <cellStyle name="_Column1_Werte aktualisieren" xfId="235" xr:uid="{00000000-0005-0000-0000-0000D6000000}"/>
    <cellStyle name="_Column1_Zsfssg" xfId="236" xr:uid="{00000000-0005-0000-0000-0000D7000000}"/>
    <cellStyle name="_Column2" xfId="237" xr:uid="{00000000-0005-0000-0000-0000D8000000}"/>
    <cellStyle name="_Column2_Aufteilung TWR-Standorte_2010" xfId="238" xr:uid="{00000000-0005-0000-0000-0000D9000000}"/>
    <cellStyle name="_Column2_Brücke" xfId="239" xr:uid="{00000000-0005-0000-0000-0000DA000000}"/>
    <cellStyle name="_Column2_Bruecke" xfId="240" xr:uid="{00000000-0005-0000-0000-0000DB000000}"/>
    <cellStyle name="_Column2_DB_Bereich" xfId="241" xr:uid="{00000000-0005-0000-0000-0000DC000000}"/>
    <cellStyle name="_Column2_Ek Preisfinanziert" xfId="242" xr:uid="{00000000-0005-0000-0000-0000DD000000}"/>
    <cellStyle name="_Column2_Ermittlung Überdeckung-vorl JA" xfId="243" xr:uid="{00000000-0005-0000-0000-0000DE000000}"/>
    <cellStyle name="_Column2_Gebührenbilanz - Aufbau" xfId="244" xr:uid="{00000000-0005-0000-0000-0000DF000000}"/>
    <cellStyle name="_Column2_KER" xfId="245" xr:uid="{00000000-0005-0000-0000-0000E0000000}"/>
    <cellStyle name="_Column2_KER-2007-Überdeckung mit ALEA-mit KTR-Kosten-Herleitung (feste Werte)" xfId="246" xr:uid="{00000000-0005-0000-0000-0000E1000000}"/>
    <cellStyle name="_Column2_KER-2011-Überdeckung mit ALEA-mit KTR-Kosten" xfId="247" xr:uid="{00000000-0005-0000-0000-0000E2000000}"/>
    <cellStyle name="_Column2_MIS_DFS1" xfId="248" xr:uid="{00000000-0005-0000-0000-0000E3000000}"/>
    <cellStyle name="_Column2_MIS_DFS2" xfId="249" xr:uid="{00000000-0005-0000-0000-0000E4000000}"/>
    <cellStyle name="_Column2_Tabelle1" xfId="250" xr:uid="{00000000-0005-0000-0000-0000E5000000}"/>
    <cellStyle name="_Column2_TWR TXL_BER" xfId="251" xr:uid="{00000000-0005-0000-0000-0000E6000000}"/>
    <cellStyle name="_Column2_Überleitung ins EU-Berichtswesen" xfId="252" xr:uid="{00000000-0005-0000-0000-0000E7000000}"/>
    <cellStyle name="_Column3" xfId="253" xr:uid="{00000000-0005-0000-0000-0000E8000000}"/>
    <cellStyle name="_Column3_Aufteilung TWR-Standorte_2010" xfId="254" xr:uid="{00000000-0005-0000-0000-0000E9000000}"/>
    <cellStyle name="_Column3_Brücke" xfId="255" xr:uid="{00000000-0005-0000-0000-0000EA000000}"/>
    <cellStyle name="_Column3_Bruecke" xfId="256" xr:uid="{00000000-0005-0000-0000-0000EB000000}"/>
    <cellStyle name="_Column3_DB_Bereich" xfId="257" xr:uid="{00000000-0005-0000-0000-0000EC000000}"/>
    <cellStyle name="_Column3_Ek Preisfinanziert" xfId="258" xr:uid="{00000000-0005-0000-0000-0000ED000000}"/>
    <cellStyle name="_Column3_Ermittlung Überdeckung-vorl JA" xfId="259" xr:uid="{00000000-0005-0000-0000-0000EE000000}"/>
    <cellStyle name="_Column3_Gebührenbilanz - Aufbau" xfId="260" xr:uid="{00000000-0005-0000-0000-0000EF000000}"/>
    <cellStyle name="_Column3_KER" xfId="261" xr:uid="{00000000-0005-0000-0000-0000F0000000}"/>
    <cellStyle name="_Column3_KER-2007-Überdeckung mit ALEA-mit KTR-Kosten-Herleitung (feste Werte)" xfId="262" xr:uid="{00000000-0005-0000-0000-0000F1000000}"/>
    <cellStyle name="_Column3_KER-2011-Überdeckung mit ALEA-mit KTR-Kosten" xfId="263" xr:uid="{00000000-0005-0000-0000-0000F2000000}"/>
    <cellStyle name="_Column3_MIS_DFS1" xfId="264" xr:uid="{00000000-0005-0000-0000-0000F3000000}"/>
    <cellStyle name="_Column3_MIS_DFS2" xfId="265" xr:uid="{00000000-0005-0000-0000-0000F4000000}"/>
    <cellStyle name="_Column3_Tabelle1" xfId="266" xr:uid="{00000000-0005-0000-0000-0000F5000000}"/>
    <cellStyle name="_Column3_TWR TXL_BER" xfId="267" xr:uid="{00000000-0005-0000-0000-0000F6000000}"/>
    <cellStyle name="_Column3_Überleitung ins EU-Berichtswesen" xfId="268" xr:uid="{00000000-0005-0000-0000-0000F7000000}"/>
    <cellStyle name="_Column4" xfId="269" xr:uid="{00000000-0005-0000-0000-0000F8000000}"/>
    <cellStyle name="_Column4_ Bremen" xfId="270" xr:uid="{00000000-0005-0000-0000-0000F9000000}"/>
    <cellStyle name="_Column4_ Dresden" xfId="271" xr:uid="{00000000-0005-0000-0000-0000FA000000}"/>
    <cellStyle name="_Column4_ Düsseldorf" xfId="272" xr:uid="{00000000-0005-0000-0000-0000FB000000}"/>
    <cellStyle name="_Column4_ Köln Bonn" xfId="273" xr:uid="{00000000-0005-0000-0000-0000FC000000}"/>
    <cellStyle name="_Column4_ München" xfId="274" xr:uid="{00000000-0005-0000-0000-0000FD000000}"/>
    <cellStyle name="_Column4_Aufteilung TWR-Standorte_2010" xfId="275" xr:uid="{00000000-0005-0000-0000-0000FE000000}"/>
    <cellStyle name="_Column4_Aufteilung TWR-Standorte_2010_KTR An-Abflug" xfId="276" xr:uid="{00000000-0005-0000-0000-0000FF000000}"/>
    <cellStyle name="_Column4_Aufteilung TWR-Standorte_2010_KTR Strecke" xfId="277" xr:uid="{00000000-0005-0000-0000-000000010000}"/>
    <cellStyle name="_Column4_bAV je KTR" xfId="278" xr:uid="{00000000-0005-0000-0000-000001010000}"/>
    <cellStyle name="_Column4_Berlin BBI" xfId="279" xr:uid="{00000000-0005-0000-0000-000002010000}"/>
    <cellStyle name="_Column4_Berlin Tegel" xfId="280" xr:uid="{00000000-0005-0000-0000-000003010000}"/>
    <cellStyle name="_Column4_Brücke" xfId="281" xr:uid="{00000000-0005-0000-0000-000004010000}"/>
    <cellStyle name="_Column4_Brücke Mifri" xfId="282" xr:uid="{00000000-0005-0000-0000-000005010000}"/>
    <cellStyle name="_Column4_Brücke RP" xfId="283" xr:uid="{00000000-0005-0000-0000-000006010000}"/>
    <cellStyle name="_Column4_Brücke_KTR An-Abflug" xfId="284" xr:uid="{00000000-0005-0000-0000-000007010000}"/>
    <cellStyle name="_Column4_Brücke_KTR Strecke" xfId="285" xr:uid="{00000000-0005-0000-0000-000008010000}"/>
    <cellStyle name="_Column4_Bruecke" xfId="286" xr:uid="{00000000-0005-0000-0000-000009010000}"/>
    <cellStyle name="_Column4_Bruecke_KTR An-Abflug" xfId="287" xr:uid="{00000000-0005-0000-0000-00000A010000}"/>
    <cellStyle name="_Column4_Bruecke_KTR Strecke" xfId="288" xr:uid="{00000000-0005-0000-0000-00000B010000}"/>
    <cellStyle name="_Column4_Datenbasis-DFS_SAP-DFS2.2014" xfId="289" xr:uid="{00000000-0005-0000-0000-00000C010000}"/>
    <cellStyle name="_Column4_Datenbasis-STRECKE_SAP-DFS2.201" xfId="290" xr:uid="{00000000-0005-0000-0000-00000D010000}"/>
    <cellStyle name="_Column4_DB_Bereich" xfId="291" xr:uid="{00000000-0005-0000-0000-00000E010000}"/>
    <cellStyle name="_Column4_DB_Bereich_KTR An-Abflug" xfId="292" xr:uid="{00000000-0005-0000-0000-00000F010000}"/>
    <cellStyle name="_Column4_DB_Bereich_KTR Strecke" xfId="293" xr:uid="{00000000-0005-0000-0000-000010010000}"/>
    <cellStyle name="_Column4_Eingabe-KTR" xfId="294" xr:uid="{00000000-0005-0000-0000-000011010000}"/>
    <cellStyle name="_Column4_Ek Gebühr KCB" xfId="295" xr:uid="{00000000-0005-0000-0000-000012010000}"/>
    <cellStyle name="_Column4_Ek Preisfinanziert" xfId="296" xr:uid="{00000000-0005-0000-0000-000013010000}"/>
    <cellStyle name="_Column4_Enroute" xfId="297" xr:uid="{00000000-0005-0000-0000-000014010000}"/>
    <cellStyle name="_Column4_Erfurt" xfId="298" xr:uid="{00000000-0005-0000-0000-000015010000}"/>
    <cellStyle name="_Column4_Ermittlung Überdeckung-vorl JA" xfId="299" xr:uid="{00000000-0005-0000-0000-000016010000}"/>
    <cellStyle name="_Column4_Ermittlung Überdeckung-vorl JA_KTR An-Abflug" xfId="300" xr:uid="{00000000-0005-0000-0000-000017010000}"/>
    <cellStyle name="_Column4_Ermittlung Überdeckung-vorl JA_KTR Strecke" xfId="301" xr:uid="{00000000-0005-0000-0000-000018010000}"/>
    <cellStyle name="_Column4_ERW2013" xfId="302" xr:uid="{00000000-0005-0000-0000-000019010000}"/>
    <cellStyle name="_Column4_EU-BW" xfId="303" xr:uid="{00000000-0005-0000-0000-00001A010000}"/>
    <cellStyle name="_Column4_EU-Tabellen" xfId="304" xr:uid="{00000000-0005-0000-0000-00001B010000}"/>
    <cellStyle name="_Column4_Ford_Verbl LuL" xfId="305" xr:uid="{00000000-0005-0000-0000-00001C010000}"/>
    <cellStyle name="_Column4_Ford_Verbl LuL_Additional information tables" xfId="306" xr:uid="{00000000-0005-0000-0000-00001D010000}"/>
    <cellStyle name="_Column4_Ford_Verbl LuL_Berechnung CoC nach CAPM" xfId="307" xr:uid="{00000000-0005-0000-0000-00001E010000}"/>
    <cellStyle name="_Column4_Ford_Verbl LuL_Berechnung CoC nach CAPM_KTR An-Abflug" xfId="308" xr:uid="{00000000-0005-0000-0000-00001F010000}"/>
    <cellStyle name="_Column4_Ford_Verbl LuL_Berechnung CoC nach CAPM_KTR Strecke" xfId="309" xr:uid="{00000000-0005-0000-0000-000020010000}"/>
    <cellStyle name="_Column4_Ford_Verbl LuL_KTR An-Abflug" xfId="310" xr:uid="{00000000-0005-0000-0000-000021010000}"/>
    <cellStyle name="_Column4_Ford_Verbl LuL_KTR Strecke" xfId="311" xr:uid="{00000000-0005-0000-0000-000022010000}"/>
    <cellStyle name="_Column4_Ford_Verbl LuL_Regulatory AssetBase mit Ist 13" xfId="312" xr:uid="{00000000-0005-0000-0000-000023010000}"/>
    <cellStyle name="_Column4_Ford_Verbl LuL_Regulatory AssetBase mit Ist 13_KTR An-Abflug" xfId="313" xr:uid="{00000000-0005-0000-0000-000024010000}"/>
    <cellStyle name="_Column4_Ford_Verbl LuL_Regulatory AssetBase mit Ist 13_KTR Strecke" xfId="314" xr:uid="{00000000-0005-0000-0000-000025010000}"/>
    <cellStyle name="_Column4_Ford_Verbl LuL_Tabellarische Darstellung" xfId="315" xr:uid="{00000000-0005-0000-0000-000026010000}"/>
    <cellStyle name="_Column4_Ford_Verbl LuL_Tabellarische Darstellung_KTR An-Abflug" xfId="316" xr:uid="{00000000-0005-0000-0000-000027010000}"/>
    <cellStyle name="_Column4_Ford_Verbl LuL_Tabellarische Darstellung_KTR Strecke" xfId="317" xr:uid="{00000000-0005-0000-0000-000028010000}"/>
    <cellStyle name="_Column4_Frankfurt" xfId="318" xr:uid="{00000000-0005-0000-0000-000029010000}"/>
    <cellStyle name="_Column4_Gebühren JP 2013 Stand 2. SV_Stand 13.12.2012" xfId="319" xr:uid="{00000000-0005-0000-0000-00002A010000}"/>
    <cellStyle name="_Column4_Gebühren JP 2013 Stand 2. SV_Stand 13.12.2012_Additional information tables" xfId="320" xr:uid="{00000000-0005-0000-0000-00002B010000}"/>
    <cellStyle name="_Column4_Gebühren JP 2013 Stand 2. SV_Stand 13.12.2012_Berechnung CoC nach CAPM" xfId="321" xr:uid="{00000000-0005-0000-0000-00002C010000}"/>
    <cellStyle name="_Column4_Gebühren JP 2013 Stand 2. SV_Stand 13.12.2012_Berechnung CoC nach CAPM_KTR An-Abflug" xfId="322" xr:uid="{00000000-0005-0000-0000-00002D010000}"/>
    <cellStyle name="_Column4_Gebühren JP 2013 Stand 2. SV_Stand 13.12.2012_Berechnung CoC nach CAPM_KTR Strecke" xfId="323" xr:uid="{00000000-0005-0000-0000-00002E010000}"/>
    <cellStyle name="_Column4_Gebühren JP 2013 Stand 2. SV_Stand 13.12.2012_KTR An-Abflug" xfId="324" xr:uid="{00000000-0005-0000-0000-00002F010000}"/>
    <cellStyle name="_Column4_Gebühren JP 2013 Stand 2. SV_Stand 13.12.2012_KTR Strecke" xfId="325" xr:uid="{00000000-0005-0000-0000-000030010000}"/>
    <cellStyle name="_Column4_Gebühren JP 2013 Stand 2. SV_Stand 13.12.2012_Regulatory AssetBase mit Ist 13" xfId="326" xr:uid="{00000000-0005-0000-0000-000031010000}"/>
    <cellStyle name="_Column4_Gebühren JP 2013 Stand 2. SV_Stand 13.12.2012_Regulatory AssetBase mit Ist 13_KTR An-Abflug" xfId="327" xr:uid="{00000000-0005-0000-0000-000032010000}"/>
    <cellStyle name="_Column4_Gebühren JP 2013 Stand 2. SV_Stand 13.12.2012_Regulatory AssetBase mit Ist 13_KTR Strecke" xfId="328" xr:uid="{00000000-0005-0000-0000-000033010000}"/>
    <cellStyle name="_Column4_Gebühren JP 2013 Stand 2. SV_Stand 13.12.2012_Tabellarische Darstellung" xfId="329" xr:uid="{00000000-0005-0000-0000-000034010000}"/>
    <cellStyle name="_Column4_Gebühren JP 2013 Stand 2. SV_Stand 13.12.2012_Tabellarische Darstellung_KTR An-Abflug" xfId="330" xr:uid="{00000000-0005-0000-0000-000035010000}"/>
    <cellStyle name="_Column4_Gebühren JP 2013 Stand 2. SV_Stand 13.12.2012_Tabellarische Darstellung_KTR Strecke" xfId="331" xr:uid="{00000000-0005-0000-0000-000036010000}"/>
    <cellStyle name="_Column4_Gebührenbilanz - Aufbau" xfId="332" xr:uid="{00000000-0005-0000-0000-000037010000}"/>
    <cellStyle name="_Column4_Gebührenbilanz - Aufbau_1" xfId="333" xr:uid="{00000000-0005-0000-0000-000038010000}"/>
    <cellStyle name="_Column4_Gebührenbilanz - Aufbau_1_Additional information tables" xfId="334" xr:uid="{00000000-0005-0000-0000-000039010000}"/>
    <cellStyle name="_Column4_Gebührenbilanz - Aufbau_1_Berechnung CoC nach CAPM" xfId="335" xr:uid="{00000000-0005-0000-0000-00003A010000}"/>
    <cellStyle name="_Column4_Gebührenbilanz - Aufbau_1_Berechnung CoC nach CAPM_KTR An-Abflug" xfId="336" xr:uid="{00000000-0005-0000-0000-00003B010000}"/>
    <cellStyle name="_Column4_Gebührenbilanz - Aufbau_1_Berechnung CoC nach CAPM_KTR Strecke" xfId="337" xr:uid="{00000000-0005-0000-0000-00003C010000}"/>
    <cellStyle name="_Column4_Gebührenbilanz - Aufbau_1_KTR An-Abflug" xfId="338" xr:uid="{00000000-0005-0000-0000-00003D010000}"/>
    <cellStyle name="_Column4_Gebührenbilanz - Aufbau_1_KTR Strecke" xfId="339" xr:uid="{00000000-0005-0000-0000-00003E010000}"/>
    <cellStyle name="_Column4_Gebührenbilanz - Aufbau_1_Regulatory AssetBase mit Ist 13" xfId="340" xr:uid="{00000000-0005-0000-0000-00003F010000}"/>
    <cellStyle name="_Column4_Gebührenbilanz - Aufbau_1_Regulatory AssetBase mit Ist 13_KTR An-Abflug" xfId="341" xr:uid="{00000000-0005-0000-0000-000040010000}"/>
    <cellStyle name="_Column4_Gebührenbilanz - Aufbau_1_Regulatory AssetBase mit Ist 13_KTR Strecke" xfId="342" xr:uid="{00000000-0005-0000-0000-000041010000}"/>
    <cellStyle name="_Column4_Gebührenbilanz - Aufbau_1_Tabellarische Darstellung" xfId="343" xr:uid="{00000000-0005-0000-0000-000042010000}"/>
    <cellStyle name="_Column4_Gebührenbilanz - Aufbau_1_Tabellarische Darstellung_KTR An-Abflug" xfId="344" xr:uid="{00000000-0005-0000-0000-000043010000}"/>
    <cellStyle name="_Column4_Gebührenbilanz - Aufbau_1_Tabellarische Darstellung_KTR Strecke" xfId="345" xr:uid="{00000000-0005-0000-0000-000044010000}"/>
    <cellStyle name="_Column4_Gebührenbilanz - Aufbau_2" xfId="346" xr:uid="{00000000-0005-0000-0000-000045010000}"/>
    <cellStyle name="_Column4_Gebührenbilanz - Aufbau_2_KTR An-Abflug" xfId="347" xr:uid="{00000000-0005-0000-0000-000046010000}"/>
    <cellStyle name="_Column4_Gebührenbilanz - Aufbau_2_KTR Strecke" xfId="348" xr:uid="{00000000-0005-0000-0000-000047010000}"/>
    <cellStyle name="_Column4_Gebührenbilanz - Aufbau_BAV" xfId="349" xr:uid="{00000000-0005-0000-0000-000048010000}"/>
    <cellStyle name="_Column4_Gebührenbilanz - Aufbau_Enroute" xfId="350" xr:uid="{00000000-0005-0000-0000-000049010000}"/>
    <cellStyle name="_Column4_Gebührenbilanz - Aufbau_KTR An-Abflug" xfId="351" xr:uid="{00000000-0005-0000-0000-00004A010000}"/>
    <cellStyle name="_Column4_Gebührenbilanz - Aufbau_KTR Strecke" xfId="352" xr:uid="{00000000-0005-0000-0000-00004B010000}"/>
    <cellStyle name="_Column4_Gesamtbilanz " xfId="353" xr:uid="{00000000-0005-0000-0000-00004C010000}"/>
    <cellStyle name="_Column4_Hamburg" xfId="354" xr:uid="{00000000-0005-0000-0000-00004D010000}"/>
    <cellStyle name="_Column4_Hannover" xfId="355" xr:uid="{00000000-0005-0000-0000-00004E010000}"/>
    <cellStyle name="_Column4_KER" xfId="356" xr:uid="{00000000-0005-0000-0000-00004F010000}"/>
    <cellStyle name="_Column4_KER_KTR An-Abflug" xfId="357" xr:uid="{00000000-0005-0000-0000-000050010000}"/>
    <cellStyle name="_Column4_KER_KTR Strecke" xfId="358" xr:uid="{00000000-0005-0000-0000-000051010000}"/>
    <cellStyle name="_Column4_KER-2007-Überdeckung mit ALEA-mit KTR-Kosten-Herleitung (feste Werte)" xfId="359" xr:uid="{00000000-0005-0000-0000-000052010000}"/>
    <cellStyle name="_Column4_KER-2007-Überdeckung mit ALEA-mit KTR-Kosten-Herleitung (feste Werte)_KTR An-Abflug" xfId="360" xr:uid="{00000000-0005-0000-0000-000053010000}"/>
    <cellStyle name="_Column4_KER-2007-Überdeckung mit ALEA-mit KTR-Kosten-Herleitung (feste Werte)_KTR Strecke" xfId="361" xr:uid="{00000000-0005-0000-0000-000054010000}"/>
    <cellStyle name="_Column4_KER-2011-Überdeckung mit ALEA-mit KTR-Kosten" xfId="362" xr:uid="{00000000-0005-0000-0000-000055010000}"/>
    <cellStyle name="_Column4_KER-2011-Überdeckung mit ALEA-mit KTR-Kosten_KTR An-Abflug" xfId="363" xr:uid="{00000000-0005-0000-0000-000056010000}"/>
    <cellStyle name="_Column4_KER-2011-Überdeckung mit ALEA-mit KTR-Kosten_KTR Strecke" xfId="364" xr:uid="{00000000-0005-0000-0000-000057010000}"/>
    <cellStyle name="_Column4_KTR An-Abflug" xfId="365" xr:uid="{00000000-0005-0000-0000-000058010000}"/>
    <cellStyle name="_Column4_KTR An-Abflug_BAV" xfId="366" xr:uid="{00000000-0005-0000-0000-000059010000}"/>
    <cellStyle name="_Column4_KTR An-Abflug_Enroute" xfId="367" xr:uid="{00000000-0005-0000-0000-00005A010000}"/>
    <cellStyle name="_Column4_KTR An-Abflug_KTR An-Abflug" xfId="368" xr:uid="{00000000-0005-0000-0000-00005B010000}"/>
    <cellStyle name="_Column4_KTR An-Abflug_KTR Strecke" xfId="369" xr:uid="{00000000-0005-0000-0000-00005C010000}"/>
    <cellStyle name="_Column4_KTR Strecke" xfId="370" xr:uid="{00000000-0005-0000-0000-00005D010000}"/>
    <cellStyle name="_Column4_KTR Strecke_KTR An-Abflug" xfId="371" xr:uid="{00000000-0005-0000-0000-00005E010000}"/>
    <cellStyle name="_Column4_KTR Strecke_KTR Strecke" xfId="372" xr:uid="{00000000-0005-0000-0000-00005F010000}"/>
    <cellStyle name="_Column4_Leipzig" xfId="373" xr:uid="{00000000-0005-0000-0000-000060010000}"/>
    <cellStyle name="_Column4_MIS_DFS1" xfId="374" xr:uid="{00000000-0005-0000-0000-000061010000}"/>
    <cellStyle name="_Column4_MIS_DFS1_KTR An-Abflug" xfId="375" xr:uid="{00000000-0005-0000-0000-000062010000}"/>
    <cellStyle name="_Column4_MIS_DFS1_KTR Strecke" xfId="376" xr:uid="{00000000-0005-0000-0000-000063010000}"/>
    <cellStyle name="_Column4_MIS_DFS2" xfId="377" xr:uid="{00000000-0005-0000-0000-000064010000}"/>
    <cellStyle name="_Column4_MIS_DFS2_KTR An-Abflug" xfId="378" xr:uid="{00000000-0005-0000-0000-000065010000}"/>
    <cellStyle name="_Column4_MIS_DFS2_KTR Strecke" xfId="379" xr:uid="{00000000-0005-0000-0000-000066010000}"/>
    <cellStyle name="_Column4_Münster Osnabrück" xfId="380" xr:uid="{00000000-0005-0000-0000-000067010000}"/>
    <cellStyle name="_Column4_Nürnberg" xfId="381" xr:uid="{00000000-0005-0000-0000-000068010000}"/>
    <cellStyle name="_Column4_Saarbrücken" xfId="382" xr:uid="{00000000-0005-0000-0000-000069010000}"/>
    <cellStyle name="_Column4_Schlüssel BNV" xfId="383" xr:uid="{00000000-0005-0000-0000-00006A010000}"/>
    <cellStyle name="_Column4_Schlüssel BNV_Additional information tables" xfId="384" xr:uid="{00000000-0005-0000-0000-00006B010000}"/>
    <cellStyle name="_Column4_Schlüssel BNV_Berechnung CoC nach CAPM" xfId="385" xr:uid="{00000000-0005-0000-0000-00006C010000}"/>
    <cellStyle name="_Column4_Schlüssel BNV_Berechnung CoC nach CAPM_KTR An-Abflug" xfId="386" xr:uid="{00000000-0005-0000-0000-00006D010000}"/>
    <cellStyle name="_Column4_Schlüssel BNV_Berechnung CoC nach CAPM_KTR Strecke" xfId="387" xr:uid="{00000000-0005-0000-0000-00006E010000}"/>
    <cellStyle name="_Column4_Schlüssel BNV_KTR An-Abflug" xfId="388" xr:uid="{00000000-0005-0000-0000-00006F010000}"/>
    <cellStyle name="_Column4_Schlüssel BNV_KTR Strecke" xfId="389" xr:uid="{00000000-0005-0000-0000-000070010000}"/>
    <cellStyle name="_Column4_Schlüssel BNV_Regulatory AssetBase mit Ist 13" xfId="390" xr:uid="{00000000-0005-0000-0000-000071010000}"/>
    <cellStyle name="_Column4_Schlüssel BNV_Regulatory AssetBase mit Ist 13_KTR An-Abflug" xfId="391" xr:uid="{00000000-0005-0000-0000-000072010000}"/>
    <cellStyle name="_Column4_Schlüssel BNV_Regulatory AssetBase mit Ist 13_KTR Strecke" xfId="392" xr:uid="{00000000-0005-0000-0000-000073010000}"/>
    <cellStyle name="_Column4_Schlüssel BNV_Tabellarische Darstellung" xfId="393" xr:uid="{00000000-0005-0000-0000-000074010000}"/>
    <cellStyle name="_Column4_Schlüssel BNV_Tabellarische Darstellung_KTR An-Abflug" xfId="394" xr:uid="{00000000-0005-0000-0000-000075010000}"/>
    <cellStyle name="_Column4_Schlüssel BNV_Tabellarische Darstellung_KTR Strecke" xfId="395" xr:uid="{00000000-0005-0000-0000-000076010000}"/>
    <cellStyle name="_Column4_Stuttgart" xfId="396" xr:uid="{00000000-0005-0000-0000-000077010000}"/>
    <cellStyle name="_Column4_Tabelle1" xfId="397" xr:uid="{00000000-0005-0000-0000-000078010000}"/>
    <cellStyle name="_Column4_Tabelle1_KTR An-Abflug" xfId="398" xr:uid="{00000000-0005-0000-0000-000079010000}"/>
    <cellStyle name="_Column4_Tabelle1_KTR Strecke" xfId="399" xr:uid="{00000000-0005-0000-0000-00007A010000}"/>
    <cellStyle name="_Column4_Tabelle2" xfId="400" xr:uid="{00000000-0005-0000-0000-00007B010000}"/>
    <cellStyle name="_Column4_Table 1 ANSP" xfId="401" xr:uid="{00000000-0005-0000-0000-00007C010000}"/>
    <cellStyle name="_Column4_TABLE 2" xfId="402" xr:uid="{00000000-0005-0000-0000-00007D010000}"/>
    <cellStyle name="_Column4_TABLE 2 DFS" xfId="403" xr:uid="{00000000-0005-0000-0000-00007E010000}"/>
    <cellStyle name="_Column4_TWR TXL_BER" xfId="404" xr:uid="{00000000-0005-0000-0000-00007F010000}"/>
    <cellStyle name="_Column4_TWR TXL_BER_Berlin BBI 2" xfId="405" xr:uid="{00000000-0005-0000-0000-000080010000}"/>
    <cellStyle name="_Column4_TWR TXL_BER_Bremen 2" xfId="406" xr:uid="{00000000-0005-0000-0000-000081010000}"/>
    <cellStyle name="_Column4_TWR TXL_BER_Dresden2" xfId="407" xr:uid="{00000000-0005-0000-0000-000082010000}"/>
    <cellStyle name="_Column4_TWR TXL_BER_Düsseldorf  2" xfId="408" xr:uid="{00000000-0005-0000-0000-000083010000}"/>
    <cellStyle name="_Column4_TWR TXL_BER_Erfurt 2" xfId="409" xr:uid="{00000000-0005-0000-0000-000084010000}"/>
    <cellStyle name="_Column4_TWR TXL_BER_Frankfurt 2" xfId="410" xr:uid="{00000000-0005-0000-0000-000085010000}"/>
    <cellStyle name="_Column4_TWR TXL_BER_Hamburg 2" xfId="411" xr:uid="{00000000-0005-0000-0000-000086010000}"/>
    <cellStyle name="_Column4_TWR TXL_BER_Hannover 2" xfId="412" xr:uid="{00000000-0005-0000-0000-000087010000}"/>
    <cellStyle name="_Column4_TWR TXL_BER_Köln Bonn 2" xfId="413" xr:uid="{00000000-0005-0000-0000-000088010000}"/>
    <cellStyle name="_Column4_TWR TXL_BER_Leipzig 2" xfId="414" xr:uid="{00000000-0005-0000-0000-000089010000}"/>
    <cellStyle name="_Column4_TWR TXL_BER_München 2" xfId="415" xr:uid="{00000000-0005-0000-0000-00008A010000}"/>
    <cellStyle name="_Column4_TWR TXL_BER_Münster 2" xfId="416" xr:uid="{00000000-0005-0000-0000-00008B010000}"/>
    <cellStyle name="_Column4_TWR TXL_BER_Nürnberg 2" xfId="417" xr:uid="{00000000-0005-0000-0000-00008C010000}"/>
    <cellStyle name="_Column4_TWR TXL_BER_Saarbrücken 2" xfId="418" xr:uid="{00000000-0005-0000-0000-00008D010000}"/>
    <cellStyle name="_Column4_TWR TXL_BER_Stuttgart 2" xfId="419" xr:uid="{00000000-0005-0000-0000-00008E010000}"/>
    <cellStyle name="_Column4_Überleitung ins EU-Berichtswesen" xfId="420" xr:uid="{00000000-0005-0000-0000-00008F010000}"/>
    <cellStyle name="_Column4_Überleitung ins EU-Berichtswesen_KTR An-Abflug" xfId="421" xr:uid="{00000000-0005-0000-0000-000090010000}"/>
    <cellStyle name="_Column4_Überleitung ins EU-Berichtswesen_KTR Strecke" xfId="422" xr:uid="{00000000-0005-0000-0000-000091010000}"/>
    <cellStyle name="_Column4_Übersicht Modelle" xfId="423" xr:uid="{00000000-0005-0000-0000-000092010000}"/>
    <cellStyle name="_Column4_Übersicht Modelle_Additional information tables" xfId="424" xr:uid="{00000000-0005-0000-0000-000093010000}"/>
    <cellStyle name="_Column4_Übersicht Modelle_Berechnung CoC nach CAPM" xfId="425" xr:uid="{00000000-0005-0000-0000-000094010000}"/>
    <cellStyle name="_Column4_Übersicht Modelle_Berechnung CoC nach CAPM_KTR An-Abflug" xfId="426" xr:uid="{00000000-0005-0000-0000-000095010000}"/>
    <cellStyle name="_Column4_Übersicht Modelle_Berechnung CoC nach CAPM_KTR Strecke" xfId="427" xr:uid="{00000000-0005-0000-0000-000096010000}"/>
    <cellStyle name="_Column4_Übersicht Modelle_KTR An-Abflug" xfId="428" xr:uid="{00000000-0005-0000-0000-000097010000}"/>
    <cellStyle name="_Column4_Übersicht Modelle_KTR Strecke" xfId="429" xr:uid="{00000000-0005-0000-0000-000098010000}"/>
    <cellStyle name="_Column4_Übersicht Modelle_Regulatory AssetBase mit Ist 13" xfId="430" xr:uid="{00000000-0005-0000-0000-000099010000}"/>
    <cellStyle name="_Column4_Übersicht Modelle_Regulatory AssetBase mit Ist 13_KTR An-Abflug" xfId="431" xr:uid="{00000000-0005-0000-0000-00009A010000}"/>
    <cellStyle name="_Column4_Übersicht Modelle_Regulatory AssetBase mit Ist 13_KTR Strecke" xfId="432" xr:uid="{00000000-0005-0000-0000-00009B010000}"/>
    <cellStyle name="_Column4_Übersicht Modelle_Tabellarische Darstellung" xfId="433" xr:uid="{00000000-0005-0000-0000-00009C010000}"/>
    <cellStyle name="_Column4_Übersicht Modelle_Tabellarische Darstellung_KTR An-Abflug" xfId="434" xr:uid="{00000000-0005-0000-0000-00009D010000}"/>
    <cellStyle name="_Column4_Übersicht Modelle_Tabellarische Darstellung_KTR Strecke" xfId="435" xr:uid="{00000000-0005-0000-0000-00009E010000}"/>
    <cellStyle name="_Column4_Werte aktualisieren" xfId="436" xr:uid="{00000000-0005-0000-0000-00009F010000}"/>
    <cellStyle name="_Column4_Zsfssg" xfId="437" xr:uid="{00000000-0005-0000-0000-0000A0010000}"/>
    <cellStyle name="_Column5" xfId="438" xr:uid="{00000000-0005-0000-0000-0000A1010000}"/>
    <cellStyle name="_Column5_Aufteilung TWR-Standorte_2010" xfId="439" xr:uid="{00000000-0005-0000-0000-0000A2010000}"/>
    <cellStyle name="_Column5_Brücke" xfId="440" xr:uid="{00000000-0005-0000-0000-0000A3010000}"/>
    <cellStyle name="_Column5_Bruecke" xfId="441" xr:uid="{00000000-0005-0000-0000-0000A4010000}"/>
    <cellStyle name="_Column5_DB_Bereich" xfId="442" xr:uid="{00000000-0005-0000-0000-0000A5010000}"/>
    <cellStyle name="_Column5_Ek Preisfinanziert" xfId="443" xr:uid="{00000000-0005-0000-0000-0000A6010000}"/>
    <cellStyle name="_Column5_Ermittlung Überdeckung-vorl JA" xfId="444" xr:uid="{00000000-0005-0000-0000-0000A7010000}"/>
    <cellStyle name="_Column5_Gebührenbilanz - Aufbau" xfId="445" xr:uid="{00000000-0005-0000-0000-0000A8010000}"/>
    <cellStyle name="_Column5_KER" xfId="446" xr:uid="{00000000-0005-0000-0000-0000A9010000}"/>
    <cellStyle name="_Column5_KER-2007-Überdeckung mit ALEA-mit KTR-Kosten-Herleitung (feste Werte)" xfId="447" xr:uid="{00000000-0005-0000-0000-0000AA010000}"/>
    <cellStyle name="_Column5_KER-2011-Überdeckung mit ALEA-mit KTR-Kosten" xfId="448" xr:uid="{00000000-0005-0000-0000-0000AB010000}"/>
    <cellStyle name="_Column5_MIS_DFS1" xfId="449" xr:uid="{00000000-0005-0000-0000-0000AC010000}"/>
    <cellStyle name="_Column5_MIS_DFS2" xfId="450" xr:uid="{00000000-0005-0000-0000-0000AD010000}"/>
    <cellStyle name="_Column5_Tabelle1" xfId="451" xr:uid="{00000000-0005-0000-0000-0000AE010000}"/>
    <cellStyle name="_Column5_TWR TXL_BER" xfId="452" xr:uid="{00000000-0005-0000-0000-0000AF010000}"/>
    <cellStyle name="_Column5_Überleitung ins EU-Berichtswesen" xfId="453" xr:uid="{00000000-0005-0000-0000-0000B0010000}"/>
    <cellStyle name="_Column6" xfId="454" xr:uid="{00000000-0005-0000-0000-0000B1010000}"/>
    <cellStyle name="_Column6_Aufteilung TWR-Standorte_2010" xfId="455" xr:uid="{00000000-0005-0000-0000-0000B2010000}"/>
    <cellStyle name="_Column6_Brücke" xfId="456" xr:uid="{00000000-0005-0000-0000-0000B3010000}"/>
    <cellStyle name="_Column6_Bruecke" xfId="457" xr:uid="{00000000-0005-0000-0000-0000B4010000}"/>
    <cellStyle name="_Column6_DB_Bereich" xfId="458" xr:uid="{00000000-0005-0000-0000-0000B5010000}"/>
    <cellStyle name="_Column6_Ek Preisfinanziert" xfId="459" xr:uid="{00000000-0005-0000-0000-0000B6010000}"/>
    <cellStyle name="_Column6_Ermittlung Überdeckung-vorl JA" xfId="460" xr:uid="{00000000-0005-0000-0000-0000B7010000}"/>
    <cellStyle name="_Column6_Gebührenbilanz - Aufbau" xfId="461" xr:uid="{00000000-0005-0000-0000-0000B8010000}"/>
    <cellStyle name="_Column6_KER" xfId="462" xr:uid="{00000000-0005-0000-0000-0000B9010000}"/>
    <cellStyle name="_Column6_KER-2007-Überdeckung mit ALEA-mit KTR-Kosten-Herleitung (feste Werte)" xfId="463" xr:uid="{00000000-0005-0000-0000-0000BA010000}"/>
    <cellStyle name="_Column6_KER-2011-Überdeckung mit ALEA-mit KTR-Kosten" xfId="464" xr:uid="{00000000-0005-0000-0000-0000BB010000}"/>
    <cellStyle name="_Column6_MIS_DFS1" xfId="465" xr:uid="{00000000-0005-0000-0000-0000BC010000}"/>
    <cellStyle name="_Column6_MIS_DFS2" xfId="466" xr:uid="{00000000-0005-0000-0000-0000BD010000}"/>
    <cellStyle name="_Column6_Tabelle1" xfId="467" xr:uid="{00000000-0005-0000-0000-0000BE010000}"/>
    <cellStyle name="_Column6_TWR TXL_BER" xfId="468" xr:uid="{00000000-0005-0000-0000-0000BF010000}"/>
    <cellStyle name="_Column6_Überleitung ins EU-Berichtswesen" xfId="469" xr:uid="{00000000-0005-0000-0000-0000C0010000}"/>
    <cellStyle name="_Column7" xfId="470" xr:uid="{00000000-0005-0000-0000-0000C1010000}"/>
    <cellStyle name="_Column7_Aufteilung TWR-Standorte_2010" xfId="471" xr:uid="{00000000-0005-0000-0000-0000C2010000}"/>
    <cellStyle name="_Column7_Brücke" xfId="472" xr:uid="{00000000-0005-0000-0000-0000C3010000}"/>
    <cellStyle name="_Column7_Bruecke" xfId="473" xr:uid="{00000000-0005-0000-0000-0000C4010000}"/>
    <cellStyle name="_Column7_DB_Bereich" xfId="474" xr:uid="{00000000-0005-0000-0000-0000C5010000}"/>
    <cellStyle name="_Column7_Ek Preisfinanziert" xfId="475" xr:uid="{00000000-0005-0000-0000-0000C6010000}"/>
    <cellStyle name="_Column7_Ermittlung Überdeckung-vorl JA" xfId="476" xr:uid="{00000000-0005-0000-0000-0000C7010000}"/>
    <cellStyle name="_Column7_Gebührenbilanz - Aufbau" xfId="477" xr:uid="{00000000-0005-0000-0000-0000C8010000}"/>
    <cellStyle name="_Column7_KER" xfId="478" xr:uid="{00000000-0005-0000-0000-0000C9010000}"/>
    <cellStyle name="_Column7_KER-2007-Überdeckung mit ALEA-mit KTR-Kosten-Herleitung (feste Werte)" xfId="479" xr:uid="{00000000-0005-0000-0000-0000CA010000}"/>
    <cellStyle name="_Column7_KER-2011-Überdeckung mit ALEA-mit KTR-Kosten" xfId="480" xr:uid="{00000000-0005-0000-0000-0000CB010000}"/>
    <cellStyle name="_Column7_MIS_DFS1" xfId="481" xr:uid="{00000000-0005-0000-0000-0000CC010000}"/>
    <cellStyle name="_Column7_MIS_DFS2" xfId="482" xr:uid="{00000000-0005-0000-0000-0000CD010000}"/>
    <cellStyle name="_Column7_Tabelle1" xfId="483" xr:uid="{00000000-0005-0000-0000-0000CE010000}"/>
    <cellStyle name="_Column7_TWR TXL_BER" xfId="484" xr:uid="{00000000-0005-0000-0000-0000CF010000}"/>
    <cellStyle name="_Column7_Überleitung ins EU-Berichtswesen" xfId="485" xr:uid="{00000000-0005-0000-0000-0000D0010000}"/>
    <cellStyle name="_Compensation gratuité musées 2011" xfId="486" xr:uid="{00000000-0005-0000-0000-0000D1010000}"/>
    <cellStyle name="_CONCATENATION - DEFINITIF 13 avril" xfId="487" xr:uid="{00000000-0005-0000-0000-0000D2010000}"/>
    <cellStyle name="_CONCATENATION - DEFINITIF 13 avril_PLF 2012 - MCC - Arbitrages" xfId="488" xr:uid="{00000000-0005-0000-0000-0000D3010000}"/>
    <cellStyle name="_CONSTANT (A3)" xfId="489" xr:uid="{00000000-0005-0000-0000-0000D4010000}"/>
    <cellStyle name="_Copie de 7BA_BG_AGRI_PMT (feuilles opérateurs)" xfId="490" xr:uid="{00000000-0005-0000-0000-0000D5010000}"/>
    <cellStyle name="_CP" xfId="491" xr:uid="{00000000-0005-0000-0000-0000D6010000}"/>
    <cellStyle name="_CPM lot 1" xfId="492" xr:uid="{00000000-0005-0000-0000-0000D7010000}"/>
    <cellStyle name="_CPM lot 1_PLF 2012 - MCC - Arbitrages" xfId="493" xr:uid="{00000000-0005-0000-0000-0000D8010000}"/>
    <cellStyle name="_CPM lot 1_Triennal 2011-2013 détaillé V11" xfId="494" xr:uid="{00000000-0005-0000-0000-0000D9010000}"/>
    <cellStyle name="_CPM lot 1_Triennal 2011-2013 détaillé V11_PLF 2012 - MCC - Arbitrages" xfId="495" xr:uid="{00000000-0005-0000-0000-0000DA010000}"/>
    <cellStyle name="_CPM lot 3" xfId="496" xr:uid="{00000000-0005-0000-0000-0000DB010000}"/>
    <cellStyle name="_CPM lot 3_PLF 2012 - MCC - Arbitrages" xfId="497" xr:uid="{00000000-0005-0000-0000-0000DC010000}"/>
    <cellStyle name="_CPM lot 3_Triennal 2011-2013 détaillé V11" xfId="498" xr:uid="{00000000-0005-0000-0000-0000DD010000}"/>
    <cellStyle name="_CPM lot 3_Triennal 2011-2013 détaillé V11_PLF 2012 - MCC - Arbitrages" xfId="499" xr:uid="{00000000-0005-0000-0000-0000DE010000}"/>
    <cellStyle name="_CPM lot 4" xfId="500" xr:uid="{00000000-0005-0000-0000-0000DF010000}"/>
    <cellStyle name="_CPM lot 4_PLF 2012 - MCC - Arbitrages" xfId="501" xr:uid="{00000000-0005-0000-0000-0000E0010000}"/>
    <cellStyle name="_CPM lot 4_Triennal 2011-2013 détaillé V11" xfId="502" xr:uid="{00000000-0005-0000-0000-0000E1010000}"/>
    <cellStyle name="_CPM lot 4_Triennal 2011-2013 détaillé V11_PLF 2012 - MCC - Arbitrages" xfId="503" xr:uid="{00000000-0005-0000-0000-0000E2010000}"/>
    <cellStyle name="_Data" xfId="504" xr:uid="{00000000-0005-0000-0000-0000E3010000}"/>
    <cellStyle name="_Data_An-Abflug" xfId="505" xr:uid="{00000000-0005-0000-0000-0000E4010000}"/>
    <cellStyle name="_Data_bAV je KTR" xfId="506" xr:uid="{00000000-0005-0000-0000-0000E5010000}"/>
    <cellStyle name="_Data_Berechnung CoC nach CAPM" xfId="507" xr:uid="{00000000-0005-0000-0000-0000E6010000}"/>
    <cellStyle name="_Data_Brücke" xfId="508" xr:uid="{00000000-0005-0000-0000-0000E7010000}"/>
    <cellStyle name="_Data_Brücke Mifri" xfId="509" xr:uid="{00000000-0005-0000-0000-0000E8010000}"/>
    <cellStyle name="_Data_Brücke RP" xfId="510" xr:uid="{00000000-0005-0000-0000-0000E9010000}"/>
    <cellStyle name="_Data_Brücke_Pc-Prod" xfId="511" xr:uid="{00000000-0005-0000-0000-0000EA010000}"/>
    <cellStyle name="_Data_Brücke_Pc-Prod_bAV je KTR" xfId="512" xr:uid="{00000000-0005-0000-0000-0000EB010000}"/>
    <cellStyle name="_Data_Brücke_Pc-Prod_bAV je KTR_KTR An-Abflug" xfId="513" xr:uid="{00000000-0005-0000-0000-0000EC010000}"/>
    <cellStyle name="_Data_Brücke_Pc-Prod_bAV je KTR_KTR Strecke" xfId="514" xr:uid="{00000000-0005-0000-0000-0000ED010000}"/>
    <cellStyle name="_Data_Brücke_Pc-Prod_Brücke Mifri" xfId="515" xr:uid="{00000000-0005-0000-0000-0000EE010000}"/>
    <cellStyle name="_Data_Brücke_Pc-Prod_Brücke RP" xfId="516" xr:uid="{00000000-0005-0000-0000-0000EF010000}"/>
    <cellStyle name="_Data_Brücke_Pc-Prod_EU-BW" xfId="517" xr:uid="{00000000-0005-0000-0000-0000F0010000}"/>
    <cellStyle name="_Data_Brücke_Pc-Prod_EU-BW_KTR An-Abflug" xfId="518" xr:uid="{00000000-0005-0000-0000-0000F1010000}"/>
    <cellStyle name="_Data_Brücke_Pc-Prod_EU-BW_KTR Strecke" xfId="519" xr:uid="{00000000-0005-0000-0000-0000F2010000}"/>
    <cellStyle name="_Data_Brücke_Pc-Prod_KTR An-Abflug" xfId="520" xr:uid="{00000000-0005-0000-0000-0000F3010000}"/>
    <cellStyle name="_Data_Bruecke" xfId="521" xr:uid="{00000000-0005-0000-0000-0000F4010000}"/>
    <cellStyle name="_Data_Datenbasis-DFS_SAP-DFS2.2014" xfId="522" xr:uid="{00000000-0005-0000-0000-0000F5010000}"/>
    <cellStyle name="_Data_Datenbasis-STRECKE_SAP-DFS2.201" xfId="523" xr:uid="{00000000-0005-0000-0000-0000F6010000}"/>
    <cellStyle name="_Data_Druck 5j" xfId="524" xr:uid="{00000000-0005-0000-0000-0000F7010000}"/>
    <cellStyle name="_Data_Druck 5j_Brücke Mifri" xfId="525" xr:uid="{00000000-0005-0000-0000-0000F8010000}"/>
    <cellStyle name="_Data_Druck 5j_Brücke RP" xfId="526" xr:uid="{00000000-0005-0000-0000-0000F9010000}"/>
    <cellStyle name="_Data_Druck 5j_EU-BW" xfId="527" xr:uid="{00000000-0005-0000-0000-0000FA010000}"/>
    <cellStyle name="_Data_Druck 5j_EU-BW_KTR An-Abflug" xfId="528" xr:uid="{00000000-0005-0000-0000-0000FB010000}"/>
    <cellStyle name="_Data_Druck 5j_EU-BW_KTR Strecke" xfId="529" xr:uid="{00000000-0005-0000-0000-0000FC010000}"/>
    <cellStyle name="_Data_Druck 5j_KTR An-Abflug" xfId="530" xr:uid="{00000000-0005-0000-0000-0000FD010000}"/>
    <cellStyle name="_Data_Eingabe-KTR" xfId="531" xr:uid="{00000000-0005-0000-0000-0000FE010000}"/>
    <cellStyle name="_Data_Eingabe-KTR_Brücke Mifri" xfId="532" xr:uid="{00000000-0005-0000-0000-0000FF010000}"/>
    <cellStyle name="_Data_Eingabe-KTR_Brücke RP" xfId="533" xr:uid="{00000000-0005-0000-0000-000000020000}"/>
    <cellStyle name="_Data_Eingabe-KTR_EU-BW" xfId="534" xr:uid="{00000000-0005-0000-0000-000001020000}"/>
    <cellStyle name="_Data_Eingabe-KTR_EU-BW_KTR An-Abflug" xfId="535" xr:uid="{00000000-0005-0000-0000-000002020000}"/>
    <cellStyle name="_Data_Eingabe-KTR_EU-BW_KTR Strecke" xfId="536" xr:uid="{00000000-0005-0000-0000-000003020000}"/>
    <cellStyle name="_Data_Eingabe-KTR_KTR An-Abflug" xfId="537" xr:uid="{00000000-0005-0000-0000-000004020000}"/>
    <cellStyle name="_Data_Ek Preisfinanziert" xfId="538" xr:uid="{00000000-0005-0000-0000-000005020000}"/>
    <cellStyle name="_Data_Enroute" xfId="539" xr:uid="{00000000-0005-0000-0000-000006020000}"/>
    <cellStyle name="_Data_Ermittlung Überdeckung-vorl JA" xfId="540" xr:uid="{00000000-0005-0000-0000-000007020000}"/>
    <cellStyle name="_Data_Ermittlung-DFS-Zielwert-RP2" xfId="541" xr:uid="{00000000-0005-0000-0000-000008020000}"/>
    <cellStyle name="_Data_EU-BW" xfId="542" xr:uid="{00000000-0005-0000-0000-000009020000}"/>
    <cellStyle name="_Data_EU-BW_1" xfId="543" xr:uid="{00000000-0005-0000-0000-00000A020000}"/>
    <cellStyle name="_Data_EU-BW_1_KTR An-Abflug" xfId="544" xr:uid="{00000000-0005-0000-0000-00000B020000}"/>
    <cellStyle name="_Data_EU-BW_1_KTR Strecke" xfId="545" xr:uid="{00000000-0005-0000-0000-00000C020000}"/>
    <cellStyle name="_Data_EU-BW_bAV je KTR" xfId="546" xr:uid="{00000000-0005-0000-0000-00000D020000}"/>
    <cellStyle name="_Data_EU-BW_bAV je KTR_KTR An-Abflug" xfId="547" xr:uid="{00000000-0005-0000-0000-00000E020000}"/>
    <cellStyle name="_Data_EU-BW_bAV je KTR_KTR Strecke" xfId="548" xr:uid="{00000000-0005-0000-0000-00000F020000}"/>
    <cellStyle name="_Data_EU-BW_Brücke Mifri" xfId="549" xr:uid="{00000000-0005-0000-0000-000010020000}"/>
    <cellStyle name="_Data_EU-BW_Brücke RP" xfId="550" xr:uid="{00000000-0005-0000-0000-000011020000}"/>
    <cellStyle name="_Data_EU-BW_EU-BW" xfId="551" xr:uid="{00000000-0005-0000-0000-000012020000}"/>
    <cellStyle name="_Data_EU-BW_EU-BW_KTR An-Abflug" xfId="552" xr:uid="{00000000-0005-0000-0000-000013020000}"/>
    <cellStyle name="_Data_EU-BW_EU-BW_KTR Strecke" xfId="553" xr:uid="{00000000-0005-0000-0000-000014020000}"/>
    <cellStyle name="_Data_EU-BW_KTR An-Abflug" xfId="554" xr:uid="{00000000-0005-0000-0000-000015020000}"/>
    <cellStyle name="_Data_EU-Tabellen" xfId="555" xr:uid="{00000000-0005-0000-0000-000016020000}"/>
    <cellStyle name="_Data_Ford_Verbl LuL" xfId="556" xr:uid="{00000000-0005-0000-0000-000017020000}"/>
    <cellStyle name="_Data_Gebühren JP 2013 Stand 2. SV_Stand 13.12.2012" xfId="557" xr:uid="{00000000-0005-0000-0000-000018020000}"/>
    <cellStyle name="_Data_Gebührenbilanz - Aufbau" xfId="558" xr:uid="{00000000-0005-0000-0000-000019020000}"/>
    <cellStyle name="_Data_Ist" xfId="559" xr:uid="{00000000-0005-0000-0000-00001A020000}"/>
    <cellStyle name="_Data_KER" xfId="560" xr:uid="{00000000-0005-0000-0000-00001B020000}"/>
    <cellStyle name="_Data_KER-2007-Überdeckung mit ALEA-mit KTR-Kosten-Herleitung (feste Werte)" xfId="561" xr:uid="{00000000-0005-0000-0000-00001C020000}"/>
    <cellStyle name="_Data_KER-2011-Überdeckung mit ALEA-mit KTR-Kosten" xfId="562" xr:uid="{00000000-0005-0000-0000-00001D020000}"/>
    <cellStyle name="_Data_KTR An-Abflug" xfId="563" xr:uid="{00000000-0005-0000-0000-00001E020000}"/>
    <cellStyle name="_Data_KTR An-Abflug_1" xfId="564" xr:uid="{00000000-0005-0000-0000-00001F020000}"/>
    <cellStyle name="_Data_KTR Strecke" xfId="565" xr:uid="{00000000-0005-0000-0000-000020020000}"/>
    <cellStyle name="_Data_MER-210704" xfId="566" xr:uid="{00000000-0005-0000-0000-000021020000}"/>
    <cellStyle name="_Data_MER-210704_bAV je KTR" xfId="567" xr:uid="{00000000-0005-0000-0000-000022020000}"/>
    <cellStyle name="_Data_MER-210704_bAV je KTR_KTR An-Abflug" xfId="568" xr:uid="{00000000-0005-0000-0000-000023020000}"/>
    <cellStyle name="_Data_MER-210704_bAV je KTR_KTR Strecke" xfId="569" xr:uid="{00000000-0005-0000-0000-000024020000}"/>
    <cellStyle name="_Data_MER-210704_Brücke Mifri" xfId="570" xr:uid="{00000000-0005-0000-0000-000025020000}"/>
    <cellStyle name="_Data_MER-210704_Brücke RP" xfId="571" xr:uid="{00000000-0005-0000-0000-000026020000}"/>
    <cellStyle name="_Data_MER-210704_EU-BW" xfId="572" xr:uid="{00000000-0005-0000-0000-000027020000}"/>
    <cellStyle name="_Data_MER-210704_EU-BW_KTR An-Abflug" xfId="573" xr:uid="{00000000-0005-0000-0000-000028020000}"/>
    <cellStyle name="_Data_MER-210704_EU-BW_KTR Strecke" xfId="574" xr:uid="{00000000-0005-0000-0000-000029020000}"/>
    <cellStyle name="_Data_MER-210704_KTR An-Abflug" xfId="575" xr:uid="{00000000-0005-0000-0000-00002A020000}"/>
    <cellStyle name="_Data_MIS_DFS1" xfId="576" xr:uid="{00000000-0005-0000-0000-00002B020000}"/>
    <cellStyle name="_Data_MIS_DFS1_bAV je KTR" xfId="577" xr:uid="{00000000-0005-0000-0000-00002C020000}"/>
    <cellStyle name="_Data_MIS_DFS1_bAV je KTR_KTR An-Abflug" xfId="578" xr:uid="{00000000-0005-0000-0000-00002D020000}"/>
    <cellStyle name="_Data_MIS_DFS1_bAV je KTR_KTR Strecke" xfId="579" xr:uid="{00000000-0005-0000-0000-00002E020000}"/>
    <cellStyle name="_Data_MIS_DFS1_Brücke Mifri" xfId="580" xr:uid="{00000000-0005-0000-0000-00002F020000}"/>
    <cellStyle name="_Data_MIS_DFS1_Brücke RP" xfId="581" xr:uid="{00000000-0005-0000-0000-000030020000}"/>
    <cellStyle name="_Data_MIS_DFS1_EU-BW" xfId="582" xr:uid="{00000000-0005-0000-0000-000031020000}"/>
    <cellStyle name="_Data_MIS_DFS1_EU-BW_KTR An-Abflug" xfId="583" xr:uid="{00000000-0005-0000-0000-000032020000}"/>
    <cellStyle name="_Data_MIS_DFS1_EU-BW_KTR Strecke" xfId="584" xr:uid="{00000000-0005-0000-0000-000033020000}"/>
    <cellStyle name="_Data_MIS_DFS1_KTR An-Abflug" xfId="585" xr:uid="{00000000-0005-0000-0000-000034020000}"/>
    <cellStyle name="_Data_MIS_DFS16" xfId="586" xr:uid="{00000000-0005-0000-0000-000035020000}"/>
    <cellStyle name="_Data_MIS_DFS16_bAV je KTR" xfId="587" xr:uid="{00000000-0005-0000-0000-000036020000}"/>
    <cellStyle name="_Data_MIS_DFS16_bAV je KTR_KTR An-Abflug" xfId="588" xr:uid="{00000000-0005-0000-0000-000037020000}"/>
    <cellStyle name="_Data_MIS_DFS16_bAV je KTR_KTR Strecke" xfId="589" xr:uid="{00000000-0005-0000-0000-000038020000}"/>
    <cellStyle name="_Data_MIS_DFS16_Brücke Mifri" xfId="590" xr:uid="{00000000-0005-0000-0000-000039020000}"/>
    <cellStyle name="_Data_MIS_DFS16_Brücke RP" xfId="591" xr:uid="{00000000-0005-0000-0000-00003A020000}"/>
    <cellStyle name="_Data_MIS_DFS16_EU-BW" xfId="592" xr:uid="{00000000-0005-0000-0000-00003B020000}"/>
    <cellStyle name="_Data_MIS_DFS16_EU-BW_KTR An-Abflug" xfId="593" xr:uid="{00000000-0005-0000-0000-00003C020000}"/>
    <cellStyle name="_Data_MIS_DFS16_EU-BW_KTR Strecke" xfId="594" xr:uid="{00000000-0005-0000-0000-00003D020000}"/>
    <cellStyle name="_Data_MIS_DFS16_KTR An-Abflug" xfId="595" xr:uid="{00000000-0005-0000-0000-00003E020000}"/>
    <cellStyle name="_Data_MIS_DFS18" xfId="596" xr:uid="{00000000-0005-0000-0000-00003F020000}"/>
    <cellStyle name="_Data_MIS_DFS18_bAV je KTR" xfId="597" xr:uid="{00000000-0005-0000-0000-000040020000}"/>
    <cellStyle name="_Data_MIS_DFS18_bAV je KTR_KTR An-Abflug" xfId="598" xr:uid="{00000000-0005-0000-0000-000041020000}"/>
    <cellStyle name="_Data_MIS_DFS18_bAV je KTR_KTR Strecke" xfId="599" xr:uid="{00000000-0005-0000-0000-000042020000}"/>
    <cellStyle name="_Data_MIS_DFS18_Brücke Mifri" xfId="600" xr:uid="{00000000-0005-0000-0000-000043020000}"/>
    <cellStyle name="_Data_MIS_DFS18_Brücke RP" xfId="601" xr:uid="{00000000-0005-0000-0000-000044020000}"/>
    <cellStyle name="_Data_MIS_DFS18_EU-BW" xfId="602" xr:uid="{00000000-0005-0000-0000-000045020000}"/>
    <cellStyle name="_Data_MIS_DFS18_EU-BW_KTR An-Abflug" xfId="603" xr:uid="{00000000-0005-0000-0000-000046020000}"/>
    <cellStyle name="_Data_MIS_DFS18_EU-BW_KTR Strecke" xfId="604" xr:uid="{00000000-0005-0000-0000-000047020000}"/>
    <cellStyle name="_Data_MIS_DFS18_KTR An-Abflug" xfId="605" xr:uid="{00000000-0005-0000-0000-000048020000}"/>
    <cellStyle name="_Data_MIS_DFS3" xfId="606" xr:uid="{00000000-0005-0000-0000-000049020000}"/>
    <cellStyle name="_Data_MIS_DFS3_bAV je KTR" xfId="607" xr:uid="{00000000-0005-0000-0000-00004A020000}"/>
    <cellStyle name="_Data_MIS_DFS3_bAV je KTR_KTR An-Abflug" xfId="608" xr:uid="{00000000-0005-0000-0000-00004B020000}"/>
    <cellStyle name="_Data_MIS_DFS3_bAV je KTR_KTR Strecke" xfId="609" xr:uid="{00000000-0005-0000-0000-00004C020000}"/>
    <cellStyle name="_Data_MIS_DFS3_Brücke Mifri" xfId="610" xr:uid="{00000000-0005-0000-0000-00004D020000}"/>
    <cellStyle name="_Data_MIS_DFS3_Brücke RP" xfId="611" xr:uid="{00000000-0005-0000-0000-00004E020000}"/>
    <cellStyle name="_Data_MIS_DFS3_EU-BW" xfId="612" xr:uid="{00000000-0005-0000-0000-00004F020000}"/>
    <cellStyle name="_Data_MIS_DFS3_EU-BW_KTR An-Abflug" xfId="613" xr:uid="{00000000-0005-0000-0000-000050020000}"/>
    <cellStyle name="_Data_MIS_DFS3_EU-BW_KTR Strecke" xfId="614" xr:uid="{00000000-0005-0000-0000-000051020000}"/>
    <cellStyle name="_Data_MIS_DFS3_KTR An-Abflug" xfId="615" xr:uid="{00000000-0005-0000-0000-000052020000}"/>
    <cellStyle name="_Data_MIS_DFS5" xfId="616" xr:uid="{00000000-0005-0000-0000-000053020000}"/>
    <cellStyle name="_Data_MIS_DFS5_bAV je KTR" xfId="617" xr:uid="{00000000-0005-0000-0000-000054020000}"/>
    <cellStyle name="_Data_MIS_DFS5_bAV je KTR_KTR An-Abflug" xfId="618" xr:uid="{00000000-0005-0000-0000-000055020000}"/>
    <cellStyle name="_Data_MIS_DFS5_bAV je KTR_KTR Strecke" xfId="619" xr:uid="{00000000-0005-0000-0000-000056020000}"/>
    <cellStyle name="_Data_MIS_DFS5_Brücke Mifri" xfId="620" xr:uid="{00000000-0005-0000-0000-000057020000}"/>
    <cellStyle name="_Data_MIS_DFS5_Brücke RP" xfId="621" xr:uid="{00000000-0005-0000-0000-000058020000}"/>
    <cellStyle name="_Data_MIS_DFS5_EU-BW" xfId="622" xr:uid="{00000000-0005-0000-0000-000059020000}"/>
    <cellStyle name="_Data_MIS_DFS5_EU-BW_KTR An-Abflug" xfId="623" xr:uid="{00000000-0005-0000-0000-00005A020000}"/>
    <cellStyle name="_Data_MIS_DFS5_EU-BW_KTR Strecke" xfId="624" xr:uid="{00000000-0005-0000-0000-00005B020000}"/>
    <cellStyle name="_Data_MIS_DFS5_KTR An-Abflug" xfId="625" xr:uid="{00000000-0005-0000-0000-00005C020000}"/>
    <cellStyle name="_Data_MIS_DFS7" xfId="626" xr:uid="{00000000-0005-0000-0000-00005D020000}"/>
    <cellStyle name="_Data_MIS_DFS7_bAV je KTR" xfId="627" xr:uid="{00000000-0005-0000-0000-00005E020000}"/>
    <cellStyle name="_Data_MIS_DFS7_bAV je KTR_KTR An-Abflug" xfId="628" xr:uid="{00000000-0005-0000-0000-00005F020000}"/>
    <cellStyle name="_Data_MIS_DFS7_bAV je KTR_KTR Strecke" xfId="629" xr:uid="{00000000-0005-0000-0000-000060020000}"/>
    <cellStyle name="_Data_MIS_DFS7_Brücke Mifri" xfId="630" xr:uid="{00000000-0005-0000-0000-000061020000}"/>
    <cellStyle name="_Data_MIS_DFS7_Brücke RP" xfId="631" xr:uid="{00000000-0005-0000-0000-000062020000}"/>
    <cellStyle name="_Data_MIS_DFS7_EU-BW" xfId="632" xr:uid="{00000000-0005-0000-0000-000063020000}"/>
    <cellStyle name="_Data_MIS_DFS7_EU-BW_KTR An-Abflug" xfId="633" xr:uid="{00000000-0005-0000-0000-000064020000}"/>
    <cellStyle name="_Data_MIS_DFS7_EU-BW_KTR Strecke" xfId="634" xr:uid="{00000000-0005-0000-0000-000065020000}"/>
    <cellStyle name="_Data_MIS_DFS7_KTR An-Abflug" xfId="635" xr:uid="{00000000-0005-0000-0000-000066020000}"/>
    <cellStyle name="_Data_Planbilanz auf Kalkulatorik_BNV - Stand 2013 in Bearbeitung_" xfId="636" xr:uid="{00000000-0005-0000-0000-000067020000}"/>
    <cellStyle name="_Data_Regulatory AssetBase mit Ist 13" xfId="637" xr:uid="{00000000-0005-0000-0000-000068020000}"/>
    <cellStyle name="_Data_Strecke" xfId="638" xr:uid="{00000000-0005-0000-0000-000069020000}"/>
    <cellStyle name="_Data_Szenario CoC ohne adjustments" xfId="639" xr:uid="{00000000-0005-0000-0000-00006A020000}"/>
    <cellStyle name="_Data_Tabellarische Darstellung" xfId="640" xr:uid="{00000000-0005-0000-0000-00006B020000}"/>
    <cellStyle name="_Data_Table 1 ANSP" xfId="641" xr:uid="{00000000-0005-0000-0000-00006C020000}"/>
    <cellStyle name="_Data_TABLE 2" xfId="642" xr:uid="{00000000-0005-0000-0000-00006D020000}"/>
    <cellStyle name="_Data_TABLE 2 DFS" xfId="643" xr:uid="{00000000-0005-0000-0000-00006E020000}"/>
    <cellStyle name="_Data_TWR TXL_BER" xfId="644" xr:uid="{00000000-0005-0000-0000-00006F020000}"/>
    <cellStyle name="_Data_Übersicht Modelle" xfId="645" xr:uid="{00000000-0005-0000-0000-000070020000}"/>
    <cellStyle name="_Data_Werte aktualisieren" xfId="646" xr:uid="{00000000-0005-0000-0000-000071020000}"/>
    <cellStyle name="_Data_Werte aktualisieren_bAV je KTR" xfId="647" xr:uid="{00000000-0005-0000-0000-000072020000}"/>
    <cellStyle name="_Data_Werte aktualisieren_bAV je KTR_KTR An-Abflug" xfId="648" xr:uid="{00000000-0005-0000-0000-000073020000}"/>
    <cellStyle name="_Data_Werte aktualisieren_bAV je KTR_KTR Strecke" xfId="649" xr:uid="{00000000-0005-0000-0000-000074020000}"/>
    <cellStyle name="_Data_Werte aktualisieren_Brücke Mifri" xfId="650" xr:uid="{00000000-0005-0000-0000-000075020000}"/>
    <cellStyle name="_Data_Werte aktualisieren_Brücke RP" xfId="651" xr:uid="{00000000-0005-0000-0000-000076020000}"/>
    <cellStyle name="_Data_Werte aktualisieren_EU-BW" xfId="652" xr:uid="{00000000-0005-0000-0000-000077020000}"/>
    <cellStyle name="_Data_Werte aktualisieren_EU-BW_KTR An-Abflug" xfId="653" xr:uid="{00000000-0005-0000-0000-000078020000}"/>
    <cellStyle name="_Data_Werte aktualisieren_EU-BW_KTR Strecke" xfId="654" xr:uid="{00000000-0005-0000-0000-000079020000}"/>
    <cellStyle name="_Data_Werte aktualisieren_KTR An-Abflug" xfId="655" xr:uid="{00000000-0005-0000-0000-00007A020000}"/>
    <cellStyle name="_décisions Offer revew 120106 GDF 16049" xfId="656" xr:uid="{00000000-0005-0000-0000-00007B020000}"/>
    <cellStyle name="_décisions Offer revew 120106 GDF 16049 2" xfId="657" xr:uid="{00000000-0005-0000-0000-00007C020000}"/>
    <cellStyle name="_décisions Offer revew 120106 GDF 16049 3" xfId="658" xr:uid="{00000000-0005-0000-0000-00007D020000}"/>
    <cellStyle name="_Détail synthèse" xfId="659" xr:uid="{00000000-0005-0000-0000-00007E020000}"/>
    <cellStyle name="_détails prévision 2012 P175" xfId="660" xr:uid="{00000000-0005-0000-0000-00007F020000}"/>
    <cellStyle name="_Dossier de travail Conf de répartition P.207" xfId="661" xr:uid="{00000000-0005-0000-0000-000080020000}"/>
    <cellStyle name="_EDAD MB v3 vf P159" xfId="662" xr:uid="{00000000-0005-0000-0000-000081020000}"/>
    <cellStyle name="_Envoi BRS BPSS 260212 Assiettes de CAS Sup" xfId="663" xr:uid="{00000000-0005-0000-0000-000082020000}"/>
    <cellStyle name="_example template 14" xfId="664" xr:uid="{00000000-0005-0000-0000-000083020000}"/>
    <cellStyle name="_example template 14 2" xfId="665" xr:uid="{00000000-0005-0000-0000-000084020000}"/>
    <cellStyle name="_example template 14 3" xfId="666" xr:uid="{00000000-0005-0000-0000-000085020000}"/>
    <cellStyle name="_example template 14_Consistency checks v19" xfId="667" xr:uid="{00000000-0005-0000-0000-000086020000}"/>
    <cellStyle name="_example template 14_ConsistencyCheckTemplate_v26b" xfId="668" xr:uid="{00000000-0005-0000-0000-000087020000}"/>
    <cellStyle name="_example template 14_ConsistencyCheckTemplate_v27" xfId="669" xr:uid="{00000000-0005-0000-0000-000088020000}"/>
    <cellStyle name="_example template 14_Flights_PRU_STATFOR" xfId="670" xr:uid="{00000000-0005-0000-0000-000089020000}"/>
    <cellStyle name="_example template 14_MT ConsistencyCheck V19" xfId="671" xr:uid="{00000000-0005-0000-0000-00008A020000}"/>
    <cellStyle name="_Feuil1" xfId="672" xr:uid="{00000000-0005-0000-0000-00008B020000}"/>
    <cellStyle name="_Feuil2" xfId="673" xr:uid="{00000000-0005-0000-0000-00008C020000}"/>
    <cellStyle name="_Feuil2 2" xfId="674" xr:uid="{00000000-0005-0000-0000-00008D020000}"/>
    <cellStyle name="_Feuil2_2013 03 05 ANNEXES circulaire sécurisation" xfId="675" xr:uid="{00000000-0005-0000-0000-00008E020000}"/>
    <cellStyle name="_Feuil2_2013 03 05 arbitrages PLF 2014" xfId="676" xr:uid="{00000000-0005-0000-0000-00008F020000}"/>
    <cellStyle name="_Feuil2_annexe5_arbitrage_OPE" xfId="677" xr:uid="{00000000-0005-0000-0000-000090020000}"/>
    <cellStyle name="_Feuil2_annexe5_circ_OPE (2)" xfId="678" xr:uid="{00000000-0005-0000-0000-000091020000}"/>
    <cellStyle name="_Feuil2_MEDDE - dossier arbitrage PLF 2013-2015 arbitrage v1" xfId="679" xr:uid="{00000000-0005-0000-0000-000092020000}"/>
    <cellStyle name="_Feuil2_OPE_CAS pension_05juil_18h" xfId="680" xr:uid="{00000000-0005-0000-0000-000093020000}"/>
    <cellStyle name="_Feuil2_Synthèse_CAS_Pensions_17juil_22h30" xfId="681" xr:uid="{00000000-0005-0000-0000-000094020000}"/>
    <cellStyle name="_Feuil2_Synthèse_CAS_Pensions_29juin_19h" xfId="682" xr:uid="{00000000-0005-0000-0000-000095020000}"/>
    <cellStyle name="_Feuil2_Synthèse_CAS_Pensions_30juil_11h" xfId="683" xr:uid="{00000000-0005-0000-0000-000096020000}"/>
    <cellStyle name="_fichier de travail" xfId="684" xr:uid="{00000000-0005-0000-0000-000097020000}"/>
    <cellStyle name="_fichier de travail P.751" xfId="685" xr:uid="{00000000-0005-0000-0000-000098020000}"/>
    <cellStyle name="_Gage DA vf" xfId="686" xr:uid="{00000000-0005-0000-0000-000099020000}"/>
    <cellStyle name="_GRAAL phase 1 - SYNTHESE Classeur Crédits" xfId="687" xr:uid="{00000000-0005-0000-0000-00009A020000}"/>
    <cellStyle name="_Header" xfId="688" xr:uid="{00000000-0005-0000-0000-00009B020000}"/>
    <cellStyle name="_Header_Aufteilung TWR-Standorte_2010" xfId="689" xr:uid="{00000000-0005-0000-0000-00009C020000}"/>
    <cellStyle name="_Header_Brücke" xfId="690" xr:uid="{00000000-0005-0000-0000-00009D020000}"/>
    <cellStyle name="_Header_Bruecke" xfId="691" xr:uid="{00000000-0005-0000-0000-00009E020000}"/>
    <cellStyle name="_Header_DB_Bereich" xfId="692" xr:uid="{00000000-0005-0000-0000-00009F020000}"/>
    <cellStyle name="_Header_Ek Preisfinanziert" xfId="693" xr:uid="{00000000-0005-0000-0000-0000A0020000}"/>
    <cellStyle name="_Header_Ermittlung Überdeckung-vorl JA" xfId="694" xr:uid="{00000000-0005-0000-0000-0000A1020000}"/>
    <cellStyle name="_Header_Gebührenbilanz - Aufbau" xfId="695" xr:uid="{00000000-0005-0000-0000-0000A2020000}"/>
    <cellStyle name="_Header_KER" xfId="696" xr:uid="{00000000-0005-0000-0000-0000A3020000}"/>
    <cellStyle name="_Header_KER-2007-Überdeckung mit ALEA-mit KTR-Kosten-Herleitung (feste Werte)" xfId="697" xr:uid="{00000000-0005-0000-0000-0000A4020000}"/>
    <cellStyle name="_Header_KER-2011-Überdeckung mit ALEA-mit KTR-Kosten" xfId="698" xr:uid="{00000000-0005-0000-0000-0000A5020000}"/>
    <cellStyle name="_Header_MIS_DFS1" xfId="699" xr:uid="{00000000-0005-0000-0000-0000A6020000}"/>
    <cellStyle name="_Header_MIS_DFS2" xfId="700" xr:uid="{00000000-0005-0000-0000-0000A7020000}"/>
    <cellStyle name="_Header_Tabelle1" xfId="701" xr:uid="{00000000-0005-0000-0000-0000A8020000}"/>
    <cellStyle name="_Header_TWR TXL_BER" xfId="702" xr:uid="{00000000-0005-0000-0000-0000A9020000}"/>
    <cellStyle name="_Header_Überleitung ins EU-Berichtswesen" xfId="703" xr:uid="{00000000-0005-0000-0000-0000AA020000}"/>
    <cellStyle name="_Hébergement SI" xfId="704" xr:uid="{00000000-0005-0000-0000-0000AB020000}"/>
    <cellStyle name="_Hébergement SI_PLF 2012 - MCC - Arbitrages" xfId="705" xr:uid="{00000000-0005-0000-0000-0000AC020000}"/>
    <cellStyle name="_Hébergement SI_Triennal 2011-2013 détaillé V11" xfId="706" xr:uid="{00000000-0005-0000-0000-0000AD020000}"/>
    <cellStyle name="_Hébergement SI_Triennal 2011-2013 détaillé V11_PLF 2012 - MCC - Arbitrages" xfId="707" xr:uid="{00000000-0005-0000-0000-0000AE020000}"/>
    <cellStyle name="_Investissements" xfId="708" xr:uid="{00000000-0005-0000-0000-0000AF020000}"/>
    <cellStyle name="_Investissements 2" xfId="709" xr:uid="{00000000-0005-0000-0000-0000B0020000}"/>
    <cellStyle name="_Investissements 3" xfId="710" xr:uid="{00000000-0005-0000-0000-0000B1020000}"/>
    <cellStyle name="_LOT2" xfId="711" xr:uid="{00000000-0005-0000-0000-0000B2020000}"/>
    <cellStyle name="_LOT2_PLF 2012 - MCC - Arbitrages" xfId="712" xr:uid="{00000000-0005-0000-0000-0000B3020000}"/>
    <cellStyle name="_LOT2_Triennal 2011-2013 détaillé V11" xfId="713" xr:uid="{00000000-0005-0000-0000-0000B4020000}"/>
    <cellStyle name="_LOT2_Triennal 2011-2013 détaillé V11_PLF 2012 - MCC - Arbitrages" xfId="714" xr:uid="{00000000-0005-0000-0000-0000B5020000}"/>
    <cellStyle name="_LOT4 intérieur MIOMCT" xfId="715" xr:uid="{00000000-0005-0000-0000-0000B6020000}"/>
    <cellStyle name="_LOT4 intérieur MIOMCT_PLF 2012 - MCC - Arbitrages" xfId="716" xr:uid="{00000000-0005-0000-0000-0000B7020000}"/>
    <cellStyle name="_LOT4 MEEDDAT" xfId="717" xr:uid="{00000000-0005-0000-0000-0000B8020000}"/>
    <cellStyle name="_LOT4 MEEDDAT_PLF 2012 - MCC - Arbitrages" xfId="718" xr:uid="{00000000-0005-0000-0000-0000B9020000}"/>
    <cellStyle name="_Maquette classeurs de prévision 2011" xfId="719" xr:uid="{00000000-0005-0000-0000-0000BA020000}"/>
    <cellStyle name="_Maquette classeurs de prévision 2011 2" xfId="720" xr:uid="{00000000-0005-0000-0000-0000BB020000}"/>
    <cellStyle name="_Maquette classeurs de prévision 2011_01.P614_DTA JPE 2014_V2-bis" xfId="721" xr:uid="{00000000-0005-0000-0000-0000BC020000}"/>
    <cellStyle name="_Maquette classeurs de prévision 2011_01.P614_DTA JPE 2014_V2-bis 2" xfId="722" xr:uid="{00000000-0005-0000-0000-0000BD020000}"/>
    <cellStyle name="_Maquette classeurs de prévision 2011_2013 03 05 ANNEXES circulaire sécurisation" xfId="723" xr:uid="{00000000-0005-0000-0000-0000BE020000}"/>
    <cellStyle name="_Maquette classeurs de prévision 2011_2013 03 05 arbitrages PLF 2014" xfId="724" xr:uid="{00000000-0005-0000-0000-0000BF020000}"/>
    <cellStyle name="_Maquette classeurs de prévision 2011_annexe5_arbitrage_OPE" xfId="725" xr:uid="{00000000-0005-0000-0000-0000C0020000}"/>
    <cellStyle name="_Maquette classeurs de prévision 2011_annexe5_circ_OPE (2)" xfId="726" xr:uid="{00000000-0005-0000-0000-0000C1020000}"/>
    <cellStyle name="_Maquette classeurs de prévision 2011_Classeur3" xfId="727" xr:uid="{00000000-0005-0000-0000-0000C2020000}"/>
    <cellStyle name="_Maquette classeurs de prévision 2011_Classeur4" xfId="728" xr:uid="{00000000-0005-0000-0000-0000C3020000}"/>
    <cellStyle name="_Maquette classeurs de prévision 2011_Classeur5" xfId="729" xr:uid="{00000000-0005-0000-0000-0000C4020000}"/>
    <cellStyle name="_Maquette classeurs de prévision 2011_Classeur6" xfId="730" xr:uid="{00000000-0005-0000-0000-0000C5020000}"/>
    <cellStyle name="_Maquette classeurs de prévision 2011_Classeur7" xfId="731" xr:uid="{00000000-0005-0000-0000-0000C6020000}"/>
    <cellStyle name="_Maquette classeurs de prévision 2011_Dépenses par titre et par action JPE2014" xfId="732" xr:uid="{00000000-0005-0000-0000-0000C7020000}"/>
    <cellStyle name="_Maquette classeurs de prévision 2011_M-08_triennal_DSNA" xfId="733" xr:uid="{00000000-0005-0000-0000-0000C8020000}"/>
    <cellStyle name="_Maquette classeurs de prévision 2011_MEDDE - dossier arbitrage PLF 2013-2015 arbitrage v1" xfId="734" xr:uid="{00000000-0005-0000-0000-0000C9020000}"/>
    <cellStyle name="_Maquette classeurs de prévision 2011_OPE_CAS pension_05juil_18h" xfId="735" xr:uid="{00000000-0005-0000-0000-0000CA020000}"/>
    <cellStyle name="_Maquette classeurs de prévision 2011_PLF 2012 - MCC - Arbitrages" xfId="736" xr:uid="{00000000-0005-0000-0000-0000CB020000}"/>
    <cellStyle name="_Maquette classeurs de prévision 2011_Synthèse_CAS_Pensions_17juil_22h30" xfId="737" xr:uid="{00000000-0005-0000-0000-0000CC020000}"/>
    <cellStyle name="_Maquette classeurs de prévision 2011_Synthèse_CAS_Pensions_29juin_19h" xfId="738" xr:uid="{00000000-0005-0000-0000-0000CD020000}"/>
    <cellStyle name="_Maquette classeurs de prévision 2011_Synthèse_CAS_Pensions_30juil_11h" xfId="739" xr:uid="{00000000-0005-0000-0000-0000CE020000}"/>
    <cellStyle name="_Nosia BPlan V0 10D" xfId="740" xr:uid="{00000000-0005-0000-0000-0000CF020000}"/>
    <cellStyle name="_Nosia BPlan V0 10D 2" xfId="741" xr:uid="{00000000-0005-0000-0000-0000D0020000}"/>
    <cellStyle name="_Nosia BPlan V0 10D 3" xfId="742" xr:uid="{00000000-0005-0000-0000-0000D1020000}"/>
    <cellStyle name="_OPE_Bud_EmploisCAS" xfId="743" xr:uid="{00000000-0005-0000-0000-0000D2020000}"/>
    <cellStyle name="_OPE_Bud_EmploisCAS 2" xfId="744" xr:uid="{00000000-0005-0000-0000-0000D3020000}"/>
    <cellStyle name="_OPE_Bud_EmploisCAS_01.P614_DTA JPE 2014_V2-bis" xfId="745" xr:uid="{00000000-0005-0000-0000-0000D4020000}"/>
    <cellStyle name="_OPE_Bud_EmploisCAS_01.P614_DTA JPE 2014_V2-bis 2" xfId="746" xr:uid="{00000000-0005-0000-0000-0000D5020000}"/>
    <cellStyle name="_OPE_Bud_EmploisCAS_Dépenses par titre et par action JPE2014" xfId="747" xr:uid="{00000000-0005-0000-0000-0000D6020000}"/>
    <cellStyle name="_OPE_Bud_EmploisCAS_M-08_triennal_DSNA" xfId="748" xr:uid="{00000000-0005-0000-0000-0000D7020000}"/>
    <cellStyle name="_P 751 - PMT - fichier de travail (2)" xfId="749" xr:uid="{00000000-0005-0000-0000-0000D8020000}"/>
    <cellStyle name="_Pg 751_PLF 2012_Fiche comp n3_Maquette constante (2)" xfId="750" xr:uid="{00000000-0005-0000-0000-0000D9020000}"/>
    <cellStyle name="_PITE Position DMAT (2)" xfId="751" xr:uid="{00000000-0005-0000-0000-0000DA020000}"/>
    <cellStyle name="_PMT 2013-2016 CAS AMENDES" xfId="752" xr:uid="{00000000-0005-0000-0000-0000DB020000}"/>
    <cellStyle name="_PMT Mission EDAD - Tour 2 - v.1" xfId="753" xr:uid="{00000000-0005-0000-0000-0000DC020000}"/>
    <cellStyle name="_PMToperateurs2MPAP" xfId="754" xr:uid="{00000000-0005-0000-0000-0000DD020000}"/>
    <cellStyle name="_PnL VF RTE CNES  Réseau 16 11 2005 V2" xfId="755" xr:uid="{00000000-0005-0000-0000-0000DE020000}"/>
    <cellStyle name="_PnL VF RTE CNES  Réseau 16 11 2005 V2 2" xfId="756" xr:uid="{00000000-0005-0000-0000-0000DF020000}"/>
    <cellStyle name="_PnL VF RTE CNES  Réseau 16 11 2005 V2 3" xfId="757" xr:uid="{00000000-0005-0000-0000-0000E0020000}"/>
    <cellStyle name="_prev 5bcl V2 modéré avec stabilisation pour CL" xfId="758" xr:uid="{00000000-0005-0000-0000-0000E1020000}"/>
    <cellStyle name="_Prev. Exe. 1" xfId="759" xr:uid="{00000000-0005-0000-0000-0000E2020000}"/>
    <cellStyle name="_PREX MARS onglet T3 CAS" xfId="760" xr:uid="{00000000-0005-0000-0000-0000E3020000}"/>
    <cellStyle name="_PREX OCTOBRE BASE 1 BE" xfId="761" xr:uid="{00000000-0005-0000-0000-0000E4020000}"/>
    <cellStyle name="_PrEx-juillet2011 v8" xfId="762" xr:uid="{00000000-0005-0000-0000-0000E5020000}"/>
    <cellStyle name="_PrEx-juillet2011 v8_2013 03 05 ANNEXES circulaire sécurisation" xfId="763" xr:uid="{00000000-0005-0000-0000-0000E6020000}"/>
    <cellStyle name="_PrEx-juillet2011 v8_2013 03 05 arbitrages PLF 2014" xfId="764" xr:uid="{00000000-0005-0000-0000-0000E7020000}"/>
    <cellStyle name="_PrEx-juillet2011 v8_annexe5_arbitrage_OPE" xfId="765" xr:uid="{00000000-0005-0000-0000-0000E8020000}"/>
    <cellStyle name="_PrEx-juillet2011 v8_annexe5_circ_OPE (2)" xfId="766" xr:uid="{00000000-0005-0000-0000-0000E9020000}"/>
    <cellStyle name="_PrEx-juillet2011 v8_Classeur5" xfId="767" xr:uid="{00000000-0005-0000-0000-0000EA020000}"/>
    <cellStyle name="_PrEx-nov_2011 v02" xfId="768" xr:uid="{00000000-0005-0000-0000-0000EB020000}"/>
    <cellStyle name="_RangeColumns" xfId="769" xr:uid="{00000000-0005-0000-0000-0000EC020000}"/>
    <cellStyle name="_RangeColumns 2" xfId="770" xr:uid="{00000000-0005-0000-0000-0000ED020000}"/>
    <cellStyle name="_RangeColumns 2 2" xfId="14840" xr:uid="{00000000-0005-0000-0000-0000EE020000}"/>
    <cellStyle name="_RangeColumns 2 2 2" xfId="25383" xr:uid="{5BD4A6A4-0EC7-4580-81F0-D8E50956B180}"/>
    <cellStyle name="_RangeColumns 3" xfId="771" xr:uid="{00000000-0005-0000-0000-0000EF020000}"/>
    <cellStyle name="_RangeColumns 3 2" xfId="772" xr:uid="{00000000-0005-0000-0000-0000F0020000}"/>
    <cellStyle name="_RangeColumns 3 2 2" xfId="14842" xr:uid="{00000000-0005-0000-0000-0000F1020000}"/>
    <cellStyle name="_RangeColumns 3 2 2 2" xfId="25385" xr:uid="{C3CBB5B3-EA29-46AC-A595-12F1724001F0}"/>
    <cellStyle name="_RangeColumns 3 3" xfId="14841" xr:uid="{00000000-0005-0000-0000-0000F2020000}"/>
    <cellStyle name="_RangeColumns 3 3 2" xfId="25384" xr:uid="{3492AC15-6607-4CFB-B423-415932642C14}"/>
    <cellStyle name="_RangeColumns 4" xfId="773" xr:uid="{00000000-0005-0000-0000-0000F3020000}"/>
    <cellStyle name="_RangeColumns 4 2" xfId="14843" xr:uid="{00000000-0005-0000-0000-0000F4020000}"/>
    <cellStyle name="_RangeColumns 4 2 2" xfId="25386" xr:uid="{5E75301D-1E2C-48B7-A57B-F007645A6239}"/>
    <cellStyle name="_RangeColumns 5" xfId="774" xr:uid="{00000000-0005-0000-0000-0000F5020000}"/>
    <cellStyle name="_RangeColumns 5 2" xfId="14844" xr:uid="{00000000-0005-0000-0000-0000F6020000}"/>
    <cellStyle name="_RangeColumns 5 2 2" xfId="25387" xr:uid="{D76408BE-C99C-4FBC-B8B4-A0571A35A57E}"/>
    <cellStyle name="_RangeColumns 6" xfId="14839" xr:uid="{00000000-0005-0000-0000-0000F7020000}"/>
    <cellStyle name="_RangeColumns 6 2" xfId="25382" xr:uid="{095EBAE3-5006-4433-A089-8756E9BE9EF6}"/>
    <cellStyle name="_RangeData" xfId="775" xr:uid="{00000000-0005-0000-0000-0000F8020000}"/>
    <cellStyle name="_RangeData 2" xfId="776" xr:uid="{00000000-0005-0000-0000-0000F9020000}"/>
    <cellStyle name="_RangeData 2 2" xfId="14846" xr:uid="{00000000-0005-0000-0000-0000FA020000}"/>
    <cellStyle name="_RangeData 2 2 2" xfId="25389" xr:uid="{1F82B9D0-8229-4330-B81E-D745F66E42B9}"/>
    <cellStyle name="_RangeData 3" xfId="777" xr:uid="{00000000-0005-0000-0000-0000FB020000}"/>
    <cellStyle name="_RangeData 3 2" xfId="778" xr:uid="{00000000-0005-0000-0000-0000FC020000}"/>
    <cellStyle name="_RangeData 3 2 2" xfId="14848" xr:uid="{00000000-0005-0000-0000-0000FD020000}"/>
    <cellStyle name="_RangeData 3 2 2 2" xfId="25391" xr:uid="{9F2A7DF2-C4CD-49D0-A351-EA2CEAFC7473}"/>
    <cellStyle name="_RangeData 3 3" xfId="14847" xr:uid="{00000000-0005-0000-0000-0000FE020000}"/>
    <cellStyle name="_RangeData 3 3 2" xfId="25390" xr:uid="{4CC2BD4E-63B1-4A9A-B544-9B38188AA815}"/>
    <cellStyle name="_RangeData 4" xfId="779" xr:uid="{00000000-0005-0000-0000-0000FF020000}"/>
    <cellStyle name="_RangeData 4 2" xfId="14849" xr:uid="{00000000-0005-0000-0000-000000030000}"/>
    <cellStyle name="_RangeData 4 2 2" xfId="25392" xr:uid="{82CA1EBE-471B-4822-A5BC-7CD461A64981}"/>
    <cellStyle name="_RangeData 5" xfId="780" xr:uid="{00000000-0005-0000-0000-000001030000}"/>
    <cellStyle name="_RangeData 5 2" xfId="14850" xr:uid="{00000000-0005-0000-0000-000002030000}"/>
    <cellStyle name="_RangeData 5 2 2" xfId="25393" xr:uid="{67DA276E-3CF0-41D9-911B-F9AD1D26A168}"/>
    <cellStyle name="_RangeData 6" xfId="14845" xr:uid="{00000000-0005-0000-0000-000003030000}"/>
    <cellStyle name="_RangeData 6 2" xfId="25388" xr:uid="{2018B989-AEFD-4DD4-9AB9-7BA2F734CD65}"/>
    <cellStyle name="_RangeProperties" xfId="781" xr:uid="{00000000-0005-0000-0000-000004030000}"/>
    <cellStyle name="_RangeProperties 2" xfId="782" xr:uid="{00000000-0005-0000-0000-000005030000}"/>
    <cellStyle name="_RangeProperties 2 2" xfId="14852" xr:uid="{00000000-0005-0000-0000-000006030000}"/>
    <cellStyle name="_RangeProperties 2 2 2" xfId="25395" xr:uid="{930C3573-71CC-455E-9C05-C863F11EC88F}"/>
    <cellStyle name="_RangeProperties 3" xfId="783" xr:uid="{00000000-0005-0000-0000-000007030000}"/>
    <cellStyle name="_RangeProperties 3 2" xfId="784" xr:uid="{00000000-0005-0000-0000-000008030000}"/>
    <cellStyle name="_RangeProperties 3 2 2" xfId="14854" xr:uid="{00000000-0005-0000-0000-000009030000}"/>
    <cellStyle name="_RangeProperties 3 2 2 2" xfId="25397" xr:uid="{968E7146-D8C7-40C2-A168-CC743B218A6A}"/>
    <cellStyle name="_RangeProperties 3 3" xfId="14853" xr:uid="{00000000-0005-0000-0000-00000A030000}"/>
    <cellStyle name="_RangeProperties 3 3 2" xfId="25396" xr:uid="{848A92A9-1D47-47F3-9F14-7DE6A9A8CC75}"/>
    <cellStyle name="_RangeProperties 4" xfId="785" xr:uid="{00000000-0005-0000-0000-00000B030000}"/>
    <cellStyle name="_RangeProperties 4 2" xfId="14855" xr:uid="{00000000-0005-0000-0000-00000C030000}"/>
    <cellStyle name="_RangeProperties 4 2 2" xfId="25398" xr:uid="{806617F5-74FA-4A39-83CC-81B1365E61E6}"/>
    <cellStyle name="_RangeProperties 5" xfId="786" xr:uid="{00000000-0005-0000-0000-00000D030000}"/>
    <cellStyle name="_RangeProperties 5 2" xfId="14856" xr:uid="{00000000-0005-0000-0000-00000E030000}"/>
    <cellStyle name="_RangeProperties 5 2 2" xfId="25399" xr:uid="{5568A865-85FB-45A3-8F8C-AED764C3C3DF}"/>
    <cellStyle name="_RangeProperties 6" xfId="14851" xr:uid="{00000000-0005-0000-0000-00000F030000}"/>
    <cellStyle name="_RangeProperties 6 2" xfId="25394" xr:uid="{E2FF6941-BA0E-44BA-8B1F-EE78112C1200}"/>
    <cellStyle name="_RangePropertiesColumns" xfId="787" xr:uid="{00000000-0005-0000-0000-000010030000}"/>
    <cellStyle name="_RangePropertiesColumns 2" xfId="788" xr:uid="{00000000-0005-0000-0000-000011030000}"/>
    <cellStyle name="_RangePropertiesColumns 2 2" xfId="14858" xr:uid="{00000000-0005-0000-0000-000012030000}"/>
    <cellStyle name="_RangePropertiesColumns 2 2 2" xfId="25401" xr:uid="{FBBB2B46-2DB3-4B43-A5CD-1AEE3019ED01}"/>
    <cellStyle name="_RangePropertiesColumns 3" xfId="789" xr:uid="{00000000-0005-0000-0000-000013030000}"/>
    <cellStyle name="_RangePropertiesColumns 3 2" xfId="790" xr:uid="{00000000-0005-0000-0000-000014030000}"/>
    <cellStyle name="_RangePropertiesColumns 3 2 2" xfId="14860" xr:uid="{00000000-0005-0000-0000-000015030000}"/>
    <cellStyle name="_RangePropertiesColumns 3 2 2 2" xfId="25403" xr:uid="{36430FB4-45C1-4BA3-901D-B47CE812C35A}"/>
    <cellStyle name="_RangePropertiesColumns 3 3" xfId="14859" xr:uid="{00000000-0005-0000-0000-000016030000}"/>
    <cellStyle name="_RangePropertiesColumns 3 3 2" xfId="25402" xr:uid="{E148B53C-4312-4979-BEE0-575D381FCFDD}"/>
    <cellStyle name="_RangePropertiesColumns 4" xfId="791" xr:uid="{00000000-0005-0000-0000-000017030000}"/>
    <cellStyle name="_RangePropertiesColumns 4 2" xfId="14861" xr:uid="{00000000-0005-0000-0000-000018030000}"/>
    <cellStyle name="_RangePropertiesColumns 4 2 2" xfId="25404" xr:uid="{829E9792-6201-4BD4-804A-5BA94DC02465}"/>
    <cellStyle name="_RangePropertiesColumns 5" xfId="792" xr:uid="{00000000-0005-0000-0000-000019030000}"/>
    <cellStyle name="_RangePropertiesColumns 5 2" xfId="14862" xr:uid="{00000000-0005-0000-0000-00001A030000}"/>
    <cellStyle name="_RangePropertiesColumns 5 2 2" xfId="25405" xr:uid="{9FF7D4FB-E20E-4885-91AE-B7EAF24D48C3}"/>
    <cellStyle name="_RangePropertiesColumns 6" xfId="14857" xr:uid="{00000000-0005-0000-0000-00001B030000}"/>
    <cellStyle name="_RangePropertiesColumns 6 2" xfId="25400" xr:uid="{61F96152-40CC-4EB0-ACEA-2FCD972D3D7C}"/>
    <cellStyle name="_RangeRows" xfId="793" xr:uid="{00000000-0005-0000-0000-00001C030000}"/>
    <cellStyle name="_RangeRows 2" xfId="794" xr:uid="{00000000-0005-0000-0000-00001D030000}"/>
    <cellStyle name="_RangeRows 2 2" xfId="14864" xr:uid="{00000000-0005-0000-0000-00001E030000}"/>
    <cellStyle name="_RangeRows 2 2 2" xfId="25407" xr:uid="{87B54ECB-1ABF-4EED-89C0-A23FFDBA27C4}"/>
    <cellStyle name="_RangeRows 3" xfId="795" xr:uid="{00000000-0005-0000-0000-00001F030000}"/>
    <cellStyle name="_RangeRows 3 2" xfId="796" xr:uid="{00000000-0005-0000-0000-000020030000}"/>
    <cellStyle name="_RangeRows 3 2 2" xfId="14866" xr:uid="{00000000-0005-0000-0000-000021030000}"/>
    <cellStyle name="_RangeRows 3 2 2 2" xfId="25409" xr:uid="{C6BDE33F-1127-4B5C-A0F8-3CE8B629AF97}"/>
    <cellStyle name="_RangeRows 3 3" xfId="14865" xr:uid="{00000000-0005-0000-0000-000022030000}"/>
    <cellStyle name="_RangeRows 3 3 2" xfId="25408" xr:uid="{81ED9EC8-CDF5-4670-A35F-94E3A480114D}"/>
    <cellStyle name="_RangeRows 4" xfId="797" xr:uid="{00000000-0005-0000-0000-000023030000}"/>
    <cellStyle name="_RangeRows 4 2" xfId="14867" xr:uid="{00000000-0005-0000-0000-000024030000}"/>
    <cellStyle name="_RangeRows 4 2 2" xfId="25410" xr:uid="{D3839832-082E-4846-B8ED-A5925F19BC10}"/>
    <cellStyle name="_RangeRows 5" xfId="798" xr:uid="{00000000-0005-0000-0000-000025030000}"/>
    <cellStyle name="_RangeRows 5 2" xfId="14868" xr:uid="{00000000-0005-0000-0000-000026030000}"/>
    <cellStyle name="_RangeRows 5 2 2" xfId="25411" xr:uid="{5D53883A-002A-47C4-9825-75D7AF1FB385}"/>
    <cellStyle name="_RangeRows 6" xfId="14863" xr:uid="{00000000-0005-0000-0000-000027030000}"/>
    <cellStyle name="_RangeRows 6 2" xfId="25406" xr:uid="{9FBE4B04-4A54-43BB-8B10-65F7B9F53DEF}"/>
    <cellStyle name="_RangeSlicer" xfId="799" xr:uid="{00000000-0005-0000-0000-000028030000}"/>
    <cellStyle name="_Row1" xfId="800" xr:uid="{00000000-0005-0000-0000-000029030000}"/>
    <cellStyle name="_Row1_ Bremen" xfId="801" xr:uid="{00000000-0005-0000-0000-00002A030000}"/>
    <cellStyle name="_Row1_ Dresden" xfId="802" xr:uid="{00000000-0005-0000-0000-00002B030000}"/>
    <cellStyle name="_Row1_ Düsseldorf" xfId="803" xr:uid="{00000000-0005-0000-0000-00002C030000}"/>
    <cellStyle name="_Row1_ Köln Bonn" xfId="804" xr:uid="{00000000-0005-0000-0000-00002D030000}"/>
    <cellStyle name="_Row1_ München" xfId="805" xr:uid="{00000000-0005-0000-0000-00002E030000}"/>
    <cellStyle name="_Row1_bAV je KTR" xfId="806" xr:uid="{00000000-0005-0000-0000-00002F030000}"/>
    <cellStyle name="_Row1_Berlin BBI" xfId="807" xr:uid="{00000000-0005-0000-0000-000030030000}"/>
    <cellStyle name="_Row1_Berlin Tegel" xfId="808" xr:uid="{00000000-0005-0000-0000-000031030000}"/>
    <cellStyle name="_Row1_Brücke Mifri" xfId="809" xr:uid="{00000000-0005-0000-0000-000032030000}"/>
    <cellStyle name="_Row1_Brücke RP" xfId="810" xr:uid="{00000000-0005-0000-0000-000033030000}"/>
    <cellStyle name="_Row1_Datenbasis-DFS_SAP-DFS2.2014" xfId="811" xr:uid="{00000000-0005-0000-0000-000034030000}"/>
    <cellStyle name="_Row1_Datenbasis-STRECKE_SAP-DFS2.201" xfId="812" xr:uid="{00000000-0005-0000-0000-000035030000}"/>
    <cellStyle name="_Row1_Eingabe-KTR" xfId="813" xr:uid="{00000000-0005-0000-0000-000036030000}"/>
    <cellStyle name="_Row1_Ek Gebühr KCB" xfId="814" xr:uid="{00000000-0005-0000-0000-000037030000}"/>
    <cellStyle name="_Row1_Ek Preisfinanziert" xfId="815" xr:uid="{00000000-0005-0000-0000-000038030000}"/>
    <cellStyle name="_Row1_Enroute" xfId="816" xr:uid="{00000000-0005-0000-0000-000039030000}"/>
    <cellStyle name="_Row1_Erfurt" xfId="817" xr:uid="{00000000-0005-0000-0000-00003A030000}"/>
    <cellStyle name="_Row1_ERW2013" xfId="818" xr:uid="{00000000-0005-0000-0000-00003B030000}"/>
    <cellStyle name="_Row1_EU-BW" xfId="819" xr:uid="{00000000-0005-0000-0000-00003C030000}"/>
    <cellStyle name="_Row1_EU-Tabellen" xfId="820" xr:uid="{00000000-0005-0000-0000-00003D030000}"/>
    <cellStyle name="_Row1_Ford_Verbl LuL" xfId="821" xr:uid="{00000000-0005-0000-0000-00003E030000}"/>
    <cellStyle name="_Row1_Ford_Verbl LuL_Additional information tables" xfId="822" xr:uid="{00000000-0005-0000-0000-00003F030000}"/>
    <cellStyle name="_Row1_Ford_Verbl LuL_Berechnung CoC nach CAPM" xfId="823" xr:uid="{00000000-0005-0000-0000-000040030000}"/>
    <cellStyle name="_Row1_Ford_Verbl LuL_Berechnung CoC nach CAPM_KTR An-Abflug" xfId="824" xr:uid="{00000000-0005-0000-0000-000041030000}"/>
    <cellStyle name="_Row1_Ford_Verbl LuL_Berechnung CoC nach CAPM_KTR Strecke" xfId="825" xr:uid="{00000000-0005-0000-0000-000042030000}"/>
    <cellStyle name="_Row1_Ford_Verbl LuL_KTR An-Abflug" xfId="826" xr:uid="{00000000-0005-0000-0000-000043030000}"/>
    <cellStyle name="_Row1_Ford_Verbl LuL_KTR Strecke" xfId="827" xr:uid="{00000000-0005-0000-0000-000044030000}"/>
    <cellStyle name="_Row1_Ford_Verbl LuL_Regulatory AssetBase mit Ist 13" xfId="828" xr:uid="{00000000-0005-0000-0000-000045030000}"/>
    <cellStyle name="_Row1_Ford_Verbl LuL_Regulatory AssetBase mit Ist 13_KTR An-Abflug" xfId="829" xr:uid="{00000000-0005-0000-0000-000046030000}"/>
    <cellStyle name="_Row1_Ford_Verbl LuL_Regulatory AssetBase mit Ist 13_KTR Strecke" xfId="830" xr:uid="{00000000-0005-0000-0000-000047030000}"/>
    <cellStyle name="_Row1_Ford_Verbl LuL_Tabellarische Darstellung" xfId="831" xr:uid="{00000000-0005-0000-0000-000048030000}"/>
    <cellStyle name="_Row1_Ford_Verbl LuL_Tabellarische Darstellung_KTR An-Abflug" xfId="832" xr:uid="{00000000-0005-0000-0000-000049030000}"/>
    <cellStyle name="_Row1_Ford_Verbl LuL_Tabellarische Darstellung_KTR Strecke" xfId="833" xr:uid="{00000000-0005-0000-0000-00004A030000}"/>
    <cellStyle name="_Row1_Frankfurt" xfId="834" xr:uid="{00000000-0005-0000-0000-00004B030000}"/>
    <cellStyle name="_Row1_Gebühren JP 2013 Stand 2. SV_Stand 13.12.2012" xfId="835" xr:uid="{00000000-0005-0000-0000-00004C030000}"/>
    <cellStyle name="_Row1_Gebühren JP 2013 Stand 2. SV_Stand 13.12.2012_Additional information tables" xfId="836" xr:uid="{00000000-0005-0000-0000-00004D030000}"/>
    <cellStyle name="_Row1_Gebühren JP 2013 Stand 2. SV_Stand 13.12.2012_Berechnung CoC nach CAPM" xfId="837" xr:uid="{00000000-0005-0000-0000-00004E030000}"/>
    <cellStyle name="_Row1_Gebühren JP 2013 Stand 2. SV_Stand 13.12.2012_Berechnung CoC nach CAPM_KTR An-Abflug" xfId="838" xr:uid="{00000000-0005-0000-0000-00004F030000}"/>
    <cellStyle name="_Row1_Gebühren JP 2013 Stand 2. SV_Stand 13.12.2012_Berechnung CoC nach CAPM_KTR Strecke" xfId="839" xr:uid="{00000000-0005-0000-0000-000050030000}"/>
    <cellStyle name="_Row1_Gebühren JP 2013 Stand 2. SV_Stand 13.12.2012_KTR An-Abflug" xfId="840" xr:uid="{00000000-0005-0000-0000-000051030000}"/>
    <cellStyle name="_Row1_Gebühren JP 2013 Stand 2. SV_Stand 13.12.2012_KTR Strecke" xfId="841" xr:uid="{00000000-0005-0000-0000-000052030000}"/>
    <cellStyle name="_Row1_Gebühren JP 2013 Stand 2. SV_Stand 13.12.2012_Regulatory AssetBase mit Ist 13" xfId="842" xr:uid="{00000000-0005-0000-0000-000053030000}"/>
    <cellStyle name="_Row1_Gebühren JP 2013 Stand 2. SV_Stand 13.12.2012_Regulatory AssetBase mit Ist 13_KTR An-Abflug" xfId="843" xr:uid="{00000000-0005-0000-0000-000054030000}"/>
    <cellStyle name="_Row1_Gebühren JP 2013 Stand 2. SV_Stand 13.12.2012_Regulatory AssetBase mit Ist 13_KTR Strecke" xfId="844" xr:uid="{00000000-0005-0000-0000-000055030000}"/>
    <cellStyle name="_Row1_Gebühren JP 2013 Stand 2. SV_Stand 13.12.2012_Tabellarische Darstellung" xfId="845" xr:uid="{00000000-0005-0000-0000-000056030000}"/>
    <cellStyle name="_Row1_Gebühren JP 2013 Stand 2. SV_Stand 13.12.2012_Tabellarische Darstellung_KTR An-Abflug" xfId="846" xr:uid="{00000000-0005-0000-0000-000057030000}"/>
    <cellStyle name="_Row1_Gebühren JP 2013 Stand 2. SV_Stand 13.12.2012_Tabellarische Darstellung_KTR Strecke" xfId="847" xr:uid="{00000000-0005-0000-0000-000058030000}"/>
    <cellStyle name="_Row1_Gebührenbilanz - Aufbau" xfId="848" xr:uid="{00000000-0005-0000-0000-000059030000}"/>
    <cellStyle name="_Row1_Gebührenbilanz - Aufbau_1" xfId="849" xr:uid="{00000000-0005-0000-0000-00005A030000}"/>
    <cellStyle name="_Row1_Gebührenbilanz - Aufbau_1_Additional information tables" xfId="850" xr:uid="{00000000-0005-0000-0000-00005B030000}"/>
    <cellStyle name="_Row1_Gebührenbilanz - Aufbau_1_Berechnung CoC nach CAPM" xfId="851" xr:uid="{00000000-0005-0000-0000-00005C030000}"/>
    <cellStyle name="_Row1_Gebührenbilanz - Aufbau_1_Berechnung CoC nach CAPM_KTR An-Abflug" xfId="852" xr:uid="{00000000-0005-0000-0000-00005D030000}"/>
    <cellStyle name="_Row1_Gebührenbilanz - Aufbau_1_Berechnung CoC nach CAPM_KTR Strecke" xfId="853" xr:uid="{00000000-0005-0000-0000-00005E030000}"/>
    <cellStyle name="_Row1_Gebührenbilanz - Aufbau_1_KTR An-Abflug" xfId="854" xr:uid="{00000000-0005-0000-0000-00005F030000}"/>
    <cellStyle name="_Row1_Gebührenbilanz - Aufbau_1_KTR Strecke" xfId="855" xr:uid="{00000000-0005-0000-0000-000060030000}"/>
    <cellStyle name="_Row1_Gebührenbilanz - Aufbau_1_Regulatory AssetBase mit Ist 13" xfId="856" xr:uid="{00000000-0005-0000-0000-000061030000}"/>
    <cellStyle name="_Row1_Gebührenbilanz - Aufbau_1_Regulatory AssetBase mit Ist 13_KTR An-Abflug" xfId="857" xr:uid="{00000000-0005-0000-0000-000062030000}"/>
    <cellStyle name="_Row1_Gebührenbilanz - Aufbau_1_Regulatory AssetBase mit Ist 13_KTR Strecke" xfId="858" xr:uid="{00000000-0005-0000-0000-000063030000}"/>
    <cellStyle name="_Row1_Gebührenbilanz - Aufbau_1_Tabellarische Darstellung" xfId="859" xr:uid="{00000000-0005-0000-0000-000064030000}"/>
    <cellStyle name="_Row1_Gebührenbilanz - Aufbau_1_Tabellarische Darstellung_KTR An-Abflug" xfId="860" xr:uid="{00000000-0005-0000-0000-000065030000}"/>
    <cellStyle name="_Row1_Gebührenbilanz - Aufbau_1_Tabellarische Darstellung_KTR Strecke" xfId="861" xr:uid="{00000000-0005-0000-0000-000066030000}"/>
    <cellStyle name="_Row1_Gebührenbilanz - Aufbau_BAV" xfId="862" xr:uid="{00000000-0005-0000-0000-000067030000}"/>
    <cellStyle name="_Row1_Gebührenbilanz - Aufbau_Enroute" xfId="863" xr:uid="{00000000-0005-0000-0000-000068030000}"/>
    <cellStyle name="_Row1_Gebührenbilanz - Aufbau_KTR An-Abflug" xfId="864" xr:uid="{00000000-0005-0000-0000-000069030000}"/>
    <cellStyle name="_Row1_Gebührenbilanz - Aufbau_KTR Strecke" xfId="865" xr:uid="{00000000-0005-0000-0000-00006A030000}"/>
    <cellStyle name="_Row1_Gesamtbilanz " xfId="866" xr:uid="{00000000-0005-0000-0000-00006B030000}"/>
    <cellStyle name="_Row1_Hamburg" xfId="867" xr:uid="{00000000-0005-0000-0000-00006C030000}"/>
    <cellStyle name="_Row1_Hannover" xfId="868" xr:uid="{00000000-0005-0000-0000-00006D030000}"/>
    <cellStyle name="_Row1_KTR An-Abflug" xfId="869" xr:uid="{00000000-0005-0000-0000-00006E030000}"/>
    <cellStyle name="_Row1_KTR An-Abflug_BAV" xfId="870" xr:uid="{00000000-0005-0000-0000-00006F030000}"/>
    <cellStyle name="_Row1_KTR An-Abflug_Enroute" xfId="871" xr:uid="{00000000-0005-0000-0000-000070030000}"/>
    <cellStyle name="_Row1_KTR An-Abflug_KTR An-Abflug" xfId="872" xr:uid="{00000000-0005-0000-0000-000071030000}"/>
    <cellStyle name="_Row1_KTR An-Abflug_KTR Strecke" xfId="873" xr:uid="{00000000-0005-0000-0000-000072030000}"/>
    <cellStyle name="_Row1_KTR Strecke" xfId="874" xr:uid="{00000000-0005-0000-0000-000073030000}"/>
    <cellStyle name="_Row1_KTR Strecke_KTR An-Abflug" xfId="875" xr:uid="{00000000-0005-0000-0000-000074030000}"/>
    <cellStyle name="_Row1_KTR Strecke_KTR Strecke" xfId="876" xr:uid="{00000000-0005-0000-0000-000075030000}"/>
    <cellStyle name="_Row1_Leipzig" xfId="877" xr:uid="{00000000-0005-0000-0000-000076030000}"/>
    <cellStyle name="_Row1_Münster Osnabrück" xfId="878" xr:uid="{00000000-0005-0000-0000-000077030000}"/>
    <cellStyle name="_Row1_Nürnberg" xfId="879" xr:uid="{00000000-0005-0000-0000-000078030000}"/>
    <cellStyle name="_Row1_Saarbrücken" xfId="880" xr:uid="{00000000-0005-0000-0000-000079030000}"/>
    <cellStyle name="_Row1_Schlüssel BNV" xfId="881" xr:uid="{00000000-0005-0000-0000-00007A030000}"/>
    <cellStyle name="_Row1_Schlüssel BNV_Additional information tables" xfId="882" xr:uid="{00000000-0005-0000-0000-00007B030000}"/>
    <cellStyle name="_Row1_Schlüssel BNV_Berechnung CoC nach CAPM" xfId="883" xr:uid="{00000000-0005-0000-0000-00007C030000}"/>
    <cellStyle name="_Row1_Schlüssel BNV_Berechnung CoC nach CAPM_KTR An-Abflug" xfId="884" xr:uid="{00000000-0005-0000-0000-00007D030000}"/>
    <cellStyle name="_Row1_Schlüssel BNV_Berechnung CoC nach CAPM_KTR Strecke" xfId="885" xr:uid="{00000000-0005-0000-0000-00007E030000}"/>
    <cellStyle name="_Row1_Schlüssel BNV_KTR An-Abflug" xfId="886" xr:uid="{00000000-0005-0000-0000-00007F030000}"/>
    <cellStyle name="_Row1_Schlüssel BNV_KTR Strecke" xfId="887" xr:uid="{00000000-0005-0000-0000-000080030000}"/>
    <cellStyle name="_Row1_Schlüssel BNV_Regulatory AssetBase mit Ist 13" xfId="888" xr:uid="{00000000-0005-0000-0000-000081030000}"/>
    <cellStyle name="_Row1_Schlüssel BNV_Regulatory AssetBase mit Ist 13_KTR An-Abflug" xfId="889" xr:uid="{00000000-0005-0000-0000-000082030000}"/>
    <cellStyle name="_Row1_Schlüssel BNV_Regulatory AssetBase mit Ist 13_KTR Strecke" xfId="890" xr:uid="{00000000-0005-0000-0000-000083030000}"/>
    <cellStyle name="_Row1_Schlüssel BNV_Tabellarische Darstellung" xfId="891" xr:uid="{00000000-0005-0000-0000-000084030000}"/>
    <cellStyle name="_Row1_Schlüssel BNV_Tabellarische Darstellung_KTR An-Abflug" xfId="892" xr:uid="{00000000-0005-0000-0000-000085030000}"/>
    <cellStyle name="_Row1_Schlüssel BNV_Tabellarische Darstellung_KTR Strecke" xfId="893" xr:uid="{00000000-0005-0000-0000-000086030000}"/>
    <cellStyle name="_Row1_Stuttgart" xfId="894" xr:uid="{00000000-0005-0000-0000-000087030000}"/>
    <cellStyle name="_Row1_Tabelle2" xfId="895" xr:uid="{00000000-0005-0000-0000-000088030000}"/>
    <cellStyle name="_Row1_Table 1 ANSP" xfId="896" xr:uid="{00000000-0005-0000-0000-000089030000}"/>
    <cellStyle name="_Row1_TABLE 2" xfId="897" xr:uid="{00000000-0005-0000-0000-00008A030000}"/>
    <cellStyle name="_Row1_TABLE 2 DFS" xfId="898" xr:uid="{00000000-0005-0000-0000-00008B030000}"/>
    <cellStyle name="_Row1_TWR TXL_BER" xfId="899" xr:uid="{00000000-0005-0000-0000-00008C030000}"/>
    <cellStyle name="_Row1_TWR TXL_BER_Berlin BBI 2" xfId="900" xr:uid="{00000000-0005-0000-0000-00008D030000}"/>
    <cellStyle name="_Row1_TWR TXL_BER_Bremen 2" xfId="901" xr:uid="{00000000-0005-0000-0000-00008E030000}"/>
    <cellStyle name="_Row1_TWR TXL_BER_Dresden2" xfId="902" xr:uid="{00000000-0005-0000-0000-00008F030000}"/>
    <cellStyle name="_Row1_TWR TXL_BER_Düsseldorf  2" xfId="903" xr:uid="{00000000-0005-0000-0000-000090030000}"/>
    <cellStyle name="_Row1_TWR TXL_BER_Erfurt 2" xfId="904" xr:uid="{00000000-0005-0000-0000-000091030000}"/>
    <cellStyle name="_Row1_TWR TXL_BER_Frankfurt 2" xfId="905" xr:uid="{00000000-0005-0000-0000-000092030000}"/>
    <cellStyle name="_Row1_TWR TXL_BER_Hamburg 2" xfId="906" xr:uid="{00000000-0005-0000-0000-000093030000}"/>
    <cellStyle name="_Row1_TWR TXL_BER_Hannover 2" xfId="907" xr:uid="{00000000-0005-0000-0000-000094030000}"/>
    <cellStyle name="_Row1_TWR TXL_BER_Köln Bonn 2" xfId="908" xr:uid="{00000000-0005-0000-0000-000095030000}"/>
    <cellStyle name="_Row1_TWR TXL_BER_Leipzig 2" xfId="909" xr:uid="{00000000-0005-0000-0000-000096030000}"/>
    <cellStyle name="_Row1_TWR TXL_BER_München 2" xfId="910" xr:uid="{00000000-0005-0000-0000-000097030000}"/>
    <cellStyle name="_Row1_TWR TXL_BER_Münster 2" xfId="911" xr:uid="{00000000-0005-0000-0000-000098030000}"/>
    <cellStyle name="_Row1_TWR TXL_BER_Nürnberg 2" xfId="912" xr:uid="{00000000-0005-0000-0000-000099030000}"/>
    <cellStyle name="_Row1_TWR TXL_BER_Saarbrücken 2" xfId="913" xr:uid="{00000000-0005-0000-0000-00009A030000}"/>
    <cellStyle name="_Row1_TWR TXL_BER_Stuttgart 2" xfId="914" xr:uid="{00000000-0005-0000-0000-00009B030000}"/>
    <cellStyle name="_Row1_Übersicht Modelle" xfId="915" xr:uid="{00000000-0005-0000-0000-00009C030000}"/>
    <cellStyle name="_Row1_Übersicht Modelle_Additional information tables" xfId="916" xr:uid="{00000000-0005-0000-0000-00009D030000}"/>
    <cellStyle name="_Row1_Übersicht Modelle_Berechnung CoC nach CAPM" xfId="917" xr:uid="{00000000-0005-0000-0000-00009E030000}"/>
    <cellStyle name="_Row1_Übersicht Modelle_Berechnung CoC nach CAPM_KTR An-Abflug" xfId="918" xr:uid="{00000000-0005-0000-0000-00009F030000}"/>
    <cellStyle name="_Row1_Übersicht Modelle_Berechnung CoC nach CAPM_KTR Strecke" xfId="919" xr:uid="{00000000-0005-0000-0000-0000A0030000}"/>
    <cellStyle name="_Row1_Übersicht Modelle_KTR An-Abflug" xfId="920" xr:uid="{00000000-0005-0000-0000-0000A1030000}"/>
    <cellStyle name="_Row1_Übersicht Modelle_KTR Strecke" xfId="921" xr:uid="{00000000-0005-0000-0000-0000A2030000}"/>
    <cellStyle name="_Row1_Übersicht Modelle_Regulatory AssetBase mit Ist 13" xfId="922" xr:uid="{00000000-0005-0000-0000-0000A3030000}"/>
    <cellStyle name="_Row1_Übersicht Modelle_Regulatory AssetBase mit Ist 13_KTR An-Abflug" xfId="923" xr:uid="{00000000-0005-0000-0000-0000A4030000}"/>
    <cellStyle name="_Row1_Übersicht Modelle_Regulatory AssetBase mit Ist 13_KTR Strecke" xfId="924" xr:uid="{00000000-0005-0000-0000-0000A5030000}"/>
    <cellStyle name="_Row1_Übersicht Modelle_Tabellarische Darstellung" xfId="925" xr:uid="{00000000-0005-0000-0000-0000A6030000}"/>
    <cellStyle name="_Row1_Übersicht Modelle_Tabellarische Darstellung_KTR An-Abflug" xfId="926" xr:uid="{00000000-0005-0000-0000-0000A7030000}"/>
    <cellStyle name="_Row1_Übersicht Modelle_Tabellarische Darstellung_KTR Strecke" xfId="927" xr:uid="{00000000-0005-0000-0000-0000A8030000}"/>
    <cellStyle name="_Row1_Werte aktualisieren" xfId="928" xr:uid="{00000000-0005-0000-0000-0000A9030000}"/>
    <cellStyle name="_Row1_Zsfssg" xfId="929" xr:uid="{00000000-0005-0000-0000-0000AA030000}"/>
    <cellStyle name="_Row2" xfId="930" xr:uid="{00000000-0005-0000-0000-0000AB030000}"/>
    <cellStyle name="_Row2_Aufteilung TWR-Standorte_2010" xfId="931" xr:uid="{00000000-0005-0000-0000-0000AC030000}"/>
    <cellStyle name="_Row2_Brücke" xfId="932" xr:uid="{00000000-0005-0000-0000-0000AD030000}"/>
    <cellStyle name="_Row2_Bruecke" xfId="933" xr:uid="{00000000-0005-0000-0000-0000AE030000}"/>
    <cellStyle name="_Row2_DB_Bereich" xfId="934" xr:uid="{00000000-0005-0000-0000-0000AF030000}"/>
    <cellStyle name="_Row2_Ek Preisfinanziert" xfId="935" xr:uid="{00000000-0005-0000-0000-0000B0030000}"/>
    <cellStyle name="_Row2_Ermittlung Überdeckung-vorl JA" xfId="936" xr:uid="{00000000-0005-0000-0000-0000B1030000}"/>
    <cellStyle name="_Row2_Gebührenbilanz - Aufbau" xfId="937" xr:uid="{00000000-0005-0000-0000-0000B2030000}"/>
    <cellStyle name="_Row2_KER" xfId="938" xr:uid="{00000000-0005-0000-0000-0000B3030000}"/>
    <cellStyle name="_Row2_KER-2007-Überdeckung mit ALEA-mit KTR-Kosten-Herleitung (feste Werte)" xfId="939" xr:uid="{00000000-0005-0000-0000-0000B4030000}"/>
    <cellStyle name="_Row2_KER-2011-Überdeckung mit ALEA-mit KTR-Kosten" xfId="940" xr:uid="{00000000-0005-0000-0000-0000B5030000}"/>
    <cellStyle name="_Row2_MIS_DFS1" xfId="941" xr:uid="{00000000-0005-0000-0000-0000B6030000}"/>
    <cellStyle name="_Row2_MIS_DFS2" xfId="942" xr:uid="{00000000-0005-0000-0000-0000B7030000}"/>
    <cellStyle name="_Row2_Tabelle1" xfId="943" xr:uid="{00000000-0005-0000-0000-0000B8030000}"/>
    <cellStyle name="_Row2_TWR TXL_BER" xfId="944" xr:uid="{00000000-0005-0000-0000-0000B9030000}"/>
    <cellStyle name="_Row2_Überleitung ins EU-Berichtswesen" xfId="945" xr:uid="{00000000-0005-0000-0000-0000BA030000}"/>
    <cellStyle name="_Row3" xfId="946" xr:uid="{00000000-0005-0000-0000-0000BB030000}"/>
    <cellStyle name="_Row3_Aufteilung TWR-Standorte_2010" xfId="947" xr:uid="{00000000-0005-0000-0000-0000BC030000}"/>
    <cellStyle name="_Row3_Brücke" xfId="948" xr:uid="{00000000-0005-0000-0000-0000BD030000}"/>
    <cellStyle name="_Row3_Bruecke" xfId="949" xr:uid="{00000000-0005-0000-0000-0000BE030000}"/>
    <cellStyle name="_Row3_DB_Bereich" xfId="950" xr:uid="{00000000-0005-0000-0000-0000BF030000}"/>
    <cellStyle name="_Row3_Ek Preisfinanziert" xfId="951" xr:uid="{00000000-0005-0000-0000-0000C0030000}"/>
    <cellStyle name="_Row3_Ermittlung Überdeckung-vorl JA" xfId="952" xr:uid="{00000000-0005-0000-0000-0000C1030000}"/>
    <cellStyle name="_Row3_Gebührenbilanz - Aufbau" xfId="953" xr:uid="{00000000-0005-0000-0000-0000C2030000}"/>
    <cellStyle name="_Row3_KER" xfId="954" xr:uid="{00000000-0005-0000-0000-0000C3030000}"/>
    <cellStyle name="_Row3_KER-2007-Überdeckung mit ALEA-mit KTR-Kosten-Herleitung (feste Werte)" xfId="955" xr:uid="{00000000-0005-0000-0000-0000C4030000}"/>
    <cellStyle name="_Row3_KER-2011-Überdeckung mit ALEA-mit KTR-Kosten" xfId="956" xr:uid="{00000000-0005-0000-0000-0000C5030000}"/>
    <cellStyle name="_Row3_MIS_DFS1" xfId="957" xr:uid="{00000000-0005-0000-0000-0000C6030000}"/>
    <cellStyle name="_Row3_MIS_DFS2" xfId="958" xr:uid="{00000000-0005-0000-0000-0000C7030000}"/>
    <cellStyle name="_Row3_Tabelle1" xfId="959" xr:uid="{00000000-0005-0000-0000-0000C8030000}"/>
    <cellStyle name="_Row3_TWR TXL_BER" xfId="960" xr:uid="{00000000-0005-0000-0000-0000C9030000}"/>
    <cellStyle name="_Row3_Überleitung ins EU-Berichtswesen" xfId="961" xr:uid="{00000000-0005-0000-0000-0000CA030000}"/>
    <cellStyle name="_Row4" xfId="962" xr:uid="{00000000-0005-0000-0000-0000CB030000}"/>
    <cellStyle name="_Row4_TWR TXL_BER" xfId="963" xr:uid="{00000000-0005-0000-0000-0000CC030000}"/>
    <cellStyle name="_Row5" xfId="964" xr:uid="{00000000-0005-0000-0000-0000CD030000}"/>
    <cellStyle name="_Row5_Aufteilung TWR-Standorte_2010" xfId="965" xr:uid="{00000000-0005-0000-0000-0000CE030000}"/>
    <cellStyle name="_Row5_Brücke" xfId="966" xr:uid="{00000000-0005-0000-0000-0000CF030000}"/>
    <cellStyle name="_Row5_Bruecke" xfId="967" xr:uid="{00000000-0005-0000-0000-0000D0030000}"/>
    <cellStyle name="_Row5_DB_Bereich" xfId="968" xr:uid="{00000000-0005-0000-0000-0000D1030000}"/>
    <cellStyle name="_Row5_Ek Preisfinanziert" xfId="969" xr:uid="{00000000-0005-0000-0000-0000D2030000}"/>
    <cellStyle name="_Row5_Ermittlung Überdeckung-vorl JA" xfId="970" xr:uid="{00000000-0005-0000-0000-0000D3030000}"/>
    <cellStyle name="_Row5_Gebührenbilanz - Aufbau" xfId="971" xr:uid="{00000000-0005-0000-0000-0000D4030000}"/>
    <cellStyle name="_Row5_KER" xfId="972" xr:uid="{00000000-0005-0000-0000-0000D5030000}"/>
    <cellStyle name="_Row5_KER-2007-Überdeckung mit ALEA-mit KTR-Kosten-Herleitung (feste Werte)" xfId="973" xr:uid="{00000000-0005-0000-0000-0000D6030000}"/>
    <cellStyle name="_Row5_KER-2011-Überdeckung mit ALEA-mit KTR-Kosten" xfId="974" xr:uid="{00000000-0005-0000-0000-0000D7030000}"/>
    <cellStyle name="_Row5_MIS_DFS1" xfId="975" xr:uid="{00000000-0005-0000-0000-0000D8030000}"/>
    <cellStyle name="_Row5_MIS_DFS2" xfId="976" xr:uid="{00000000-0005-0000-0000-0000D9030000}"/>
    <cellStyle name="_Row5_Tabelle1" xfId="977" xr:uid="{00000000-0005-0000-0000-0000DA030000}"/>
    <cellStyle name="_Row5_TWR TXL_BER" xfId="978" xr:uid="{00000000-0005-0000-0000-0000DB030000}"/>
    <cellStyle name="_Row5_Überleitung ins EU-Berichtswesen" xfId="979" xr:uid="{00000000-0005-0000-0000-0000DC030000}"/>
    <cellStyle name="_Row6" xfId="980" xr:uid="{00000000-0005-0000-0000-0000DD030000}"/>
    <cellStyle name="_Row6_Aufteilung TWR-Standorte_2010" xfId="981" xr:uid="{00000000-0005-0000-0000-0000DE030000}"/>
    <cellStyle name="_Row6_Brücke" xfId="982" xr:uid="{00000000-0005-0000-0000-0000DF030000}"/>
    <cellStyle name="_Row6_Bruecke" xfId="983" xr:uid="{00000000-0005-0000-0000-0000E0030000}"/>
    <cellStyle name="_Row6_DB_Bereich" xfId="984" xr:uid="{00000000-0005-0000-0000-0000E1030000}"/>
    <cellStyle name="_Row6_Ek Preisfinanziert" xfId="985" xr:uid="{00000000-0005-0000-0000-0000E2030000}"/>
    <cellStyle name="_Row6_Ermittlung Überdeckung-vorl JA" xfId="986" xr:uid="{00000000-0005-0000-0000-0000E3030000}"/>
    <cellStyle name="_Row6_Gebührenbilanz - Aufbau" xfId="987" xr:uid="{00000000-0005-0000-0000-0000E4030000}"/>
    <cellStyle name="_Row6_KER" xfId="988" xr:uid="{00000000-0005-0000-0000-0000E5030000}"/>
    <cellStyle name="_Row6_KER-2007-Überdeckung mit ALEA-mit KTR-Kosten-Herleitung (feste Werte)" xfId="989" xr:uid="{00000000-0005-0000-0000-0000E6030000}"/>
    <cellStyle name="_Row6_KER-2011-Überdeckung mit ALEA-mit KTR-Kosten" xfId="990" xr:uid="{00000000-0005-0000-0000-0000E7030000}"/>
    <cellStyle name="_Row6_MIS_DFS1" xfId="991" xr:uid="{00000000-0005-0000-0000-0000E8030000}"/>
    <cellStyle name="_Row6_MIS_DFS2" xfId="992" xr:uid="{00000000-0005-0000-0000-0000E9030000}"/>
    <cellStyle name="_Row6_Tabelle1" xfId="993" xr:uid="{00000000-0005-0000-0000-0000EA030000}"/>
    <cellStyle name="_Row6_TWR TXL_BER" xfId="994" xr:uid="{00000000-0005-0000-0000-0000EB030000}"/>
    <cellStyle name="_Row6_Überleitung ins EU-Berichtswesen" xfId="995" xr:uid="{00000000-0005-0000-0000-0000EC030000}"/>
    <cellStyle name="_Row7" xfId="996" xr:uid="{00000000-0005-0000-0000-0000ED030000}"/>
    <cellStyle name="_Row7_Aufteilung TWR-Standorte_2010" xfId="997" xr:uid="{00000000-0005-0000-0000-0000EE030000}"/>
    <cellStyle name="_Row7_Brücke" xfId="998" xr:uid="{00000000-0005-0000-0000-0000EF030000}"/>
    <cellStyle name="_Row7_Bruecke" xfId="999" xr:uid="{00000000-0005-0000-0000-0000F0030000}"/>
    <cellStyle name="_Row7_DB_Bereich" xfId="1000" xr:uid="{00000000-0005-0000-0000-0000F1030000}"/>
    <cellStyle name="_Row7_Ek Preisfinanziert" xfId="1001" xr:uid="{00000000-0005-0000-0000-0000F2030000}"/>
    <cellStyle name="_Row7_Ermittlung Überdeckung-vorl JA" xfId="1002" xr:uid="{00000000-0005-0000-0000-0000F3030000}"/>
    <cellStyle name="_Row7_Gebührenbilanz - Aufbau" xfId="1003" xr:uid="{00000000-0005-0000-0000-0000F4030000}"/>
    <cellStyle name="_Row7_KER" xfId="1004" xr:uid="{00000000-0005-0000-0000-0000F5030000}"/>
    <cellStyle name="_Row7_KER-2007-Überdeckung mit ALEA-mit KTR-Kosten-Herleitung (feste Werte)" xfId="1005" xr:uid="{00000000-0005-0000-0000-0000F6030000}"/>
    <cellStyle name="_Row7_KER-2011-Überdeckung mit ALEA-mit KTR-Kosten" xfId="1006" xr:uid="{00000000-0005-0000-0000-0000F7030000}"/>
    <cellStyle name="_Row7_MIS_DFS1" xfId="1007" xr:uid="{00000000-0005-0000-0000-0000F8030000}"/>
    <cellStyle name="_Row7_MIS_DFS2" xfId="1008" xr:uid="{00000000-0005-0000-0000-0000F9030000}"/>
    <cellStyle name="_Row7_Tabelle1" xfId="1009" xr:uid="{00000000-0005-0000-0000-0000FA030000}"/>
    <cellStyle name="_Row7_TWR TXL_BER" xfId="1010" xr:uid="{00000000-0005-0000-0000-0000FB030000}"/>
    <cellStyle name="_Row7_Überleitung ins EU-Berichtswesen" xfId="1011" xr:uid="{00000000-0005-0000-0000-0000FC030000}"/>
    <cellStyle name="_Sanofi - Gestion Serveurs et Reseau v3 12 10 05" xfId="1012" xr:uid="{00000000-0005-0000-0000-0000FD030000}"/>
    <cellStyle name="_Sanofi - Gestion Serveurs et Reseau v3 12 10 05 2" xfId="1013" xr:uid="{00000000-0005-0000-0000-0000FE030000}"/>
    <cellStyle name="_Sanofi - Gestion Serveurs et Reseau v3 12 10 05 3" xfId="1014" xr:uid="{00000000-0005-0000-0000-0000FF030000}"/>
    <cellStyle name="_Schéma de gage des ouvertures LFR Printemps envoi cab (3)" xfId="1015" xr:uid="{00000000-0005-0000-0000-000000040000}"/>
    <cellStyle name="_SNTHESE - DEFINITIF 13 avril" xfId="1016" xr:uid="{00000000-0005-0000-0000-000001040000}"/>
    <cellStyle name="_SNTHESE - DEFINITIF 13 avril_PLF 2012 - MCC - Arbitrages" xfId="1017" xr:uid="{00000000-0005-0000-0000-000002040000}"/>
    <cellStyle name="_Sous Jacents FAM et ODEADOM" xfId="1018" xr:uid="{00000000-0005-0000-0000-000003040000}"/>
    <cellStyle name="_SQ01" xfId="1019" xr:uid="{00000000-0005-0000-0000-000004040000}"/>
    <cellStyle name="_SQ01 2" xfId="1020" xr:uid="{00000000-0005-0000-0000-000005040000}"/>
    <cellStyle name="_SQ01_01.P614_DTA JPE 2014_V2-bis" xfId="1021" xr:uid="{00000000-0005-0000-0000-000006040000}"/>
    <cellStyle name="_SQ01_01.P614_DTA JPE 2014_V2-bis 2" xfId="1022" xr:uid="{00000000-0005-0000-0000-000007040000}"/>
    <cellStyle name="_SQ01_2013 03 05 ANNEXES circulaire sécurisation" xfId="1023" xr:uid="{00000000-0005-0000-0000-000008040000}"/>
    <cellStyle name="_SQ01_2013 03 05 arbitrages PLF 2014" xfId="1024" xr:uid="{00000000-0005-0000-0000-000009040000}"/>
    <cellStyle name="_SQ01_annexe5_arbitrage_OPE" xfId="1025" xr:uid="{00000000-0005-0000-0000-00000A040000}"/>
    <cellStyle name="_SQ01_annexe5_circ_OPE (2)" xfId="1026" xr:uid="{00000000-0005-0000-0000-00000B040000}"/>
    <cellStyle name="_SQ01_Classeur3" xfId="1027" xr:uid="{00000000-0005-0000-0000-00000C040000}"/>
    <cellStyle name="_SQ01_Classeur4" xfId="1028" xr:uid="{00000000-0005-0000-0000-00000D040000}"/>
    <cellStyle name="_SQ01_Classeur5" xfId="1029" xr:uid="{00000000-0005-0000-0000-00000E040000}"/>
    <cellStyle name="_SQ01_Classeur6" xfId="1030" xr:uid="{00000000-0005-0000-0000-00000F040000}"/>
    <cellStyle name="_SQ01_Classeur7" xfId="1031" xr:uid="{00000000-0005-0000-0000-000010040000}"/>
    <cellStyle name="_SQ01_Dépenses par titre et par action JPE2014" xfId="1032" xr:uid="{00000000-0005-0000-0000-000011040000}"/>
    <cellStyle name="_SQ01_M-08_triennal_DSNA" xfId="1033" xr:uid="{00000000-0005-0000-0000-000012040000}"/>
    <cellStyle name="_SQ01_MEDDE - dossier arbitrage PLF 2013-2015 arbitrage v1" xfId="1034" xr:uid="{00000000-0005-0000-0000-000013040000}"/>
    <cellStyle name="_SQ01_OPE_CAS pension_05juil_18h" xfId="1035" xr:uid="{00000000-0005-0000-0000-000014040000}"/>
    <cellStyle name="_SQ01_PLF 2012 - MCC - Arbitrages" xfId="1036" xr:uid="{00000000-0005-0000-0000-000015040000}"/>
    <cellStyle name="_SQ01_Synthèse_CAS_Pensions_17juil_22h30" xfId="1037" xr:uid="{00000000-0005-0000-0000-000016040000}"/>
    <cellStyle name="_SQ01_Synthèse_CAS_Pensions_29juin_19h" xfId="1038" xr:uid="{00000000-0005-0000-0000-000017040000}"/>
    <cellStyle name="_SQ01_Synthèse_CAS_Pensions_30juil_11h" xfId="1039" xr:uid="{00000000-0005-0000-0000-000018040000}"/>
    <cellStyle name="_Squelette PMT 22-02" xfId="1040" xr:uid="{00000000-0005-0000-0000-000019040000}"/>
    <cellStyle name="_Squelette PMT 22-02 2" xfId="1041" xr:uid="{00000000-0005-0000-0000-00001A040000}"/>
    <cellStyle name="_Squelette PMT 22-02_01.P614_DTA JPE 2014_V2-bis" xfId="1042" xr:uid="{00000000-0005-0000-0000-00001B040000}"/>
    <cellStyle name="_Squelette PMT 22-02_01.P614_DTA JPE 2014_V2-bis 2" xfId="1043" xr:uid="{00000000-0005-0000-0000-00001C040000}"/>
    <cellStyle name="_Squelette PMT 22-02_2013 03 05 ANNEXES circulaire sécurisation" xfId="1044" xr:uid="{00000000-0005-0000-0000-00001D040000}"/>
    <cellStyle name="_Squelette PMT 22-02_2013 03 05 arbitrages PLF 2014" xfId="1045" xr:uid="{00000000-0005-0000-0000-00001E040000}"/>
    <cellStyle name="_Squelette PMT 22-02_annexe5_arbitrage_OPE" xfId="1046" xr:uid="{00000000-0005-0000-0000-00001F040000}"/>
    <cellStyle name="_Squelette PMT 22-02_annexe5_circ_OPE (2)" xfId="1047" xr:uid="{00000000-0005-0000-0000-000020040000}"/>
    <cellStyle name="_Squelette PMT 22-02_Dépenses par titre et par action JPE2014" xfId="1048" xr:uid="{00000000-0005-0000-0000-000021040000}"/>
    <cellStyle name="_Squelette PMT 22-02_M-08_triennal_DSNA" xfId="1049" xr:uid="{00000000-0005-0000-0000-000022040000}"/>
    <cellStyle name="_Squelette PMT 22-02_MEDDE - dossier arbitrage PLF 2013-2015 arbitrage v1" xfId="1050" xr:uid="{00000000-0005-0000-0000-000023040000}"/>
    <cellStyle name="_Squelette PMT 22-02_OPE_CAS pension_05juil_18h" xfId="1051" xr:uid="{00000000-0005-0000-0000-000024040000}"/>
    <cellStyle name="_Squelette PMT 22-02_Synthèse_CAS_Pensions_17juil_22h30" xfId="1052" xr:uid="{00000000-0005-0000-0000-000025040000}"/>
    <cellStyle name="_Squelette PMT 22-02_Synthèse_CAS_Pensions_29juin_19h" xfId="1053" xr:uid="{00000000-0005-0000-0000-000026040000}"/>
    <cellStyle name="_Squelette PMT 22-02_Synthèse_CAS_Pensions_30juil_11h" xfId="1054" xr:uid="{00000000-0005-0000-0000-000027040000}"/>
    <cellStyle name="_SUIVI REPARTITION 09-14" xfId="1055" xr:uid="{00000000-0005-0000-0000-000028040000}"/>
    <cellStyle name="_SYNTHESE - DEFINITIF 13 avril" xfId="1056" xr:uid="{00000000-0005-0000-0000-000029040000}"/>
    <cellStyle name="_SYNTHESE - DEFINITIF 13 avril_PLF 2012 - MCC - Arbitrages" xfId="1057" xr:uid="{00000000-0005-0000-0000-00002A040000}"/>
    <cellStyle name="_synthèse APAFAR conférences budgétisation V5" xfId="1058" xr:uid="{00000000-0005-0000-0000-00002B040000}"/>
    <cellStyle name="_Synthèse Travail et emploi v3" xfId="1059" xr:uid="{00000000-0005-0000-0000-00002C040000}"/>
    <cellStyle name="_Synthèse Travail et emploi v4" xfId="1060" xr:uid="{00000000-0005-0000-0000-00002D040000}"/>
    <cellStyle name="_Synthèse_PMT_Emplois_23mars2012_17h16" xfId="1061" xr:uid="{00000000-0005-0000-0000-00002E040000}"/>
    <cellStyle name="_Synthèses_missions (10) (2)" xfId="1062" xr:uid="{00000000-0005-0000-0000-00002F040000}"/>
    <cellStyle name="_Synthèses_missions (10) (2) 2" xfId="1063" xr:uid="{00000000-0005-0000-0000-000030040000}"/>
    <cellStyle name="_Synthèses_missions (10) (2)_01.P614_DTA JPE 2014_V2-bis" xfId="1064" xr:uid="{00000000-0005-0000-0000-000031040000}"/>
    <cellStyle name="_Synthèses_missions (10) (2)_01.P614_DTA JPE 2014_V2-bis 2" xfId="1065" xr:uid="{00000000-0005-0000-0000-000032040000}"/>
    <cellStyle name="_Synthèses_missions (10) (2)_2013 03 05 ANNEXES circulaire sécurisation" xfId="1066" xr:uid="{00000000-0005-0000-0000-000033040000}"/>
    <cellStyle name="_Synthèses_missions (10) (2)_2013 03 05 arbitrages PLF 2014" xfId="1067" xr:uid="{00000000-0005-0000-0000-000034040000}"/>
    <cellStyle name="_Synthèses_missions (10) (2)_annexe5_arbitrage_OPE" xfId="1068" xr:uid="{00000000-0005-0000-0000-000035040000}"/>
    <cellStyle name="_Synthèses_missions (10) (2)_annexe5_circ_OPE (2)" xfId="1069" xr:uid="{00000000-0005-0000-0000-000036040000}"/>
    <cellStyle name="_Synthèses_missions (10) (2)_Classeur3" xfId="1070" xr:uid="{00000000-0005-0000-0000-000037040000}"/>
    <cellStyle name="_Synthèses_missions (10) (2)_Classeur4" xfId="1071" xr:uid="{00000000-0005-0000-0000-000038040000}"/>
    <cellStyle name="_Synthèses_missions (10) (2)_Classeur5" xfId="1072" xr:uid="{00000000-0005-0000-0000-000039040000}"/>
    <cellStyle name="_Synthèses_missions (10) (2)_Classeur6" xfId="1073" xr:uid="{00000000-0005-0000-0000-00003A040000}"/>
    <cellStyle name="_Synthèses_missions (10) (2)_Classeur7" xfId="1074" xr:uid="{00000000-0005-0000-0000-00003B040000}"/>
    <cellStyle name="_Synthèses_missions (10) (2)_Dépenses par titre et par action JPE2014" xfId="1075" xr:uid="{00000000-0005-0000-0000-00003C040000}"/>
    <cellStyle name="_Synthèses_missions (10) (2)_M-08_triennal_DSNA" xfId="1076" xr:uid="{00000000-0005-0000-0000-00003D040000}"/>
    <cellStyle name="_Synthèses_missions (10) (2)_MEDDE - dossier arbitrage PLF 2013-2015 arbitrage v1" xfId="1077" xr:uid="{00000000-0005-0000-0000-00003E040000}"/>
    <cellStyle name="_Synthèses_missions (10) (2)_OPE_CAS pension_05juil_18h" xfId="1078" xr:uid="{00000000-0005-0000-0000-00003F040000}"/>
    <cellStyle name="_Synthèses_missions (10) (2)_PLF 2012 - MCC - Arbitrages" xfId="1079" xr:uid="{00000000-0005-0000-0000-000040040000}"/>
    <cellStyle name="_Synthèses_missions (10) (2)_Synthèse_CAS_Pensions_17juil_22h30" xfId="1080" xr:uid="{00000000-0005-0000-0000-000041040000}"/>
    <cellStyle name="_Synthèses_missions (10) (2)_Synthèse_CAS_Pensions_29juin_19h" xfId="1081" xr:uid="{00000000-0005-0000-0000-000042040000}"/>
    <cellStyle name="_Synthèses_missions (10) (2)_Synthèse_CAS_Pensions_30juil_11h" xfId="1082" xr:uid="{00000000-0005-0000-0000-000043040000}"/>
    <cellStyle name="_Synthèses_missions (8)" xfId="1083" xr:uid="{00000000-0005-0000-0000-000044040000}"/>
    <cellStyle name="_Synthèses_missions (8) 2" xfId="1084" xr:uid="{00000000-0005-0000-0000-000045040000}"/>
    <cellStyle name="_Synthèses_missions (8)_01.P614_DTA JPE 2014_V2-bis" xfId="1085" xr:uid="{00000000-0005-0000-0000-000046040000}"/>
    <cellStyle name="_Synthèses_missions (8)_01.P614_DTA JPE 2014_V2-bis 2" xfId="1086" xr:uid="{00000000-0005-0000-0000-000047040000}"/>
    <cellStyle name="_Synthèses_missions (8)_2013 03 05 ANNEXES circulaire sécurisation" xfId="1087" xr:uid="{00000000-0005-0000-0000-000048040000}"/>
    <cellStyle name="_Synthèses_missions (8)_2013 03 05 arbitrages PLF 2014" xfId="1088" xr:uid="{00000000-0005-0000-0000-000049040000}"/>
    <cellStyle name="_Synthèses_missions (8)_annexe5_arbitrage_OPE" xfId="1089" xr:uid="{00000000-0005-0000-0000-00004A040000}"/>
    <cellStyle name="_Synthèses_missions (8)_annexe5_circ_OPE (2)" xfId="1090" xr:uid="{00000000-0005-0000-0000-00004B040000}"/>
    <cellStyle name="_Synthèses_missions (8)_Classeur3" xfId="1091" xr:uid="{00000000-0005-0000-0000-00004C040000}"/>
    <cellStyle name="_Synthèses_missions (8)_Classeur4" xfId="1092" xr:uid="{00000000-0005-0000-0000-00004D040000}"/>
    <cellStyle name="_Synthèses_missions (8)_Classeur5" xfId="1093" xr:uid="{00000000-0005-0000-0000-00004E040000}"/>
    <cellStyle name="_Synthèses_missions (8)_Classeur6" xfId="1094" xr:uid="{00000000-0005-0000-0000-00004F040000}"/>
    <cellStyle name="_Synthèses_missions (8)_Classeur7" xfId="1095" xr:uid="{00000000-0005-0000-0000-000050040000}"/>
    <cellStyle name="_Synthèses_missions (8)_Dépenses par titre et par action JPE2014" xfId="1096" xr:uid="{00000000-0005-0000-0000-000051040000}"/>
    <cellStyle name="_Synthèses_missions (8)_M-08_triennal_DSNA" xfId="1097" xr:uid="{00000000-0005-0000-0000-000052040000}"/>
    <cellStyle name="_Synthèses_missions (8)_MEDDE - dossier arbitrage PLF 2013-2015 arbitrage v1" xfId="1098" xr:uid="{00000000-0005-0000-0000-000053040000}"/>
    <cellStyle name="_Synthèses_missions (8)_OPE_CAS pension_05juil_18h" xfId="1099" xr:uid="{00000000-0005-0000-0000-000054040000}"/>
    <cellStyle name="_Synthèses_missions (8)_PLF 2012 - MCC - Arbitrages" xfId="1100" xr:uid="{00000000-0005-0000-0000-000055040000}"/>
    <cellStyle name="_Synthèses_missions (8)_Synthèse_CAS_Pensions_17juil_22h30" xfId="1101" xr:uid="{00000000-0005-0000-0000-000056040000}"/>
    <cellStyle name="_Synthèses_missions (8)_Synthèse_CAS_Pensions_29juin_19h" xfId="1102" xr:uid="{00000000-0005-0000-0000-000057040000}"/>
    <cellStyle name="_Synthèses_missions (8)_Synthèse_CAS_Pensions_30juil_11h" xfId="1103" xr:uid="{00000000-0005-0000-0000-000058040000}"/>
    <cellStyle name="_tableau slide 3 (2)" xfId="1104" xr:uid="{00000000-0005-0000-0000-000059040000}"/>
    <cellStyle name="_tableau slide 3 (2) 2" xfId="1105" xr:uid="{00000000-0005-0000-0000-00005A040000}"/>
    <cellStyle name="_Tableaux répartition GFPRH 2011-2013 (v2 post-conf répart )" xfId="1106" xr:uid="{00000000-0005-0000-0000-00005B040000}"/>
    <cellStyle name="_Tableaux répartition GFPRH 2011-2013 (v2 post-conf répart )_PLF 2012 - MCC - Arbitrages" xfId="1107" xr:uid="{00000000-0005-0000-0000-00005C040000}"/>
    <cellStyle name="_tableaux synthèse 175 CP et sous jacentsV2" xfId="1108" xr:uid="{00000000-0005-0000-0000-00005D040000}"/>
    <cellStyle name="_Tableaux_IGN_Synthèse_PMT" xfId="1109" xr:uid="{00000000-0005-0000-0000-00005E040000}"/>
    <cellStyle name="_Taxation PLFR_final yc intérieur (2) (8)" xfId="1110" xr:uid="{00000000-0005-0000-0000-00005F040000}"/>
    <cellStyle name="_TC10" xfId="1111" xr:uid="{00000000-0005-0000-0000-000060040000}"/>
    <cellStyle name="_TC10_PLF 2012 - MCC - Arbitrages" xfId="1112" xr:uid="{00000000-0005-0000-0000-000061040000}"/>
    <cellStyle name="_TC10_Triennal 2011-2013 détaillé V11" xfId="1113" xr:uid="{00000000-0005-0000-0000-000062040000}"/>
    <cellStyle name="_TC10_Triennal 2011-2013 détaillé V11_PLF 2012 - MCC - Arbitrages" xfId="1114" xr:uid="{00000000-0005-0000-0000-000063040000}"/>
    <cellStyle name="_TC2" xfId="1115" xr:uid="{00000000-0005-0000-0000-000064040000}"/>
    <cellStyle name="_TC2_PLF 2012 - MCC - Arbitrages" xfId="1116" xr:uid="{00000000-0005-0000-0000-000065040000}"/>
    <cellStyle name="_TC2_Triennal 2011-2013 détaillé V11" xfId="1117" xr:uid="{00000000-0005-0000-0000-000066040000}"/>
    <cellStyle name="_TC2_Triennal 2011-2013 détaillé V11_PLF 2012 - MCC - Arbitrages" xfId="1118" xr:uid="{00000000-0005-0000-0000-000067040000}"/>
    <cellStyle name="_TC27" xfId="1119" xr:uid="{00000000-0005-0000-0000-000068040000}"/>
    <cellStyle name="_TC27_PLF 2012 - MCC - Arbitrages" xfId="1120" xr:uid="{00000000-0005-0000-0000-000069040000}"/>
    <cellStyle name="_TC27_Triennal 2011-2013 détaillé V11" xfId="1121" xr:uid="{00000000-0005-0000-0000-00006A040000}"/>
    <cellStyle name="_TC27_Triennal 2011-2013 détaillé V11_PLF 2012 - MCC - Arbitrages" xfId="1122" xr:uid="{00000000-0005-0000-0000-00006B040000}"/>
    <cellStyle name="_TC28" xfId="1123" xr:uid="{00000000-0005-0000-0000-00006C040000}"/>
    <cellStyle name="_TC28_PLF 2012 - MCC - Arbitrages" xfId="1124" xr:uid="{00000000-0005-0000-0000-00006D040000}"/>
    <cellStyle name="_TC28_Triennal 2011-2013 détaillé V11" xfId="1125" xr:uid="{00000000-0005-0000-0000-00006E040000}"/>
    <cellStyle name="_TC28_Triennal 2011-2013 détaillé V11_PLF 2012 - MCC - Arbitrages" xfId="1126" xr:uid="{00000000-0005-0000-0000-00006F040000}"/>
    <cellStyle name="_TC4" xfId="1127" xr:uid="{00000000-0005-0000-0000-000070040000}"/>
    <cellStyle name="_TC4_PLF 2012 - MCC - Arbitrages" xfId="1128" xr:uid="{00000000-0005-0000-0000-000071040000}"/>
    <cellStyle name="_TC4_Triennal 2011-2013 détaillé V11" xfId="1129" xr:uid="{00000000-0005-0000-0000-000072040000}"/>
    <cellStyle name="_TC4_Triennal 2011-2013 détaillé V11_PLF 2012 - MCC - Arbitrages" xfId="1130" xr:uid="{00000000-0005-0000-0000-000073040000}"/>
    <cellStyle name="_TC6" xfId="1131" xr:uid="{00000000-0005-0000-0000-000074040000}"/>
    <cellStyle name="_TC6_PLF 2012 - MCC - Arbitrages" xfId="1132" xr:uid="{00000000-0005-0000-0000-000075040000}"/>
    <cellStyle name="_TC6_Triennal 2011-2013 détaillé V11" xfId="1133" xr:uid="{00000000-0005-0000-0000-000076040000}"/>
    <cellStyle name="_TC6_Triennal 2011-2013 détaillé V11_PLF 2012 - MCC - Arbitrages" xfId="1134" xr:uid="{00000000-0005-0000-0000-000077040000}"/>
    <cellStyle name="_UB 2013-2016 752  29022012" xfId="1135" xr:uid="{00000000-0005-0000-0000-000078040000}"/>
    <cellStyle name="_Version DB 4BT_BG_EDAD_PMT2" xfId="1136" xr:uid="{00000000-0005-0000-0000-000079040000}"/>
    <cellStyle name="£'000" xfId="1137" xr:uid="{00000000-0005-0000-0000-00007A040000}"/>
    <cellStyle name="£k" xfId="1138" xr:uid="{00000000-0005-0000-0000-00007B040000}"/>
    <cellStyle name="£k 2" xfId="1139" xr:uid="{00000000-0005-0000-0000-00007C040000}"/>
    <cellStyle name="£k 3" xfId="1140" xr:uid="{00000000-0005-0000-0000-00007D040000}"/>
    <cellStyle name="+" xfId="1141" xr:uid="{00000000-0005-0000-0000-00007E040000}"/>
    <cellStyle name="+ 2" xfId="1142" xr:uid="{00000000-0005-0000-0000-00007F040000}"/>
    <cellStyle name="+ 2 2" xfId="1143" xr:uid="{00000000-0005-0000-0000-000080040000}"/>
    <cellStyle name="+ 2 2 2" xfId="14908" xr:uid="{8FF5B085-24F2-4BF9-94B6-A140448CD01E}"/>
    <cellStyle name="+ 2 3" xfId="14907" xr:uid="{95198FC5-01CB-4BDA-BBA2-91D20AB1FB7D}"/>
    <cellStyle name="+ 3" xfId="1144" xr:uid="{00000000-0005-0000-0000-000081040000}"/>
    <cellStyle name="+ 3 2" xfId="1145" xr:uid="{00000000-0005-0000-0000-000082040000}"/>
    <cellStyle name="+ 3 2 2" xfId="14910" xr:uid="{164F6641-6F4E-4341-B529-169E685D4027}"/>
    <cellStyle name="+ 3 3" xfId="14909" xr:uid="{FC9AB149-77A2-4027-902D-26DA997D069B}"/>
    <cellStyle name="+ 4" xfId="1146" xr:uid="{00000000-0005-0000-0000-000083040000}"/>
    <cellStyle name="+ 4 2" xfId="1147" xr:uid="{00000000-0005-0000-0000-000084040000}"/>
    <cellStyle name="+ 4 2 2" xfId="14912" xr:uid="{36128D37-44DB-401D-8879-C12DD5795ED6}"/>
    <cellStyle name="+ 4 3" xfId="14911" xr:uid="{50AD5253-5626-4C24-9A6F-3F35BCE87D77}"/>
    <cellStyle name="+ 5" xfId="1148" xr:uid="{00000000-0005-0000-0000-000085040000}"/>
    <cellStyle name="+ 5 2" xfId="14913" xr:uid="{947F406D-6FB4-4B2A-A960-9EA0A4DFF3DC}"/>
    <cellStyle name="+ 6" xfId="14906" xr:uid="{D20CC210-4C8E-4646-A7EF-B99EE092C5B2}"/>
    <cellStyle name="+_PLF 2012 - MCC - Arbitrages" xfId="1149" xr:uid="{00000000-0005-0000-0000-000086040000}"/>
    <cellStyle name="0,0_x000a__x000a_NA_x000a__x000a_" xfId="1150" xr:uid="{00000000-0005-0000-0000-000087040000}"/>
    <cellStyle name="0,0_x000d__x000a_NA_x000d__x000a_" xfId="1151" xr:uid="{00000000-0005-0000-0000-000088040000}"/>
    <cellStyle name="0_DP_in" xfId="1152" xr:uid="{00000000-0005-0000-0000-000089040000}"/>
    <cellStyle name="0_DP_out" xfId="1153" xr:uid="{00000000-0005-0000-0000-00008A040000}"/>
    <cellStyle name="1 antraštė" xfId="1154" xr:uid="{00000000-0005-0000-0000-00008B040000}"/>
    <cellStyle name="10^-3" xfId="1155" xr:uid="{00000000-0005-0000-0000-00008C040000}"/>
    <cellStyle name="1000s (0)" xfId="1156" xr:uid="{00000000-0005-0000-0000-00008D040000}"/>
    <cellStyle name="2 antraštė" xfId="1157" xr:uid="{00000000-0005-0000-0000-00008E040000}"/>
    <cellStyle name="2_DP_in" xfId="1158" xr:uid="{00000000-0005-0000-0000-00008F040000}"/>
    <cellStyle name="2_DP_out" xfId="1159" xr:uid="{00000000-0005-0000-0000-000090040000}"/>
    <cellStyle name="20 % - Aksentti1" xfId="1160" xr:uid="{00000000-0005-0000-0000-000091040000}"/>
    <cellStyle name="20 % - Aksentti1 2" xfId="1161" xr:uid="{00000000-0005-0000-0000-000092040000}"/>
    <cellStyle name="20 % - Aksentti1 2 2" xfId="1162" xr:uid="{00000000-0005-0000-0000-000093040000}"/>
    <cellStyle name="20 % - Aksentti1 3" xfId="1163" xr:uid="{00000000-0005-0000-0000-000094040000}"/>
    <cellStyle name="20 % - Aksentti1_Additional information tables" xfId="1164" xr:uid="{00000000-0005-0000-0000-000095040000}"/>
    <cellStyle name="20 % - Aksentti2" xfId="1165" xr:uid="{00000000-0005-0000-0000-000096040000}"/>
    <cellStyle name="20 % - Aksentti2 2" xfId="1166" xr:uid="{00000000-0005-0000-0000-000097040000}"/>
    <cellStyle name="20 % - Aksentti2 2 2" xfId="1167" xr:uid="{00000000-0005-0000-0000-000098040000}"/>
    <cellStyle name="20 % - Aksentti2 3" xfId="1168" xr:uid="{00000000-0005-0000-0000-000099040000}"/>
    <cellStyle name="20 % - Aksentti2_Additional information tables" xfId="1169" xr:uid="{00000000-0005-0000-0000-00009A040000}"/>
    <cellStyle name="20 % - Aksentti3" xfId="1170" xr:uid="{00000000-0005-0000-0000-00009B040000}"/>
    <cellStyle name="20 % - Aksentti3 2" xfId="1171" xr:uid="{00000000-0005-0000-0000-00009C040000}"/>
    <cellStyle name="20 % - Aksentti3 2 2" xfId="1172" xr:uid="{00000000-0005-0000-0000-00009D040000}"/>
    <cellStyle name="20 % - Aksentti3 3" xfId="1173" xr:uid="{00000000-0005-0000-0000-00009E040000}"/>
    <cellStyle name="20 % - Aksentti3_Additional information tables" xfId="1174" xr:uid="{00000000-0005-0000-0000-00009F040000}"/>
    <cellStyle name="20 % - Aksentti4" xfId="1175" xr:uid="{00000000-0005-0000-0000-0000A0040000}"/>
    <cellStyle name="20 % - Aksentti4 2" xfId="1176" xr:uid="{00000000-0005-0000-0000-0000A1040000}"/>
    <cellStyle name="20 % - Aksentti4 2 2" xfId="1177" xr:uid="{00000000-0005-0000-0000-0000A2040000}"/>
    <cellStyle name="20 % - Aksentti4 3" xfId="1178" xr:uid="{00000000-0005-0000-0000-0000A3040000}"/>
    <cellStyle name="20 % - Aksentti4_Additional information tables" xfId="1179" xr:uid="{00000000-0005-0000-0000-0000A4040000}"/>
    <cellStyle name="20 % - Aksentti5" xfId="1180" xr:uid="{00000000-0005-0000-0000-0000A5040000}"/>
    <cellStyle name="20 % - Aksentti5 2" xfId="1181" xr:uid="{00000000-0005-0000-0000-0000A6040000}"/>
    <cellStyle name="20 % - Aksentti5 2 2" xfId="1182" xr:uid="{00000000-0005-0000-0000-0000A7040000}"/>
    <cellStyle name="20 % - Aksentti5 3" xfId="1183" xr:uid="{00000000-0005-0000-0000-0000A8040000}"/>
    <cellStyle name="20 % - Aksentti5_Additional information tables" xfId="1184" xr:uid="{00000000-0005-0000-0000-0000A9040000}"/>
    <cellStyle name="20 % - Aksentti6" xfId="1185" xr:uid="{00000000-0005-0000-0000-0000AA040000}"/>
    <cellStyle name="20 % - Aksentti6 2" xfId="1186" xr:uid="{00000000-0005-0000-0000-0000AB040000}"/>
    <cellStyle name="20 % - Aksentti6 2 2" xfId="1187" xr:uid="{00000000-0005-0000-0000-0000AC040000}"/>
    <cellStyle name="20 % - Aksentti6 3" xfId="1188" xr:uid="{00000000-0005-0000-0000-0000AD040000}"/>
    <cellStyle name="20 % - Aksentti6_Additional information tables" xfId="1189" xr:uid="{00000000-0005-0000-0000-0000AE040000}"/>
    <cellStyle name="20 % - Akzent1" xfId="1190" xr:uid="{00000000-0005-0000-0000-0000AF040000}"/>
    <cellStyle name="20 % - Akzent2" xfId="1191" xr:uid="{00000000-0005-0000-0000-0000B0040000}"/>
    <cellStyle name="20 % - Akzent3" xfId="1192" xr:uid="{00000000-0005-0000-0000-0000B1040000}"/>
    <cellStyle name="20 % - Akzent4" xfId="1193" xr:uid="{00000000-0005-0000-0000-0000B2040000}"/>
    <cellStyle name="20 % - Akzent5" xfId="1194" xr:uid="{00000000-0005-0000-0000-0000B3040000}"/>
    <cellStyle name="20 % - Akzent6" xfId="1195" xr:uid="{00000000-0005-0000-0000-0000B4040000}"/>
    <cellStyle name="20 % - Markeringsfarve1" xfId="1196" xr:uid="{00000000-0005-0000-0000-0000B5040000}"/>
    <cellStyle name="20 % - Markeringsfarve1 2" xfId="1197" xr:uid="{00000000-0005-0000-0000-0000B6040000}"/>
    <cellStyle name="20 % - Markeringsfarve2" xfId="1198" xr:uid="{00000000-0005-0000-0000-0000B7040000}"/>
    <cellStyle name="20 % - Markeringsfarve2 2" xfId="1199" xr:uid="{00000000-0005-0000-0000-0000B8040000}"/>
    <cellStyle name="20 % - Markeringsfarve3" xfId="1200" xr:uid="{00000000-0005-0000-0000-0000B9040000}"/>
    <cellStyle name="20 % - Markeringsfarve3 2" xfId="1201" xr:uid="{00000000-0005-0000-0000-0000BA040000}"/>
    <cellStyle name="20 % - Markeringsfarve4" xfId="1202" xr:uid="{00000000-0005-0000-0000-0000BB040000}"/>
    <cellStyle name="20 % - Markeringsfarve4 2" xfId="1203" xr:uid="{00000000-0005-0000-0000-0000BC040000}"/>
    <cellStyle name="20 % - Markeringsfarve5" xfId="1204" xr:uid="{00000000-0005-0000-0000-0000BD040000}"/>
    <cellStyle name="20 % - Markeringsfarve5 2" xfId="1205" xr:uid="{00000000-0005-0000-0000-0000BE040000}"/>
    <cellStyle name="20 % - Markeringsfarve6" xfId="1206" xr:uid="{00000000-0005-0000-0000-0000BF040000}"/>
    <cellStyle name="20 % - Markeringsfarve6 2" xfId="1207" xr:uid="{00000000-0005-0000-0000-0000C0040000}"/>
    <cellStyle name="20 % – Zvýraznění1" xfId="1208" xr:uid="{00000000-0005-0000-0000-0000C1040000}"/>
    <cellStyle name="20 % – Zvýraznění2" xfId="1209" xr:uid="{00000000-0005-0000-0000-0000C2040000}"/>
    <cellStyle name="20 % – Zvýraznění3" xfId="1210" xr:uid="{00000000-0005-0000-0000-0000C3040000}"/>
    <cellStyle name="20 % – Zvýraznění4" xfId="1211" xr:uid="{00000000-0005-0000-0000-0000C4040000}"/>
    <cellStyle name="20 % – Zvýraznění5" xfId="1212" xr:uid="{00000000-0005-0000-0000-0000C5040000}"/>
    <cellStyle name="20 % – Zvýraznění6" xfId="1213" xr:uid="{00000000-0005-0000-0000-0000C6040000}"/>
    <cellStyle name="20 % - Accent1 2" xfId="1214" xr:uid="{00000000-0005-0000-0000-0000C7040000}"/>
    <cellStyle name="20 % - Accent1 2 2" xfId="1215" xr:uid="{00000000-0005-0000-0000-0000C8040000}"/>
    <cellStyle name="20 % - Accent1 2 2 2" xfId="1216" xr:uid="{00000000-0005-0000-0000-0000C9040000}"/>
    <cellStyle name="20 % - Accent1 2 3" xfId="1217" xr:uid="{00000000-0005-0000-0000-0000CA040000}"/>
    <cellStyle name="20 % - Accent1 2_Copie de 130905 DSNA 2011 Dossier de révision initial KG _ Autre Prod vendue" xfId="1218" xr:uid="{00000000-0005-0000-0000-0000CB040000}"/>
    <cellStyle name="20 % - Accent1 3" xfId="1219" xr:uid="{00000000-0005-0000-0000-0000CC040000}"/>
    <cellStyle name="20 % - Accent1 3 2" xfId="1220" xr:uid="{00000000-0005-0000-0000-0000CD040000}"/>
    <cellStyle name="20 % - Accent1 3 3" xfId="1221" xr:uid="{00000000-0005-0000-0000-0000CE040000}"/>
    <cellStyle name="20 % - Accent1 4" xfId="1222" xr:uid="{00000000-0005-0000-0000-0000CF040000}"/>
    <cellStyle name="20 % - Accent1 4 2" xfId="1223" xr:uid="{00000000-0005-0000-0000-0000D0040000}"/>
    <cellStyle name="20 % - Accent1 5" xfId="1224" xr:uid="{00000000-0005-0000-0000-0000D1040000}"/>
    <cellStyle name="20 % - Accent1 5 2" xfId="1225" xr:uid="{00000000-0005-0000-0000-0000D2040000}"/>
    <cellStyle name="20 % - Accent1 6" xfId="1226" xr:uid="{00000000-0005-0000-0000-0000D3040000}"/>
    <cellStyle name="20 % - Accent2 2" xfId="1227" xr:uid="{00000000-0005-0000-0000-0000D4040000}"/>
    <cellStyle name="20 % - Accent2 2 2" xfId="1228" xr:uid="{00000000-0005-0000-0000-0000D5040000}"/>
    <cellStyle name="20 % - Accent2 2 2 2" xfId="1229" xr:uid="{00000000-0005-0000-0000-0000D6040000}"/>
    <cellStyle name="20 % - Accent2 2 3" xfId="1230" xr:uid="{00000000-0005-0000-0000-0000D7040000}"/>
    <cellStyle name="20 % - Accent2 2_Copie de 130905 DSNA 2011 Dossier de révision initial KG _ Autre Prod vendue" xfId="1231" xr:uid="{00000000-0005-0000-0000-0000D8040000}"/>
    <cellStyle name="20 % - Accent2 3" xfId="1232" xr:uid="{00000000-0005-0000-0000-0000D9040000}"/>
    <cellStyle name="20 % - Accent2 3 2" xfId="1233" xr:uid="{00000000-0005-0000-0000-0000DA040000}"/>
    <cellStyle name="20 % - Accent2 3 3" xfId="1234" xr:uid="{00000000-0005-0000-0000-0000DB040000}"/>
    <cellStyle name="20 % - Accent2 4" xfId="1235" xr:uid="{00000000-0005-0000-0000-0000DC040000}"/>
    <cellStyle name="20 % - Accent2 4 2" xfId="1236" xr:uid="{00000000-0005-0000-0000-0000DD040000}"/>
    <cellStyle name="20 % - Accent2 5" xfId="1237" xr:uid="{00000000-0005-0000-0000-0000DE040000}"/>
    <cellStyle name="20 % - Accent2 5 2" xfId="1238" xr:uid="{00000000-0005-0000-0000-0000DF040000}"/>
    <cellStyle name="20 % - Accent2 6" xfId="1239" xr:uid="{00000000-0005-0000-0000-0000E0040000}"/>
    <cellStyle name="20 % - Accent3 2" xfId="1240" xr:uid="{00000000-0005-0000-0000-0000E1040000}"/>
    <cellStyle name="20 % - Accent3 2 2" xfId="1241" xr:uid="{00000000-0005-0000-0000-0000E2040000}"/>
    <cellStyle name="20 % - Accent3 2 2 2" xfId="1242" xr:uid="{00000000-0005-0000-0000-0000E3040000}"/>
    <cellStyle name="20 % - Accent3 2 3" xfId="1243" xr:uid="{00000000-0005-0000-0000-0000E4040000}"/>
    <cellStyle name="20 % - Accent3 2_Copie de 130905 DSNA 2011 Dossier de révision initial KG _ Autre Prod vendue" xfId="1244" xr:uid="{00000000-0005-0000-0000-0000E5040000}"/>
    <cellStyle name="20 % - Accent3 3" xfId="1245" xr:uid="{00000000-0005-0000-0000-0000E6040000}"/>
    <cellStyle name="20 % - Accent3 3 2" xfId="1246" xr:uid="{00000000-0005-0000-0000-0000E7040000}"/>
    <cellStyle name="20 % - Accent3 3 3" xfId="1247" xr:uid="{00000000-0005-0000-0000-0000E8040000}"/>
    <cellStyle name="20 % - Accent3 4" xfId="1248" xr:uid="{00000000-0005-0000-0000-0000E9040000}"/>
    <cellStyle name="20 % - Accent3 4 2" xfId="1249" xr:uid="{00000000-0005-0000-0000-0000EA040000}"/>
    <cellStyle name="20 % - Accent3 5" xfId="1250" xr:uid="{00000000-0005-0000-0000-0000EB040000}"/>
    <cellStyle name="20 % - Accent3 5 2" xfId="1251" xr:uid="{00000000-0005-0000-0000-0000EC040000}"/>
    <cellStyle name="20 % - Accent3 6" xfId="1252" xr:uid="{00000000-0005-0000-0000-0000ED040000}"/>
    <cellStyle name="20 % - Accent4 2" xfId="1253" xr:uid="{00000000-0005-0000-0000-0000EE040000}"/>
    <cellStyle name="20 % - Accent4 2 2" xfId="1254" xr:uid="{00000000-0005-0000-0000-0000EF040000}"/>
    <cellStyle name="20 % - Accent4 2 2 2" xfId="1255" xr:uid="{00000000-0005-0000-0000-0000F0040000}"/>
    <cellStyle name="20 % - Accent4 2 3" xfId="1256" xr:uid="{00000000-0005-0000-0000-0000F1040000}"/>
    <cellStyle name="20 % - Accent4 2_Copie de 130905 DSNA 2011 Dossier de révision initial KG _ Autre Prod vendue" xfId="1257" xr:uid="{00000000-0005-0000-0000-0000F2040000}"/>
    <cellStyle name="20 % - Accent4 3" xfId="1258" xr:uid="{00000000-0005-0000-0000-0000F3040000}"/>
    <cellStyle name="20 % - Accent4 3 2" xfId="1259" xr:uid="{00000000-0005-0000-0000-0000F4040000}"/>
    <cellStyle name="20 % - Accent4 3 3" xfId="1260" xr:uid="{00000000-0005-0000-0000-0000F5040000}"/>
    <cellStyle name="20 % - Accent4 4" xfId="1261" xr:uid="{00000000-0005-0000-0000-0000F6040000}"/>
    <cellStyle name="20 % - Accent4 4 2" xfId="1262" xr:uid="{00000000-0005-0000-0000-0000F7040000}"/>
    <cellStyle name="20 % - Accent4 5" xfId="1263" xr:uid="{00000000-0005-0000-0000-0000F8040000}"/>
    <cellStyle name="20 % - Accent4 5 2" xfId="1264" xr:uid="{00000000-0005-0000-0000-0000F9040000}"/>
    <cellStyle name="20 % - Accent4 6" xfId="1265" xr:uid="{00000000-0005-0000-0000-0000FA040000}"/>
    <cellStyle name="20 % - Accent5 2" xfId="1266" xr:uid="{00000000-0005-0000-0000-0000FB040000}"/>
    <cellStyle name="20 % - Accent5 2 2" xfId="1267" xr:uid="{00000000-0005-0000-0000-0000FC040000}"/>
    <cellStyle name="20 % - Accent5 2 2 2" xfId="1268" xr:uid="{00000000-0005-0000-0000-0000FD040000}"/>
    <cellStyle name="20 % - Accent5 2 3" xfId="1269" xr:uid="{00000000-0005-0000-0000-0000FE040000}"/>
    <cellStyle name="20 % - Accent5 2_Copie de 130905 DSNA 2011 Dossier de révision initial KG _ Autre Prod vendue" xfId="1270" xr:uid="{00000000-0005-0000-0000-0000FF040000}"/>
    <cellStyle name="20 % - Accent5 3" xfId="1271" xr:uid="{00000000-0005-0000-0000-000000050000}"/>
    <cellStyle name="20 % - Accent5 3 2" xfId="1272" xr:uid="{00000000-0005-0000-0000-000001050000}"/>
    <cellStyle name="20 % - Accent5 3 3" xfId="1273" xr:uid="{00000000-0005-0000-0000-000002050000}"/>
    <cellStyle name="20 % - Accent5 4" xfId="1274" xr:uid="{00000000-0005-0000-0000-000003050000}"/>
    <cellStyle name="20 % - Accent5 5" xfId="1275" xr:uid="{00000000-0005-0000-0000-000004050000}"/>
    <cellStyle name="20 % - Accent5 5 2" xfId="1276" xr:uid="{00000000-0005-0000-0000-000005050000}"/>
    <cellStyle name="20 % - Accent5 6" xfId="1277" xr:uid="{00000000-0005-0000-0000-000006050000}"/>
    <cellStyle name="20 % - Accent6 2" xfId="1278" xr:uid="{00000000-0005-0000-0000-000007050000}"/>
    <cellStyle name="20 % - Accent6 2 2" xfId="1279" xr:uid="{00000000-0005-0000-0000-000008050000}"/>
    <cellStyle name="20 % - Accent6 2 2 2" xfId="1280" xr:uid="{00000000-0005-0000-0000-000009050000}"/>
    <cellStyle name="20 % - Accent6 2 3" xfId="1281" xr:uid="{00000000-0005-0000-0000-00000A050000}"/>
    <cellStyle name="20 % - Accent6 2_Copie de 130905 DSNA 2011 Dossier de révision initial KG _ Autre Prod vendue" xfId="1282" xr:uid="{00000000-0005-0000-0000-00000B050000}"/>
    <cellStyle name="20 % - Accent6 3" xfId="1283" xr:uid="{00000000-0005-0000-0000-00000C050000}"/>
    <cellStyle name="20 % - Accent6 3 2" xfId="1284" xr:uid="{00000000-0005-0000-0000-00000D050000}"/>
    <cellStyle name="20 % - Accent6 3 3" xfId="1285" xr:uid="{00000000-0005-0000-0000-00000E050000}"/>
    <cellStyle name="20 % - Accent6 4" xfId="1286" xr:uid="{00000000-0005-0000-0000-00000F050000}"/>
    <cellStyle name="20 % - Accent6 5" xfId="1287" xr:uid="{00000000-0005-0000-0000-000010050000}"/>
    <cellStyle name="20 % - Accent6 5 2" xfId="1288" xr:uid="{00000000-0005-0000-0000-000011050000}"/>
    <cellStyle name="20 % - Accent6 6" xfId="1289" xr:uid="{00000000-0005-0000-0000-000012050000}"/>
    <cellStyle name="20% - 1. jelölőszín 2" xfId="1290" xr:uid="{00000000-0005-0000-0000-000013050000}"/>
    <cellStyle name="20% - 2. jelölőszín 2" xfId="1291" xr:uid="{00000000-0005-0000-0000-000014050000}"/>
    <cellStyle name="20% - 3. jelölőszín 2" xfId="1292" xr:uid="{00000000-0005-0000-0000-000015050000}"/>
    <cellStyle name="20% - 4. jelölőszín 2" xfId="1293" xr:uid="{00000000-0005-0000-0000-000016050000}"/>
    <cellStyle name="20% - 5. jelölőszín 2" xfId="1294" xr:uid="{00000000-0005-0000-0000-000017050000}"/>
    <cellStyle name="20% - 6. jelölőszín 2" xfId="1295" xr:uid="{00000000-0005-0000-0000-000018050000}"/>
    <cellStyle name="20% - Accent1 2" xfId="1297" xr:uid="{00000000-0005-0000-0000-00001A050000}"/>
    <cellStyle name="20% - Accent1 2 2" xfId="1298" xr:uid="{00000000-0005-0000-0000-00001B050000}"/>
    <cellStyle name="20% - Accent2 2" xfId="1300" xr:uid="{00000000-0005-0000-0000-00001D050000}"/>
    <cellStyle name="20% - Accent2 2 2" xfId="1301" xr:uid="{00000000-0005-0000-0000-00001E050000}"/>
    <cellStyle name="20% - Accent3 2" xfId="1303" xr:uid="{00000000-0005-0000-0000-000020050000}"/>
    <cellStyle name="20% - Accent3 2 2" xfId="1304" xr:uid="{00000000-0005-0000-0000-000021050000}"/>
    <cellStyle name="20% - Accent4 2" xfId="1306" xr:uid="{00000000-0005-0000-0000-000023050000}"/>
    <cellStyle name="20% - Accent4 2 2" xfId="1307" xr:uid="{00000000-0005-0000-0000-000024050000}"/>
    <cellStyle name="20% - Accent5 2" xfId="1309" xr:uid="{00000000-0005-0000-0000-000026050000}"/>
    <cellStyle name="20% - Accent5 2 2" xfId="1310" xr:uid="{00000000-0005-0000-0000-000027050000}"/>
    <cellStyle name="20% - Accent6 2" xfId="1312" xr:uid="{00000000-0005-0000-0000-000029050000}"/>
    <cellStyle name="20% - Accent6 2 2" xfId="1313" xr:uid="{00000000-0005-0000-0000-00002A050000}"/>
    <cellStyle name="20% - akcent 1" xfId="1314" xr:uid="{00000000-0005-0000-0000-00002B050000}"/>
    <cellStyle name="20% - akcent 1 2" xfId="1315" xr:uid="{00000000-0005-0000-0000-00002C050000}"/>
    <cellStyle name="20% - akcent 2" xfId="1316" xr:uid="{00000000-0005-0000-0000-00002D050000}"/>
    <cellStyle name="20% - akcent 2 2" xfId="1317" xr:uid="{00000000-0005-0000-0000-00002E050000}"/>
    <cellStyle name="20% - akcent 3" xfId="1318" xr:uid="{00000000-0005-0000-0000-00002F050000}"/>
    <cellStyle name="20% - akcent 3 2" xfId="1319" xr:uid="{00000000-0005-0000-0000-000030050000}"/>
    <cellStyle name="20% - akcent 4" xfId="1320" xr:uid="{00000000-0005-0000-0000-000031050000}"/>
    <cellStyle name="20% - akcent 4 2" xfId="1321" xr:uid="{00000000-0005-0000-0000-000032050000}"/>
    <cellStyle name="20% - akcent 5" xfId="1322" xr:uid="{00000000-0005-0000-0000-000033050000}"/>
    <cellStyle name="20% - akcent 5 2" xfId="1323" xr:uid="{00000000-0005-0000-0000-000034050000}"/>
    <cellStyle name="20% - akcent 6" xfId="1324" xr:uid="{00000000-0005-0000-0000-000035050000}"/>
    <cellStyle name="20% - akcent 6 2" xfId="1325" xr:uid="{00000000-0005-0000-0000-000036050000}"/>
    <cellStyle name="20% - Akzent1" xfId="1326" xr:uid="{00000000-0005-0000-0000-000037050000}"/>
    <cellStyle name="20% - Akzent1 2" xfId="1327" xr:uid="{00000000-0005-0000-0000-000038050000}"/>
    <cellStyle name="20% - Akzent1 3" xfId="1328" xr:uid="{00000000-0005-0000-0000-000039050000}"/>
    <cellStyle name="20% - Akzent2" xfId="1329" xr:uid="{00000000-0005-0000-0000-00003A050000}"/>
    <cellStyle name="20% - Akzent2 2" xfId="1330" xr:uid="{00000000-0005-0000-0000-00003B050000}"/>
    <cellStyle name="20% - Akzent2 3" xfId="1331" xr:uid="{00000000-0005-0000-0000-00003C050000}"/>
    <cellStyle name="20% - Akzent3" xfId="1332" xr:uid="{00000000-0005-0000-0000-00003D050000}"/>
    <cellStyle name="20% - Akzent3 2" xfId="1333" xr:uid="{00000000-0005-0000-0000-00003E050000}"/>
    <cellStyle name="20% - Akzent3 3" xfId="1334" xr:uid="{00000000-0005-0000-0000-00003F050000}"/>
    <cellStyle name="20% - Akzent4" xfId="1335" xr:uid="{00000000-0005-0000-0000-000040050000}"/>
    <cellStyle name="20% - Akzent4 2" xfId="1336" xr:uid="{00000000-0005-0000-0000-000041050000}"/>
    <cellStyle name="20% - Akzent4 3" xfId="1337" xr:uid="{00000000-0005-0000-0000-000042050000}"/>
    <cellStyle name="20% - Akzent5" xfId="1338" xr:uid="{00000000-0005-0000-0000-000043050000}"/>
    <cellStyle name="20% - Akzent5 2" xfId="1339" xr:uid="{00000000-0005-0000-0000-000044050000}"/>
    <cellStyle name="20% - Akzent5 3" xfId="1340" xr:uid="{00000000-0005-0000-0000-000045050000}"/>
    <cellStyle name="20% - Akzent6" xfId="1341" xr:uid="{00000000-0005-0000-0000-000046050000}"/>
    <cellStyle name="20% - Akzent6 2" xfId="1342" xr:uid="{00000000-0005-0000-0000-000047050000}"/>
    <cellStyle name="20% - Akzent6 3" xfId="1343" xr:uid="{00000000-0005-0000-0000-000048050000}"/>
    <cellStyle name="20% - Colore 1 2" xfId="1344" xr:uid="{00000000-0005-0000-0000-000049050000}"/>
    <cellStyle name="20% - Colore 1 3" xfId="1345" xr:uid="{00000000-0005-0000-0000-00004A050000}"/>
    <cellStyle name="20% - Colore 2 2" xfId="1346" xr:uid="{00000000-0005-0000-0000-00004B050000}"/>
    <cellStyle name="20% - Colore 2 3" xfId="1347" xr:uid="{00000000-0005-0000-0000-00004C050000}"/>
    <cellStyle name="20% - Colore 3 2" xfId="1348" xr:uid="{00000000-0005-0000-0000-00004D050000}"/>
    <cellStyle name="20% - Colore 3 3" xfId="1349" xr:uid="{00000000-0005-0000-0000-00004E050000}"/>
    <cellStyle name="20% - Colore 4 2" xfId="1350" xr:uid="{00000000-0005-0000-0000-00004F050000}"/>
    <cellStyle name="20% - Colore 4 3" xfId="1351" xr:uid="{00000000-0005-0000-0000-000050050000}"/>
    <cellStyle name="20% - Colore 5 2" xfId="1352" xr:uid="{00000000-0005-0000-0000-000051050000}"/>
    <cellStyle name="20% - Colore 5 3" xfId="1353" xr:uid="{00000000-0005-0000-0000-000052050000}"/>
    <cellStyle name="20% - Colore 6 2" xfId="1354" xr:uid="{00000000-0005-0000-0000-000053050000}"/>
    <cellStyle name="20% - Colore 6 3" xfId="1355" xr:uid="{00000000-0005-0000-0000-000054050000}"/>
    <cellStyle name="20% - Cor1" xfId="1296" builtinId="30" customBuiltin="1"/>
    <cellStyle name="20% - Cor2" xfId="1299" builtinId="34" customBuiltin="1"/>
    <cellStyle name="20% - Cor3" xfId="1302" builtinId="38" customBuiltin="1"/>
    <cellStyle name="20% - Cor4" xfId="1305" builtinId="42" customBuiltin="1"/>
    <cellStyle name="20% - Cor5" xfId="1308" builtinId="46" customBuiltin="1"/>
    <cellStyle name="20% - Cor6" xfId="1311" builtinId="50" customBuiltin="1"/>
    <cellStyle name="20% - Dekorfärg1" xfId="1356" xr:uid="{00000000-0005-0000-0000-000055050000}"/>
    <cellStyle name="20% - Dekorfärg1 2" xfId="1357" xr:uid="{00000000-0005-0000-0000-000056050000}"/>
    <cellStyle name="20% - Dekorfärg2" xfId="1358" xr:uid="{00000000-0005-0000-0000-000057050000}"/>
    <cellStyle name="20% - Dekorfärg2 2" xfId="1359" xr:uid="{00000000-0005-0000-0000-000058050000}"/>
    <cellStyle name="20% - Dekorfärg3" xfId="1360" xr:uid="{00000000-0005-0000-0000-000059050000}"/>
    <cellStyle name="20% - Dekorfärg3 2" xfId="1361" xr:uid="{00000000-0005-0000-0000-00005A050000}"/>
    <cellStyle name="20% - Dekorfärg4" xfId="1362" xr:uid="{00000000-0005-0000-0000-00005B050000}"/>
    <cellStyle name="20% - Dekorfärg4 2" xfId="1363" xr:uid="{00000000-0005-0000-0000-00005C050000}"/>
    <cellStyle name="20% - Dekorfärg5" xfId="1364" xr:uid="{00000000-0005-0000-0000-00005D050000}"/>
    <cellStyle name="20% - Dekorfärg5 2" xfId="1365" xr:uid="{00000000-0005-0000-0000-00005E050000}"/>
    <cellStyle name="20% - Dekorfärg6" xfId="1366" xr:uid="{00000000-0005-0000-0000-00005F050000}"/>
    <cellStyle name="20% - Dekorfärg6 2" xfId="1367" xr:uid="{00000000-0005-0000-0000-000060050000}"/>
    <cellStyle name="20% - Énfasis1" xfId="1368" xr:uid="{00000000-0005-0000-0000-000061050000}"/>
    <cellStyle name="20% - Énfasis1 2" xfId="1369" xr:uid="{00000000-0005-0000-0000-000062050000}"/>
    <cellStyle name="20% - Énfasis2" xfId="1370" xr:uid="{00000000-0005-0000-0000-000063050000}"/>
    <cellStyle name="20% - Énfasis2 2" xfId="1371" xr:uid="{00000000-0005-0000-0000-000064050000}"/>
    <cellStyle name="20% - Énfasis3" xfId="1372" xr:uid="{00000000-0005-0000-0000-000065050000}"/>
    <cellStyle name="20% - Énfasis3 2" xfId="1373" xr:uid="{00000000-0005-0000-0000-000066050000}"/>
    <cellStyle name="20% - Énfasis4" xfId="1374" xr:uid="{00000000-0005-0000-0000-000067050000}"/>
    <cellStyle name="20% - Énfasis4 2" xfId="1375" xr:uid="{00000000-0005-0000-0000-000068050000}"/>
    <cellStyle name="20% - Énfasis5" xfId="1376" xr:uid="{00000000-0005-0000-0000-000069050000}"/>
    <cellStyle name="20% - Énfasis5 2" xfId="1377" xr:uid="{00000000-0005-0000-0000-00006A050000}"/>
    <cellStyle name="20% - Énfasis6" xfId="1378" xr:uid="{00000000-0005-0000-0000-00006B050000}"/>
    <cellStyle name="20% - Énfasis6 2" xfId="1379" xr:uid="{00000000-0005-0000-0000-00006C050000}"/>
    <cellStyle name="20% – paryškinimas 1" xfId="1380" xr:uid="{00000000-0005-0000-0000-00006D050000}"/>
    <cellStyle name="20% – paryškinimas 1 2" xfId="1381" xr:uid="{00000000-0005-0000-0000-00006E050000}"/>
    <cellStyle name="20% – paryškinimas 2" xfId="1382" xr:uid="{00000000-0005-0000-0000-00006F050000}"/>
    <cellStyle name="20% – paryškinimas 2 2" xfId="1383" xr:uid="{00000000-0005-0000-0000-000070050000}"/>
    <cellStyle name="20% – paryškinimas 3" xfId="1384" xr:uid="{00000000-0005-0000-0000-000071050000}"/>
    <cellStyle name="20% – paryškinimas 3 2" xfId="1385" xr:uid="{00000000-0005-0000-0000-000072050000}"/>
    <cellStyle name="20% – paryškinimas 4" xfId="1386" xr:uid="{00000000-0005-0000-0000-000073050000}"/>
    <cellStyle name="20% – paryškinimas 4 2" xfId="1387" xr:uid="{00000000-0005-0000-0000-000074050000}"/>
    <cellStyle name="20% – paryškinimas 5" xfId="1388" xr:uid="{00000000-0005-0000-0000-000075050000}"/>
    <cellStyle name="20% – paryškinimas 5 2" xfId="1389" xr:uid="{00000000-0005-0000-0000-000076050000}"/>
    <cellStyle name="20% – paryškinimas 6" xfId="1390" xr:uid="{00000000-0005-0000-0000-000077050000}"/>
    <cellStyle name="20% – paryškinimas 6 2" xfId="1391" xr:uid="{00000000-0005-0000-0000-000078050000}"/>
    <cellStyle name="20% – rõhk1" xfId="1392" xr:uid="{00000000-0005-0000-0000-000079050000}"/>
    <cellStyle name="20% – rõhk1 2" xfId="1393" xr:uid="{00000000-0005-0000-0000-00007A050000}"/>
    <cellStyle name="20% – rõhk1 3" xfId="1394" xr:uid="{00000000-0005-0000-0000-00007B050000}"/>
    <cellStyle name="20% – rõhk2" xfId="1395" xr:uid="{00000000-0005-0000-0000-00007C050000}"/>
    <cellStyle name="20% – rõhk2 2" xfId="1396" xr:uid="{00000000-0005-0000-0000-00007D050000}"/>
    <cellStyle name="20% – rõhk2 3" xfId="1397" xr:uid="{00000000-0005-0000-0000-00007E050000}"/>
    <cellStyle name="20% – rõhk3" xfId="1398" xr:uid="{00000000-0005-0000-0000-00007F050000}"/>
    <cellStyle name="20% – rõhk3 2" xfId="1399" xr:uid="{00000000-0005-0000-0000-000080050000}"/>
    <cellStyle name="20% – rõhk3 3" xfId="1400" xr:uid="{00000000-0005-0000-0000-000081050000}"/>
    <cellStyle name="20% – rõhk4" xfId="1401" xr:uid="{00000000-0005-0000-0000-000082050000}"/>
    <cellStyle name="20% – rõhk4 2" xfId="1402" xr:uid="{00000000-0005-0000-0000-000083050000}"/>
    <cellStyle name="20% – rõhk4 3" xfId="1403" xr:uid="{00000000-0005-0000-0000-000084050000}"/>
    <cellStyle name="20% – rõhk5" xfId="1404" xr:uid="{00000000-0005-0000-0000-000085050000}"/>
    <cellStyle name="20% – rõhk5 2" xfId="1405" xr:uid="{00000000-0005-0000-0000-000086050000}"/>
    <cellStyle name="20% – rõhk5 3" xfId="1406" xr:uid="{00000000-0005-0000-0000-000087050000}"/>
    <cellStyle name="20% – rõhk6" xfId="1407" xr:uid="{00000000-0005-0000-0000-000088050000}"/>
    <cellStyle name="20% – rõhk6 2" xfId="1408" xr:uid="{00000000-0005-0000-0000-000089050000}"/>
    <cellStyle name="20% – rõhk6 3" xfId="1409" xr:uid="{00000000-0005-0000-0000-00008A050000}"/>
    <cellStyle name="20% - Акцент1" xfId="1410" xr:uid="{00000000-0005-0000-0000-00008B050000}"/>
    <cellStyle name="20% - Акцент1 2" xfId="1411" xr:uid="{00000000-0005-0000-0000-00008C050000}"/>
    <cellStyle name="20% - Акцент1 3" xfId="1412" xr:uid="{00000000-0005-0000-0000-00008D050000}"/>
    <cellStyle name="20% - Акцент2" xfId="1413" xr:uid="{00000000-0005-0000-0000-00008E050000}"/>
    <cellStyle name="20% - Акцент2 2" xfId="1414" xr:uid="{00000000-0005-0000-0000-00008F050000}"/>
    <cellStyle name="20% - Акцент2 3" xfId="1415" xr:uid="{00000000-0005-0000-0000-000090050000}"/>
    <cellStyle name="20% - Акцент3" xfId="1416" xr:uid="{00000000-0005-0000-0000-000091050000}"/>
    <cellStyle name="20% - Акцент3 2" xfId="1417" xr:uid="{00000000-0005-0000-0000-000092050000}"/>
    <cellStyle name="20% - Акцент3 3" xfId="1418" xr:uid="{00000000-0005-0000-0000-000093050000}"/>
    <cellStyle name="20% - Акцент4" xfId="1419" xr:uid="{00000000-0005-0000-0000-000094050000}"/>
    <cellStyle name="20% - Акцент4 2" xfId="1420" xr:uid="{00000000-0005-0000-0000-000095050000}"/>
    <cellStyle name="20% - Акцент4 3" xfId="1421" xr:uid="{00000000-0005-0000-0000-000096050000}"/>
    <cellStyle name="20% - Акцент5" xfId="1422" xr:uid="{00000000-0005-0000-0000-000097050000}"/>
    <cellStyle name="20% - Акцент5 2" xfId="1423" xr:uid="{00000000-0005-0000-0000-000098050000}"/>
    <cellStyle name="20% - Акцент5 3" xfId="1424" xr:uid="{00000000-0005-0000-0000-000099050000}"/>
    <cellStyle name="20% - Акцент6" xfId="1425" xr:uid="{00000000-0005-0000-0000-00009A050000}"/>
    <cellStyle name="20% - Акцент6 2" xfId="1426" xr:uid="{00000000-0005-0000-0000-00009B050000}"/>
    <cellStyle name="20% - Акцент6 3" xfId="1427" xr:uid="{00000000-0005-0000-0000-00009C050000}"/>
    <cellStyle name="3 antraštė" xfId="1428" xr:uid="{00000000-0005-0000-0000-00009D050000}"/>
    <cellStyle name="4 antraštė" xfId="1429" xr:uid="{00000000-0005-0000-0000-00009E050000}"/>
    <cellStyle name="40 % - Aksentti1" xfId="1430" xr:uid="{00000000-0005-0000-0000-00009F050000}"/>
    <cellStyle name="40 % - Aksentti1 2" xfId="1431" xr:uid="{00000000-0005-0000-0000-0000A0050000}"/>
    <cellStyle name="40 % - Aksentti1 2 2" xfId="1432" xr:uid="{00000000-0005-0000-0000-0000A1050000}"/>
    <cellStyle name="40 % - Aksentti1 3" xfId="1433" xr:uid="{00000000-0005-0000-0000-0000A2050000}"/>
    <cellStyle name="40 % - Aksentti1_Additional information tables" xfId="1434" xr:uid="{00000000-0005-0000-0000-0000A3050000}"/>
    <cellStyle name="40 % - Aksentti2" xfId="1435" xr:uid="{00000000-0005-0000-0000-0000A4050000}"/>
    <cellStyle name="40 % - Aksentti2 2" xfId="1436" xr:uid="{00000000-0005-0000-0000-0000A5050000}"/>
    <cellStyle name="40 % - Aksentti2 2 2" xfId="1437" xr:uid="{00000000-0005-0000-0000-0000A6050000}"/>
    <cellStyle name="40 % - Aksentti2 3" xfId="1438" xr:uid="{00000000-0005-0000-0000-0000A7050000}"/>
    <cellStyle name="40 % - Aksentti2_Additional information tables" xfId="1439" xr:uid="{00000000-0005-0000-0000-0000A8050000}"/>
    <cellStyle name="40 % - Aksentti3" xfId="1440" xr:uid="{00000000-0005-0000-0000-0000A9050000}"/>
    <cellStyle name="40 % - Aksentti3 2" xfId="1441" xr:uid="{00000000-0005-0000-0000-0000AA050000}"/>
    <cellStyle name="40 % - Aksentti3 2 2" xfId="1442" xr:uid="{00000000-0005-0000-0000-0000AB050000}"/>
    <cellStyle name="40 % - Aksentti3 3" xfId="1443" xr:uid="{00000000-0005-0000-0000-0000AC050000}"/>
    <cellStyle name="40 % - Aksentti3_Additional information tables" xfId="1444" xr:uid="{00000000-0005-0000-0000-0000AD050000}"/>
    <cellStyle name="40 % - Aksentti4" xfId="1445" xr:uid="{00000000-0005-0000-0000-0000AE050000}"/>
    <cellStyle name="40 % - Aksentti4 2" xfId="1446" xr:uid="{00000000-0005-0000-0000-0000AF050000}"/>
    <cellStyle name="40 % - Aksentti4 2 2" xfId="1447" xr:uid="{00000000-0005-0000-0000-0000B0050000}"/>
    <cellStyle name="40 % - Aksentti4 3" xfId="1448" xr:uid="{00000000-0005-0000-0000-0000B1050000}"/>
    <cellStyle name="40 % - Aksentti4_Additional information tables" xfId="1449" xr:uid="{00000000-0005-0000-0000-0000B2050000}"/>
    <cellStyle name="40 % - Aksentti5" xfId="1450" xr:uid="{00000000-0005-0000-0000-0000B3050000}"/>
    <cellStyle name="40 % - Aksentti5 2" xfId="1451" xr:uid="{00000000-0005-0000-0000-0000B4050000}"/>
    <cellStyle name="40 % - Aksentti5 2 2" xfId="1452" xr:uid="{00000000-0005-0000-0000-0000B5050000}"/>
    <cellStyle name="40 % - Aksentti5 3" xfId="1453" xr:uid="{00000000-0005-0000-0000-0000B6050000}"/>
    <cellStyle name="40 % - Aksentti5_Additional information tables" xfId="1454" xr:uid="{00000000-0005-0000-0000-0000B7050000}"/>
    <cellStyle name="40 % - Aksentti6" xfId="1455" xr:uid="{00000000-0005-0000-0000-0000B8050000}"/>
    <cellStyle name="40 % - Aksentti6 2" xfId="1456" xr:uid="{00000000-0005-0000-0000-0000B9050000}"/>
    <cellStyle name="40 % - Aksentti6 2 2" xfId="1457" xr:uid="{00000000-0005-0000-0000-0000BA050000}"/>
    <cellStyle name="40 % - Aksentti6 3" xfId="1458" xr:uid="{00000000-0005-0000-0000-0000BB050000}"/>
    <cellStyle name="40 % - Aksentti6_Additional information tables" xfId="1459" xr:uid="{00000000-0005-0000-0000-0000BC050000}"/>
    <cellStyle name="40 % - Akzent1" xfId="1460" xr:uid="{00000000-0005-0000-0000-0000BD050000}"/>
    <cellStyle name="40 % - Akzent2" xfId="1461" xr:uid="{00000000-0005-0000-0000-0000BE050000}"/>
    <cellStyle name="40 % - Akzent3" xfId="1462" xr:uid="{00000000-0005-0000-0000-0000BF050000}"/>
    <cellStyle name="40 % - Akzent4" xfId="1463" xr:uid="{00000000-0005-0000-0000-0000C0050000}"/>
    <cellStyle name="40 % - Akzent5" xfId="1464" xr:uid="{00000000-0005-0000-0000-0000C1050000}"/>
    <cellStyle name="40 % - Akzent6" xfId="1465" xr:uid="{00000000-0005-0000-0000-0000C2050000}"/>
    <cellStyle name="40 % - Markeringsfarve1" xfId="1466" xr:uid="{00000000-0005-0000-0000-0000C3050000}"/>
    <cellStyle name="40 % - Markeringsfarve1 2" xfId="1467" xr:uid="{00000000-0005-0000-0000-0000C4050000}"/>
    <cellStyle name="40 % - Markeringsfarve2" xfId="1468" xr:uid="{00000000-0005-0000-0000-0000C5050000}"/>
    <cellStyle name="40 % - Markeringsfarve2 2" xfId="1469" xr:uid="{00000000-0005-0000-0000-0000C6050000}"/>
    <cellStyle name="40 % - Markeringsfarve3" xfId="1470" xr:uid="{00000000-0005-0000-0000-0000C7050000}"/>
    <cellStyle name="40 % - Markeringsfarve3 2" xfId="1471" xr:uid="{00000000-0005-0000-0000-0000C8050000}"/>
    <cellStyle name="40 % - Markeringsfarve4" xfId="1472" xr:uid="{00000000-0005-0000-0000-0000C9050000}"/>
    <cellStyle name="40 % - Markeringsfarve4 2" xfId="1473" xr:uid="{00000000-0005-0000-0000-0000CA050000}"/>
    <cellStyle name="40 % - Markeringsfarve5" xfId="1474" xr:uid="{00000000-0005-0000-0000-0000CB050000}"/>
    <cellStyle name="40 % - Markeringsfarve5 2" xfId="1475" xr:uid="{00000000-0005-0000-0000-0000CC050000}"/>
    <cellStyle name="40 % - Markeringsfarve6" xfId="1476" xr:uid="{00000000-0005-0000-0000-0000CD050000}"/>
    <cellStyle name="40 % - Markeringsfarve6 2" xfId="1477" xr:uid="{00000000-0005-0000-0000-0000CE050000}"/>
    <cellStyle name="40 % – Zvýraznění1" xfId="1478" xr:uid="{00000000-0005-0000-0000-0000CF050000}"/>
    <cellStyle name="40 % – Zvýraznění2" xfId="1479" xr:uid="{00000000-0005-0000-0000-0000D0050000}"/>
    <cellStyle name="40 % – Zvýraznění3" xfId="1480" xr:uid="{00000000-0005-0000-0000-0000D1050000}"/>
    <cellStyle name="40 % – Zvýraznění4" xfId="1481" xr:uid="{00000000-0005-0000-0000-0000D2050000}"/>
    <cellStyle name="40 % – Zvýraznění5" xfId="1482" xr:uid="{00000000-0005-0000-0000-0000D3050000}"/>
    <cellStyle name="40 % – Zvýraznění6" xfId="1483" xr:uid="{00000000-0005-0000-0000-0000D4050000}"/>
    <cellStyle name="40 % - Accent1 2" xfId="1484" xr:uid="{00000000-0005-0000-0000-0000D5050000}"/>
    <cellStyle name="40 % - Accent1 2 2" xfId="1485" xr:uid="{00000000-0005-0000-0000-0000D6050000}"/>
    <cellStyle name="40 % - Accent1 2 2 2" xfId="1486" xr:uid="{00000000-0005-0000-0000-0000D7050000}"/>
    <cellStyle name="40 % - Accent1 2 3" xfId="1487" xr:uid="{00000000-0005-0000-0000-0000D8050000}"/>
    <cellStyle name="40 % - Accent1 2_Copie de 130905 DSNA 2011 Dossier de révision initial KG _ Autre Prod vendue" xfId="1488" xr:uid="{00000000-0005-0000-0000-0000D9050000}"/>
    <cellStyle name="40 % - Accent1 3" xfId="1489" xr:uid="{00000000-0005-0000-0000-0000DA050000}"/>
    <cellStyle name="40 % - Accent1 3 2" xfId="1490" xr:uid="{00000000-0005-0000-0000-0000DB050000}"/>
    <cellStyle name="40 % - Accent1 3 3" xfId="1491" xr:uid="{00000000-0005-0000-0000-0000DC050000}"/>
    <cellStyle name="40 % - Accent1 4" xfId="1492" xr:uid="{00000000-0005-0000-0000-0000DD050000}"/>
    <cellStyle name="40 % - Accent1 4 2" xfId="1493" xr:uid="{00000000-0005-0000-0000-0000DE050000}"/>
    <cellStyle name="40 % - Accent1 5" xfId="1494" xr:uid="{00000000-0005-0000-0000-0000DF050000}"/>
    <cellStyle name="40 % - Accent1 5 2" xfId="1495" xr:uid="{00000000-0005-0000-0000-0000E0050000}"/>
    <cellStyle name="40 % - Accent1 6" xfId="1496" xr:uid="{00000000-0005-0000-0000-0000E1050000}"/>
    <cellStyle name="40 % - Accent2 2" xfId="1497" xr:uid="{00000000-0005-0000-0000-0000E2050000}"/>
    <cellStyle name="40 % - Accent2 2 2" xfId="1498" xr:uid="{00000000-0005-0000-0000-0000E3050000}"/>
    <cellStyle name="40 % - Accent2 2 2 2" xfId="1499" xr:uid="{00000000-0005-0000-0000-0000E4050000}"/>
    <cellStyle name="40 % - Accent2 2 3" xfId="1500" xr:uid="{00000000-0005-0000-0000-0000E5050000}"/>
    <cellStyle name="40 % - Accent2 2_Copie de 130905 DSNA 2011 Dossier de révision initial KG _ Autre Prod vendue" xfId="1501" xr:uid="{00000000-0005-0000-0000-0000E6050000}"/>
    <cellStyle name="40 % - Accent2 3" xfId="1502" xr:uid="{00000000-0005-0000-0000-0000E7050000}"/>
    <cellStyle name="40 % - Accent2 3 2" xfId="1503" xr:uid="{00000000-0005-0000-0000-0000E8050000}"/>
    <cellStyle name="40 % - Accent2 3 3" xfId="1504" xr:uid="{00000000-0005-0000-0000-0000E9050000}"/>
    <cellStyle name="40 % - Accent2 4" xfId="1505" xr:uid="{00000000-0005-0000-0000-0000EA050000}"/>
    <cellStyle name="40 % - Accent2 5" xfId="1506" xr:uid="{00000000-0005-0000-0000-0000EB050000}"/>
    <cellStyle name="40 % - Accent2 5 2" xfId="1507" xr:uid="{00000000-0005-0000-0000-0000EC050000}"/>
    <cellStyle name="40 % - Accent2 6" xfId="1508" xr:uid="{00000000-0005-0000-0000-0000ED050000}"/>
    <cellStyle name="40 % - Accent3 2" xfId="1509" xr:uid="{00000000-0005-0000-0000-0000EE050000}"/>
    <cellStyle name="40 % - Accent3 2 2" xfId="1510" xr:uid="{00000000-0005-0000-0000-0000EF050000}"/>
    <cellStyle name="40 % - Accent3 2 2 2" xfId="1511" xr:uid="{00000000-0005-0000-0000-0000F0050000}"/>
    <cellStyle name="40 % - Accent3 2 3" xfId="1512" xr:uid="{00000000-0005-0000-0000-0000F1050000}"/>
    <cellStyle name="40 % - Accent3 2_Copie de 130905 DSNA 2011 Dossier de révision initial KG _ Autre Prod vendue" xfId="1513" xr:uid="{00000000-0005-0000-0000-0000F2050000}"/>
    <cellStyle name="40 % - Accent3 3" xfId="1514" xr:uid="{00000000-0005-0000-0000-0000F3050000}"/>
    <cellStyle name="40 % - Accent3 3 2" xfId="1515" xr:uid="{00000000-0005-0000-0000-0000F4050000}"/>
    <cellStyle name="40 % - Accent3 3 3" xfId="1516" xr:uid="{00000000-0005-0000-0000-0000F5050000}"/>
    <cellStyle name="40 % - Accent3 4" xfId="1517" xr:uid="{00000000-0005-0000-0000-0000F6050000}"/>
    <cellStyle name="40 % - Accent3 4 2" xfId="1518" xr:uid="{00000000-0005-0000-0000-0000F7050000}"/>
    <cellStyle name="40 % - Accent3 5" xfId="1519" xr:uid="{00000000-0005-0000-0000-0000F8050000}"/>
    <cellStyle name="40 % - Accent3 5 2" xfId="1520" xr:uid="{00000000-0005-0000-0000-0000F9050000}"/>
    <cellStyle name="40 % - Accent3 6" xfId="1521" xr:uid="{00000000-0005-0000-0000-0000FA050000}"/>
    <cellStyle name="40 % - Accent4 2" xfId="1522" xr:uid="{00000000-0005-0000-0000-0000FB050000}"/>
    <cellStyle name="40 % - Accent4 2 2" xfId="1523" xr:uid="{00000000-0005-0000-0000-0000FC050000}"/>
    <cellStyle name="40 % - Accent4 2 2 2" xfId="1524" xr:uid="{00000000-0005-0000-0000-0000FD050000}"/>
    <cellStyle name="40 % - Accent4 2 3" xfId="1525" xr:uid="{00000000-0005-0000-0000-0000FE050000}"/>
    <cellStyle name="40 % - Accent4 2_Copie de 130905 DSNA 2011 Dossier de révision initial KG _ Autre Prod vendue" xfId="1526" xr:uid="{00000000-0005-0000-0000-0000FF050000}"/>
    <cellStyle name="40 % - Accent4 3" xfId="1527" xr:uid="{00000000-0005-0000-0000-000000060000}"/>
    <cellStyle name="40 % - Accent4 3 2" xfId="1528" xr:uid="{00000000-0005-0000-0000-000001060000}"/>
    <cellStyle name="40 % - Accent4 3 3" xfId="1529" xr:uid="{00000000-0005-0000-0000-000002060000}"/>
    <cellStyle name="40 % - Accent4 4" xfId="1530" xr:uid="{00000000-0005-0000-0000-000003060000}"/>
    <cellStyle name="40 % - Accent4 4 2" xfId="1531" xr:uid="{00000000-0005-0000-0000-000004060000}"/>
    <cellStyle name="40 % - Accent4 5" xfId="1532" xr:uid="{00000000-0005-0000-0000-000005060000}"/>
    <cellStyle name="40 % - Accent4 5 2" xfId="1533" xr:uid="{00000000-0005-0000-0000-000006060000}"/>
    <cellStyle name="40 % - Accent4 6" xfId="1534" xr:uid="{00000000-0005-0000-0000-000007060000}"/>
    <cellStyle name="40 % - Accent5 2" xfId="1535" xr:uid="{00000000-0005-0000-0000-000008060000}"/>
    <cellStyle name="40 % - Accent5 2 2" xfId="1536" xr:uid="{00000000-0005-0000-0000-000009060000}"/>
    <cellStyle name="40 % - Accent5 2 2 2" xfId="1537" xr:uid="{00000000-0005-0000-0000-00000A060000}"/>
    <cellStyle name="40 % - Accent5 2 3" xfId="1538" xr:uid="{00000000-0005-0000-0000-00000B060000}"/>
    <cellStyle name="40 % - Accent5 2_Copie de 130905 DSNA 2011 Dossier de révision initial KG _ Autre Prod vendue" xfId="1539" xr:uid="{00000000-0005-0000-0000-00000C060000}"/>
    <cellStyle name="40 % - Accent5 3" xfId="1540" xr:uid="{00000000-0005-0000-0000-00000D060000}"/>
    <cellStyle name="40 % - Accent5 3 2" xfId="1541" xr:uid="{00000000-0005-0000-0000-00000E060000}"/>
    <cellStyle name="40 % - Accent5 3 3" xfId="1542" xr:uid="{00000000-0005-0000-0000-00000F060000}"/>
    <cellStyle name="40 % - Accent5 4" xfId="1543" xr:uid="{00000000-0005-0000-0000-000010060000}"/>
    <cellStyle name="40 % - Accent5 5" xfId="1544" xr:uid="{00000000-0005-0000-0000-000011060000}"/>
    <cellStyle name="40 % - Accent5 5 2" xfId="1545" xr:uid="{00000000-0005-0000-0000-000012060000}"/>
    <cellStyle name="40 % - Accent5 6" xfId="1546" xr:uid="{00000000-0005-0000-0000-000013060000}"/>
    <cellStyle name="40 % - Accent6 2" xfId="1547" xr:uid="{00000000-0005-0000-0000-000014060000}"/>
    <cellStyle name="40 % - Accent6 2 2" xfId="1548" xr:uid="{00000000-0005-0000-0000-000015060000}"/>
    <cellStyle name="40 % - Accent6 2 2 2" xfId="1549" xr:uid="{00000000-0005-0000-0000-000016060000}"/>
    <cellStyle name="40 % - Accent6 2 3" xfId="1550" xr:uid="{00000000-0005-0000-0000-000017060000}"/>
    <cellStyle name="40 % - Accent6 2_Copie de 130905 DSNA 2011 Dossier de révision initial KG _ Autre Prod vendue" xfId="1551" xr:uid="{00000000-0005-0000-0000-000018060000}"/>
    <cellStyle name="40 % - Accent6 3" xfId="1552" xr:uid="{00000000-0005-0000-0000-000019060000}"/>
    <cellStyle name="40 % - Accent6 3 2" xfId="1553" xr:uid="{00000000-0005-0000-0000-00001A060000}"/>
    <cellStyle name="40 % - Accent6 3 3" xfId="1554" xr:uid="{00000000-0005-0000-0000-00001B060000}"/>
    <cellStyle name="40 % - Accent6 4" xfId="1555" xr:uid="{00000000-0005-0000-0000-00001C060000}"/>
    <cellStyle name="40 % - Accent6 4 2" xfId="1556" xr:uid="{00000000-0005-0000-0000-00001D060000}"/>
    <cellStyle name="40 % - Accent6 5" xfId="1557" xr:uid="{00000000-0005-0000-0000-00001E060000}"/>
    <cellStyle name="40 % - Accent6 5 2" xfId="1558" xr:uid="{00000000-0005-0000-0000-00001F060000}"/>
    <cellStyle name="40 % - Accent6 6" xfId="1559" xr:uid="{00000000-0005-0000-0000-000020060000}"/>
    <cellStyle name="40% - 1. jelölőszín 2" xfId="1560" xr:uid="{00000000-0005-0000-0000-000021060000}"/>
    <cellStyle name="40% - 2. jelölőszín 2" xfId="1561" xr:uid="{00000000-0005-0000-0000-000022060000}"/>
    <cellStyle name="40% - 3. jelölőszín 2" xfId="1562" xr:uid="{00000000-0005-0000-0000-000023060000}"/>
    <cellStyle name="40% - 4. jelölőszín 2" xfId="1563" xr:uid="{00000000-0005-0000-0000-000024060000}"/>
    <cellStyle name="40% - 5. jelölőszín 2" xfId="1564" xr:uid="{00000000-0005-0000-0000-000025060000}"/>
    <cellStyle name="40% - 6. jelölőszín 2" xfId="1565" xr:uid="{00000000-0005-0000-0000-000026060000}"/>
    <cellStyle name="40% - Accent1 2" xfId="1567" xr:uid="{00000000-0005-0000-0000-000028060000}"/>
    <cellStyle name="40% - Accent1 2 2" xfId="1568" xr:uid="{00000000-0005-0000-0000-000029060000}"/>
    <cellStyle name="40% - Accent2 2" xfId="1570" xr:uid="{00000000-0005-0000-0000-00002B060000}"/>
    <cellStyle name="40% - Accent2 2 2" xfId="1571" xr:uid="{00000000-0005-0000-0000-00002C060000}"/>
    <cellStyle name="40% - Accent3 2" xfId="1573" xr:uid="{00000000-0005-0000-0000-00002E060000}"/>
    <cellStyle name="40% - Accent3 2 2" xfId="1574" xr:uid="{00000000-0005-0000-0000-00002F060000}"/>
    <cellStyle name="40% - Accent4 2" xfId="1576" xr:uid="{00000000-0005-0000-0000-000031060000}"/>
    <cellStyle name="40% - Accent4 2 2" xfId="1577" xr:uid="{00000000-0005-0000-0000-000032060000}"/>
    <cellStyle name="40% - Accent5 2" xfId="1579" xr:uid="{00000000-0005-0000-0000-000034060000}"/>
    <cellStyle name="40% - Accent5 2 2" xfId="1580" xr:uid="{00000000-0005-0000-0000-000035060000}"/>
    <cellStyle name="40% - Accent6 2" xfId="1582" xr:uid="{00000000-0005-0000-0000-000037060000}"/>
    <cellStyle name="40% - Accent6 2 2" xfId="1583" xr:uid="{00000000-0005-0000-0000-000038060000}"/>
    <cellStyle name="40% - akcent 1" xfId="1584" xr:uid="{00000000-0005-0000-0000-000039060000}"/>
    <cellStyle name="40% - akcent 1 2" xfId="1585" xr:uid="{00000000-0005-0000-0000-00003A060000}"/>
    <cellStyle name="40% - akcent 2" xfId="1586" xr:uid="{00000000-0005-0000-0000-00003B060000}"/>
    <cellStyle name="40% - akcent 2 2" xfId="1587" xr:uid="{00000000-0005-0000-0000-00003C060000}"/>
    <cellStyle name="40% - akcent 3" xfId="1588" xr:uid="{00000000-0005-0000-0000-00003D060000}"/>
    <cellStyle name="40% - akcent 3 2" xfId="1589" xr:uid="{00000000-0005-0000-0000-00003E060000}"/>
    <cellStyle name="40% - akcent 4" xfId="1590" xr:uid="{00000000-0005-0000-0000-00003F060000}"/>
    <cellStyle name="40% - akcent 4 2" xfId="1591" xr:uid="{00000000-0005-0000-0000-000040060000}"/>
    <cellStyle name="40% - akcent 5" xfId="1592" xr:uid="{00000000-0005-0000-0000-000041060000}"/>
    <cellStyle name="40% - akcent 5 2" xfId="1593" xr:uid="{00000000-0005-0000-0000-000042060000}"/>
    <cellStyle name="40% - akcent 6" xfId="1594" xr:uid="{00000000-0005-0000-0000-000043060000}"/>
    <cellStyle name="40% - akcent 6 2" xfId="1595" xr:uid="{00000000-0005-0000-0000-000044060000}"/>
    <cellStyle name="40% - Akzent1" xfId="1596" xr:uid="{00000000-0005-0000-0000-000045060000}"/>
    <cellStyle name="40% - Akzent1 2" xfId="1597" xr:uid="{00000000-0005-0000-0000-000046060000}"/>
    <cellStyle name="40% - Akzent1 3" xfId="1598" xr:uid="{00000000-0005-0000-0000-000047060000}"/>
    <cellStyle name="40% - Akzent2" xfId="1599" xr:uid="{00000000-0005-0000-0000-000048060000}"/>
    <cellStyle name="40% - Akzent2 2" xfId="1600" xr:uid="{00000000-0005-0000-0000-000049060000}"/>
    <cellStyle name="40% - Akzent2 3" xfId="1601" xr:uid="{00000000-0005-0000-0000-00004A060000}"/>
    <cellStyle name="40% - Akzent3" xfId="1602" xr:uid="{00000000-0005-0000-0000-00004B060000}"/>
    <cellStyle name="40% - Akzent3 2" xfId="1603" xr:uid="{00000000-0005-0000-0000-00004C060000}"/>
    <cellStyle name="40% - Akzent3 3" xfId="1604" xr:uid="{00000000-0005-0000-0000-00004D060000}"/>
    <cellStyle name="40% - Akzent4" xfId="1605" xr:uid="{00000000-0005-0000-0000-00004E060000}"/>
    <cellStyle name="40% - Akzent4 2" xfId="1606" xr:uid="{00000000-0005-0000-0000-00004F060000}"/>
    <cellStyle name="40% - Akzent4 3" xfId="1607" xr:uid="{00000000-0005-0000-0000-000050060000}"/>
    <cellStyle name="40% - Akzent5" xfId="1608" xr:uid="{00000000-0005-0000-0000-000051060000}"/>
    <cellStyle name="40% - Akzent5 2" xfId="1609" xr:uid="{00000000-0005-0000-0000-000052060000}"/>
    <cellStyle name="40% - Akzent5 3" xfId="1610" xr:uid="{00000000-0005-0000-0000-000053060000}"/>
    <cellStyle name="40% - Akzent6" xfId="1611" xr:uid="{00000000-0005-0000-0000-000054060000}"/>
    <cellStyle name="40% - Akzent6 2" xfId="1612" xr:uid="{00000000-0005-0000-0000-000055060000}"/>
    <cellStyle name="40% - Akzent6 3" xfId="1613" xr:uid="{00000000-0005-0000-0000-000056060000}"/>
    <cellStyle name="40% - Colore 1 2" xfId="1614" xr:uid="{00000000-0005-0000-0000-000057060000}"/>
    <cellStyle name="40% - Colore 1 3" xfId="1615" xr:uid="{00000000-0005-0000-0000-000058060000}"/>
    <cellStyle name="40% - Colore 2 2" xfId="1616" xr:uid="{00000000-0005-0000-0000-000059060000}"/>
    <cellStyle name="40% - Colore 2 3" xfId="1617" xr:uid="{00000000-0005-0000-0000-00005A060000}"/>
    <cellStyle name="40% - Colore 3 2" xfId="1618" xr:uid="{00000000-0005-0000-0000-00005B060000}"/>
    <cellStyle name="40% - Colore 3 3" xfId="1619" xr:uid="{00000000-0005-0000-0000-00005C060000}"/>
    <cellStyle name="40% - Colore 4 2" xfId="1620" xr:uid="{00000000-0005-0000-0000-00005D060000}"/>
    <cellStyle name="40% - Colore 4 3" xfId="1621" xr:uid="{00000000-0005-0000-0000-00005E060000}"/>
    <cellStyle name="40% - Colore 5 2" xfId="1622" xr:uid="{00000000-0005-0000-0000-00005F060000}"/>
    <cellStyle name="40% - Colore 5 3" xfId="1623" xr:uid="{00000000-0005-0000-0000-000060060000}"/>
    <cellStyle name="40% - Colore 6 2" xfId="1624" xr:uid="{00000000-0005-0000-0000-000061060000}"/>
    <cellStyle name="40% - Colore 6 3" xfId="1625" xr:uid="{00000000-0005-0000-0000-000062060000}"/>
    <cellStyle name="40% - Cor1" xfId="1566" builtinId="31" customBuiltin="1"/>
    <cellStyle name="40% - Cor2" xfId="1569" builtinId="35" customBuiltin="1"/>
    <cellStyle name="40% - Cor3" xfId="1572" builtinId="39" customBuiltin="1"/>
    <cellStyle name="40% - Cor4" xfId="1575" builtinId="43" customBuiltin="1"/>
    <cellStyle name="40% - Cor5" xfId="1578" builtinId="47" customBuiltin="1"/>
    <cellStyle name="40% - Cor6" xfId="1581" builtinId="51" customBuiltin="1"/>
    <cellStyle name="40% - Dekorfärg1" xfId="1626" xr:uid="{00000000-0005-0000-0000-000063060000}"/>
    <cellStyle name="40% - Dekorfärg1 2" xfId="1627" xr:uid="{00000000-0005-0000-0000-000064060000}"/>
    <cellStyle name="40% - Dekorfärg2" xfId="1628" xr:uid="{00000000-0005-0000-0000-000065060000}"/>
    <cellStyle name="40% - Dekorfärg2 2" xfId="1629" xr:uid="{00000000-0005-0000-0000-000066060000}"/>
    <cellStyle name="40% - Dekorfärg3" xfId="1630" xr:uid="{00000000-0005-0000-0000-000067060000}"/>
    <cellStyle name="40% - Dekorfärg3 2" xfId="1631" xr:uid="{00000000-0005-0000-0000-000068060000}"/>
    <cellStyle name="40% - Dekorfärg4" xfId="1632" xr:uid="{00000000-0005-0000-0000-000069060000}"/>
    <cellStyle name="40% - Dekorfärg4 2" xfId="1633" xr:uid="{00000000-0005-0000-0000-00006A060000}"/>
    <cellStyle name="40% - Dekorfärg5" xfId="1634" xr:uid="{00000000-0005-0000-0000-00006B060000}"/>
    <cellStyle name="40% - Dekorfärg5 2" xfId="1635" xr:uid="{00000000-0005-0000-0000-00006C060000}"/>
    <cellStyle name="40% - Dekorfärg6" xfId="1636" xr:uid="{00000000-0005-0000-0000-00006D060000}"/>
    <cellStyle name="40% - Dekorfärg6 2" xfId="1637" xr:uid="{00000000-0005-0000-0000-00006E060000}"/>
    <cellStyle name="40% - Énfasis1" xfId="1638" xr:uid="{00000000-0005-0000-0000-00006F060000}"/>
    <cellStyle name="40% - Énfasis1 2" xfId="1639" xr:uid="{00000000-0005-0000-0000-000070060000}"/>
    <cellStyle name="40% - Énfasis2" xfId="1640" xr:uid="{00000000-0005-0000-0000-000071060000}"/>
    <cellStyle name="40% - Énfasis2 2" xfId="1641" xr:uid="{00000000-0005-0000-0000-000072060000}"/>
    <cellStyle name="40% - Énfasis3" xfId="1642" xr:uid="{00000000-0005-0000-0000-000073060000}"/>
    <cellStyle name="40% - Énfasis3 2" xfId="1643" xr:uid="{00000000-0005-0000-0000-000074060000}"/>
    <cellStyle name="40% - Énfasis4" xfId="1644" xr:uid="{00000000-0005-0000-0000-000075060000}"/>
    <cellStyle name="40% - Énfasis4 2" xfId="1645" xr:uid="{00000000-0005-0000-0000-000076060000}"/>
    <cellStyle name="40% - Énfasis5" xfId="1646" xr:uid="{00000000-0005-0000-0000-000077060000}"/>
    <cellStyle name="40% - Énfasis5 2" xfId="1647" xr:uid="{00000000-0005-0000-0000-000078060000}"/>
    <cellStyle name="40% - Énfasis6" xfId="1648" xr:uid="{00000000-0005-0000-0000-000079060000}"/>
    <cellStyle name="40% - Énfasis6 2" xfId="1649" xr:uid="{00000000-0005-0000-0000-00007A060000}"/>
    <cellStyle name="40% – paryškinimas 1" xfId="1650" xr:uid="{00000000-0005-0000-0000-00007B060000}"/>
    <cellStyle name="40% – paryškinimas 1 2" xfId="1651" xr:uid="{00000000-0005-0000-0000-00007C060000}"/>
    <cellStyle name="40% – paryškinimas 2" xfId="1652" xr:uid="{00000000-0005-0000-0000-00007D060000}"/>
    <cellStyle name="40% – paryškinimas 2 2" xfId="1653" xr:uid="{00000000-0005-0000-0000-00007E060000}"/>
    <cellStyle name="40% – paryškinimas 3" xfId="1654" xr:uid="{00000000-0005-0000-0000-00007F060000}"/>
    <cellStyle name="40% – paryškinimas 3 2" xfId="1655" xr:uid="{00000000-0005-0000-0000-000080060000}"/>
    <cellStyle name="40% – paryškinimas 4" xfId="1656" xr:uid="{00000000-0005-0000-0000-000081060000}"/>
    <cellStyle name="40% – paryškinimas 4 2" xfId="1657" xr:uid="{00000000-0005-0000-0000-000082060000}"/>
    <cellStyle name="40% – paryškinimas 5" xfId="1658" xr:uid="{00000000-0005-0000-0000-000083060000}"/>
    <cellStyle name="40% – paryškinimas 5 2" xfId="1659" xr:uid="{00000000-0005-0000-0000-000084060000}"/>
    <cellStyle name="40% – paryškinimas 6" xfId="1660" xr:uid="{00000000-0005-0000-0000-000085060000}"/>
    <cellStyle name="40% – paryškinimas 6 2" xfId="1661" xr:uid="{00000000-0005-0000-0000-000086060000}"/>
    <cellStyle name="40% – rõhk1" xfId="1662" xr:uid="{00000000-0005-0000-0000-000087060000}"/>
    <cellStyle name="40% – rõhk1 2" xfId="1663" xr:uid="{00000000-0005-0000-0000-000088060000}"/>
    <cellStyle name="40% – rõhk1 3" xfId="1664" xr:uid="{00000000-0005-0000-0000-000089060000}"/>
    <cellStyle name="40% – rõhk2" xfId="1665" xr:uid="{00000000-0005-0000-0000-00008A060000}"/>
    <cellStyle name="40% – rõhk2 2" xfId="1666" xr:uid="{00000000-0005-0000-0000-00008B060000}"/>
    <cellStyle name="40% – rõhk2 3" xfId="1667" xr:uid="{00000000-0005-0000-0000-00008C060000}"/>
    <cellStyle name="40% – rõhk3" xfId="1668" xr:uid="{00000000-0005-0000-0000-00008D060000}"/>
    <cellStyle name="40% – rõhk3 2" xfId="1669" xr:uid="{00000000-0005-0000-0000-00008E060000}"/>
    <cellStyle name="40% – rõhk3 3" xfId="1670" xr:uid="{00000000-0005-0000-0000-00008F060000}"/>
    <cellStyle name="40% – rõhk4" xfId="1671" xr:uid="{00000000-0005-0000-0000-000090060000}"/>
    <cellStyle name="40% – rõhk4 2" xfId="1672" xr:uid="{00000000-0005-0000-0000-000091060000}"/>
    <cellStyle name="40% – rõhk4 3" xfId="1673" xr:uid="{00000000-0005-0000-0000-000092060000}"/>
    <cellStyle name="40% – rõhk5" xfId="1674" xr:uid="{00000000-0005-0000-0000-000093060000}"/>
    <cellStyle name="40% – rõhk5 2" xfId="1675" xr:uid="{00000000-0005-0000-0000-000094060000}"/>
    <cellStyle name="40% – rõhk5 3" xfId="1676" xr:uid="{00000000-0005-0000-0000-000095060000}"/>
    <cellStyle name="40% – rõhk6" xfId="1677" xr:uid="{00000000-0005-0000-0000-000096060000}"/>
    <cellStyle name="40% – rõhk6 2" xfId="1678" xr:uid="{00000000-0005-0000-0000-000097060000}"/>
    <cellStyle name="40% – rõhk6 3" xfId="1679" xr:uid="{00000000-0005-0000-0000-000098060000}"/>
    <cellStyle name="40% - Акцент1" xfId="1680" xr:uid="{00000000-0005-0000-0000-000099060000}"/>
    <cellStyle name="40% - Акцент1 2" xfId="1681" xr:uid="{00000000-0005-0000-0000-00009A060000}"/>
    <cellStyle name="40% - Акцент1 3" xfId="1682" xr:uid="{00000000-0005-0000-0000-00009B060000}"/>
    <cellStyle name="40% - Акцент2" xfId="1683" xr:uid="{00000000-0005-0000-0000-00009C060000}"/>
    <cellStyle name="40% - Акцент2 2" xfId="1684" xr:uid="{00000000-0005-0000-0000-00009D060000}"/>
    <cellStyle name="40% - Акцент2 3" xfId="1685" xr:uid="{00000000-0005-0000-0000-00009E060000}"/>
    <cellStyle name="40% - Акцент3" xfId="1686" xr:uid="{00000000-0005-0000-0000-00009F060000}"/>
    <cellStyle name="40% - Акцент3 2" xfId="1687" xr:uid="{00000000-0005-0000-0000-0000A0060000}"/>
    <cellStyle name="40% - Акцент3 3" xfId="1688" xr:uid="{00000000-0005-0000-0000-0000A1060000}"/>
    <cellStyle name="40% - Акцент4" xfId="1689" xr:uid="{00000000-0005-0000-0000-0000A2060000}"/>
    <cellStyle name="40% - Акцент4 2" xfId="1690" xr:uid="{00000000-0005-0000-0000-0000A3060000}"/>
    <cellStyle name="40% - Акцент4 3" xfId="1691" xr:uid="{00000000-0005-0000-0000-0000A4060000}"/>
    <cellStyle name="40% - Акцент5" xfId="1692" xr:uid="{00000000-0005-0000-0000-0000A5060000}"/>
    <cellStyle name="40% - Акцент5 2" xfId="1693" xr:uid="{00000000-0005-0000-0000-0000A6060000}"/>
    <cellStyle name="40% - Акцент5 3" xfId="1694" xr:uid="{00000000-0005-0000-0000-0000A7060000}"/>
    <cellStyle name="40% - Акцент6" xfId="1695" xr:uid="{00000000-0005-0000-0000-0000A8060000}"/>
    <cellStyle name="40% - Акцент6 2" xfId="1696" xr:uid="{00000000-0005-0000-0000-0000A9060000}"/>
    <cellStyle name="40% - Акцент6 3" xfId="1697" xr:uid="{00000000-0005-0000-0000-0000AA060000}"/>
    <cellStyle name="60 % - Aksentti1" xfId="1698" xr:uid="{00000000-0005-0000-0000-0000AB060000}"/>
    <cellStyle name="60 % - Aksentti2" xfId="1699" xr:uid="{00000000-0005-0000-0000-0000AC060000}"/>
    <cellStyle name="60 % - Aksentti3" xfId="1700" xr:uid="{00000000-0005-0000-0000-0000AD060000}"/>
    <cellStyle name="60 % - Aksentti4" xfId="1701" xr:uid="{00000000-0005-0000-0000-0000AE060000}"/>
    <cellStyle name="60 % - Aksentti5" xfId="1702" xr:uid="{00000000-0005-0000-0000-0000AF060000}"/>
    <cellStyle name="60 % - Aksentti6" xfId="1703" xr:uid="{00000000-0005-0000-0000-0000B0060000}"/>
    <cellStyle name="60 % - Akzent1" xfId="1704" xr:uid="{00000000-0005-0000-0000-0000B1060000}"/>
    <cellStyle name="60 % - Akzent2" xfId="1705" xr:uid="{00000000-0005-0000-0000-0000B2060000}"/>
    <cellStyle name="60 % - Akzent3" xfId="1706" xr:uid="{00000000-0005-0000-0000-0000B3060000}"/>
    <cellStyle name="60 % - Akzent4" xfId="1707" xr:uid="{00000000-0005-0000-0000-0000B4060000}"/>
    <cellStyle name="60 % - Akzent5" xfId="1708" xr:uid="{00000000-0005-0000-0000-0000B5060000}"/>
    <cellStyle name="60 % - Akzent6" xfId="1709" xr:uid="{00000000-0005-0000-0000-0000B6060000}"/>
    <cellStyle name="60 % - Markeringsfarve1" xfId="1710" xr:uid="{00000000-0005-0000-0000-0000B7060000}"/>
    <cellStyle name="60 % - Markeringsfarve2" xfId="1711" xr:uid="{00000000-0005-0000-0000-0000B8060000}"/>
    <cellStyle name="60 % - Markeringsfarve3" xfId="1712" xr:uid="{00000000-0005-0000-0000-0000B9060000}"/>
    <cellStyle name="60 % - Markeringsfarve4" xfId="1713" xr:uid="{00000000-0005-0000-0000-0000BA060000}"/>
    <cellStyle name="60 % - Markeringsfarve5" xfId="1714" xr:uid="{00000000-0005-0000-0000-0000BB060000}"/>
    <cellStyle name="60 % - Markeringsfarve6" xfId="1715" xr:uid="{00000000-0005-0000-0000-0000BC060000}"/>
    <cellStyle name="60 % – Zvýraznění1" xfId="1716" xr:uid="{00000000-0005-0000-0000-0000BD060000}"/>
    <cellStyle name="60 % – Zvýraznění2" xfId="1717" xr:uid="{00000000-0005-0000-0000-0000BE060000}"/>
    <cellStyle name="60 % – Zvýraznění3" xfId="1718" xr:uid="{00000000-0005-0000-0000-0000BF060000}"/>
    <cellStyle name="60 % – Zvýraznění4" xfId="1719" xr:uid="{00000000-0005-0000-0000-0000C0060000}"/>
    <cellStyle name="60 % – Zvýraznění5" xfId="1720" xr:uid="{00000000-0005-0000-0000-0000C1060000}"/>
    <cellStyle name="60 % – Zvýraznění6" xfId="1721" xr:uid="{00000000-0005-0000-0000-0000C2060000}"/>
    <cellStyle name="60 % - Accent1 2" xfId="1722" xr:uid="{00000000-0005-0000-0000-0000C3060000}"/>
    <cellStyle name="60 % - Accent1 2 2" xfId="1723" xr:uid="{00000000-0005-0000-0000-0000C4060000}"/>
    <cellStyle name="60 % - Accent1 3" xfId="1724" xr:uid="{00000000-0005-0000-0000-0000C5060000}"/>
    <cellStyle name="60 % - Accent1 3 2" xfId="1725" xr:uid="{00000000-0005-0000-0000-0000C6060000}"/>
    <cellStyle name="60 % - Accent1 4" xfId="1726" xr:uid="{00000000-0005-0000-0000-0000C7060000}"/>
    <cellStyle name="60 % - Accent1 4 2" xfId="1727" xr:uid="{00000000-0005-0000-0000-0000C8060000}"/>
    <cellStyle name="60 % - Accent1 5" xfId="1728" xr:uid="{00000000-0005-0000-0000-0000C9060000}"/>
    <cellStyle name="60 % - Accent2 2" xfId="1729" xr:uid="{00000000-0005-0000-0000-0000CA060000}"/>
    <cellStyle name="60 % - Accent2 2 2" xfId="1730" xr:uid="{00000000-0005-0000-0000-0000CB060000}"/>
    <cellStyle name="60 % - Accent2 3" xfId="1731" xr:uid="{00000000-0005-0000-0000-0000CC060000}"/>
    <cellStyle name="60 % - Accent2 3 2" xfId="1732" xr:uid="{00000000-0005-0000-0000-0000CD060000}"/>
    <cellStyle name="60 % - Accent2 4" xfId="1733" xr:uid="{00000000-0005-0000-0000-0000CE060000}"/>
    <cellStyle name="60 % - Accent2 5" xfId="1734" xr:uid="{00000000-0005-0000-0000-0000CF060000}"/>
    <cellStyle name="60 % - Accent3 2" xfId="1735" xr:uid="{00000000-0005-0000-0000-0000D0060000}"/>
    <cellStyle name="60 % - Accent3 2 2" xfId="1736" xr:uid="{00000000-0005-0000-0000-0000D1060000}"/>
    <cellStyle name="60 % - Accent3 3" xfId="1737" xr:uid="{00000000-0005-0000-0000-0000D2060000}"/>
    <cellStyle name="60 % - Accent3 3 2" xfId="1738" xr:uid="{00000000-0005-0000-0000-0000D3060000}"/>
    <cellStyle name="60 % - Accent3 4" xfId="1739" xr:uid="{00000000-0005-0000-0000-0000D4060000}"/>
    <cellStyle name="60 % - Accent3 4 2" xfId="1740" xr:uid="{00000000-0005-0000-0000-0000D5060000}"/>
    <cellStyle name="60 % - Accent3 5" xfId="1741" xr:uid="{00000000-0005-0000-0000-0000D6060000}"/>
    <cellStyle name="60 % - Accent4 2" xfId="1742" xr:uid="{00000000-0005-0000-0000-0000D7060000}"/>
    <cellStyle name="60 % - Accent4 2 2" xfId="1743" xr:uid="{00000000-0005-0000-0000-0000D8060000}"/>
    <cellStyle name="60 % - Accent4 3" xfId="1744" xr:uid="{00000000-0005-0000-0000-0000D9060000}"/>
    <cellStyle name="60 % - Accent4 3 2" xfId="1745" xr:uid="{00000000-0005-0000-0000-0000DA060000}"/>
    <cellStyle name="60 % - Accent4 4" xfId="1746" xr:uid="{00000000-0005-0000-0000-0000DB060000}"/>
    <cellStyle name="60 % - Accent4 4 2" xfId="1747" xr:uid="{00000000-0005-0000-0000-0000DC060000}"/>
    <cellStyle name="60 % - Accent4 5" xfId="1748" xr:uid="{00000000-0005-0000-0000-0000DD060000}"/>
    <cellStyle name="60 % - Accent5 2" xfId="1749" xr:uid="{00000000-0005-0000-0000-0000DE060000}"/>
    <cellStyle name="60 % - Accent5 2 2" xfId="1750" xr:uid="{00000000-0005-0000-0000-0000DF060000}"/>
    <cellStyle name="60 % - Accent5 3" xfId="1751" xr:uid="{00000000-0005-0000-0000-0000E0060000}"/>
    <cellStyle name="60 % - Accent5 3 2" xfId="1752" xr:uid="{00000000-0005-0000-0000-0000E1060000}"/>
    <cellStyle name="60 % - Accent5 4" xfId="1753" xr:uid="{00000000-0005-0000-0000-0000E2060000}"/>
    <cellStyle name="60 % - Accent5 5" xfId="1754" xr:uid="{00000000-0005-0000-0000-0000E3060000}"/>
    <cellStyle name="60 % - Accent6 2" xfId="1755" xr:uid="{00000000-0005-0000-0000-0000E4060000}"/>
    <cellStyle name="60 % - Accent6 2 2" xfId="1756" xr:uid="{00000000-0005-0000-0000-0000E5060000}"/>
    <cellStyle name="60 % - Accent6 3" xfId="1757" xr:uid="{00000000-0005-0000-0000-0000E6060000}"/>
    <cellStyle name="60 % - Accent6 3 2" xfId="1758" xr:uid="{00000000-0005-0000-0000-0000E7060000}"/>
    <cellStyle name="60 % - Accent6 4" xfId="1759" xr:uid="{00000000-0005-0000-0000-0000E8060000}"/>
    <cellStyle name="60 % - Accent6 4 2" xfId="1760" xr:uid="{00000000-0005-0000-0000-0000E9060000}"/>
    <cellStyle name="60 % - Accent6 5" xfId="1761" xr:uid="{00000000-0005-0000-0000-0000EA060000}"/>
    <cellStyle name="60% - 1. jelölőszín 2" xfId="1762" xr:uid="{00000000-0005-0000-0000-0000EB060000}"/>
    <cellStyle name="60% - 2. jelölőszín 2" xfId="1763" xr:uid="{00000000-0005-0000-0000-0000EC060000}"/>
    <cellStyle name="60% - 3. jelölőszín 2" xfId="1764" xr:uid="{00000000-0005-0000-0000-0000ED060000}"/>
    <cellStyle name="60% - 4. jelölőszín 2" xfId="1765" xr:uid="{00000000-0005-0000-0000-0000EE060000}"/>
    <cellStyle name="60% - 5. jelölőszín 2" xfId="1766" xr:uid="{00000000-0005-0000-0000-0000EF060000}"/>
    <cellStyle name="60% - 6. jelölőszín 2" xfId="1767" xr:uid="{00000000-0005-0000-0000-0000F0060000}"/>
    <cellStyle name="60% - Accent1 2" xfId="1769" xr:uid="{00000000-0005-0000-0000-0000F2060000}"/>
    <cellStyle name="60% - Accent1 3" xfId="1770" xr:uid="{00000000-0005-0000-0000-0000F3060000}"/>
    <cellStyle name="60% - Accent1 3 2" xfId="1771" xr:uid="{00000000-0005-0000-0000-0000F4060000}"/>
    <cellStyle name="60% - Accent1 3 3" xfId="1772" xr:uid="{00000000-0005-0000-0000-0000F5060000}"/>
    <cellStyle name="60% - Accent2 2" xfId="1774" xr:uid="{00000000-0005-0000-0000-0000F7060000}"/>
    <cellStyle name="60% - Accent3 2" xfId="1776" xr:uid="{00000000-0005-0000-0000-0000F9060000}"/>
    <cellStyle name="60% - Accent4 2" xfId="1778" xr:uid="{00000000-0005-0000-0000-0000FB060000}"/>
    <cellStyle name="60% - Accent5 2" xfId="1780" xr:uid="{00000000-0005-0000-0000-0000FD060000}"/>
    <cellStyle name="60% - Accent6 2" xfId="1782" xr:uid="{00000000-0005-0000-0000-0000FF060000}"/>
    <cellStyle name="60% - akcent 1" xfId="1783" xr:uid="{00000000-0005-0000-0000-000000070000}"/>
    <cellStyle name="60% - akcent 1 2" xfId="1784" xr:uid="{00000000-0005-0000-0000-000001070000}"/>
    <cellStyle name="60% - akcent 2" xfId="1785" xr:uid="{00000000-0005-0000-0000-000002070000}"/>
    <cellStyle name="60% - akcent 2 2" xfId="1786" xr:uid="{00000000-0005-0000-0000-000003070000}"/>
    <cellStyle name="60% - akcent 3" xfId="1787" xr:uid="{00000000-0005-0000-0000-000004070000}"/>
    <cellStyle name="60% - akcent 3 2" xfId="1788" xr:uid="{00000000-0005-0000-0000-000005070000}"/>
    <cellStyle name="60% - akcent 4" xfId="1789" xr:uid="{00000000-0005-0000-0000-000006070000}"/>
    <cellStyle name="60% - akcent 4 2" xfId="1790" xr:uid="{00000000-0005-0000-0000-000007070000}"/>
    <cellStyle name="60% - akcent 5" xfId="1791" xr:uid="{00000000-0005-0000-0000-000008070000}"/>
    <cellStyle name="60% - akcent 5 2" xfId="1792" xr:uid="{00000000-0005-0000-0000-000009070000}"/>
    <cellStyle name="60% - akcent 6" xfId="1793" xr:uid="{00000000-0005-0000-0000-00000A070000}"/>
    <cellStyle name="60% - akcent 6 2" xfId="1794" xr:uid="{00000000-0005-0000-0000-00000B070000}"/>
    <cellStyle name="60% - Akzent1" xfId="1795" xr:uid="{00000000-0005-0000-0000-00000C070000}"/>
    <cellStyle name="60% - Akzent1 2" xfId="1796" xr:uid="{00000000-0005-0000-0000-00000D070000}"/>
    <cellStyle name="60% - Akzent1 3" xfId="1797" xr:uid="{00000000-0005-0000-0000-00000E070000}"/>
    <cellStyle name="60% - Akzent2" xfId="1798" xr:uid="{00000000-0005-0000-0000-00000F070000}"/>
    <cellStyle name="60% - Akzent2 2" xfId="1799" xr:uid="{00000000-0005-0000-0000-000010070000}"/>
    <cellStyle name="60% - Akzent2 3" xfId="1800" xr:uid="{00000000-0005-0000-0000-000011070000}"/>
    <cellStyle name="60% - Akzent3" xfId="1801" xr:uid="{00000000-0005-0000-0000-000012070000}"/>
    <cellStyle name="60% - Akzent3 2" xfId="1802" xr:uid="{00000000-0005-0000-0000-000013070000}"/>
    <cellStyle name="60% - Akzent3 3" xfId="1803" xr:uid="{00000000-0005-0000-0000-000014070000}"/>
    <cellStyle name="60% - Akzent4" xfId="1804" xr:uid="{00000000-0005-0000-0000-000015070000}"/>
    <cellStyle name="60% - Akzent4 2" xfId="1805" xr:uid="{00000000-0005-0000-0000-000016070000}"/>
    <cellStyle name="60% - Akzent4 3" xfId="1806" xr:uid="{00000000-0005-0000-0000-000017070000}"/>
    <cellStyle name="60% - Akzent5" xfId="1807" xr:uid="{00000000-0005-0000-0000-000018070000}"/>
    <cellStyle name="60% - Akzent5 2" xfId="1808" xr:uid="{00000000-0005-0000-0000-000019070000}"/>
    <cellStyle name="60% - Akzent5 3" xfId="1809" xr:uid="{00000000-0005-0000-0000-00001A070000}"/>
    <cellStyle name="60% - Akzent6" xfId="1810" xr:uid="{00000000-0005-0000-0000-00001B070000}"/>
    <cellStyle name="60% - Akzent6 2" xfId="1811" xr:uid="{00000000-0005-0000-0000-00001C070000}"/>
    <cellStyle name="60% - Akzent6 3" xfId="1812" xr:uid="{00000000-0005-0000-0000-00001D070000}"/>
    <cellStyle name="60% - Colore 1 2" xfId="1813" xr:uid="{00000000-0005-0000-0000-00001E070000}"/>
    <cellStyle name="60% - Colore 1 3" xfId="1814" xr:uid="{00000000-0005-0000-0000-00001F070000}"/>
    <cellStyle name="60% - Colore 2 2" xfId="1815" xr:uid="{00000000-0005-0000-0000-000020070000}"/>
    <cellStyle name="60% - Colore 2 3" xfId="1816" xr:uid="{00000000-0005-0000-0000-000021070000}"/>
    <cellStyle name="60% - Colore 3 2" xfId="1817" xr:uid="{00000000-0005-0000-0000-000022070000}"/>
    <cellStyle name="60% - Colore 3 3" xfId="1818" xr:uid="{00000000-0005-0000-0000-000023070000}"/>
    <cellStyle name="60% - Colore 4 2" xfId="1819" xr:uid="{00000000-0005-0000-0000-000024070000}"/>
    <cellStyle name="60% - Colore 4 3" xfId="1820" xr:uid="{00000000-0005-0000-0000-000025070000}"/>
    <cellStyle name="60% - Colore 5 2" xfId="1821" xr:uid="{00000000-0005-0000-0000-000026070000}"/>
    <cellStyle name="60% - Colore 5 3" xfId="1822" xr:uid="{00000000-0005-0000-0000-000027070000}"/>
    <cellStyle name="60% - Colore 6 2" xfId="1823" xr:uid="{00000000-0005-0000-0000-000028070000}"/>
    <cellStyle name="60% - Colore 6 3" xfId="1824" xr:uid="{00000000-0005-0000-0000-000029070000}"/>
    <cellStyle name="60% - Cor1" xfId="1768" builtinId="32" customBuiltin="1"/>
    <cellStyle name="60% - Cor2" xfId="1773" builtinId="36" customBuiltin="1"/>
    <cellStyle name="60% - Cor3" xfId="1775" builtinId="40" customBuiltin="1"/>
    <cellStyle name="60% - Cor4" xfId="1777" builtinId="44" customBuiltin="1"/>
    <cellStyle name="60% - Cor5" xfId="1779" builtinId="48" customBuiltin="1"/>
    <cellStyle name="60% - Cor6" xfId="1781" builtinId="52" customBuiltin="1"/>
    <cellStyle name="60% - Dekorfärg1" xfId="1825" xr:uid="{00000000-0005-0000-0000-00002A070000}"/>
    <cellStyle name="60% - Dekorfärg2" xfId="1826" xr:uid="{00000000-0005-0000-0000-00002B070000}"/>
    <cellStyle name="60% - Dekorfärg3" xfId="1827" xr:uid="{00000000-0005-0000-0000-00002C070000}"/>
    <cellStyle name="60% - Dekorfärg4" xfId="1828" xr:uid="{00000000-0005-0000-0000-00002D070000}"/>
    <cellStyle name="60% - Dekorfärg5" xfId="1829" xr:uid="{00000000-0005-0000-0000-00002E070000}"/>
    <cellStyle name="60% - Dekorfärg6" xfId="1830" xr:uid="{00000000-0005-0000-0000-00002F070000}"/>
    <cellStyle name="60% - Énfasis1" xfId="1831" xr:uid="{00000000-0005-0000-0000-000030070000}"/>
    <cellStyle name="60% - Énfasis2" xfId="1832" xr:uid="{00000000-0005-0000-0000-000031070000}"/>
    <cellStyle name="60% - Énfasis3" xfId="1833" xr:uid="{00000000-0005-0000-0000-000032070000}"/>
    <cellStyle name="60% - Énfasis4" xfId="1834" xr:uid="{00000000-0005-0000-0000-000033070000}"/>
    <cellStyle name="60% - Énfasis5" xfId="1835" xr:uid="{00000000-0005-0000-0000-000034070000}"/>
    <cellStyle name="60% - Énfasis6" xfId="1836" xr:uid="{00000000-0005-0000-0000-000035070000}"/>
    <cellStyle name="60% – paryškinimas 1" xfId="1837" xr:uid="{00000000-0005-0000-0000-000036070000}"/>
    <cellStyle name="60% – paryškinimas 2" xfId="1838" xr:uid="{00000000-0005-0000-0000-000037070000}"/>
    <cellStyle name="60% – paryškinimas 3" xfId="1839" xr:uid="{00000000-0005-0000-0000-000038070000}"/>
    <cellStyle name="60% – paryškinimas 4" xfId="1840" xr:uid="{00000000-0005-0000-0000-000039070000}"/>
    <cellStyle name="60% – paryškinimas 5" xfId="1841" xr:uid="{00000000-0005-0000-0000-00003A070000}"/>
    <cellStyle name="60% – paryškinimas 6" xfId="1842" xr:uid="{00000000-0005-0000-0000-00003B070000}"/>
    <cellStyle name="60% – rõhk1" xfId="1843" xr:uid="{00000000-0005-0000-0000-00003C070000}"/>
    <cellStyle name="60% – rõhk1 2" xfId="1844" xr:uid="{00000000-0005-0000-0000-00003D070000}"/>
    <cellStyle name="60% – rõhk1 3" xfId="1845" xr:uid="{00000000-0005-0000-0000-00003E070000}"/>
    <cellStyle name="60% – rõhk2" xfId="1846" xr:uid="{00000000-0005-0000-0000-00003F070000}"/>
    <cellStyle name="60% – rõhk2 2" xfId="1847" xr:uid="{00000000-0005-0000-0000-000040070000}"/>
    <cellStyle name="60% – rõhk2 3" xfId="1848" xr:uid="{00000000-0005-0000-0000-000041070000}"/>
    <cellStyle name="60% – rõhk3" xfId="1849" xr:uid="{00000000-0005-0000-0000-000042070000}"/>
    <cellStyle name="60% – rõhk3 2" xfId="1850" xr:uid="{00000000-0005-0000-0000-000043070000}"/>
    <cellStyle name="60% – rõhk3 3" xfId="1851" xr:uid="{00000000-0005-0000-0000-000044070000}"/>
    <cellStyle name="60% – rõhk4" xfId="1852" xr:uid="{00000000-0005-0000-0000-000045070000}"/>
    <cellStyle name="60% – rõhk4 2" xfId="1853" xr:uid="{00000000-0005-0000-0000-000046070000}"/>
    <cellStyle name="60% – rõhk4 3" xfId="1854" xr:uid="{00000000-0005-0000-0000-000047070000}"/>
    <cellStyle name="60% – rõhk5" xfId="1855" xr:uid="{00000000-0005-0000-0000-000048070000}"/>
    <cellStyle name="60% – rõhk5 2" xfId="1856" xr:uid="{00000000-0005-0000-0000-000049070000}"/>
    <cellStyle name="60% – rõhk5 3" xfId="1857" xr:uid="{00000000-0005-0000-0000-00004A070000}"/>
    <cellStyle name="60% – rõhk6" xfId="1858" xr:uid="{00000000-0005-0000-0000-00004B070000}"/>
    <cellStyle name="60% – rõhk6 2" xfId="1859" xr:uid="{00000000-0005-0000-0000-00004C070000}"/>
    <cellStyle name="60% – rõhk6 3" xfId="1860" xr:uid="{00000000-0005-0000-0000-00004D070000}"/>
    <cellStyle name="60% - Акцент1" xfId="1861" xr:uid="{00000000-0005-0000-0000-00004E070000}"/>
    <cellStyle name="60% - Акцент1 2" xfId="1862" xr:uid="{00000000-0005-0000-0000-00004F070000}"/>
    <cellStyle name="60% - Акцент1 3" xfId="1863" xr:uid="{00000000-0005-0000-0000-000050070000}"/>
    <cellStyle name="60% - Акцент2" xfId="1864" xr:uid="{00000000-0005-0000-0000-000051070000}"/>
    <cellStyle name="60% - Акцент2 2" xfId="1865" xr:uid="{00000000-0005-0000-0000-000052070000}"/>
    <cellStyle name="60% - Акцент2 3" xfId="1866" xr:uid="{00000000-0005-0000-0000-000053070000}"/>
    <cellStyle name="60% - Акцент3" xfId="1867" xr:uid="{00000000-0005-0000-0000-000054070000}"/>
    <cellStyle name="60% - Акцент3 2" xfId="1868" xr:uid="{00000000-0005-0000-0000-000055070000}"/>
    <cellStyle name="60% - Акцент3 3" xfId="1869" xr:uid="{00000000-0005-0000-0000-000056070000}"/>
    <cellStyle name="60% - Акцент4" xfId="1870" xr:uid="{00000000-0005-0000-0000-000057070000}"/>
    <cellStyle name="60% - Акцент4 2" xfId="1871" xr:uid="{00000000-0005-0000-0000-000058070000}"/>
    <cellStyle name="60% - Акцент4 3" xfId="1872" xr:uid="{00000000-0005-0000-0000-000059070000}"/>
    <cellStyle name="60% - Акцент5" xfId="1873" xr:uid="{00000000-0005-0000-0000-00005A070000}"/>
    <cellStyle name="60% - Акцент5 2" xfId="1874" xr:uid="{00000000-0005-0000-0000-00005B070000}"/>
    <cellStyle name="60% - Акцент5 3" xfId="1875" xr:uid="{00000000-0005-0000-0000-00005C070000}"/>
    <cellStyle name="60% - Акцент6" xfId="1876" xr:uid="{00000000-0005-0000-0000-00005D070000}"/>
    <cellStyle name="60% - Акцент6 2" xfId="1877" xr:uid="{00000000-0005-0000-0000-00005E070000}"/>
    <cellStyle name="60% - Акцент6 3" xfId="1878" xr:uid="{00000000-0005-0000-0000-00005F070000}"/>
    <cellStyle name="A" xfId="1879" xr:uid="{00000000-0005-0000-0000-000060070000}"/>
    <cellStyle name="AA" xfId="1880" xr:uid="{00000000-0005-0000-0000-000061070000}"/>
    <cellStyle name="AA Nombre" xfId="1881" xr:uid="{00000000-0005-0000-0000-000062070000}"/>
    <cellStyle name="AA Nombre 2" xfId="1882" xr:uid="{00000000-0005-0000-0000-000063070000}"/>
    <cellStyle name="AA Nombre 3" xfId="1883" xr:uid="{00000000-0005-0000-0000-000064070000}"/>
    <cellStyle name="Accent1 - 20 %" xfId="1884" xr:uid="{00000000-0005-0000-0000-000066070000}"/>
    <cellStyle name="Accent1 - 40 %" xfId="1885" xr:uid="{00000000-0005-0000-0000-000067070000}"/>
    <cellStyle name="Accent1 - 60 %" xfId="1886" xr:uid="{00000000-0005-0000-0000-000068070000}"/>
    <cellStyle name="Accent1 2" xfId="1887" xr:uid="{00000000-0005-0000-0000-000069070000}"/>
    <cellStyle name="Accent1 2 2" xfId="1888" xr:uid="{00000000-0005-0000-0000-00006A070000}"/>
    <cellStyle name="Accent1 2 2 2" xfId="1889" xr:uid="{00000000-0005-0000-0000-00006B070000}"/>
    <cellStyle name="Accent1 2 2 3" xfId="19" xr:uid="{00000000-0005-0000-0000-00006C070000}"/>
    <cellStyle name="Accent1 2 3" xfId="1890" xr:uid="{00000000-0005-0000-0000-00006D070000}"/>
    <cellStyle name="Accent1 2 4" xfId="1891" xr:uid="{00000000-0005-0000-0000-00006E070000}"/>
    <cellStyle name="Accent1 3" xfId="1892" xr:uid="{00000000-0005-0000-0000-00006F070000}"/>
    <cellStyle name="Accent1 3 2" xfId="1893" xr:uid="{00000000-0005-0000-0000-000070070000}"/>
    <cellStyle name="Accent1 3 2 2" xfId="1894" xr:uid="{00000000-0005-0000-0000-000071070000}"/>
    <cellStyle name="Accent1 3 3" xfId="1895" xr:uid="{00000000-0005-0000-0000-000072070000}"/>
    <cellStyle name="Accent1 4" xfId="1896" xr:uid="{00000000-0005-0000-0000-000073070000}"/>
    <cellStyle name="Accent1 4 2" xfId="1897" xr:uid="{00000000-0005-0000-0000-000074070000}"/>
    <cellStyle name="Accent1 4 3" xfId="1898" xr:uid="{00000000-0005-0000-0000-000075070000}"/>
    <cellStyle name="Accent1 5" xfId="1899" xr:uid="{00000000-0005-0000-0000-000076070000}"/>
    <cellStyle name="Accent1 6" xfId="14673" xr:uid="{00000000-0005-0000-0000-000077070000}"/>
    <cellStyle name="Accent1 7" xfId="14713" xr:uid="{00000000-0005-0000-0000-000078070000}"/>
    <cellStyle name="Accent1 8" xfId="14705" xr:uid="{00000000-0005-0000-0000-000079070000}"/>
    <cellStyle name="Accent2 - 20 %" xfId="1900" xr:uid="{00000000-0005-0000-0000-00007B070000}"/>
    <cellStyle name="Accent2 - 40 %" xfId="1901" xr:uid="{00000000-0005-0000-0000-00007C070000}"/>
    <cellStyle name="Accent2 - 60 %" xfId="1902" xr:uid="{00000000-0005-0000-0000-00007D070000}"/>
    <cellStyle name="Accent2 2" xfId="1903" xr:uid="{00000000-0005-0000-0000-00007E070000}"/>
    <cellStyle name="Accent2 2 2" xfId="1904" xr:uid="{00000000-0005-0000-0000-00007F070000}"/>
    <cellStyle name="Accent2 2 2 2" xfId="1905" xr:uid="{00000000-0005-0000-0000-000080070000}"/>
    <cellStyle name="Accent2 3" xfId="1906" xr:uid="{00000000-0005-0000-0000-000081070000}"/>
    <cellStyle name="Accent2 3 2" xfId="1907" xr:uid="{00000000-0005-0000-0000-000082070000}"/>
    <cellStyle name="Accent2 3 2 2" xfId="1908" xr:uid="{00000000-0005-0000-0000-000083070000}"/>
    <cellStyle name="Accent2 3 3" xfId="1909" xr:uid="{00000000-0005-0000-0000-000084070000}"/>
    <cellStyle name="Accent2 4" xfId="1910" xr:uid="{00000000-0005-0000-0000-000085070000}"/>
    <cellStyle name="Accent2 4 2" xfId="1911" xr:uid="{00000000-0005-0000-0000-000086070000}"/>
    <cellStyle name="Accent2 4 3" xfId="1912" xr:uid="{00000000-0005-0000-0000-000087070000}"/>
    <cellStyle name="Accent2 5" xfId="1913" xr:uid="{00000000-0005-0000-0000-000088070000}"/>
    <cellStyle name="Accent2 6" xfId="14674" xr:uid="{00000000-0005-0000-0000-000089070000}"/>
    <cellStyle name="Accent2 7" xfId="14683" xr:uid="{00000000-0005-0000-0000-00008A070000}"/>
    <cellStyle name="Accent2 8" xfId="14671" xr:uid="{00000000-0005-0000-0000-00008B070000}"/>
    <cellStyle name="Accent3 - 20 %" xfId="1914" xr:uid="{00000000-0005-0000-0000-00008D070000}"/>
    <cellStyle name="Accent3 - 40 %" xfId="1915" xr:uid="{00000000-0005-0000-0000-00008E070000}"/>
    <cellStyle name="Accent3 - 60 %" xfId="1916" xr:uid="{00000000-0005-0000-0000-00008F070000}"/>
    <cellStyle name="Accent3 2" xfId="1917" xr:uid="{00000000-0005-0000-0000-000090070000}"/>
    <cellStyle name="Accent3 2 2" xfId="1918" xr:uid="{00000000-0005-0000-0000-000091070000}"/>
    <cellStyle name="Accent3 2 2 2" xfId="1919" xr:uid="{00000000-0005-0000-0000-000092070000}"/>
    <cellStyle name="Accent3 3" xfId="1920" xr:uid="{00000000-0005-0000-0000-000093070000}"/>
    <cellStyle name="Accent3 3 2" xfId="1921" xr:uid="{00000000-0005-0000-0000-000094070000}"/>
    <cellStyle name="Accent3 3 3" xfId="1922" xr:uid="{00000000-0005-0000-0000-000095070000}"/>
    <cellStyle name="Accent3 4" xfId="1923" xr:uid="{00000000-0005-0000-0000-000096070000}"/>
    <cellStyle name="Accent3 5" xfId="1924" xr:uid="{00000000-0005-0000-0000-000097070000}"/>
    <cellStyle name="Accent3 5 2" xfId="1925" xr:uid="{00000000-0005-0000-0000-000098070000}"/>
    <cellStyle name="Accent3 6" xfId="1926" xr:uid="{00000000-0005-0000-0000-000099070000}"/>
    <cellStyle name="Accent3 7" xfId="14675" xr:uid="{00000000-0005-0000-0000-00009A070000}"/>
    <cellStyle name="Accent3 8" xfId="14719" xr:uid="{00000000-0005-0000-0000-00009B070000}"/>
    <cellStyle name="Accent3 9" xfId="14686" xr:uid="{00000000-0005-0000-0000-00009C070000}"/>
    <cellStyle name="Accent4 - 20 %" xfId="1927" xr:uid="{00000000-0005-0000-0000-00009E070000}"/>
    <cellStyle name="Accent4 - 40 %" xfId="1928" xr:uid="{00000000-0005-0000-0000-00009F070000}"/>
    <cellStyle name="Accent4 - 60 %" xfId="1929" xr:uid="{00000000-0005-0000-0000-0000A0070000}"/>
    <cellStyle name="Accent4 2" xfId="1930" xr:uid="{00000000-0005-0000-0000-0000A1070000}"/>
    <cellStyle name="Accent4 2 2" xfId="1931" xr:uid="{00000000-0005-0000-0000-0000A2070000}"/>
    <cellStyle name="Accent4 2 2 2" xfId="1932" xr:uid="{00000000-0005-0000-0000-0000A3070000}"/>
    <cellStyle name="Accent4 3" xfId="1933" xr:uid="{00000000-0005-0000-0000-0000A4070000}"/>
    <cellStyle name="Accent4 3 2" xfId="1934" xr:uid="{00000000-0005-0000-0000-0000A5070000}"/>
    <cellStyle name="Accent4 3 3" xfId="1935" xr:uid="{00000000-0005-0000-0000-0000A6070000}"/>
    <cellStyle name="Accent4 4" xfId="1936" xr:uid="{00000000-0005-0000-0000-0000A7070000}"/>
    <cellStyle name="Accent4 5" xfId="1937" xr:uid="{00000000-0005-0000-0000-0000A8070000}"/>
    <cellStyle name="Accent4 5 2" xfId="1938" xr:uid="{00000000-0005-0000-0000-0000A9070000}"/>
    <cellStyle name="Accent4 6" xfId="1939" xr:uid="{00000000-0005-0000-0000-0000AA070000}"/>
    <cellStyle name="Accent4 7" xfId="14676" xr:uid="{00000000-0005-0000-0000-0000AB070000}"/>
    <cellStyle name="Accent4 8" xfId="14716" xr:uid="{00000000-0005-0000-0000-0000AC070000}"/>
    <cellStyle name="Accent4 9" xfId="14687" xr:uid="{00000000-0005-0000-0000-0000AD070000}"/>
    <cellStyle name="Accent5 - 20 %" xfId="1940" xr:uid="{00000000-0005-0000-0000-0000AF070000}"/>
    <cellStyle name="Accent5 - 40 %" xfId="1941" xr:uid="{00000000-0005-0000-0000-0000B0070000}"/>
    <cellStyle name="Accent5 - 60 %" xfId="1942" xr:uid="{00000000-0005-0000-0000-0000B1070000}"/>
    <cellStyle name="Accent5 2" xfId="1943" xr:uid="{00000000-0005-0000-0000-0000B2070000}"/>
    <cellStyle name="Accent5 2 2" xfId="1944" xr:uid="{00000000-0005-0000-0000-0000B3070000}"/>
    <cellStyle name="Accent5 3" xfId="1945" xr:uid="{00000000-0005-0000-0000-0000B4070000}"/>
    <cellStyle name="Accent5 3 2" xfId="1946" xr:uid="{00000000-0005-0000-0000-0000B5070000}"/>
    <cellStyle name="Accent5 3 2 2" xfId="1947" xr:uid="{00000000-0005-0000-0000-0000B6070000}"/>
    <cellStyle name="Accent5 3 3" xfId="1948" xr:uid="{00000000-0005-0000-0000-0000B7070000}"/>
    <cellStyle name="Accent5 4" xfId="1949" xr:uid="{00000000-0005-0000-0000-0000B8070000}"/>
    <cellStyle name="Accent5 4 2" xfId="1950" xr:uid="{00000000-0005-0000-0000-0000B9070000}"/>
    <cellStyle name="Accent5 4 3" xfId="1951" xr:uid="{00000000-0005-0000-0000-0000BA070000}"/>
    <cellStyle name="Accent5 5" xfId="1952" xr:uid="{00000000-0005-0000-0000-0000BB070000}"/>
    <cellStyle name="Accent5 6" xfId="14677" xr:uid="{00000000-0005-0000-0000-0000BC070000}"/>
    <cellStyle name="Accent5 7" xfId="14717" xr:uid="{00000000-0005-0000-0000-0000BD070000}"/>
    <cellStyle name="Accent5 8" xfId="14690" xr:uid="{00000000-0005-0000-0000-0000BE070000}"/>
    <cellStyle name="Accent6 - 20 %" xfId="1953" xr:uid="{00000000-0005-0000-0000-0000C0070000}"/>
    <cellStyle name="Accent6 - 40 %" xfId="1954" xr:uid="{00000000-0005-0000-0000-0000C1070000}"/>
    <cellStyle name="Accent6 - 60 %" xfId="1955" xr:uid="{00000000-0005-0000-0000-0000C2070000}"/>
    <cellStyle name="Accent6 2" xfId="1956" xr:uid="{00000000-0005-0000-0000-0000C3070000}"/>
    <cellStyle name="Accent6 2 2" xfId="1957" xr:uid="{00000000-0005-0000-0000-0000C4070000}"/>
    <cellStyle name="Accent6 3" xfId="1958" xr:uid="{00000000-0005-0000-0000-0000C5070000}"/>
    <cellStyle name="Accent6 3 2" xfId="1959" xr:uid="{00000000-0005-0000-0000-0000C6070000}"/>
    <cellStyle name="Accent6 3 2 2" xfId="1960" xr:uid="{00000000-0005-0000-0000-0000C7070000}"/>
    <cellStyle name="Accent6 3 3" xfId="1961" xr:uid="{00000000-0005-0000-0000-0000C8070000}"/>
    <cellStyle name="Accent6 4" xfId="1962" xr:uid="{00000000-0005-0000-0000-0000C9070000}"/>
    <cellStyle name="Accent6 4 2" xfId="1963" xr:uid="{00000000-0005-0000-0000-0000CA070000}"/>
    <cellStyle name="Accent6 4 3" xfId="1964" xr:uid="{00000000-0005-0000-0000-0000CB070000}"/>
    <cellStyle name="Accent6 5" xfId="1965" xr:uid="{00000000-0005-0000-0000-0000CC070000}"/>
    <cellStyle name="Accent6 6" xfId="14678" xr:uid="{00000000-0005-0000-0000-0000CD070000}"/>
    <cellStyle name="Accent6 7" xfId="14718" xr:uid="{00000000-0005-0000-0000-0000CE070000}"/>
    <cellStyle name="Accent6 8" xfId="14688" xr:uid="{00000000-0005-0000-0000-0000CF070000}"/>
    <cellStyle name="Addon output" xfId="1966" xr:uid="{00000000-0005-0000-0000-0000D0070000}"/>
    <cellStyle name="Advarselstekst" xfId="1967" xr:uid="{00000000-0005-0000-0000-0000D1070000}"/>
    <cellStyle name="Aiškinamasis tekstas" xfId="1968" xr:uid="{00000000-0005-0000-0000-0000D2070000}"/>
    <cellStyle name="Akcent 1" xfId="1969" xr:uid="{00000000-0005-0000-0000-0000D3070000}"/>
    <cellStyle name="Akcent 1 2" xfId="1970" xr:uid="{00000000-0005-0000-0000-0000D4070000}"/>
    <cellStyle name="Akcent 2" xfId="1971" xr:uid="{00000000-0005-0000-0000-0000D5070000}"/>
    <cellStyle name="Akcent 2 2" xfId="1972" xr:uid="{00000000-0005-0000-0000-0000D6070000}"/>
    <cellStyle name="Akcent 3" xfId="1973" xr:uid="{00000000-0005-0000-0000-0000D7070000}"/>
    <cellStyle name="Akcent 3 2" xfId="1974" xr:uid="{00000000-0005-0000-0000-0000D8070000}"/>
    <cellStyle name="Akcent 4" xfId="1975" xr:uid="{00000000-0005-0000-0000-0000D9070000}"/>
    <cellStyle name="Akcent 4 2" xfId="1976" xr:uid="{00000000-0005-0000-0000-0000DA070000}"/>
    <cellStyle name="Akcent 5" xfId="1977" xr:uid="{00000000-0005-0000-0000-0000DB070000}"/>
    <cellStyle name="Akcent 5 2" xfId="1978" xr:uid="{00000000-0005-0000-0000-0000DC070000}"/>
    <cellStyle name="Akcent 6" xfId="1979" xr:uid="{00000000-0005-0000-0000-0000DD070000}"/>
    <cellStyle name="Akcent 6 2" xfId="1980" xr:uid="{00000000-0005-0000-0000-0000DE070000}"/>
    <cellStyle name="Aksentti1" xfId="1981" xr:uid="{00000000-0005-0000-0000-0000DF070000}"/>
    <cellStyle name="Aksentti2" xfId="1982" xr:uid="{00000000-0005-0000-0000-0000E0070000}"/>
    <cellStyle name="Aksentti3" xfId="1983" xr:uid="{00000000-0005-0000-0000-0000E1070000}"/>
    <cellStyle name="Aksentti4" xfId="1984" xr:uid="{00000000-0005-0000-0000-0000E2070000}"/>
    <cellStyle name="Aksentti5" xfId="1985" xr:uid="{00000000-0005-0000-0000-0000E3070000}"/>
    <cellStyle name="Aksentti6" xfId="1986" xr:uid="{00000000-0005-0000-0000-0000E4070000}"/>
    <cellStyle name="Akzent1" xfId="1987" xr:uid="{00000000-0005-0000-0000-0000E5070000}"/>
    <cellStyle name="Akzent1 2" xfId="1988" xr:uid="{00000000-0005-0000-0000-0000E6070000}"/>
    <cellStyle name="Akzent2" xfId="1989" xr:uid="{00000000-0005-0000-0000-0000E7070000}"/>
    <cellStyle name="Akzent2 2" xfId="1990" xr:uid="{00000000-0005-0000-0000-0000E8070000}"/>
    <cellStyle name="Akzent3" xfId="1991" xr:uid="{00000000-0005-0000-0000-0000E9070000}"/>
    <cellStyle name="Akzent4" xfId="1992" xr:uid="{00000000-0005-0000-0000-0000EA070000}"/>
    <cellStyle name="Akzent5" xfId="1993" xr:uid="{00000000-0005-0000-0000-0000EB070000}"/>
    <cellStyle name="Akzent6" xfId="1994" xr:uid="{00000000-0005-0000-0000-0000EC070000}"/>
    <cellStyle name="Anos" xfId="1995" xr:uid="{00000000-0005-0000-0000-0000ED070000}"/>
    <cellStyle name="Anteckning" xfId="1996" xr:uid="{00000000-0005-0000-0000-0000EE070000}"/>
    <cellStyle name="Anteckning 10" xfId="1997" xr:uid="{00000000-0005-0000-0000-0000EF070000}"/>
    <cellStyle name="Anteckning 10 2" xfId="1998" xr:uid="{00000000-0005-0000-0000-0000F0070000}"/>
    <cellStyle name="Anteckning 10 2 2" xfId="1999" xr:uid="{00000000-0005-0000-0000-0000F1070000}"/>
    <cellStyle name="Anteckning 10 2 2 2" xfId="14918" xr:uid="{C0DF3187-7652-4319-A3EB-6796A56C225E}"/>
    <cellStyle name="Anteckning 10 2 3" xfId="2000" xr:uid="{00000000-0005-0000-0000-0000F2070000}"/>
    <cellStyle name="Anteckning 10 2 3 2" xfId="14919" xr:uid="{14AD47D7-B272-4D5D-8895-B188FE9DECDF}"/>
    <cellStyle name="Anteckning 10 2 4" xfId="2001" xr:uid="{00000000-0005-0000-0000-0000F3070000}"/>
    <cellStyle name="Anteckning 10 2 4 2" xfId="14920" xr:uid="{05D59F7B-6545-4848-9B76-CF374E6BE716}"/>
    <cellStyle name="Anteckning 10 2 5" xfId="2002" xr:uid="{00000000-0005-0000-0000-0000F4070000}"/>
    <cellStyle name="Anteckning 10 2 5 2" xfId="14921" xr:uid="{CD011349-504F-4E04-A07F-D963D3DC617A}"/>
    <cellStyle name="Anteckning 10 2 6" xfId="14917" xr:uid="{BCB1DB22-13B6-44BF-B9F3-865FDCC2F703}"/>
    <cellStyle name="Anteckning 10 3" xfId="2003" xr:uid="{00000000-0005-0000-0000-0000F5070000}"/>
    <cellStyle name="Anteckning 10 3 2" xfId="14922" xr:uid="{C2224CEE-C734-426C-AD49-6B98D53D478D}"/>
    <cellStyle name="Anteckning 10 4" xfId="2004" xr:uid="{00000000-0005-0000-0000-0000F6070000}"/>
    <cellStyle name="Anteckning 10 4 2" xfId="14923" xr:uid="{D70CB88E-B905-4516-9EB0-7370D304D45F}"/>
    <cellStyle name="Anteckning 10 5" xfId="2005" xr:uid="{00000000-0005-0000-0000-0000F7070000}"/>
    <cellStyle name="Anteckning 10 5 2" xfId="14924" xr:uid="{7CA018B1-35EF-45B5-955F-31CAB37FE67C}"/>
    <cellStyle name="Anteckning 10 6" xfId="2006" xr:uid="{00000000-0005-0000-0000-0000F8070000}"/>
    <cellStyle name="Anteckning 10 6 2" xfId="14925" xr:uid="{5F355B62-DFCA-4812-A6E6-68FD488B38BB}"/>
    <cellStyle name="Anteckning 10 7" xfId="14916" xr:uid="{0E85B830-5209-421B-BB8A-D866397E717B}"/>
    <cellStyle name="Anteckning 11" xfId="2007" xr:uid="{00000000-0005-0000-0000-0000F9070000}"/>
    <cellStyle name="Anteckning 11 2" xfId="2008" xr:uid="{00000000-0005-0000-0000-0000FA070000}"/>
    <cellStyle name="Anteckning 11 2 2" xfId="2009" xr:uid="{00000000-0005-0000-0000-0000FB070000}"/>
    <cellStyle name="Anteckning 11 2 2 2" xfId="14928" xr:uid="{1AA443E1-1944-4C85-B86C-FFBAA165834B}"/>
    <cellStyle name="Anteckning 11 2 3" xfId="2010" xr:uid="{00000000-0005-0000-0000-0000FC070000}"/>
    <cellStyle name="Anteckning 11 2 3 2" xfId="14929" xr:uid="{C61A0D22-E3F2-41CE-8182-3CD969930F8E}"/>
    <cellStyle name="Anteckning 11 2 4" xfId="2011" xr:uid="{00000000-0005-0000-0000-0000FD070000}"/>
    <cellStyle name="Anteckning 11 2 4 2" xfId="14930" xr:uid="{CDFC1AD4-DE32-4258-9CA1-E8FDF05DFE35}"/>
    <cellStyle name="Anteckning 11 2 5" xfId="2012" xr:uid="{00000000-0005-0000-0000-0000FE070000}"/>
    <cellStyle name="Anteckning 11 2 5 2" xfId="14931" xr:uid="{A63BAFA8-954D-4301-88E5-BE2AA2E32DEB}"/>
    <cellStyle name="Anteckning 11 2 6" xfId="14927" xr:uid="{4F1AD2CD-A7BD-4CC8-A3B8-6885B3322418}"/>
    <cellStyle name="Anteckning 11 3" xfId="2013" xr:uid="{00000000-0005-0000-0000-0000FF070000}"/>
    <cellStyle name="Anteckning 11 3 2" xfId="14932" xr:uid="{553249E2-EB0F-4F25-8A7C-EAF54F863748}"/>
    <cellStyle name="Anteckning 11 4" xfId="2014" xr:uid="{00000000-0005-0000-0000-000000080000}"/>
    <cellStyle name="Anteckning 11 4 2" xfId="14933" xr:uid="{E08B32DB-7A69-46AB-B751-560E0950C06B}"/>
    <cellStyle name="Anteckning 11 5" xfId="2015" xr:uid="{00000000-0005-0000-0000-000001080000}"/>
    <cellStyle name="Anteckning 11 5 2" xfId="14934" xr:uid="{6D8B9CAE-F92E-49BA-8832-8D31AD70AF2E}"/>
    <cellStyle name="Anteckning 11 6" xfId="2016" xr:uid="{00000000-0005-0000-0000-000002080000}"/>
    <cellStyle name="Anteckning 11 6 2" xfId="14935" xr:uid="{9DAC61E9-BACB-488A-8556-3F96B2327260}"/>
    <cellStyle name="Anteckning 11 7" xfId="14926" xr:uid="{59A032FB-DCBE-47AA-AA7C-A53BDEC7212E}"/>
    <cellStyle name="Anteckning 12" xfId="2017" xr:uid="{00000000-0005-0000-0000-000003080000}"/>
    <cellStyle name="Anteckning 12 2" xfId="2018" xr:uid="{00000000-0005-0000-0000-000004080000}"/>
    <cellStyle name="Anteckning 12 2 2" xfId="2019" xr:uid="{00000000-0005-0000-0000-000005080000}"/>
    <cellStyle name="Anteckning 12 2 2 2" xfId="14938" xr:uid="{6A787031-1DCF-4286-96D4-42B5DE4C1151}"/>
    <cellStyle name="Anteckning 12 2 3" xfId="2020" xr:uid="{00000000-0005-0000-0000-000006080000}"/>
    <cellStyle name="Anteckning 12 2 3 2" xfId="14939" xr:uid="{57A2BBF7-3BD8-43E4-89C7-5980DB7549E9}"/>
    <cellStyle name="Anteckning 12 2 4" xfId="2021" xr:uid="{00000000-0005-0000-0000-000007080000}"/>
    <cellStyle name="Anteckning 12 2 4 2" xfId="14940" xr:uid="{057F4EC8-6B5F-4D48-A90B-33F109D380EB}"/>
    <cellStyle name="Anteckning 12 2 5" xfId="2022" xr:uid="{00000000-0005-0000-0000-000008080000}"/>
    <cellStyle name="Anteckning 12 2 5 2" xfId="14941" xr:uid="{83A5277A-30E7-4071-84B1-188651B18D23}"/>
    <cellStyle name="Anteckning 12 2 6" xfId="14937" xr:uid="{E13B2F9F-13F8-41FD-A7D8-EADB0B35A65A}"/>
    <cellStyle name="Anteckning 12 3" xfId="2023" xr:uid="{00000000-0005-0000-0000-000009080000}"/>
    <cellStyle name="Anteckning 12 3 2" xfId="14942" xr:uid="{28B9513C-A132-4F21-87CC-39A6C318CFA3}"/>
    <cellStyle name="Anteckning 12 4" xfId="2024" xr:uid="{00000000-0005-0000-0000-00000A080000}"/>
    <cellStyle name="Anteckning 12 4 2" xfId="14943" xr:uid="{E6AD1A56-5086-4778-AF4D-C5766A998284}"/>
    <cellStyle name="Anteckning 12 5" xfId="2025" xr:uid="{00000000-0005-0000-0000-00000B080000}"/>
    <cellStyle name="Anteckning 12 5 2" xfId="14944" xr:uid="{189996E8-3AE5-4742-AA4D-8BFA1C07FBA4}"/>
    <cellStyle name="Anteckning 12 6" xfId="2026" xr:uid="{00000000-0005-0000-0000-00000C080000}"/>
    <cellStyle name="Anteckning 12 6 2" xfId="14945" xr:uid="{F63BFC44-B0FF-4900-BB3D-1ABBDFCF9FE6}"/>
    <cellStyle name="Anteckning 12 7" xfId="14936" xr:uid="{661B7FA1-C8A1-46C7-9EBA-303AC9E7A1E6}"/>
    <cellStyle name="Anteckning 13" xfId="2027" xr:uid="{00000000-0005-0000-0000-00000D080000}"/>
    <cellStyle name="Anteckning 13 2" xfId="2028" xr:uid="{00000000-0005-0000-0000-00000E080000}"/>
    <cellStyle name="Anteckning 13 2 2" xfId="2029" xr:uid="{00000000-0005-0000-0000-00000F080000}"/>
    <cellStyle name="Anteckning 13 2 2 2" xfId="14948" xr:uid="{CA7B1067-91F1-4E0B-83F1-42AB879FEDE7}"/>
    <cellStyle name="Anteckning 13 2 3" xfId="2030" xr:uid="{00000000-0005-0000-0000-000010080000}"/>
    <cellStyle name="Anteckning 13 2 3 2" xfId="14949" xr:uid="{DFB36F2F-18F0-4EE2-AA2A-E6F3A8879178}"/>
    <cellStyle name="Anteckning 13 2 4" xfId="2031" xr:uid="{00000000-0005-0000-0000-000011080000}"/>
    <cellStyle name="Anteckning 13 2 4 2" xfId="14950" xr:uid="{5151059D-640A-44CB-9CD0-C107D404CE2B}"/>
    <cellStyle name="Anteckning 13 2 5" xfId="2032" xr:uid="{00000000-0005-0000-0000-000012080000}"/>
    <cellStyle name="Anteckning 13 2 5 2" xfId="14951" xr:uid="{6EFD249D-BCC5-4437-AD40-B15616D70389}"/>
    <cellStyle name="Anteckning 13 2 6" xfId="14947" xr:uid="{16D50BD8-5668-42B5-84A6-ED2C9DB53029}"/>
    <cellStyle name="Anteckning 13 3" xfId="2033" xr:uid="{00000000-0005-0000-0000-000013080000}"/>
    <cellStyle name="Anteckning 13 3 2" xfId="14952" xr:uid="{7B0503C5-F1EC-47AD-8724-0E76A1D752C1}"/>
    <cellStyle name="Anteckning 13 4" xfId="2034" xr:uid="{00000000-0005-0000-0000-000014080000}"/>
    <cellStyle name="Anteckning 13 4 2" xfId="14953" xr:uid="{201BBE2A-F36E-4DD7-B28A-2B2F221E9B7A}"/>
    <cellStyle name="Anteckning 13 5" xfId="2035" xr:uid="{00000000-0005-0000-0000-000015080000}"/>
    <cellStyle name="Anteckning 13 5 2" xfId="14954" xr:uid="{CCCC5754-EC37-42FB-BE0B-BC52A5CF7A6D}"/>
    <cellStyle name="Anteckning 13 6" xfId="2036" xr:uid="{00000000-0005-0000-0000-000016080000}"/>
    <cellStyle name="Anteckning 13 6 2" xfId="14955" xr:uid="{BBBAC642-DBE0-4CB7-B33D-6A6241A6D0EB}"/>
    <cellStyle name="Anteckning 13 7" xfId="14946" xr:uid="{84429768-92F4-44C5-909F-D113C0258FE8}"/>
    <cellStyle name="Anteckning 14" xfId="2037" xr:uid="{00000000-0005-0000-0000-000017080000}"/>
    <cellStyle name="Anteckning 14 2" xfId="2038" xr:uid="{00000000-0005-0000-0000-000018080000}"/>
    <cellStyle name="Anteckning 14 2 2" xfId="2039" xr:uid="{00000000-0005-0000-0000-000019080000}"/>
    <cellStyle name="Anteckning 14 2 2 2" xfId="14958" xr:uid="{87C4D9D9-D8FD-4D73-8698-7186058BAEE0}"/>
    <cellStyle name="Anteckning 14 2 3" xfId="2040" xr:uid="{00000000-0005-0000-0000-00001A080000}"/>
    <cellStyle name="Anteckning 14 2 3 2" xfId="14959" xr:uid="{827E9B45-9896-4448-A154-B6DBD3C6DD0B}"/>
    <cellStyle name="Anteckning 14 2 4" xfId="2041" xr:uid="{00000000-0005-0000-0000-00001B080000}"/>
    <cellStyle name="Anteckning 14 2 4 2" xfId="14960" xr:uid="{C5FAF9C5-56F2-4869-ABEC-596300DAB30C}"/>
    <cellStyle name="Anteckning 14 2 5" xfId="2042" xr:uid="{00000000-0005-0000-0000-00001C080000}"/>
    <cellStyle name="Anteckning 14 2 5 2" xfId="14961" xr:uid="{E6BFE806-5218-479D-9ABA-9ACEE19B34D5}"/>
    <cellStyle name="Anteckning 14 2 6" xfId="14957" xr:uid="{B1623AA0-89E8-464E-89C3-8C0B2AB1FC23}"/>
    <cellStyle name="Anteckning 14 3" xfId="2043" xr:uid="{00000000-0005-0000-0000-00001D080000}"/>
    <cellStyle name="Anteckning 14 3 2" xfId="14962" xr:uid="{3606DFD7-D1B0-4D0F-AAAC-2B3FFA625B46}"/>
    <cellStyle name="Anteckning 14 4" xfId="2044" xr:uid="{00000000-0005-0000-0000-00001E080000}"/>
    <cellStyle name="Anteckning 14 4 2" xfId="14963" xr:uid="{DD25D115-B393-4A4F-90C3-E9A63FFCCE18}"/>
    <cellStyle name="Anteckning 14 5" xfId="2045" xr:uid="{00000000-0005-0000-0000-00001F080000}"/>
    <cellStyle name="Anteckning 14 5 2" xfId="14964" xr:uid="{D9E865A2-E8C7-4A1F-8A68-B2BB3D964F7D}"/>
    <cellStyle name="Anteckning 14 6" xfId="2046" xr:uid="{00000000-0005-0000-0000-000020080000}"/>
    <cellStyle name="Anteckning 14 6 2" xfId="14965" xr:uid="{F2B9BD8B-37A0-4679-95A8-EAF01037777C}"/>
    <cellStyle name="Anteckning 14 7" xfId="14956" xr:uid="{E36C3997-B085-41E9-9F5D-0159898D27A0}"/>
    <cellStyle name="Anteckning 15" xfId="2047" xr:uid="{00000000-0005-0000-0000-000021080000}"/>
    <cellStyle name="Anteckning 15 2" xfId="2048" xr:uid="{00000000-0005-0000-0000-000022080000}"/>
    <cellStyle name="Anteckning 15 2 2" xfId="2049" xr:uid="{00000000-0005-0000-0000-000023080000}"/>
    <cellStyle name="Anteckning 15 2 2 2" xfId="14968" xr:uid="{3E552A6A-20C2-4E3D-A03C-A9A3C56E93C6}"/>
    <cellStyle name="Anteckning 15 2 3" xfId="2050" xr:uid="{00000000-0005-0000-0000-000024080000}"/>
    <cellStyle name="Anteckning 15 2 3 2" xfId="14969" xr:uid="{E8D4F9D8-9AD8-456A-A2D5-EC6693A438D7}"/>
    <cellStyle name="Anteckning 15 2 4" xfId="2051" xr:uid="{00000000-0005-0000-0000-000025080000}"/>
    <cellStyle name="Anteckning 15 2 4 2" xfId="14970" xr:uid="{1B2C4DF3-6914-4D8F-99C2-55A47D5DB694}"/>
    <cellStyle name="Anteckning 15 2 5" xfId="2052" xr:uid="{00000000-0005-0000-0000-000026080000}"/>
    <cellStyle name="Anteckning 15 2 5 2" xfId="14971" xr:uid="{DF1D17B7-670B-48D4-86D5-2FE8AF97DADC}"/>
    <cellStyle name="Anteckning 15 2 6" xfId="14967" xr:uid="{234A7EF4-0B56-4EF9-A5F8-AEFF932339D9}"/>
    <cellStyle name="Anteckning 15 3" xfId="2053" xr:uid="{00000000-0005-0000-0000-000027080000}"/>
    <cellStyle name="Anteckning 15 3 2" xfId="14972" xr:uid="{8178F7E4-14EF-4C87-954E-55105CA2F383}"/>
    <cellStyle name="Anteckning 15 4" xfId="2054" xr:uid="{00000000-0005-0000-0000-000028080000}"/>
    <cellStyle name="Anteckning 15 4 2" xfId="14973" xr:uid="{40B64BE4-286B-48ED-B1D8-1FBF7B648F4B}"/>
    <cellStyle name="Anteckning 15 5" xfId="2055" xr:uid="{00000000-0005-0000-0000-000029080000}"/>
    <cellStyle name="Anteckning 15 5 2" xfId="14974" xr:uid="{0D0A9976-32ED-4326-B3AC-B68698BC6B5D}"/>
    <cellStyle name="Anteckning 15 6" xfId="2056" xr:uid="{00000000-0005-0000-0000-00002A080000}"/>
    <cellStyle name="Anteckning 15 6 2" xfId="14975" xr:uid="{B6B61DA4-B642-4B85-AC8D-B7AB6B540C55}"/>
    <cellStyle name="Anteckning 15 7" xfId="14966" xr:uid="{7D7B696A-7DE2-415C-80C9-579BF0F69FEA}"/>
    <cellStyle name="Anteckning 16" xfId="2057" xr:uid="{00000000-0005-0000-0000-00002B080000}"/>
    <cellStyle name="Anteckning 16 2" xfId="2058" xr:uid="{00000000-0005-0000-0000-00002C080000}"/>
    <cellStyle name="Anteckning 16 2 2" xfId="2059" xr:uid="{00000000-0005-0000-0000-00002D080000}"/>
    <cellStyle name="Anteckning 16 2 2 2" xfId="14978" xr:uid="{4D8FF30C-5CC0-47EC-A38C-C5C9426D07C6}"/>
    <cellStyle name="Anteckning 16 2 3" xfId="2060" xr:uid="{00000000-0005-0000-0000-00002E080000}"/>
    <cellStyle name="Anteckning 16 2 3 2" xfId="14979" xr:uid="{B286E5BA-9A57-4161-A498-A456BCD15C67}"/>
    <cellStyle name="Anteckning 16 2 4" xfId="2061" xr:uid="{00000000-0005-0000-0000-00002F080000}"/>
    <cellStyle name="Anteckning 16 2 4 2" xfId="14980" xr:uid="{5FE78160-C2EC-45FE-B397-F23C1172830A}"/>
    <cellStyle name="Anteckning 16 2 5" xfId="2062" xr:uid="{00000000-0005-0000-0000-000030080000}"/>
    <cellStyle name="Anteckning 16 2 5 2" xfId="14981" xr:uid="{E9A05A0B-2594-4E83-815D-EC0F52CB626B}"/>
    <cellStyle name="Anteckning 16 2 6" xfId="14977" xr:uid="{72EADCA1-7503-4E4D-B581-7206D64ACD7D}"/>
    <cellStyle name="Anteckning 16 3" xfId="2063" xr:uid="{00000000-0005-0000-0000-000031080000}"/>
    <cellStyle name="Anteckning 16 3 2" xfId="14982" xr:uid="{D45EF225-9973-4565-9682-6DEDB793E2A4}"/>
    <cellStyle name="Anteckning 16 4" xfId="2064" xr:uid="{00000000-0005-0000-0000-000032080000}"/>
    <cellStyle name="Anteckning 16 4 2" xfId="14983" xr:uid="{C2F2925F-D1DA-4C8C-8C2E-706FD64842D7}"/>
    <cellStyle name="Anteckning 16 5" xfId="2065" xr:uid="{00000000-0005-0000-0000-000033080000}"/>
    <cellStyle name="Anteckning 16 5 2" xfId="14984" xr:uid="{6E467F3A-9398-46A5-B825-B505427DD3DE}"/>
    <cellStyle name="Anteckning 16 6" xfId="2066" xr:uid="{00000000-0005-0000-0000-000034080000}"/>
    <cellStyle name="Anteckning 16 6 2" xfId="14985" xr:uid="{D18997B5-43D3-4120-86AD-4F53D95F2A0B}"/>
    <cellStyle name="Anteckning 16 7" xfId="14976" xr:uid="{FD45F3DC-DEE7-41B0-BDD9-859E3108F61E}"/>
    <cellStyle name="Anteckning 17" xfId="2067" xr:uid="{00000000-0005-0000-0000-000035080000}"/>
    <cellStyle name="Anteckning 17 2" xfId="2068" xr:uid="{00000000-0005-0000-0000-000036080000}"/>
    <cellStyle name="Anteckning 17 2 2" xfId="2069" xr:uid="{00000000-0005-0000-0000-000037080000}"/>
    <cellStyle name="Anteckning 17 2 2 2" xfId="14988" xr:uid="{E212F5E9-7BEF-4524-AA72-92C08AE34119}"/>
    <cellStyle name="Anteckning 17 2 3" xfId="2070" xr:uid="{00000000-0005-0000-0000-000038080000}"/>
    <cellStyle name="Anteckning 17 2 3 2" xfId="14989" xr:uid="{24674855-9C3C-4601-95BA-91B26A3C525F}"/>
    <cellStyle name="Anteckning 17 2 4" xfId="2071" xr:uid="{00000000-0005-0000-0000-000039080000}"/>
    <cellStyle name="Anteckning 17 2 4 2" xfId="14990" xr:uid="{F66C35F8-1B27-43B2-B2A3-DF2B396D2C3C}"/>
    <cellStyle name="Anteckning 17 2 5" xfId="2072" xr:uid="{00000000-0005-0000-0000-00003A080000}"/>
    <cellStyle name="Anteckning 17 2 5 2" xfId="14991" xr:uid="{4F042C61-65C2-444F-95C1-2121F054055A}"/>
    <cellStyle name="Anteckning 17 2 6" xfId="14987" xr:uid="{AE2B3FD7-683E-4E59-B863-EDAD17C34F2A}"/>
    <cellStyle name="Anteckning 17 3" xfId="2073" xr:uid="{00000000-0005-0000-0000-00003B080000}"/>
    <cellStyle name="Anteckning 17 3 2" xfId="14992" xr:uid="{517C2E06-B88F-4C37-A804-02898E5EF7E2}"/>
    <cellStyle name="Anteckning 17 4" xfId="2074" xr:uid="{00000000-0005-0000-0000-00003C080000}"/>
    <cellStyle name="Anteckning 17 4 2" xfId="14993" xr:uid="{7E2814B8-CA21-41BB-A1B4-60BB85ED0AEE}"/>
    <cellStyle name="Anteckning 17 5" xfId="2075" xr:uid="{00000000-0005-0000-0000-00003D080000}"/>
    <cellStyle name="Anteckning 17 5 2" xfId="14994" xr:uid="{206A84CB-8FD0-4C6A-893C-BC0145EE93CE}"/>
    <cellStyle name="Anteckning 17 6" xfId="2076" xr:uid="{00000000-0005-0000-0000-00003E080000}"/>
    <cellStyle name="Anteckning 17 6 2" xfId="14995" xr:uid="{6AEED9E5-5071-4100-B9CA-C450A8CE40BC}"/>
    <cellStyle name="Anteckning 17 7" xfId="14986" xr:uid="{695270FA-03E1-496D-86B0-B91A899D37A7}"/>
    <cellStyle name="Anteckning 18" xfId="2077" xr:uid="{00000000-0005-0000-0000-00003F080000}"/>
    <cellStyle name="Anteckning 18 2" xfId="2078" xr:uid="{00000000-0005-0000-0000-000040080000}"/>
    <cellStyle name="Anteckning 18 2 2" xfId="2079" xr:uid="{00000000-0005-0000-0000-000041080000}"/>
    <cellStyle name="Anteckning 18 2 2 2" xfId="14998" xr:uid="{CCFE69CC-5792-4968-89D0-1BE9CAF0D4AB}"/>
    <cellStyle name="Anteckning 18 2 3" xfId="2080" xr:uid="{00000000-0005-0000-0000-000042080000}"/>
    <cellStyle name="Anteckning 18 2 3 2" xfId="14999" xr:uid="{2A972B06-55A1-42FE-9746-F01F41F78A3C}"/>
    <cellStyle name="Anteckning 18 2 4" xfId="2081" xr:uid="{00000000-0005-0000-0000-000043080000}"/>
    <cellStyle name="Anteckning 18 2 4 2" xfId="15000" xr:uid="{D8066CAF-DC79-418F-BE19-73461BBF0539}"/>
    <cellStyle name="Anteckning 18 2 5" xfId="2082" xr:uid="{00000000-0005-0000-0000-000044080000}"/>
    <cellStyle name="Anteckning 18 2 5 2" xfId="15001" xr:uid="{5B13D713-7609-4958-A232-99FFCE43B206}"/>
    <cellStyle name="Anteckning 18 2 6" xfId="14997" xr:uid="{CCFB383D-AE33-437F-9FEF-FF1CB25012DB}"/>
    <cellStyle name="Anteckning 18 3" xfId="2083" xr:uid="{00000000-0005-0000-0000-000045080000}"/>
    <cellStyle name="Anteckning 18 3 2" xfId="15002" xr:uid="{B361F9F5-C64E-4586-8DBF-CDD481E7345C}"/>
    <cellStyle name="Anteckning 18 4" xfId="2084" xr:uid="{00000000-0005-0000-0000-000046080000}"/>
    <cellStyle name="Anteckning 18 4 2" xfId="15003" xr:uid="{2B9FCCDA-06B3-4515-9495-3928EC41DC9D}"/>
    <cellStyle name="Anteckning 18 5" xfId="2085" xr:uid="{00000000-0005-0000-0000-000047080000}"/>
    <cellStyle name="Anteckning 18 5 2" xfId="15004" xr:uid="{25C629C6-8728-4366-8BA2-5571E1E46709}"/>
    <cellStyle name="Anteckning 18 6" xfId="2086" xr:uid="{00000000-0005-0000-0000-000048080000}"/>
    <cellStyle name="Anteckning 18 6 2" xfId="15005" xr:uid="{5A93AD21-0BCA-4661-88F0-D2C6FE487F0C}"/>
    <cellStyle name="Anteckning 18 7" xfId="14996" xr:uid="{585610FB-ADCE-42FC-A0FD-67EA15E80D5D}"/>
    <cellStyle name="Anteckning 19" xfId="2087" xr:uid="{00000000-0005-0000-0000-000049080000}"/>
    <cellStyle name="Anteckning 19 2" xfId="2088" xr:uid="{00000000-0005-0000-0000-00004A080000}"/>
    <cellStyle name="Anteckning 19 2 2" xfId="15007" xr:uid="{C6A3292B-FF7D-461F-BE4C-337E4DD10E0A}"/>
    <cellStyle name="Anteckning 19 3" xfId="2089" xr:uid="{00000000-0005-0000-0000-00004B080000}"/>
    <cellStyle name="Anteckning 19 3 2" xfId="15008" xr:uid="{8C62A97A-A708-4F39-B0BE-1E2B3279BA77}"/>
    <cellStyle name="Anteckning 19 4" xfId="2090" xr:uid="{00000000-0005-0000-0000-00004C080000}"/>
    <cellStyle name="Anteckning 19 4 2" xfId="15009" xr:uid="{E1F75B38-E533-4FA9-9DB7-4822D7EE9B93}"/>
    <cellStyle name="Anteckning 19 5" xfId="2091" xr:uid="{00000000-0005-0000-0000-00004D080000}"/>
    <cellStyle name="Anteckning 19 5 2" xfId="15010" xr:uid="{C33A5661-B077-4DE3-91D2-1C6D09E07E1F}"/>
    <cellStyle name="Anteckning 19 6" xfId="15006" xr:uid="{EE12E1C1-0019-47D5-9F2B-C8C68787EE6C}"/>
    <cellStyle name="Anteckning 2" xfId="2092" xr:uid="{00000000-0005-0000-0000-00004E080000}"/>
    <cellStyle name="Anteckning 2 2" xfId="2093" xr:uid="{00000000-0005-0000-0000-00004F080000}"/>
    <cellStyle name="Anteckning 2 2 2" xfId="2094" xr:uid="{00000000-0005-0000-0000-000050080000}"/>
    <cellStyle name="Anteckning 2 2 2 2" xfId="15013" xr:uid="{F546626C-3F96-42F8-A944-D5295B55110A}"/>
    <cellStyle name="Anteckning 2 2 3" xfId="2095" xr:uid="{00000000-0005-0000-0000-000051080000}"/>
    <cellStyle name="Anteckning 2 2 3 2" xfId="15014" xr:uid="{DCBD5459-95FD-4C92-A4BD-51B697A53D11}"/>
    <cellStyle name="Anteckning 2 2 4" xfId="2096" xr:uid="{00000000-0005-0000-0000-000052080000}"/>
    <cellStyle name="Anteckning 2 2 4 2" xfId="15015" xr:uid="{8CC27956-FFBA-422D-9B14-8E5E6D05EEF2}"/>
    <cellStyle name="Anteckning 2 2 5" xfId="2097" xr:uid="{00000000-0005-0000-0000-000053080000}"/>
    <cellStyle name="Anteckning 2 2 5 2" xfId="15016" xr:uid="{D81AB179-223A-492C-BA10-37B2BBA22155}"/>
    <cellStyle name="Anteckning 2 2 6" xfId="15012" xr:uid="{7A20C273-1024-4A9E-A22D-90B21F3B6114}"/>
    <cellStyle name="Anteckning 2 3" xfId="2098" xr:uid="{00000000-0005-0000-0000-000054080000}"/>
    <cellStyle name="Anteckning 2 3 2" xfId="15017" xr:uid="{7654A411-BDEF-4760-A3A3-786958B17C25}"/>
    <cellStyle name="Anteckning 2 4" xfId="2099" xr:uid="{00000000-0005-0000-0000-000055080000}"/>
    <cellStyle name="Anteckning 2 4 2" xfId="15018" xr:uid="{FE7BDA03-93D5-4C56-BE62-C0B780EAD70C}"/>
    <cellStyle name="Anteckning 2 5" xfId="2100" xr:uid="{00000000-0005-0000-0000-000056080000}"/>
    <cellStyle name="Anteckning 2 5 2" xfId="15019" xr:uid="{80C937A2-38BC-4E79-A7D9-2C65DC7C75B3}"/>
    <cellStyle name="Anteckning 2 6" xfId="2101" xr:uid="{00000000-0005-0000-0000-000057080000}"/>
    <cellStyle name="Anteckning 2 6 2" xfId="15020" xr:uid="{927D947F-6963-4ECE-831D-D44FB6C290A2}"/>
    <cellStyle name="Anteckning 2 7" xfId="15011" xr:uid="{9D94CA88-8554-4CDD-A846-BE8DE7A71DB3}"/>
    <cellStyle name="Anteckning 20" xfId="2102" xr:uid="{00000000-0005-0000-0000-000058080000}"/>
    <cellStyle name="Anteckning 20 2" xfId="15021" xr:uid="{CB7B18F5-9794-4526-B289-022238D2D193}"/>
    <cellStyle name="Anteckning 21" xfId="2103" xr:uid="{00000000-0005-0000-0000-000059080000}"/>
    <cellStyle name="Anteckning 21 2" xfId="15022" xr:uid="{1DFCE1F3-D455-4842-A09A-589754C2F110}"/>
    <cellStyle name="Anteckning 22" xfId="2104" xr:uid="{00000000-0005-0000-0000-00005A080000}"/>
    <cellStyle name="Anteckning 22 2" xfId="15023" xr:uid="{7376773F-34F1-4E71-8306-AB53E6100B26}"/>
    <cellStyle name="Anteckning 23" xfId="2105" xr:uid="{00000000-0005-0000-0000-00005B080000}"/>
    <cellStyle name="Anteckning 23 2" xfId="15024" xr:uid="{E21FAE77-4483-4F19-BC4B-41AAF7A8288E}"/>
    <cellStyle name="Anteckning 24" xfId="14915" xr:uid="{74622B2F-19E0-4469-B2CE-1240C790ACB9}"/>
    <cellStyle name="Anteckning 3" xfId="2106" xr:uid="{00000000-0005-0000-0000-00005C080000}"/>
    <cellStyle name="Anteckning 3 2" xfId="2107" xr:uid="{00000000-0005-0000-0000-00005D080000}"/>
    <cellStyle name="Anteckning 3 2 2" xfId="2108" xr:uid="{00000000-0005-0000-0000-00005E080000}"/>
    <cellStyle name="Anteckning 3 2 2 2" xfId="15027" xr:uid="{8A5AA5E5-1A7A-4B36-98AF-1ADE67433F7D}"/>
    <cellStyle name="Anteckning 3 2 3" xfId="2109" xr:uid="{00000000-0005-0000-0000-00005F080000}"/>
    <cellStyle name="Anteckning 3 2 3 2" xfId="15028" xr:uid="{17CF1303-9465-4B13-8A6A-93097A2B07E7}"/>
    <cellStyle name="Anteckning 3 2 4" xfId="2110" xr:uid="{00000000-0005-0000-0000-000060080000}"/>
    <cellStyle name="Anteckning 3 2 4 2" xfId="15029" xr:uid="{1A1F9DB1-75F3-4C6B-AA77-9B09A4A6ACB1}"/>
    <cellStyle name="Anteckning 3 2 5" xfId="2111" xr:uid="{00000000-0005-0000-0000-000061080000}"/>
    <cellStyle name="Anteckning 3 2 5 2" xfId="15030" xr:uid="{20A0E5D8-96FF-4E68-A506-8D7FBBD885B2}"/>
    <cellStyle name="Anteckning 3 2 6" xfId="15026" xr:uid="{1D3684EA-71A2-4930-9A5D-FFEC75EB0D9A}"/>
    <cellStyle name="Anteckning 3 3" xfId="2112" xr:uid="{00000000-0005-0000-0000-000062080000}"/>
    <cellStyle name="Anteckning 3 3 2" xfId="15031" xr:uid="{04C740A1-E96D-4512-95FE-84246374EE01}"/>
    <cellStyle name="Anteckning 3 4" xfId="2113" xr:uid="{00000000-0005-0000-0000-000063080000}"/>
    <cellStyle name="Anteckning 3 4 2" xfId="15032" xr:uid="{B8D4FB36-BAFB-4F92-B900-C861CB9A31D4}"/>
    <cellStyle name="Anteckning 3 5" xfId="2114" xr:uid="{00000000-0005-0000-0000-000064080000}"/>
    <cellStyle name="Anteckning 3 5 2" xfId="15033" xr:uid="{CD00901F-1293-4436-9D91-733AB56225BD}"/>
    <cellStyle name="Anteckning 3 6" xfId="2115" xr:uid="{00000000-0005-0000-0000-000065080000}"/>
    <cellStyle name="Anteckning 3 6 2" xfId="15034" xr:uid="{B8D3D168-0288-4D45-862D-1A770046B7DC}"/>
    <cellStyle name="Anteckning 3 7" xfId="15025" xr:uid="{A201E9D1-B701-4BDB-8541-8ED04428E6BD}"/>
    <cellStyle name="Anteckning 4" xfId="2116" xr:uid="{00000000-0005-0000-0000-000066080000}"/>
    <cellStyle name="Anteckning 4 2" xfId="2117" xr:uid="{00000000-0005-0000-0000-000067080000}"/>
    <cellStyle name="Anteckning 4 2 2" xfId="2118" xr:uid="{00000000-0005-0000-0000-000068080000}"/>
    <cellStyle name="Anteckning 4 2 2 2" xfId="15037" xr:uid="{05CF6DDE-9312-4BC7-8CB0-1C2B5AD4E5AD}"/>
    <cellStyle name="Anteckning 4 2 3" xfId="2119" xr:uid="{00000000-0005-0000-0000-000069080000}"/>
    <cellStyle name="Anteckning 4 2 3 2" xfId="15038" xr:uid="{E78CAAD9-EBB6-4018-B6B2-2B7F16B4675A}"/>
    <cellStyle name="Anteckning 4 2 4" xfId="2120" xr:uid="{00000000-0005-0000-0000-00006A080000}"/>
    <cellStyle name="Anteckning 4 2 4 2" xfId="15039" xr:uid="{001BF97B-4EAB-465D-A425-78EF83FD32BC}"/>
    <cellStyle name="Anteckning 4 2 5" xfId="2121" xr:uid="{00000000-0005-0000-0000-00006B080000}"/>
    <cellStyle name="Anteckning 4 2 5 2" xfId="15040" xr:uid="{BEC7442A-4D95-441C-847D-2D95E1773066}"/>
    <cellStyle name="Anteckning 4 2 6" xfId="15036" xr:uid="{9942581E-BEBD-4641-86CD-FD25752C052D}"/>
    <cellStyle name="Anteckning 4 3" xfId="2122" xr:uid="{00000000-0005-0000-0000-00006C080000}"/>
    <cellStyle name="Anteckning 4 3 2" xfId="15041" xr:uid="{9C66EABA-37F2-4F94-9C72-67963674F9F8}"/>
    <cellStyle name="Anteckning 4 4" xfId="2123" xr:uid="{00000000-0005-0000-0000-00006D080000}"/>
    <cellStyle name="Anteckning 4 4 2" xfId="15042" xr:uid="{C9FD77D8-921B-48FE-9F6A-BCD01ECE8A69}"/>
    <cellStyle name="Anteckning 4 5" xfId="2124" xr:uid="{00000000-0005-0000-0000-00006E080000}"/>
    <cellStyle name="Anteckning 4 5 2" xfId="15043" xr:uid="{421FFF7F-5705-46EC-8D5E-2B8E5D998529}"/>
    <cellStyle name="Anteckning 4 6" xfId="2125" xr:uid="{00000000-0005-0000-0000-00006F080000}"/>
    <cellStyle name="Anteckning 4 6 2" xfId="15044" xr:uid="{7CC46769-AA0F-4A66-B364-75553CBECAD8}"/>
    <cellStyle name="Anteckning 4 7" xfId="15035" xr:uid="{559C99FB-51CA-499D-9BC7-7118EC86F32E}"/>
    <cellStyle name="Anteckning 5" xfId="2126" xr:uid="{00000000-0005-0000-0000-000070080000}"/>
    <cellStyle name="Anteckning 5 2" xfId="2127" xr:uid="{00000000-0005-0000-0000-000071080000}"/>
    <cellStyle name="Anteckning 5 2 2" xfId="2128" xr:uid="{00000000-0005-0000-0000-000072080000}"/>
    <cellStyle name="Anteckning 5 2 2 2" xfId="15047" xr:uid="{0CF98BDA-D021-4070-B299-1166549F5F5E}"/>
    <cellStyle name="Anteckning 5 2 3" xfId="2129" xr:uid="{00000000-0005-0000-0000-000073080000}"/>
    <cellStyle name="Anteckning 5 2 3 2" xfId="15048" xr:uid="{211050AA-18CC-4011-ACCC-97EB0BC47A97}"/>
    <cellStyle name="Anteckning 5 2 4" xfId="2130" xr:uid="{00000000-0005-0000-0000-000074080000}"/>
    <cellStyle name="Anteckning 5 2 4 2" xfId="15049" xr:uid="{4CF3292C-6741-4308-B18E-D34315D480B8}"/>
    <cellStyle name="Anteckning 5 2 5" xfId="2131" xr:uid="{00000000-0005-0000-0000-000075080000}"/>
    <cellStyle name="Anteckning 5 2 5 2" xfId="15050" xr:uid="{49237BE0-B30A-470D-A454-4ED024B3F5CF}"/>
    <cellStyle name="Anteckning 5 2 6" xfId="15046" xr:uid="{BDBBECE6-7C93-4A99-98D3-24EE7889AD3D}"/>
    <cellStyle name="Anteckning 5 3" xfId="2132" xr:uid="{00000000-0005-0000-0000-000076080000}"/>
    <cellStyle name="Anteckning 5 3 2" xfId="15051" xr:uid="{D5CAF5D5-3995-4444-8A3C-8B05AAA74EB4}"/>
    <cellStyle name="Anteckning 5 4" xfId="2133" xr:uid="{00000000-0005-0000-0000-000077080000}"/>
    <cellStyle name="Anteckning 5 4 2" xfId="15052" xr:uid="{A0FBDE44-0EB1-405F-8F08-D59358D9CDC1}"/>
    <cellStyle name="Anteckning 5 5" xfId="2134" xr:uid="{00000000-0005-0000-0000-000078080000}"/>
    <cellStyle name="Anteckning 5 5 2" xfId="15053" xr:uid="{61398C4C-09AA-4887-8C3F-5FBADAF7C467}"/>
    <cellStyle name="Anteckning 5 6" xfId="2135" xr:uid="{00000000-0005-0000-0000-000079080000}"/>
    <cellStyle name="Anteckning 5 6 2" xfId="15054" xr:uid="{A439DFC2-195F-4F77-B012-16D2DF9EF490}"/>
    <cellStyle name="Anteckning 5 7" xfId="15045" xr:uid="{7D30F84C-2B98-4E25-BBB0-2C9B7A02A2E4}"/>
    <cellStyle name="Anteckning 6" xfId="2136" xr:uid="{00000000-0005-0000-0000-00007A080000}"/>
    <cellStyle name="Anteckning 6 2" xfId="2137" xr:uid="{00000000-0005-0000-0000-00007B080000}"/>
    <cellStyle name="Anteckning 6 2 2" xfId="2138" xr:uid="{00000000-0005-0000-0000-00007C080000}"/>
    <cellStyle name="Anteckning 6 2 2 2" xfId="15057" xr:uid="{DE435549-2719-4453-AC49-F97A60A7668C}"/>
    <cellStyle name="Anteckning 6 2 3" xfId="2139" xr:uid="{00000000-0005-0000-0000-00007D080000}"/>
    <cellStyle name="Anteckning 6 2 3 2" xfId="15058" xr:uid="{A85A1A53-53DD-4E51-AC41-7D5FCD071B3C}"/>
    <cellStyle name="Anteckning 6 2 4" xfId="2140" xr:uid="{00000000-0005-0000-0000-00007E080000}"/>
    <cellStyle name="Anteckning 6 2 4 2" xfId="15059" xr:uid="{BF51352B-5AD2-4A5F-813C-34580099058B}"/>
    <cellStyle name="Anteckning 6 2 5" xfId="2141" xr:uid="{00000000-0005-0000-0000-00007F080000}"/>
    <cellStyle name="Anteckning 6 2 5 2" xfId="15060" xr:uid="{0F7B11DC-A08D-4BA0-82B8-FF93EC7A8896}"/>
    <cellStyle name="Anteckning 6 2 6" xfId="15056" xr:uid="{A70E5C4E-7B4B-4022-8AA5-877057D9B01C}"/>
    <cellStyle name="Anteckning 6 3" xfId="2142" xr:uid="{00000000-0005-0000-0000-000080080000}"/>
    <cellStyle name="Anteckning 6 3 2" xfId="15061" xr:uid="{398A01B7-AAF0-45BE-A28E-D3E37D814A26}"/>
    <cellStyle name="Anteckning 6 4" xfId="2143" xr:uid="{00000000-0005-0000-0000-000081080000}"/>
    <cellStyle name="Anteckning 6 4 2" xfId="15062" xr:uid="{280B13E3-5E70-40C6-88E4-A5E1D3822610}"/>
    <cellStyle name="Anteckning 6 5" xfId="2144" xr:uid="{00000000-0005-0000-0000-000082080000}"/>
    <cellStyle name="Anteckning 6 5 2" xfId="15063" xr:uid="{6D1E61AA-2619-46A9-B656-D39E368A3BFC}"/>
    <cellStyle name="Anteckning 6 6" xfId="2145" xr:uid="{00000000-0005-0000-0000-000083080000}"/>
    <cellStyle name="Anteckning 6 6 2" xfId="15064" xr:uid="{3818ECB8-C098-4A7D-BBDF-1948B180F5CC}"/>
    <cellStyle name="Anteckning 6 7" xfId="15055" xr:uid="{3C6C4029-A5B9-4024-99BC-0D6D0EF78B0F}"/>
    <cellStyle name="Anteckning 7" xfId="2146" xr:uid="{00000000-0005-0000-0000-000084080000}"/>
    <cellStyle name="Anteckning 7 2" xfId="2147" xr:uid="{00000000-0005-0000-0000-000085080000}"/>
    <cellStyle name="Anteckning 7 2 2" xfId="2148" xr:uid="{00000000-0005-0000-0000-000086080000}"/>
    <cellStyle name="Anteckning 7 2 2 2" xfId="15067" xr:uid="{7BA396B8-D891-4B22-981A-2E0BFF6F36F0}"/>
    <cellStyle name="Anteckning 7 2 3" xfId="2149" xr:uid="{00000000-0005-0000-0000-000087080000}"/>
    <cellStyle name="Anteckning 7 2 3 2" xfId="15068" xr:uid="{01F037D7-5CAF-407C-87C6-4E84D9626AFC}"/>
    <cellStyle name="Anteckning 7 2 4" xfId="2150" xr:uid="{00000000-0005-0000-0000-000088080000}"/>
    <cellStyle name="Anteckning 7 2 4 2" xfId="15069" xr:uid="{8716458F-12B0-4837-A31A-66C628495FB7}"/>
    <cellStyle name="Anteckning 7 2 5" xfId="2151" xr:uid="{00000000-0005-0000-0000-000089080000}"/>
    <cellStyle name="Anteckning 7 2 5 2" xfId="15070" xr:uid="{6A4116E7-3A32-44B9-9EEB-B56C83B9EF42}"/>
    <cellStyle name="Anteckning 7 2 6" xfId="15066" xr:uid="{5FCC0CA4-9C52-46D0-9723-E3A4BE6C9319}"/>
    <cellStyle name="Anteckning 7 3" xfId="2152" xr:uid="{00000000-0005-0000-0000-00008A080000}"/>
    <cellStyle name="Anteckning 7 3 2" xfId="15071" xr:uid="{8DCFF643-40B8-4623-A643-44F0C7AA1D50}"/>
    <cellStyle name="Anteckning 7 4" xfId="2153" xr:uid="{00000000-0005-0000-0000-00008B080000}"/>
    <cellStyle name="Anteckning 7 4 2" xfId="15072" xr:uid="{8EA17B1B-1782-4BFE-9210-8FCEF9343E3A}"/>
    <cellStyle name="Anteckning 7 5" xfId="2154" xr:uid="{00000000-0005-0000-0000-00008C080000}"/>
    <cellStyle name="Anteckning 7 5 2" xfId="15073" xr:uid="{D3CDE334-FEDA-428A-BE59-50FDDC07F724}"/>
    <cellStyle name="Anteckning 7 6" xfId="2155" xr:uid="{00000000-0005-0000-0000-00008D080000}"/>
    <cellStyle name="Anteckning 7 6 2" xfId="15074" xr:uid="{BBC6322A-7BF7-4048-A0F8-B38545CD58CD}"/>
    <cellStyle name="Anteckning 7 7" xfId="15065" xr:uid="{966D739E-C01D-4AF1-B02B-D24D53B6E9D0}"/>
    <cellStyle name="Anteckning 8" xfId="2156" xr:uid="{00000000-0005-0000-0000-00008E080000}"/>
    <cellStyle name="Anteckning 8 2" xfId="2157" xr:uid="{00000000-0005-0000-0000-00008F080000}"/>
    <cellStyle name="Anteckning 8 2 2" xfId="2158" xr:uid="{00000000-0005-0000-0000-000090080000}"/>
    <cellStyle name="Anteckning 8 2 2 2" xfId="15077" xr:uid="{F76D76A5-2727-4AE2-91A2-6D9D4268C0A6}"/>
    <cellStyle name="Anteckning 8 2 3" xfId="2159" xr:uid="{00000000-0005-0000-0000-000091080000}"/>
    <cellStyle name="Anteckning 8 2 3 2" xfId="15078" xr:uid="{5997FCF9-D11D-49FE-8245-8D0B04EE54F6}"/>
    <cellStyle name="Anteckning 8 2 4" xfId="2160" xr:uid="{00000000-0005-0000-0000-000092080000}"/>
    <cellStyle name="Anteckning 8 2 4 2" xfId="15079" xr:uid="{0F75077B-62E8-44E8-A6A0-E21CE4209875}"/>
    <cellStyle name="Anteckning 8 2 5" xfId="2161" xr:uid="{00000000-0005-0000-0000-000093080000}"/>
    <cellStyle name="Anteckning 8 2 5 2" xfId="15080" xr:uid="{D8409247-D1BB-4DBD-9D04-3A2CF7F73B0F}"/>
    <cellStyle name="Anteckning 8 2 6" xfId="15076" xr:uid="{B1B43F7B-FA00-44D0-83BC-EDD40F43C2E0}"/>
    <cellStyle name="Anteckning 8 3" xfId="2162" xr:uid="{00000000-0005-0000-0000-000094080000}"/>
    <cellStyle name="Anteckning 8 3 2" xfId="15081" xr:uid="{A2D2F683-16BA-4369-B054-A45BD5196150}"/>
    <cellStyle name="Anteckning 8 4" xfId="2163" xr:uid="{00000000-0005-0000-0000-000095080000}"/>
    <cellStyle name="Anteckning 8 4 2" xfId="15082" xr:uid="{67126B7D-A36A-46DA-9DA4-63C4ED2DB0DB}"/>
    <cellStyle name="Anteckning 8 5" xfId="2164" xr:uid="{00000000-0005-0000-0000-000096080000}"/>
    <cellStyle name="Anteckning 8 5 2" xfId="15083" xr:uid="{387F6E19-AC3C-41F4-8668-7824A739D310}"/>
    <cellStyle name="Anteckning 8 6" xfId="2165" xr:uid="{00000000-0005-0000-0000-000097080000}"/>
    <cellStyle name="Anteckning 8 6 2" xfId="15084" xr:uid="{D7241C2C-58CE-4C82-930D-549471727372}"/>
    <cellStyle name="Anteckning 8 7" xfId="15075" xr:uid="{42B111C9-58CC-4092-89DB-49D92B5D4CAD}"/>
    <cellStyle name="Anteckning 9" xfId="2166" xr:uid="{00000000-0005-0000-0000-000098080000}"/>
    <cellStyle name="Anteckning 9 2" xfId="2167" xr:uid="{00000000-0005-0000-0000-000099080000}"/>
    <cellStyle name="Anteckning 9 2 2" xfId="2168" xr:uid="{00000000-0005-0000-0000-00009A080000}"/>
    <cellStyle name="Anteckning 9 2 2 2" xfId="15087" xr:uid="{0E502B27-AE32-4E57-9F6D-F75FB739DC24}"/>
    <cellStyle name="Anteckning 9 2 3" xfId="2169" xr:uid="{00000000-0005-0000-0000-00009B080000}"/>
    <cellStyle name="Anteckning 9 2 3 2" xfId="15088" xr:uid="{79AA8EC4-63CB-44C0-AAE3-8F923C5E6244}"/>
    <cellStyle name="Anteckning 9 2 4" xfId="2170" xr:uid="{00000000-0005-0000-0000-00009C080000}"/>
    <cellStyle name="Anteckning 9 2 4 2" xfId="15089" xr:uid="{B063184D-9116-4B69-B93F-4BABCFEE5228}"/>
    <cellStyle name="Anteckning 9 2 5" xfId="2171" xr:uid="{00000000-0005-0000-0000-00009D080000}"/>
    <cellStyle name="Anteckning 9 2 5 2" xfId="15090" xr:uid="{800712C1-0223-4A55-A002-462FF4D04D34}"/>
    <cellStyle name="Anteckning 9 2 6" xfId="15086" xr:uid="{F2672AB4-80EF-46AA-84D5-6C35DD7D722A}"/>
    <cellStyle name="Anteckning 9 3" xfId="2172" xr:uid="{00000000-0005-0000-0000-00009E080000}"/>
    <cellStyle name="Anteckning 9 3 2" xfId="15091" xr:uid="{8B2C31C8-64FF-45D1-9FBB-F5192FBCF1E9}"/>
    <cellStyle name="Anteckning 9 4" xfId="2173" xr:uid="{00000000-0005-0000-0000-00009F080000}"/>
    <cellStyle name="Anteckning 9 4 2" xfId="15092" xr:uid="{6A1518E3-7CFD-48B1-9166-4A4760AFEC2B}"/>
    <cellStyle name="Anteckning 9 5" xfId="2174" xr:uid="{00000000-0005-0000-0000-0000A0080000}"/>
    <cellStyle name="Anteckning 9 5 2" xfId="15093" xr:uid="{ED8A5F34-BA5B-4709-ADEB-216136199D49}"/>
    <cellStyle name="Anteckning 9 6" xfId="2175" xr:uid="{00000000-0005-0000-0000-0000A1080000}"/>
    <cellStyle name="Anteckning 9 6 2" xfId="15094" xr:uid="{3C8C2392-0B5B-4E2C-800C-F2F1680F7DA5}"/>
    <cellStyle name="Anteckning 9 7" xfId="15085" xr:uid="{3A6F5E7E-03C3-4268-A039-C3CA942652F8}"/>
    <cellStyle name="Anteckning_PGM_CHECK" xfId="14877" xr:uid="{00000000-0005-0000-0000-0000A2080000}"/>
    <cellStyle name="arial" xfId="2176" xr:uid="{00000000-0005-0000-0000-0000A3080000}"/>
    <cellStyle name="arial gras" xfId="2177" xr:uid="{00000000-0005-0000-0000-0000A4080000}"/>
    <cellStyle name="Arvutus" xfId="2178" xr:uid="{00000000-0005-0000-0000-0000A5080000}"/>
    <cellStyle name="Arvutus 10" xfId="2179" xr:uid="{00000000-0005-0000-0000-0000A6080000}"/>
    <cellStyle name="Arvutus 10 2" xfId="2180" xr:uid="{00000000-0005-0000-0000-0000A7080000}"/>
    <cellStyle name="Arvutus 10 2 2" xfId="2181" xr:uid="{00000000-0005-0000-0000-0000A8080000}"/>
    <cellStyle name="Arvutus 10 2 2 2" xfId="15098" xr:uid="{9F62B084-01A1-4F2F-830F-C562B8DAC725}"/>
    <cellStyle name="Arvutus 10 2 3" xfId="2182" xr:uid="{00000000-0005-0000-0000-0000A9080000}"/>
    <cellStyle name="Arvutus 10 2 3 2" xfId="15099" xr:uid="{15847EA5-5450-424D-83CB-D16E97FD9C3A}"/>
    <cellStyle name="Arvutus 10 2 4" xfId="2183" xr:uid="{00000000-0005-0000-0000-0000AA080000}"/>
    <cellStyle name="Arvutus 10 2 4 2" xfId="15100" xr:uid="{6521644D-A726-4968-8C96-01A6CEE1F74A}"/>
    <cellStyle name="Arvutus 10 2 5" xfId="2184" xr:uid="{00000000-0005-0000-0000-0000AB080000}"/>
    <cellStyle name="Arvutus 10 2 5 2" xfId="15101" xr:uid="{3451D3DA-654D-4FA6-BAC6-D12326C920F7}"/>
    <cellStyle name="Arvutus 10 2 6" xfId="15097" xr:uid="{5F851436-5C09-4BE4-B790-557FFF4778A1}"/>
    <cellStyle name="Arvutus 10 3" xfId="2185" xr:uid="{00000000-0005-0000-0000-0000AC080000}"/>
    <cellStyle name="Arvutus 10 3 2" xfId="15102" xr:uid="{3A09997D-B89B-4B83-8C96-B8276F450FB2}"/>
    <cellStyle name="Arvutus 10 4" xfId="2186" xr:uid="{00000000-0005-0000-0000-0000AD080000}"/>
    <cellStyle name="Arvutus 10 4 2" xfId="15103" xr:uid="{C00180F7-E7FC-4C98-864E-4F1902C86000}"/>
    <cellStyle name="Arvutus 10 5" xfId="2187" xr:uid="{00000000-0005-0000-0000-0000AE080000}"/>
    <cellStyle name="Arvutus 10 5 2" xfId="15104" xr:uid="{95FDB3A2-4E8B-46AD-8049-1AA876C6BC07}"/>
    <cellStyle name="Arvutus 10 6" xfId="2188" xr:uid="{00000000-0005-0000-0000-0000AF080000}"/>
    <cellStyle name="Arvutus 10 6 2" xfId="15105" xr:uid="{540F7A08-1D87-4E0F-909F-0029F16F95F2}"/>
    <cellStyle name="Arvutus 10 7" xfId="15096" xr:uid="{0142D661-6E47-4D4F-BCE4-F76B6881013B}"/>
    <cellStyle name="Arvutus 11" xfId="2189" xr:uid="{00000000-0005-0000-0000-0000B0080000}"/>
    <cellStyle name="Arvutus 11 2" xfId="2190" xr:uid="{00000000-0005-0000-0000-0000B1080000}"/>
    <cellStyle name="Arvutus 11 2 2" xfId="2191" xr:uid="{00000000-0005-0000-0000-0000B2080000}"/>
    <cellStyle name="Arvutus 11 2 2 2" xfId="15108" xr:uid="{94C555CC-5AF9-4B0E-9E1B-AC722522C394}"/>
    <cellStyle name="Arvutus 11 2 3" xfId="2192" xr:uid="{00000000-0005-0000-0000-0000B3080000}"/>
    <cellStyle name="Arvutus 11 2 3 2" xfId="15109" xr:uid="{BB78BEAE-52E8-43C1-BF80-3052CE24EF5B}"/>
    <cellStyle name="Arvutus 11 2 4" xfId="2193" xr:uid="{00000000-0005-0000-0000-0000B4080000}"/>
    <cellStyle name="Arvutus 11 2 4 2" xfId="15110" xr:uid="{8CE53F74-12B7-4949-ADFC-A04E63FA8C96}"/>
    <cellStyle name="Arvutus 11 2 5" xfId="2194" xr:uid="{00000000-0005-0000-0000-0000B5080000}"/>
    <cellStyle name="Arvutus 11 2 5 2" xfId="15111" xr:uid="{444CE1C4-0719-4AC1-8ADF-F1EEF48DDF3F}"/>
    <cellStyle name="Arvutus 11 2 6" xfId="15107" xr:uid="{79CD1A84-12B9-4616-9597-33E4B0B00E89}"/>
    <cellStyle name="Arvutus 11 3" xfId="2195" xr:uid="{00000000-0005-0000-0000-0000B6080000}"/>
    <cellStyle name="Arvutus 11 3 2" xfId="15112" xr:uid="{04E3B9D7-FE58-4ABD-BA2C-1A8C174E4654}"/>
    <cellStyle name="Arvutus 11 4" xfId="2196" xr:uid="{00000000-0005-0000-0000-0000B7080000}"/>
    <cellStyle name="Arvutus 11 4 2" xfId="15113" xr:uid="{0099D812-411C-432D-B885-437161F1F04B}"/>
    <cellStyle name="Arvutus 11 5" xfId="2197" xr:uid="{00000000-0005-0000-0000-0000B8080000}"/>
    <cellStyle name="Arvutus 11 5 2" xfId="15114" xr:uid="{DCDAC840-82B6-4F13-A86C-D92C7D05E4AE}"/>
    <cellStyle name="Arvutus 11 6" xfId="2198" xr:uid="{00000000-0005-0000-0000-0000B9080000}"/>
    <cellStyle name="Arvutus 11 6 2" xfId="15115" xr:uid="{66DC38BD-3B44-41B6-BD0A-338D63A52A7B}"/>
    <cellStyle name="Arvutus 11 7" xfId="15106" xr:uid="{64463B54-2BA6-4121-9ED0-9CE7C796CE22}"/>
    <cellStyle name="Arvutus 12" xfId="2199" xr:uid="{00000000-0005-0000-0000-0000BA080000}"/>
    <cellStyle name="Arvutus 12 2" xfId="2200" xr:uid="{00000000-0005-0000-0000-0000BB080000}"/>
    <cellStyle name="Arvutus 12 2 2" xfId="2201" xr:uid="{00000000-0005-0000-0000-0000BC080000}"/>
    <cellStyle name="Arvutus 12 2 2 2" xfId="15118" xr:uid="{24EF705F-5C91-47C1-8DAE-1D3C443F7857}"/>
    <cellStyle name="Arvutus 12 2 3" xfId="2202" xr:uid="{00000000-0005-0000-0000-0000BD080000}"/>
    <cellStyle name="Arvutus 12 2 3 2" xfId="15119" xr:uid="{B3325F18-B911-4681-951E-BA16629A24B3}"/>
    <cellStyle name="Arvutus 12 2 4" xfId="2203" xr:uid="{00000000-0005-0000-0000-0000BE080000}"/>
    <cellStyle name="Arvutus 12 2 4 2" xfId="15120" xr:uid="{AAFAAD8F-6AFF-4974-97CD-168AE283EC72}"/>
    <cellStyle name="Arvutus 12 2 5" xfId="2204" xr:uid="{00000000-0005-0000-0000-0000BF080000}"/>
    <cellStyle name="Arvutus 12 2 5 2" xfId="15121" xr:uid="{B3327506-69D7-4ED9-924E-B5FBD4D58CDF}"/>
    <cellStyle name="Arvutus 12 2 6" xfId="15117" xr:uid="{78CBBA62-FBB4-4CCB-A621-30450A71EE3F}"/>
    <cellStyle name="Arvutus 12 3" xfId="2205" xr:uid="{00000000-0005-0000-0000-0000C0080000}"/>
    <cellStyle name="Arvutus 12 3 2" xfId="15122" xr:uid="{06506664-B510-4CB9-AA6A-5003F0AAA872}"/>
    <cellStyle name="Arvutus 12 4" xfId="2206" xr:uid="{00000000-0005-0000-0000-0000C1080000}"/>
    <cellStyle name="Arvutus 12 4 2" xfId="15123" xr:uid="{7873D16F-B1F6-4970-AB89-E3F0B1F909C0}"/>
    <cellStyle name="Arvutus 12 5" xfId="2207" xr:uid="{00000000-0005-0000-0000-0000C2080000}"/>
    <cellStyle name="Arvutus 12 5 2" xfId="15124" xr:uid="{BFEA5E88-43C1-487A-9FA6-4B958BD4687C}"/>
    <cellStyle name="Arvutus 12 6" xfId="2208" xr:uid="{00000000-0005-0000-0000-0000C3080000}"/>
    <cellStyle name="Arvutus 12 6 2" xfId="15125" xr:uid="{EA4D786D-041A-4C98-8D72-CE04352B24EC}"/>
    <cellStyle name="Arvutus 12 7" xfId="15116" xr:uid="{20F99E32-1558-45CC-8536-E734F72271DA}"/>
    <cellStyle name="Arvutus 13" xfId="2209" xr:uid="{00000000-0005-0000-0000-0000C4080000}"/>
    <cellStyle name="Arvutus 13 2" xfId="2210" xr:uid="{00000000-0005-0000-0000-0000C5080000}"/>
    <cellStyle name="Arvutus 13 2 2" xfId="2211" xr:uid="{00000000-0005-0000-0000-0000C6080000}"/>
    <cellStyle name="Arvutus 13 2 2 2" xfId="15128" xr:uid="{63BE89F7-DC0D-442E-A898-C2F494E4931A}"/>
    <cellStyle name="Arvutus 13 2 3" xfId="2212" xr:uid="{00000000-0005-0000-0000-0000C7080000}"/>
    <cellStyle name="Arvutus 13 2 3 2" xfId="15129" xr:uid="{F11CD68B-BEC1-45EA-B7BC-76372B098319}"/>
    <cellStyle name="Arvutus 13 2 4" xfId="2213" xr:uid="{00000000-0005-0000-0000-0000C8080000}"/>
    <cellStyle name="Arvutus 13 2 4 2" xfId="15130" xr:uid="{0A6B7B9D-5E93-4449-97E7-B230BB97EE06}"/>
    <cellStyle name="Arvutus 13 2 5" xfId="2214" xr:uid="{00000000-0005-0000-0000-0000C9080000}"/>
    <cellStyle name="Arvutus 13 2 5 2" xfId="15131" xr:uid="{0D13B323-67F6-485D-AD03-31C449328403}"/>
    <cellStyle name="Arvutus 13 2 6" xfId="15127" xr:uid="{31AA3C66-CB15-4640-816C-4B61D551771B}"/>
    <cellStyle name="Arvutus 13 3" xfId="2215" xr:uid="{00000000-0005-0000-0000-0000CA080000}"/>
    <cellStyle name="Arvutus 13 3 2" xfId="15132" xr:uid="{9FFD2659-C027-4082-8C31-FDBADB730FCD}"/>
    <cellStyle name="Arvutus 13 4" xfId="2216" xr:uid="{00000000-0005-0000-0000-0000CB080000}"/>
    <cellStyle name="Arvutus 13 4 2" xfId="15133" xr:uid="{D87C7D76-224B-4C15-91BC-ED06FAC35E43}"/>
    <cellStyle name="Arvutus 13 5" xfId="2217" xr:uid="{00000000-0005-0000-0000-0000CC080000}"/>
    <cellStyle name="Arvutus 13 5 2" xfId="15134" xr:uid="{0C1B86D0-FA47-4B3C-AE3F-77C7B8E44BDF}"/>
    <cellStyle name="Arvutus 13 6" xfId="2218" xr:uid="{00000000-0005-0000-0000-0000CD080000}"/>
    <cellStyle name="Arvutus 13 6 2" xfId="15135" xr:uid="{F3B139A9-0226-425E-BBE6-7C47FA3D40D8}"/>
    <cellStyle name="Arvutus 13 7" xfId="15126" xr:uid="{20E354A1-5341-475F-BC81-8ED1022D3012}"/>
    <cellStyle name="Arvutus 14" xfId="2219" xr:uid="{00000000-0005-0000-0000-0000CE080000}"/>
    <cellStyle name="Arvutus 14 2" xfId="2220" xr:uid="{00000000-0005-0000-0000-0000CF080000}"/>
    <cellStyle name="Arvutus 14 2 2" xfId="2221" xr:uid="{00000000-0005-0000-0000-0000D0080000}"/>
    <cellStyle name="Arvutus 14 2 2 2" xfId="15138" xr:uid="{C795B76A-8DF0-49CF-B3C5-9CAF46497B6E}"/>
    <cellStyle name="Arvutus 14 2 3" xfId="2222" xr:uid="{00000000-0005-0000-0000-0000D1080000}"/>
    <cellStyle name="Arvutus 14 2 3 2" xfId="15139" xr:uid="{873326D9-AB36-45A9-B1B0-04549AD6C11C}"/>
    <cellStyle name="Arvutus 14 2 4" xfId="2223" xr:uid="{00000000-0005-0000-0000-0000D2080000}"/>
    <cellStyle name="Arvutus 14 2 4 2" xfId="15140" xr:uid="{E1E26C3B-2FAB-4A00-B5BF-74EE07B19101}"/>
    <cellStyle name="Arvutus 14 2 5" xfId="2224" xr:uid="{00000000-0005-0000-0000-0000D3080000}"/>
    <cellStyle name="Arvutus 14 2 5 2" xfId="15141" xr:uid="{D7389985-6C4D-4DC9-8701-CA097A266BBC}"/>
    <cellStyle name="Arvutus 14 2 6" xfId="15137" xr:uid="{432A7F91-5B9B-415F-B298-A8F148CE745D}"/>
    <cellStyle name="Arvutus 14 3" xfId="2225" xr:uid="{00000000-0005-0000-0000-0000D4080000}"/>
    <cellStyle name="Arvutus 14 3 2" xfId="15142" xr:uid="{4C80A972-F9A3-44CE-A087-68E4EF5616DE}"/>
    <cellStyle name="Arvutus 14 4" xfId="2226" xr:uid="{00000000-0005-0000-0000-0000D5080000}"/>
    <cellStyle name="Arvutus 14 4 2" xfId="15143" xr:uid="{1CF9FA98-32EF-4F0E-9372-E61270EAEF67}"/>
    <cellStyle name="Arvutus 14 5" xfId="2227" xr:uid="{00000000-0005-0000-0000-0000D6080000}"/>
    <cellStyle name="Arvutus 14 5 2" xfId="15144" xr:uid="{A3DE2D7F-6768-4B00-AA83-D9DB52480C04}"/>
    <cellStyle name="Arvutus 14 6" xfId="2228" xr:uid="{00000000-0005-0000-0000-0000D7080000}"/>
    <cellStyle name="Arvutus 14 6 2" xfId="15145" xr:uid="{2B85FCD0-D9DA-465C-A05A-B916C6D6780A}"/>
    <cellStyle name="Arvutus 14 7" xfId="15136" xr:uid="{4A2CC576-B802-441A-9B56-85677D547246}"/>
    <cellStyle name="Arvutus 15" xfId="2229" xr:uid="{00000000-0005-0000-0000-0000D8080000}"/>
    <cellStyle name="Arvutus 15 2" xfId="2230" xr:uid="{00000000-0005-0000-0000-0000D9080000}"/>
    <cellStyle name="Arvutus 15 2 2" xfId="2231" xr:uid="{00000000-0005-0000-0000-0000DA080000}"/>
    <cellStyle name="Arvutus 15 2 2 2" xfId="15148" xr:uid="{6E29A198-BFAE-4E44-8ABD-C492371379D2}"/>
    <cellStyle name="Arvutus 15 2 3" xfId="2232" xr:uid="{00000000-0005-0000-0000-0000DB080000}"/>
    <cellStyle name="Arvutus 15 2 3 2" xfId="15149" xr:uid="{77D1A4DF-8925-4057-918F-CACAC1F5914D}"/>
    <cellStyle name="Arvutus 15 2 4" xfId="2233" xr:uid="{00000000-0005-0000-0000-0000DC080000}"/>
    <cellStyle name="Arvutus 15 2 4 2" xfId="15150" xr:uid="{CBD7B0FE-7192-4F4C-B1AB-91A12BB40D30}"/>
    <cellStyle name="Arvutus 15 2 5" xfId="2234" xr:uid="{00000000-0005-0000-0000-0000DD080000}"/>
    <cellStyle name="Arvutus 15 2 5 2" xfId="15151" xr:uid="{B78E7A59-E10B-46A1-B252-2716A4F15965}"/>
    <cellStyle name="Arvutus 15 2 6" xfId="15147" xr:uid="{D94AB464-8706-4F20-8D64-FC214B1A9A0D}"/>
    <cellStyle name="Arvutus 15 3" xfId="2235" xr:uid="{00000000-0005-0000-0000-0000DE080000}"/>
    <cellStyle name="Arvutus 15 3 2" xfId="15152" xr:uid="{F66F1F6C-6A5F-4894-A7EE-3AB1CE0FD417}"/>
    <cellStyle name="Arvutus 15 4" xfId="2236" xr:uid="{00000000-0005-0000-0000-0000DF080000}"/>
    <cellStyle name="Arvutus 15 4 2" xfId="15153" xr:uid="{54876063-1993-41CB-B7EC-DEF27D16B649}"/>
    <cellStyle name="Arvutus 15 5" xfId="2237" xr:uid="{00000000-0005-0000-0000-0000E0080000}"/>
    <cellStyle name="Arvutus 15 5 2" xfId="15154" xr:uid="{070DEDE4-B233-4284-942F-C63B5219DDD5}"/>
    <cellStyle name="Arvutus 15 6" xfId="2238" xr:uid="{00000000-0005-0000-0000-0000E1080000}"/>
    <cellStyle name="Arvutus 15 6 2" xfId="15155" xr:uid="{25AAAE32-E85D-4F9F-858D-F5948ABAA1D9}"/>
    <cellStyle name="Arvutus 15 7" xfId="15146" xr:uid="{ABF83D1E-346B-45D3-8D77-30D00E9F4518}"/>
    <cellStyle name="Arvutus 16" xfId="2239" xr:uid="{00000000-0005-0000-0000-0000E2080000}"/>
    <cellStyle name="Arvutus 16 2" xfId="2240" xr:uid="{00000000-0005-0000-0000-0000E3080000}"/>
    <cellStyle name="Arvutus 16 2 2" xfId="2241" xr:uid="{00000000-0005-0000-0000-0000E4080000}"/>
    <cellStyle name="Arvutus 16 2 2 2" xfId="15158" xr:uid="{39198751-3F0C-422A-9DF0-E8CE19888D96}"/>
    <cellStyle name="Arvutus 16 2 3" xfId="2242" xr:uid="{00000000-0005-0000-0000-0000E5080000}"/>
    <cellStyle name="Arvutus 16 2 3 2" xfId="15159" xr:uid="{3D773E65-33EC-4407-8874-DF1CC03F4B44}"/>
    <cellStyle name="Arvutus 16 2 4" xfId="2243" xr:uid="{00000000-0005-0000-0000-0000E6080000}"/>
    <cellStyle name="Arvutus 16 2 4 2" xfId="15160" xr:uid="{F8A21496-EA5A-4BB2-9407-383E06587D3D}"/>
    <cellStyle name="Arvutus 16 2 5" xfId="2244" xr:uid="{00000000-0005-0000-0000-0000E7080000}"/>
    <cellStyle name="Arvutus 16 2 5 2" xfId="15161" xr:uid="{03272246-2756-484E-9124-161E3AB7D328}"/>
    <cellStyle name="Arvutus 16 2 6" xfId="15157" xr:uid="{1C051A01-AC73-4EEE-AE5E-20D8571C6D07}"/>
    <cellStyle name="Arvutus 16 3" xfId="2245" xr:uid="{00000000-0005-0000-0000-0000E8080000}"/>
    <cellStyle name="Arvutus 16 3 2" xfId="15162" xr:uid="{7C164BE9-BC39-482D-BD97-5C66AC3B9278}"/>
    <cellStyle name="Arvutus 16 4" xfId="2246" xr:uid="{00000000-0005-0000-0000-0000E9080000}"/>
    <cellStyle name="Arvutus 16 4 2" xfId="15163" xr:uid="{A6651036-0D1A-41EC-BD16-6E4CD3283B93}"/>
    <cellStyle name="Arvutus 16 5" xfId="2247" xr:uid="{00000000-0005-0000-0000-0000EA080000}"/>
    <cellStyle name="Arvutus 16 5 2" xfId="15164" xr:uid="{0813FE02-7D9D-4EC6-8EC4-6A8376DF5AFA}"/>
    <cellStyle name="Arvutus 16 6" xfId="2248" xr:uid="{00000000-0005-0000-0000-0000EB080000}"/>
    <cellStyle name="Arvutus 16 6 2" xfId="15165" xr:uid="{1ED4BB3B-E641-46C3-A77B-59138F922C69}"/>
    <cellStyle name="Arvutus 16 7" xfId="15156" xr:uid="{9620983D-2BE1-45AC-AA55-DFDD043A34FC}"/>
    <cellStyle name="Arvutus 17" xfId="2249" xr:uid="{00000000-0005-0000-0000-0000EC080000}"/>
    <cellStyle name="Arvutus 17 2" xfId="2250" xr:uid="{00000000-0005-0000-0000-0000ED080000}"/>
    <cellStyle name="Arvutus 17 2 2" xfId="2251" xr:uid="{00000000-0005-0000-0000-0000EE080000}"/>
    <cellStyle name="Arvutus 17 2 2 2" xfId="15168" xr:uid="{930547C0-8CA5-41A0-988A-34B854650608}"/>
    <cellStyle name="Arvutus 17 2 3" xfId="2252" xr:uid="{00000000-0005-0000-0000-0000EF080000}"/>
    <cellStyle name="Arvutus 17 2 3 2" xfId="15169" xr:uid="{19F64349-D13D-4F62-9ADD-4AA87B2B4180}"/>
    <cellStyle name="Arvutus 17 2 4" xfId="2253" xr:uid="{00000000-0005-0000-0000-0000F0080000}"/>
    <cellStyle name="Arvutus 17 2 4 2" xfId="15170" xr:uid="{1BD979FD-5AE7-48B1-8C02-4BC02E2A7BCD}"/>
    <cellStyle name="Arvutus 17 2 5" xfId="2254" xr:uid="{00000000-0005-0000-0000-0000F1080000}"/>
    <cellStyle name="Arvutus 17 2 5 2" xfId="15171" xr:uid="{C97F697E-59B6-4586-ACE6-3DFDBEAA6093}"/>
    <cellStyle name="Arvutus 17 2 6" xfId="15167" xr:uid="{1CF26C0F-C089-47CF-9FF0-AFC27AFD610D}"/>
    <cellStyle name="Arvutus 17 3" xfId="2255" xr:uid="{00000000-0005-0000-0000-0000F2080000}"/>
    <cellStyle name="Arvutus 17 3 2" xfId="15172" xr:uid="{ED69B41A-2EFA-4CC9-9C52-1ABCF03FEEA8}"/>
    <cellStyle name="Arvutus 17 4" xfId="2256" xr:uid="{00000000-0005-0000-0000-0000F3080000}"/>
    <cellStyle name="Arvutus 17 4 2" xfId="15173" xr:uid="{E059CCC8-BD8E-44E0-A2C2-90E3F628826D}"/>
    <cellStyle name="Arvutus 17 5" xfId="2257" xr:uid="{00000000-0005-0000-0000-0000F4080000}"/>
    <cellStyle name="Arvutus 17 5 2" xfId="15174" xr:uid="{D4DEA23E-30EC-4408-8EA4-FBDB8A591319}"/>
    <cellStyle name="Arvutus 17 6" xfId="2258" xr:uid="{00000000-0005-0000-0000-0000F5080000}"/>
    <cellStyle name="Arvutus 17 6 2" xfId="15175" xr:uid="{98002CBD-C99F-41BF-ADE9-8984F8B3BD1C}"/>
    <cellStyle name="Arvutus 17 7" xfId="15166" xr:uid="{06A68493-532E-4158-8B90-AF52F767DE19}"/>
    <cellStyle name="Arvutus 18" xfId="2259" xr:uid="{00000000-0005-0000-0000-0000F6080000}"/>
    <cellStyle name="Arvutus 18 2" xfId="2260" xr:uid="{00000000-0005-0000-0000-0000F7080000}"/>
    <cellStyle name="Arvutus 18 2 2" xfId="2261" xr:uid="{00000000-0005-0000-0000-0000F8080000}"/>
    <cellStyle name="Arvutus 18 2 2 2" xfId="15178" xr:uid="{1313B9DD-6726-483F-923E-973F1683E6B8}"/>
    <cellStyle name="Arvutus 18 2 3" xfId="2262" xr:uid="{00000000-0005-0000-0000-0000F9080000}"/>
    <cellStyle name="Arvutus 18 2 3 2" xfId="15179" xr:uid="{45D5F4A4-442C-48AC-AA2F-89CB73D2E667}"/>
    <cellStyle name="Arvutus 18 2 4" xfId="2263" xr:uid="{00000000-0005-0000-0000-0000FA080000}"/>
    <cellStyle name="Arvutus 18 2 4 2" xfId="15180" xr:uid="{ED2009AC-9A39-4E28-A487-AFE4F66731BA}"/>
    <cellStyle name="Arvutus 18 2 5" xfId="2264" xr:uid="{00000000-0005-0000-0000-0000FB080000}"/>
    <cellStyle name="Arvutus 18 2 5 2" xfId="15181" xr:uid="{F0DB9D6B-A3DC-4E4D-B273-3B8562547FE6}"/>
    <cellStyle name="Arvutus 18 2 6" xfId="15177" xr:uid="{89346557-5428-442B-BDE9-82095D4DBB84}"/>
    <cellStyle name="Arvutus 18 3" xfId="2265" xr:uid="{00000000-0005-0000-0000-0000FC080000}"/>
    <cellStyle name="Arvutus 18 3 2" xfId="15182" xr:uid="{1BA8A0EE-E311-4973-B72F-243EF54BFF6B}"/>
    <cellStyle name="Arvutus 18 4" xfId="2266" xr:uid="{00000000-0005-0000-0000-0000FD080000}"/>
    <cellStyle name="Arvutus 18 4 2" xfId="15183" xr:uid="{A67A3931-2B30-4422-9E58-92670042199D}"/>
    <cellStyle name="Arvutus 18 5" xfId="2267" xr:uid="{00000000-0005-0000-0000-0000FE080000}"/>
    <cellStyle name="Arvutus 18 5 2" xfId="15184" xr:uid="{4B6C6938-1086-4193-B7D8-34945B0F5E63}"/>
    <cellStyle name="Arvutus 18 6" xfId="2268" xr:uid="{00000000-0005-0000-0000-0000FF080000}"/>
    <cellStyle name="Arvutus 18 6 2" xfId="15185" xr:uid="{1F1DB045-E054-45E6-9FAC-9A5020488F1B}"/>
    <cellStyle name="Arvutus 18 7" xfId="15176" xr:uid="{B25481F7-813F-4CBB-9C2A-B151C31E2238}"/>
    <cellStyle name="Arvutus 19" xfId="2269" xr:uid="{00000000-0005-0000-0000-000000090000}"/>
    <cellStyle name="Arvutus 19 2" xfId="2270" xr:uid="{00000000-0005-0000-0000-000001090000}"/>
    <cellStyle name="Arvutus 19 2 2" xfId="15187" xr:uid="{2BACE761-5E57-4A19-976C-147B6625195A}"/>
    <cellStyle name="Arvutus 19 3" xfId="2271" xr:uid="{00000000-0005-0000-0000-000002090000}"/>
    <cellStyle name="Arvutus 19 3 2" xfId="15188" xr:uid="{90ABC742-3F15-4B74-A641-A99666EE6BAB}"/>
    <cellStyle name="Arvutus 19 4" xfId="2272" xr:uid="{00000000-0005-0000-0000-000003090000}"/>
    <cellStyle name="Arvutus 19 4 2" xfId="15189" xr:uid="{F72C7873-1C03-4C26-91B2-D9EF939BA920}"/>
    <cellStyle name="Arvutus 19 5" xfId="2273" xr:uid="{00000000-0005-0000-0000-000004090000}"/>
    <cellStyle name="Arvutus 19 5 2" xfId="15190" xr:uid="{EB27332E-185B-4B04-853C-9A84D0E95487}"/>
    <cellStyle name="Arvutus 19 6" xfId="15186" xr:uid="{79C82B1E-A719-4CF4-9DF0-754396837CCF}"/>
    <cellStyle name="Arvutus 2" xfId="2274" xr:uid="{00000000-0005-0000-0000-000005090000}"/>
    <cellStyle name="Arvutus 2 2" xfId="2275" xr:uid="{00000000-0005-0000-0000-000006090000}"/>
    <cellStyle name="Arvutus 2 2 2" xfId="2276" xr:uid="{00000000-0005-0000-0000-000007090000}"/>
    <cellStyle name="Arvutus 2 2 2 2" xfId="15193" xr:uid="{63872FFE-BA06-45CB-86FD-CCEE99F4D024}"/>
    <cellStyle name="Arvutus 2 2 3" xfId="2277" xr:uid="{00000000-0005-0000-0000-000008090000}"/>
    <cellStyle name="Arvutus 2 2 3 2" xfId="15194" xr:uid="{8448B751-36DE-41F2-9C1B-F850738481AE}"/>
    <cellStyle name="Arvutus 2 2 4" xfId="2278" xr:uid="{00000000-0005-0000-0000-000009090000}"/>
    <cellStyle name="Arvutus 2 2 4 2" xfId="15195" xr:uid="{EBF999AF-6896-4F69-91D0-8C08F5A0506F}"/>
    <cellStyle name="Arvutus 2 2 5" xfId="2279" xr:uid="{00000000-0005-0000-0000-00000A090000}"/>
    <cellStyle name="Arvutus 2 2 5 2" xfId="15196" xr:uid="{1E9FED3F-6ADF-4442-96D6-D13562AF231B}"/>
    <cellStyle name="Arvutus 2 2 6" xfId="15192" xr:uid="{C87FF66C-6FC4-4C16-8FD1-1C17C0ED0EF2}"/>
    <cellStyle name="Arvutus 2 3" xfId="2280" xr:uid="{00000000-0005-0000-0000-00000B090000}"/>
    <cellStyle name="Arvutus 2 3 2" xfId="2281" xr:uid="{00000000-0005-0000-0000-00000C090000}"/>
    <cellStyle name="Arvutus 2 3 2 2" xfId="15198" xr:uid="{0E20B975-ABF5-4B2E-B60E-BD3B45B9CCD2}"/>
    <cellStyle name="Arvutus 2 3 3" xfId="2282" xr:uid="{00000000-0005-0000-0000-00000D090000}"/>
    <cellStyle name="Arvutus 2 3 3 2" xfId="15199" xr:uid="{02BEBC3F-4D46-4088-AC9C-34E1C6335DCF}"/>
    <cellStyle name="Arvutus 2 3 4" xfId="15197" xr:uid="{F913F2A3-7A7F-472D-8D27-12D058609F4E}"/>
    <cellStyle name="Arvutus 2 4" xfId="2283" xr:uid="{00000000-0005-0000-0000-00000E090000}"/>
    <cellStyle name="Arvutus 2 4 2" xfId="15200" xr:uid="{35896C6B-6B00-4FCC-82E1-CDC4746AB324}"/>
    <cellStyle name="Arvutus 2 5" xfId="2284" xr:uid="{00000000-0005-0000-0000-00000F090000}"/>
    <cellStyle name="Arvutus 2 5 2" xfId="15201" xr:uid="{A24E04DF-08FB-4E55-A78A-68499D2AC589}"/>
    <cellStyle name="Arvutus 2 6" xfId="2285" xr:uid="{00000000-0005-0000-0000-000010090000}"/>
    <cellStyle name="Arvutus 2 6 2" xfId="15202" xr:uid="{323F28C7-30A9-4D9D-97CD-BF69AC4562E8}"/>
    <cellStyle name="Arvutus 2 7" xfId="2286" xr:uid="{00000000-0005-0000-0000-000011090000}"/>
    <cellStyle name="Arvutus 2 7 2" xfId="15203" xr:uid="{7AF6A08B-4463-40C4-89CE-AEA90E23C043}"/>
    <cellStyle name="Arvutus 2 8" xfId="15191" xr:uid="{679E59CF-3A09-4491-AA6A-103A0F0E199E}"/>
    <cellStyle name="Arvutus 20" xfId="2287" xr:uid="{00000000-0005-0000-0000-000012090000}"/>
    <cellStyle name="Arvutus 20 2" xfId="2288" xr:uid="{00000000-0005-0000-0000-000013090000}"/>
    <cellStyle name="Arvutus 20 2 2" xfId="15205" xr:uid="{E82798EB-EFD4-4B9E-9877-B2368016FEF9}"/>
    <cellStyle name="Arvutus 20 3" xfId="2289" xr:uid="{00000000-0005-0000-0000-000014090000}"/>
    <cellStyle name="Arvutus 20 3 2" xfId="15206" xr:uid="{3FA36061-8D05-43C3-B1E5-D1131EB0C748}"/>
    <cellStyle name="Arvutus 20 4" xfId="15204" xr:uid="{33ADB195-46ED-4E4B-A7DE-C7DB7DCC3CF2}"/>
    <cellStyle name="Arvutus 21" xfId="2290" xr:uid="{00000000-0005-0000-0000-000015090000}"/>
    <cellStyle name="Arvutus 21 2" xfId="15207" xr:uid="{C8DF5443-BB69-449D-B75C-647FC926998F}"/>
    <cellStyle name="Arvutus 22" xfId="2291" xr:uid="{00000000-0005-0000-0000-000016090000}"/>
    <cellStyle name="Arvutus 22 2" xfId="15208" xr:uid="{E99375AB-2288-46D3-A6D1-C07A3F8D46EA}"/>
    <cellStyle name="Arvutus 23" xfId="2292" xr:uid="{00000000-0005-0000-0000-000017090000}"/>
    <cellStyle name="Arvutus 23 2" xfId="15209" xr:uid="{C3E9836D-F149-40F5-AB02-17C5205F7583}"/>
    <cellStyle name="Arvutus 24" xfId="2293" xr:uid="{00000000-0005-0000-0000-000018090000}"/>
    <cellStyle name="Arvutus 24 2" xfId="15210" xr:uid="{380A24A7-ED05-405D-9F2F-97277EFCF9DB}"/>
    <cellStyle name="Arvutus 25" xfId="15095" xr:uid="{F06BD43D-61C3-4EFA-BEEB-728269CB3903}"/>
    <cellStyle name="Arvutus 3" xfId="2294" xr:uid="{00000000-0005-0000-0000-000019090000}"/>
    <cellStyle name="Arvutus 3 2" xfId="2295" xr:uid="{00000000-0005-0000-0000-00001A090000}"/>
    <cellStyle name="Arvutus 3 2 2" xfId="2296" xr:uid="{00000000-0005-0000-0000-00001B090000}"/>
    <cellStyle name="Arvutus 3 2 2 2" xfId="15213" xr:uid="{AADD2F14-BAF2-4873-9908-11325D13AF1D}"/>
    <cellStyle name="Arvutus 3 2 3" xfId="2297" xr:uid="{00000000-0005-0000-0000-00001C090000}"/>
    <cellStyle name="Arvutus 3 2 3 2" xfId="15214" xr:uid="{12140F7D-D5AE-4F68-AA08-6695E113D56C}"/>
    <cellStyle name="Arvutus 3 2 4" xfId="2298" xr:uid="{00000000-0005-0000-0000-00001D090000}"/>
    <cellStyle name="Arvutus 3 2 4 2" xfId="15215" xr:uid="{4FDAB365-5171-47F5-B87A-1F166C7015DE}"/>
    <cellStyle name="Arvutus 3 2 5" xfId="2299" xr:uid="{00000000-0005-0000-0000-00001E090000}"/>
    <cellStyle name="Arvutus 3 2 5 2" xfId="15216" xr:uid="{2B0B60F2-C767-4DB7-8A9F-60C613A32133}"/>
    <cellStyle name="Arvutus 3 2 6" xfId="15212" xr:uid="{97F4E5CE-D20C-4177-9342-3F3F993458E5}"/>
    <cellStyle name="Arvutus 3 3" xfId="2300" xr:uid="{00000000-0005-0000-0000-00001F090000}"/>
    <cellStyle name="Arvutus 3 3 2" xfId="15217" xr:uid="{04C2EFEE-866C-4963-88D4-1F608EFD0874}"/>
    <cellStyle name="Arvutus 3 4" xfId="2301" xr:uid="{00000000-0005-0000-0000-000020090000}"/>
    <cellStyle name="Arvutus 3 4 2" xfId="15218" xr:uid="{8F3F7A1D-77B0-4D40-BC5F-223448C791BF}"/>
    <cellStyle name="Arvutus 3 5" xfId="2302" xr:uid="{00000000-0005-0000-0000-000021090000}"/>
    <cellStyle name="Arvutus 3 5 2" xfId="15219" xr:uid="{4C04226D-6DAC-4076-B0AB-EE2F8855A78F}"/>
    <cellStyle name="Arvutus 3 6" xfId="2303" xr:uid="{00000000-0005-0000-0000-000022090000}"/>
    <cellStyle name="Arvutus 3 6 2" xfId="15220" xr:uid="{CCA1ADBD-13DA-41C9-9025-11071CA46557}"/>
    <cellStyle name="Arvutus 3 7" xfId="15211" xr:uid="{808BEF3A-74A9-4C4C-913E-94A950E06DB1}"/>
    <cellStyle name="Arvutus 4" xfId="2304" xr:uid="{00000000-0005-0000-0000-000023090000}"/>
    <cellStyle name="Arvutus 4 2" xfId="2305" xr:uid="{00000000-0005-0000-0000-000024090000}"/>
    <cellStyle name="Arvutus 4 2 2" xfId="2306" xr:uid="{00000000-0005-0000-0000-000025090000}"/>
    <cellStyle name="Arvutus 4 2 2 2" xfId="15223" xr:uid="{7D9283DC-E2B8-4FFF-BD8C-A79330EBAF8F}"/>
    <cellStyle name="Arvutus 4 2 3" xfId="2307" xr:uid="{00000000-0005-0000-0000-000026090000}"/>
    <cellStyle name="Arvutus 4 2 3 2" xfId="15224" xr:uid="{D4873076-6E09-4390-A7FF-B223F228F5BD}"/>
    <cellStyle name="Arvutus 4 2 4" xfId="2308" xr:uid="{00000000-0005-0000-0000-000027090000}"/>
    <cellStyle name="Arvutus 4 2 4 2" xfId="15225" xr:uid="{DB41904F-D156-41C8-8E0D-8480677A3EC8}"/>
    <cellStyle name="Arvutus 4 2 5" xfId="2309" xr:uid="{00000000-0005-0000-0000-000028090000}"/>
    <cellStyle name="Arvutus 4 2 5 2" xfId="15226" xr:uid="{5666186B-EE8E-4208-844F-BCB3699CD115}"/>
    <cellStyle name="Arvutus 4 2 6" xfId="15222" xr:uid="{A9F10756-FC69-494A-8E97-1A0BE6975AC6}"/>
    <cellStyle name="Arvutus 4 3" xfId="2310" xr:uid="{00000000-0005-0000-0000-000029090000}"/>
    <cellStyle name="Arvutus 4 3 2" xfId="15227" xr:uid="{A088D2A8-BCC7-40A1-8280-0F2A6C0C53ED}"/>
    <cellStyle name="Arvutus 4 4" xfId="2311" xr:uid="{00000000-0005-0000-0000-00002A090000}"/>
    <cellStyle name="Arvutus 4 4 2" xfId="15228" xr:uid="{29976B20-A9E4-4D36-9869-3B627C49FC16}"/>
    <cellStyle name="Arvutus 4 5" xfId="2312" xr:uid="{00000000-0005-0000-0000-00002B090000}"/>
    <cellStyle name="Arvutus 4 5 2" xfId="15229" xr:uid="{7F6FEDF7-0DE7-467F-AE78-519EEC4126EB}"/>
    <cellStyle name="Arvutus 4 6" xfId="2313" xr:uid="{00000000-0005-0000-0000-00002C090000}"/>
    <cellStyle name="Arvutus 4 6 2" xfId="15230" xr:uid="{82D9E895-9054-4C47-9397-55EEACA98F89}"/>
    <cellStyle name="Arvutus 4 7" xfId="15221" xr:uid="{A1C13039-5E36-495B-A626-7FD21008D4C6}"/>
    <cellStyle name="Arvutus 5" xfId="2314" xr:uid="{00000000-0005-0000-0000-00002D090000}"/>
    <cellStyle name="Arvutus 5 2" xfId="2315" xr:uid="{00000000-0005-0000-0000-00002E090000}"/>
    <cellStyle name="Arvutus 5 2 2" xfId="2316" xr:uid="{00000000-0005-0000-0000-00002F090000}"/>
    <cellStyle name="Arvutus 5 2 2 2" xfId="15233" xr:uid="{662261F9-DEB9-40C4-9F4F-A6F9C13C7E15}"/>
    <cellStyle name="Arvutus 5 2 3" xfId="2317" xr:uid="{00000000-0005-0000-0000-000030090000}"/>
    <cellStyle name="Arvutus 5 2 3 2" xfId="15234" xr:uid="{D4490FC7-A6F1-4667-BE82-9A4E4C897CD6}"/>
    <cellStyle name="Arvutus 5 2 4" xfId="2318" xr:uid="{00000000-0005-0000-0000-000031090000}"/>
    <cellStyle name="Arvutus 5 2 4 2" xfId="15235" xr:uid="{6CE30D41-C8DE-4A1B-B8F1-60531EAD07A3}"/>
    <cellStyle name="Arvutus 5 2 5" xfId="2319" xr:uid="{00000000-0005-0000-0000-000032090000}"/>
    <cellStyle name="Arvutus 5 2 5 2" xfId="15236" xr:uid="{2791D0C1-3D82-4340-B89D-E8BC6661BBC0}"/>
    <cellStyle name="Arvutus 5 2 6" xfId="15232" xr:uid="{3ED414D0-DCE3-4EA6-9635-143B744E6285}"/>
    <cellStyle name="Arvutus 5 3" xfId="2320" xr:uid="{00000000-0005-0000-0000-000033090000}"/>
    <cellStyle name="Arvutus 5 3 2" xfId="15237" xr:uid="{7AA41025-6455-4518-A710-F293712C687D}"/>
    <cellStyle name="Arvutus 5 4" xfId="2321" xr:uid="{00000000-0005-0000-0000-000034090000}"/>
    <cellStyle name="Arvutus 5 4 2" xfId="15238" xr:uid="{98644F93-A147-433D-B95F-B75EB96605F2}"/>
    <cellStyle name="Arvutus 5 5" xfId="2322" xr:uid="{00000000-0005-0000-0000-000035090000}"/>
    <cellStyle name="Arvutus 5 5 2" xfId="15239" xr:uid="{308F8EE1-755B-4D62-BEEF-DB78E9C2865A}"/>
    <cellStyle name="Arvutus 5 6" xfId="2323" xr:uid="{00000000-0005-0000-0000-000036090000}"/>
    <cellStyle name="Arvutus 5 6 2" xfId="15240" xr:uid="{CBEA134E-680F-443E-9FF5-114B7356BF69}"/>
    <cellStyle name="Arvutus 5 7" xfId="15231" xr:uid="{33909360-2586-4EFF-B4A0-377F0DDE425C}"/>
    <cellStyle name="Arvutus 6" xfId="2324" xr:uid="{00000000-0005-0000-0000-000037090000}"/>
    <cellStyle name="Arvutus 6 2" xfId="2325" xr:uid="{00000000-0005-0000-0000-000038090000}"/>
    <cellStyle name="Arvutus 6 2 2" xfId="2326" xr:uid="{00000000-0005-0000-0000-000039090000}"/>
    <cellStyle name="Arvutus 6 2 2 2" xfId="15243" xr:uid="{AC7A2EF5-AB54-4097-B20E-85519B045165}"/>
    <cellStyle name="Arvutus 6 2 3" xfId="2327" xr:uid="{00000000-0005-0000-0000-00003A090000}"/>
    <cellStyle name="Arvutus 6 2 3 2" xfId="15244" xr:uid="{BF8726EB-1222-46D0-884C-F0C1C3B06826}"/>
    <cellStyle name="Arvutus 6 2 4" xfId="2328" xr:uid="{00000000-0005-0000-0000-00003B090000}"/>
    <cellStyle name="Arvutus 6 2 4 2" xfId="15245" xr:uid="{D76AB3FF-445F-434E-B05A-124396F6D784}"/>
    <cellStyle name="Arvutus 6 2 5" xfId="2329" xr:uid="{00000000-0005-0000-0000-00003C090000}"/>
    <cellStyle name="Arvutus 6 2 5 2" xfId="15246" xr:uid="{1C196532-FD7E-4282-8299-B6CF0AD8D31C}"/>
    <cellStyle name="Arvutus 6 2 6" xfId="15242" xr:uid="{A82B831D-4838-4BE8-9A3E-0F81D8FB89C9}"/>
    <cellStyle name="Arvutus 6 3" xfId="2330" xr:uid="{00000000-0005-0000-0000-00003D090000}"/>
    <cellStyle name="Arvutus 6 3 2" xfId="15247" xr:uid="{104B57D0-5CB5-45ED-B8AB-17652485DB4A}"/>
    <cellStyle name="Arvutus 6 4" xfId="2331" xr:uid="{00000000-0005-0000-0000-00003E090000}"/>
    <cellStyle name="Arvutus 6 4 2" xfId="15248" xr:uid="{88A735F4-AC37-4908-B877-FAFC34BBBEF0}"/>
    <cellStyle name="Arvutus 6 5" xfId="2332" xr:uid="{00000000-0005-0000-0000-00003F090000}"/>
    <cellStyle name="Arvutus 6 5 2" xfId="15249" xr:uid="{4ED1B00E-2DFB-4699-ADF5-83623A289262}"/>
    <cellStyle name="Arvutus 6 6" xfId="2333" xr:uid="{00000000-0005-0000-0000-000040090000}"/>
    <cellStyle name="Arvutus 6 6 2" xfId="15250" xr:uid="{AD201888-72C9-4E80-8FE4-AF14E82702F1}"/>
    <cellStyle name="Arvutus 6 7" xfId="15241" xr:uid="{541FEBCC-8CE1-48D1-BE07-5428C7E1A792}"/>
    <cellStyle name="Arvutus 7" xfId="2334" xr:uid="{00000000-0005-0000-0000-000041090000}"/>
    <cellStyle name="Arvutus 7 2" xfId="2335" xr:uid="{00000000-0005-0000-0000-000042090000}"/>
    <cellStyle name="Arvutus 7 2 2" xfId="2336" xr:uid="{00000000-0005-0000-0000-000043090000}"/>
    <cellStyle name="Arvutus 7 2 2 2" xfId="15253" xr:uid="{F250E61C-073C-4FA1-B4FB-6EB90F478D69}"/>
    <cellStyle name="Arvutus 7 2 3" xfId="2337" xr:uid="{00000000-0005-0000-0000-000044090000}"/>
    <cellStyle name="Arvutus 7 2 3 2" xfId="15254" xr:uid="{26E43A6A-FF0F-467A-A42E-58092B3F120B}"/>
    <cellStyle name="Arvutus 7 2 4" xfId="2338" xr:uid="{00000000-0005-0000-0000-000045090000}"/>
    <cellStyle name="Arvutus 7 2 4 2" xfId="15255" xr:uid="{998A9589-1A23-4B69-BFA9-D24CA8254C4F}"/>
    <cellStyle name="Arvutus 7 2 5" xfId="2339" xr:uid="{00000000-0005-0000-0000-000046090000}"/>
    <cellStyle name="Arvutus 7 2 5 2" xfId="15256" xr:uid="{FB9160A9-1BD1-40B7-B00F-9B214979BE23}"/>
    <cellStyle name="Arvutus 7 2 6" xfId="15252" xr:uid="{9E894893-8EF5-44F3-82C9-60FDE900B31F}"/>
    <cellStyle name="Arvutus 7 3" xfId="2340" xr:uid="{00000000-0005-0000-0000-000047090000}"/>
    <cellStyle name="Arvutus 7 3 2" xfId="15257" xr:uid="{8A04ADB3-D58E-43A7-80AB-11DE982B4144}"/>
    <cellStyle name="Arvutus 7 4" xfId="2341" xr:uid="{00000000-0005-0000-0000-000048090000}"/>
    <cellStyle name="Arvutus 7 4 2" xfId="15258" xr:uid="{36110DCA-1585-4052-BCDE-9B1755A5D0AF}"/>
    <cellStyle name="Arvutus 7 5" xfId="2342" xr:uid="{00000000-0005-0000-0000-000049090000}"/>
    <cellStyle name="Arvutus 7 5 2" xfId="15259" xr:uid="{606FC525-DA33-4997-B2E4-90D25F033ED4}"/>
    <cellStyle name="Arvutus 7 6" xfId="2343" xr:uid="{00000000-0005-0000-0000-00004A090000}"/>
    <cellStyle name="Arvutus 7 6 2" xfId="15260" xr:uid="{5669A415-3C12-4ACE-BE6A-44B6CCCD9D30}"/>
    <cellStyle name="Arvutus 7 7" xfId="15251" xr:uid="{50ACF518-E8C3-4847-937C-FD9316379A82}"/>
    <cellStyle name="Arvutus 8" xfId="2344" xr:uid="{00000000-0005-0000-0000-00004B090000}"/>
    <cellStyle name="Arvutus 8 2" xfId="2345" xr:uid="{00000000-0005-0000-0000-00004C090000}"/>
    <cellStyle name="Arvutus 8 2 2" xfId="2346" xr:uid="{00000000-0005-0000-0000-00004D090000}"/>
    <cellStyle name="Arvutus 8 2 2 2" xfId="15263" xr:uid="{EB61E155-55A4-43AE-ADB6-28031EDC8B0C}"/>
    <cellStyle name="Arvutus 8 2 3" xfId="2347" xr:uid="{00000000-0005-0000-0000-00004E090000}"/>
    <cellStyle name="Arvutus 8 2 3 2" xfId="15264" xr:uid="{33A0C0AE-7F31-4C2D-BCDB-2F5C7DB29777}"/>
    <cellStyle name="Arvutus 8 2 4" xfId="2348" xr:uid="{00000000-0005-0000-0000-00004F090000}"/>
    <cellStyle name="Arvutus 8 2 4 2" xfId="15265" xr:uid="{640C1395-FA97-454C-93B9-FDB5361F0F6A}"/>
    <cellStyle name="Arvutus 8 2 5" xfId="2349" xr:uid="{00000000-0005-0000-0000-000050090000}"/>
    <cellStyle name="Arvutus 8 2 5 2" xfId="15266" xr:uid="{A16E3482-A89F-4F7B-98DF-E693EA18C267}"/>
    <cellStyle name="Arvutus 8 2 6" xfId="15262" xr:uid="{69C0FDED-370D-4F17-AC46-6F7EB769AF05}"/>
    <cellStyle name="Arvutus 8 3" xfId="2350" xr:uid="{00000000-0005-0000-0000-000051090000}"/>
    <cellStyle name="Arvutus 8 3 2" xfId="15267" xr:uid="{3A45EF20-4A68-4DBB-A904-4EC654C0115C}"/>
    <cellStyle name="Arvutus 8 4" xfId="2351" xr:uid="{00000000-0005-0000-0000-000052090000}"/>
    <cellStyle name="Arvutus 8 4 2" xfId="15268" xr:uid="{8C6ECBF2-C51C-4F77-A734-06B66AD5FF25}"/>
    <cellStyle name="Arvutus 8 5" xfId="2352" xr:uid="{00000000-0005-0000-0000-000053090000}"/>
    <cellStyle name="Arvutus 8 5 2" xfId="15269" xr:uid="{8CA50E87-218E-4CD0-9F5E-F9B172748D66}"/>
    <cellStyle name="Arvutus 8 6" xfId="2353" xr:uid="{00000000-0005-0000-0000-000054090000}"/>
    <cellStyle name="Arvutus 8 6 2" xfId="15270" xr:uid="{C70EBFA8-7DED-462D-903E-238092CB330B}"/>
    <cellStyle name="Arvutus 8 7" xfId="15261" xr:uid="{931B8FBE-2463-4534-AB4D-8BBA2D894EF5}"/>
    <cellStyle name="Arvutus 9" xfId="2354" xr:uid="{00000000-0005-0000-0000-000055090000}"/>
    <cellStyle name="Arvutus 9 2" xfId="2355" xr:uid="{00000000-0005-0000-0000-000056090000}"/>
    <cellStyle name="Arvutus 9 2 2" xfId="2356" xr:uid="{00000000-0005-0000-0000-000057090000}"/>
    <cellStyle name="Arvutus 9 2 2 2" xfId="15273" xr:uid="{E0702473-0BE9-4E03-ACBA-6222CE3CC7A2}"/>
    <cellStyle name="Arvutus 9 2 3" xfId="2357" xr:uid="{00000000-0005-0000-0000-000058090000}"/>
    <cellStyle name="Arvutus 9 2 3 2" xfId="15274" xr:uid="{269B19F8-86FD-4D52-97B6-5A1FC3EE0EF1}"/>
    <cellStyle name="Arvutus 9 2 4" xfId="2358" xr:uid="{00000000-0005-0000-0000-000059090000}"/>
    <cellStyle name="Arvutus 9 2 4 2" xfId="15275" xr:uid="{AC71C3A8-95AD-46CD-ADD8-5EBD07CE5A6E}"/>
    <cellStyle name="Arvutus 9 2 5" xfId="2359" xr:uid="{00000000-0005-0000-0000-00005A090000}"/>
    <cellStyle name="Arvutus 9 2 5 2" xfId="15276" xr:uid="{74D58588-F990-4607-9EA2-1B2762B6B5DC}"/>
    <cellStyle name="Arvutus 9 2 6" xfId="15272" xr:uid="{CCD727F1-2BC8-43EB-B1F6-532F34CE3EEE}"/>
    <cellStyle name="Arvutus 9 3" xfId="2360" xr:uid="{00000000-0005-0000-0000-00005B090000}"/>
    <cellStyle name="Arvutus 9 3 2" xfId="15277" xr:uid="{4D33BAA3-70F6-485C-A905-3597755D8DE1}"/>
    <cellStyle name="Arvutus 9 4" xfId="2361" xr:uid="{00000000-0005-0000-0000-00005C090000}"/>
    <cellStyle name="Arvutus 9 4 2" xfId="15278" xr:uid="{70945E2E-2539-4193-B19D-BEC6A2203580}"/>
    <cellStyle name="Arvutus 9 5" xfId="2362" xr:uid="{00000000-0005-0000-0000-00005D090000}"/>
    <cellStyle name="Arvutus 9 5 2" xfId="15279" xr:uid="{526FB251-530E-4418-AF7B-94C5EB6728E1}"/>
    <cellStyle name="Arvutus 9 6" xfId="2363" xr:uid="{00000000-0005-0000-0000-00005E090000}"/>
    <cellStyle name="Arvutus 9 6 2" xfId="15280" xr:uid="{F6083F4C-C6DA-4BB4-AA33-C417C077EFA7}"/>
    <cellStyle name="Arvutus 9 7" xfId="15271" xr:uid="{BEDC7939-B2C2-4F03-B648-235FCE6C32C5}"/>
    <cellStyle name="Arvutus_KTR An-Abflug" xfId="14875" xr:uid="{00000000-0005-0000-0000-00005F090000}"/>
    <cellStyle name="assumption 1" xfId="2364" xr:uid="{00000000-0005-0000-0000-000060090000}"/>
    <cellStyle name="assumption 2" xfId="2365" xr:uid="{00000000-0005-0000-0000-000061090000}"/>
    <cellStyle name="assumption 2 2" xfId="2366" xr:uid="{00000000-0005-0000-0000-000062090000}"/>
    <cellStyle name="assumption 4" xfId="2367" xr:uid="{00000000-0005-0000-0000-000063090000}"/>
    <cellStyle name="Assumption Date" xfId="2368" xr:uid="{00000000-0005-0000-0000-000064090000}"/>
    <cellStyle name="Assumptions % 0 dp" xfId="2369" xr:uid="{00000000-0005-0000-0000-000065090000}"/>
    <cellStyle name="Assumptions % 1 dp" xfId="2370" xr:uid="{00000000-0005-0000-0000-000066090000}"/>
    <cellStyle name="Assumptions % 2 dp" xfId="2371" xr:uid="{00000000-0005-0000-0000-000067090000}"/>
    <cellStyle name="Assumptions 0 dp" xfId="2372" xr:uid="{00000000-0005-0000-0000-000068090000}"/>
    <cellStyle name="Assumptions 2 dp" xfId="2373" xr:uid="{00000000-0005-0000-0000-000069090000}"/>
    <cellStyle name="Assumptions 3 dp" xfId="2374" xr:uid="{00000000-0005-0000-0000-00006A090000}"/>
    <cellStyle name="Ausgabe" xfId="2375" xr:uid="{00000000-0005-0000-0000-00006B090000}"/>
    <cellStyle name="Ausgabe 2" xfId="2376" xr:uid="{00000000-0005-0000-0000-00006C090000}"/>
    <cellStyle name="Ausgabe 2 2" xfId="15282" xr:uid="{0FA1500D-9CE1-44D2-89FD-BFABA73DF6CD}"/>
    <cellStyle name="Ausgabe 3" xfId="2377" xr:uid="{00000000-0005-0000-0000-00006D090000}"/>
    <cellStyle name="Ausgabe 3 2" xfId="15283" xr:uid="{342A692E-27C6-43B6-B6C0-D52AEE513112}"/>
    <cellStyle name="Ausgabe 4" xfId="15281" xr:uid="{4597ED0C-EFAB-4ECB-8D3B-A5346C9BF286}"/>
    <cellStyle name="Avertissement 2" xfId="2378" xr:uid="{00000000-0005-0000-0000-00006E090000}"/>
    <cellStyle name="Avertissement 2 2" xfId="2379" xr:uid="{00000000-0005-0000-0000-00006F090000}"/>
    <cellStyle name="Avertissement 3" xfId="2380" xr:uid="{00000000-0005-0000-0000-000070090000}"/>
    <cellStyle name="Avertissement 3 2" xfId="2381" xr:uid="{00000000-0005-0000-0000-000071090000}"/>
    <cellStyle name="Avertissement 4" xfId="2382" xr:uid="{00000000-0005-0000-0000-000072090000}"/>
    <cellStyle name="Avertissement 4 2" xfId="2383" xr:uid="{00000000-0005-0000-0000-000073090000}"/>
    <cellStyle name="Avertissement 5" xfId="2384" xr:uid="{00000000-0005-0000-0000-000074090000}"/>
    <cellStyle name="B" xfId="2385" xr:uid="{00000000-0005-0000-0000-000075090000}"/>
    <cellStyle name="Bad" xfId="14660" xr:uid="{00000000-0005-0000-0000-000076090000}"/>
    <cellStyle name="Bad 2" xfId="2386" xr:uid="{00000000-0005-0000-0000-000077090000}"/>
    <cellStyle name="Bad 3" xfId="2387" xr:uid="{00000000-0005-0000-0000-000078090000}"/>
    <cellStyle name="Bemærk!" xfId="2388" xr:uid="{00000000-0005-0000-0000-000079090000}"/>
    <cellStyle name="Bemærk! 10" xfId="2389" xr:uid="{00000000-0005-0000-0000-00007A090000}"/>
    <cellStyle name="Bemærk! 10 2" xfId="2390" xr:uid="{00000000-0005-0000-0000-00007B090000}"/>
    <cellStyle name="Bemærk! 10 2 2" xfId="2391" xr:uid="{00000000-0005-0000-0000-00007C090000}"/>
    <cellStyle name="Bemærk! 10 2 2 2" xfId="15287" xr:uid="{A610BB25-4F62-48C8-A240-672C7C37D38F}"/>
    <cellStyle name="Bemærk! 10 2 3" xfId="2392" xr:uid="{00000000-0005-0000-0000-00007D090000}"/>
    <cellStyle name="Bemærk! 10 2 3 2" xfId="15288" xr:uid="{06C4EE0B-BCC7-4872-9C96-17455DD4E675}"/>
    <cellStyle name="Bemærk! 10 2 4" xfId="2393" xr:uid="{00000000-0005-0000-0000-00007E090000}"/>
    <cellStyle name="Bemærk! 10 2 4 2" xfId="15289" xr:uid="{7D0C2E2E-8111-4E4A-9159-8A391179F652}"/>
    <cellStyle name="Bemærk! 10 2 5" xfId="2394" xr:uid="{00000000-0005-0000-0000-00007F090000}"/>
    <cellStyle name="Bemærk! 10 2 5 2" xfId="15290" xr:uid="{9A759152-04BB-483F-B707-30EA9B25B4A9}"/>
    <cellStyle name="Bemærk! 10 2 6" xfId="15286" xr:uid="{05276C49-A8C2-4DE0-A9AE-ED36AA917757}"/>
    <cellStyle name="Bemærk! 10 3" xfId="2395" xr:uid="{00000000-0005-0000-0000-000080090000}"/>
    <cellStyle name="Bemærk! 10 3 2" xfId="15291" xr:uid="{57B20496-E179-486D-8A70-93EBDF35C4BF}"/>
    <cellStyle name="Bemærk! 10 4" xfId="2396" xr:uid="{00000000-0005-0000-0000-000081090000}"/>
    <cellStyle name="Bemærk! 10 4 2" xfId="15292" xr:uid="{958AF647-8235-4BE4-9819-4D2DA8C41F02}"/>
    <cellStyle name="Bemærk! 10 5" xfId="2397" xr:uid="{00000000-0005-0000-0000-000082090000}"/>
    <cellStyle name="Bemærk! 10 5 2" xfId="15293" xr:uid="{960A022B-E372-4194-9C1D-86FA8FE83DD8}"/>
    <cellStyle name="Bemærk! 10 6" xfId="2398" xr:uid="{00000000-0005-0000-0000-000083090000}"/>
    <cellStyle name="Bemærk! 10 6 2" xfId="15294" xr:uid="{AB26765E-B548-495E-A675-1C1F5011FA33}"/>
    <cellStyle name="Bemærk! 10 7" xfId="15285" xr:uid="{E1AB676A-454C-408C-82A3-5B4B65DDA143}"/>
    <cellStyle name="Bemærk! 11" xfId="2399" xr:uid="{00000000-0005-0000-0000-000084090000}"/>
    <cellStyle name="Bemærk! 11 2" xfId="2400" xr:uid="{00000000-0005-0000-0000-000085090000}"/>
    <cellStyle name="Bemærk! 11 2 2" xfId="2401" xr:uid="{00000000-0005-0000-0000-000086090000}"/>
    <cellStyle name="Bemærk! 11 2 2 2" xfId="15297" xr:uid="{05C2275A-5401-41F1-87C1-E18CAFCF15B1}"/>
    <cellStyle name="Bemærk! 11 2 3" xfId="2402" xr:uid="{00000000-0005-0000-0000-000087090000}"/>
    <cellStyle name="Bemærk! 11 2 3 2" xfId="15298" xr:uid="{1712FB60-BC48-4B6C-8396-6749CCD7FC13}"/>
    <cellStyle name="Bemærk! 11 2 4" xfId="2403" xr:uid="{00000000-0005-0000-0000-000088090000}"/>
    <cellStyle name="Bemærk! 11 2 4 2" xfId="15299" xr:uid="{4AAD9976-A7A3-470E-A6F1-863BCE86BCF2}"/>
    <cellStyle name="Bemærk! 11 2 5" xfId="2404" xr:uid="{00000000-0005-0000-0000-000089090000}"/>
    <cellStyle name="Bemærk! 11 2 5 2" xfId="15300" xr:uid="{83841FE7-6B35-4103-9F24-2BED5D0C00BD}"/>
    <cellStyle name="Bemærk! 11 2 6" xfId="15296" xr:uid="{80726A98-14A0-43E5-AFF9-37F969C99659}"/>
    <cellStyle name="Bemærk! 11 3" xfId="2405" xr:uid="{00000000-0005-0000-0000-00008A090000}"/>
    <cellStyle name="Bemærk! 11 3 2" xfId="15301" xr:uid="{14A205A3-4A57-4F78-9C51-6BE486AE6319}"/>
    <cellStyle name="Bemærk! 11 4" xfId="2406" xr:uid="{00000000-0005-0000-0000-00008B090000}"/>
    <cellStyle name="Bemærk! 11 4 2" xfId="15302" xr:uid="{3E93D30A-C3AD-4FE9-B361-FBDDB733D8F2}"/>
    <cellStyle name="Bemærk! 11 5" xfId="2407" xr:uid="{00000000-0005-0000-0000-00008C090000}"/>
    <cellStyle name="Bemærk! 11 5 2" xfId="15303" xr:uid="{C147F5BF-2DDF-45A7-8E38-9FEE573726E0}"/>
    <cellStyle name="Bemærk! 11 6" xfId="2408" xr:uid="{00000000-0005-0000-0000-00008D090000}"/>
    <cellStyle name="Bemærk! 11 6 2" xfId="15304" xr:uid="{36E512BF-4D5A-49DB-8A2B-78F45D8272AB}"/>
    <cellStyle name="Bemærk! 11 7" xfId="15295" xr:uid="{5C924AAD-0EBC-44A4-BECF-B41931E54D4E}"/>
    <cellStyle name="Bemærk! 12" xfId="2409" xr:uid="{00000000-0005-0000-0000-00008E090000}"/>
    <cellStyle name="Bemærk! 12 2" xfId="2410" xr:uid="{00000000-0005-0000-0000-00008F090000}"/>
    <cellStyle name="Bemærk! 12 2 2" xfId="2411" xr:uid="{00000000-0005-0000-0000-000090090000}"/>
    <cellStyle name="Bemærk! 12 2 2 2" xfId="15307" xr:uid="{DCE1905C-5133-4347-A96E-B407949DE819}"/>
    <cellStyle name="Bemærk! 12 2 3" xfId="2412" xr:uid="{00000000-0005-0000-0000-000091090000}"/>
    <cellStyle name="Bemærk! 12 2 3 2" xfId="15308" xr:uid="{2D595FE6-AF04-49BA-B929-1831DD8044F5}"/>
    <cellStyle name="Bemærk! 12 2 4" xfId="2413" xr:uid="{00000000-0005-0000-0000-000092090000}"/>
    <cellStyle name="Bemærk! 12 2 4 2" xfId="15309" xr:uid="{A242597B-B9A9-4EA8-AFC3-9AA2C7733CF3}"/>
    <cellStyle name="Bemærk! 12 2 5" xfId="2414" xr:uid="{00000000-0005-0000-0000-000093090000}"/>
    <cellStyle name="Bemærk! 12 2 5 2" xfId="15310" xr:uid="{B717768B-CA00-4700-868B-34AF5EB46AD8}"/>
    <cellStyle name="Bemærk! 12 2 6" xfId="15306" xr:uid="{153BACC0-11C0-4ED7-B3B8-0AF21375FC23}"/>
    <cellStyle name="Bemærk! 12 3" xfId="2415" xr:uid="{00000000-0005-0000-0000-000094090000}"/>
    <cellStyle name="Bemærk! 12 3 2" xfId="15311" xr:uid="{6F71B268-FF5D-44B1-8A5A-F64E0B31F8C1}"/>
    <cellStyle name="Bemærk! 12 4" xfId="2416" xr:uid="{00000000-0005-0000-0000-000095090000}"/>
    <cellStyle name="Bemærk! 12 4 2" xfId="15312" xr:uid="{0AFCF3CA-464B-4D01-ADE5-1A2ECA507653}"/>
    <cellStyle name="Bemærk! 12 5" xfId="2417" xr:uid="{00000000-0005-0000-0000-000096090000}"/>
    <cellStyle name="Bemærk! 12 5 2" xfId="15313" xr:uid="{70D2E7D5-ACDC-456B-AC34-5E66CEFE300A}"/>
    <cellStyle name="Bemærk! 12 6" xfId="2418" xr:uid="{00000000-0005-0000-0000-000097090000}"/>
    <cellStyle name="Bemærk! 12 6 2" xfId="15314" xr:uid="{A88C6135-0797-4AF7-B606-1AB87477A660}"/>
    <cellStyle name="Bemærk! 12 7" xfId="15305" xr:uid="{A1313C97-45F7-4699-AC08-F7FA6FCE8A34}"/>
    <cellStyle name="Bemærk! 13" xfId="2419" xr:uid="{00000000-0005-0000-0000-000098090000}"/>
    <cellStyle name="Bemærk! 13 2" xfId="2420" xr:uid="{00000000-0005-0000-0000-000099090000}"/>
    <cellStyle name="Bemærk! 13 2 2" xfId="2421" xr:uid="{00000000-0005-0000-0000-00009A090000}"/>
    <cellStyle name="Bemærk! 13 2 2 2" xfId="15317" xr:uid="{F1B07D17-245C-4E78-8E81-E3FA87A07944}"/>
    <cellStyle name="Bemærk! 13 2 3" xfId="2422" xr:uid="{00000000-0005-0000-0000-00009B090000}"/>
    <cellStyle name="Bemærk! 13 2 3 2" xfId="15318" xr:uid="{6404409F-BF0A-4E42-8B2E-64EAD7EDF7E8}"/>
    <cellStyle name="Bemærk! 13 2 4" xfId="2423" xr:uid="{00000000-0005-0000-0000-00009C090000}"/>
    <cellStyle name="Bemærk! 13 2 4 2" xfId="15319" xr:uid="{C8023CBF-A362-443F-B76B-3B267752675C}"/>
    <cellStyle name="Bemærk! 13 2 5" xfId="2424" xr:uid="{00000000-0005-0000-0000-00009D090000}"/>
    <cellStyle name="Bemærk! 13 2 5 2" xfId="15320" xr:uid="{46C7D330-FD2C-4192-BC47-147C850BF932}"/>
    <cellStyle name="Bemærk! 13 2 6" xfId="15316" xr:uid="{778CD4DD-6A36-4458-8F40-A1107EB8D329}"/>
    <cellStyle name="Bemærk! 13 3" xfId="2425" xr:uid="{00000000-0005-0000-0000-00009E090000}"/>
    <cellStyle name="Bemærk! 13 3 2" xfId="15321" xr:uid="{D472429D-69DE-4D19-A1F4-2C4B29F37A03}"/>
    <cellStyle name="Bemærk! 13 4" xfId="2426" xr:uid="{00000000-0005-0000-0000-00009F090000}"/>
    <cellStyle name="Bemærk! 13 4 2" xfId="15322" xr:uid="{117C15FE-FD5F-4BBB-BC4D-8BCA48B59F78}"/>
    <cellStyle name="Bemærk! 13 5" xfId="2427" xr:uid="{00000000-0005-0000-0000-0000A0090000}"/>
    <cellStyle name="Bemærk! 13 5 2" xfId="15323" xr:uid="{38F2BE2D-8CE6-4E2D-8BAA-816874A0C15F}"/>
    <cellStyle name="Bemærk! 13 6" xfId="2428" xr:uid="{00000000-0005-0000-0000-0000A1090000}"/>
    <cellStyle name="Bemærk! 13 6 2" xfId="15324" xr:uid="{F4F19E32-9E10-4DF6-ACBD-547FCB9123FF}"/>
    <cellStyle name="Bemærk! 13 7" xfId="15315" xr:uid="{103B5267-55B7-4DD5-A432-ACCDA507AAF6}"/>
    <cellStyle name="Bemærk! 14" xfId="2429" xr:uid="{00000000-0005-0000-0000-0000A2090000}"/>
    <cellStyle name="Bemærk! 14 2" xfId="2430" xr:uid="{00000000-0005-0000-0000-0000A3090000}"/>
    <cellStyle name="Bemærk! 14 2 2" xfId="2431" xr:uid="{00000000-0005-0000-0000-0000A4090000}"/>
    <cellStyle name="Bemærk! 14 2 2 2" xfId="15327" xr:uid="{9B3E8F08-DE41-4EC3-B53B-2255171D3621}"/>
    <cellStyle name="Bemærk! 14 2 3" xfId="2432" xr:uid="{00000000-0005-0000-0000-0000A5090000}"/>
    <cellStyle name="Bemærk! 14 2 3 2" xfId="15328" xr:uid="{AF1874FF-C96C-4456-A4A2-4AE1C4105BF1}"/>
    <cellStyle name="Bemærk! 14 2 4" xfId="2433" xr:uid="{00000000-0005-0000-0000-0000A6090000}"/>
    <cellStyle name="Bemærk! 14 2 4 2" xfId="15329" xr:uid="{7033973A-7715-44A0-874B-EA2E8841AFE5}"/>
    <cellStyle name="Bemærk! 14 2 5" xfId="2434" xr:uid="{00000000-0005-0000-0000-0000A7090000}"/>
    <cellStyle name="Bemærk! 14 2 5 2" xfId="15330" xr:uid="{DFC609F3-4504-4982-BEC3-B045F67B9548}"/>
    <cellStyle name="Bemærk! 14 2 6" xfId="15326" xr:uid="{94CD1AF1-EED7-4310-B1EF-0D2B4D0C595B}"/>
    <cellStyle name="Bemærk! 14 3" xfId="2435" xr:uid="{00000000-0005-0000-0000-0000A8090000}"/>
    <cellStyle name="Bemærk! 14 3 2" xfId="15331" xr:uid="{FCC9789A-894B-43A1-BCFE-E0B37E73CF29}"/>
    <cellStyle name="Bemærk! 14 4" xfId="2436" xr:uid="{00000000-0005-0000-0000-0000A9090000}"/>
    <cellStyle name="Bemærk! 14 4 2" xfId="15332" xr:uid="{E5924F73-84E7-4FCE-8180-3794DFC3C56E}"/>
    <cellStyle name="Bemærk! 14 5" xfId="2437" xr:uid="{00000000-0005-0000-0000-0000AA090000}"/>
    <cellStyle name="Bemærk! 14 5 2" xfId="15333" xr:uid="{9B4B73EC-99A8-4249-B6D5-C73885C72130}"/>
    <cellStyle name="Bemærk! 14 6" xfId="2438" xr:uid="{00000000-0005-0000-0000-0000AB090000}"/>
    <cellStyle name="Bemærk! 14 6 2" xfId="15334" xr:uid="{3536D50B-1433-4B3A-A733-82454A11E8A7}"/>
    <cellStyle name="Bemærk! 14 7" xfId="15325" xr:uid="{4B56AA27-84A9-4659-88A6-84D8631B246C}"/>
    <cellStyle name="Bemærk! 15" xfId="2439" xr:uid="{00000000-0005-0000-0000-0000AC090000}"/>
    <cellStyle name="Bemærk! 15 2" xfId="2440" xr:uid="{00000000-0005-0000-0000-0000AD090000}"/>
    <cellStyle name="Bemærk! 15 2 2" xfId="2441" xr:uid="{00000000-0005-0000-0000-0000AE090000}"/>
    <cellStyle name="Bemærk! 15 2 2 2" xfId="15337" xr:uid="{7B9A0A88-41EF-4B8C-8B26-E91E2324C96A}"/>
    <cellStyle name="Bemærk! 15 2 3" xfId="2442" xr:uid="{00000000-0005-0000-0000-0000AF090000}"/>
    <cellStyle name="Bemærk! 15 2 3 2" xfId="15338" xr:uid="{3FC6C03F-B372-413C-9291-111E0C38ED1C}"/>
    <cellStyle name="Bemærk! 15 2 4" xfId="2443" xr:uid="{00000000-0005-0000-0000-0000B0090000}"/>
    <cellStyle name="Bemærk! 15 2 4 2" xfId="15339" xr:uid="{04AB413C-487F-4F0E-AC76-A749385FFD71}"/>
    <cellStyle name="Bemærk! 15 2 5" xfId="2444" xr:uid="{00000000-0005-0000-0000-0000B1090000}"/>
    <cellStyle name="Bemærk! 15 2 5 2" xfId="15340" xr:uid="{59E7525E-784E-4D48-9AE1-581B0B060F64}"/>
    <cellStyle name="Bemærk! 15 2 6" xfId="15336" xr:uid="{C5A9F6F1-B2A6-4987-92F1-B1F3C5003B0B}"/>
    <cellStyle name="Bemærk! 15 3" xfId="2445" xr:uid="{00000000-0005-0000-0000-0000B2090000}"/>
    <cellStyle name="Bemærk! 15 3 2" xfId="15341" xr:uid="{310494EC-A9C0-4596-B525-5C0632C9F119}"/>
    <cellStyle name="Bemærk! 15 4" xfId="2446" xr:uid="{00000000-0005-0000-0000-0000B3090000}"/>
    <cellStyle name="Bemærk! 15 4 2" xfId="15342" xr:uid="{609E7F64-BFCA-4EA1-89EB-D855B846A1B9}"/>
    <cellStyle name="Bemærk! 15 5" xfId="2447" xr:uid="{00000000-0005-0000-0000-0000B4090000}"/>
    <cellStyle name="Bemærk! 15 5 2" xfId="15343" xr:uid="{2363DE97-4014-4CE2-A0EF-49EBE4C84E19}"/>
    <cellStyle name="Bemærk! 15 6" xfId="2448" xr:uid="{00000000-0005-0000-0000-0000B5090000}"/>
    <cellStyle name="Bemærk! 15 6 2" xfId="15344" xr:uid="{D62AB646-D5A4-4C13-AD50-A0AA73D87741}"/>
    <cellStyle name="Bemærk! 15 7" xfId="15335" xr:uid="{F8B96CC2-5EEE-4762-AE43-F809D55F3F24}"/>
    <cellStyle name="Bemærk! 16" xfId="2449" xr:uid="{00000000-0005-0000-0000-0000B6090000}"/>
    <cellStyle name="Bemærk! 16 2" xfId="2450" xr:uid="{00000000-0005-0000-0000-0000B7090000}"/>
    <cellStyle name="Bemærk! 16 2 2" xfId="2451" xr:uid="{00000000-0005-0000-0000-0000B8090000}"/>
    <cellStyle name="Bemærk! 16 2 2 2" xfId="15347" xr:uid="{3F231908-BEEB-498E-818D-657223CD94D1}"/>
    <cellStyle name="Bemærk! 16 2 3" xfId="2452" xr:uid="{00000000-0005-0000-0000-0000B9090000}"/>
    <cellStyle name="Bemærk! 16 2 3 2" xfId="15348" xr:uid="{57075730-15AF-46B9-9DC5-D1BA1B8366BA}"/>
    <cellStyle name="Bemærk! 16 2 4" xfId="2453" xr:uid="{00000000-0005-0000-0000-0000BA090000}"/>
    <cellStyle name="Bemærk! 16 2 4 2" xfId="15349" xr:uid="{A695D0B9-9922-4E89-AF94-AE79E667B8B3}"/>
    <cellStyle name="Bemærk! 16 2 5" xfId="2454" xr:uid="{00000000-0005-0000-0000-0000BB090000}"/>
    <cellStyle name="Bemærk! 16 2 5 2" xfId="15350" xr:uid="{DF85D6AD-F757-40A5-92F9-A6606D3AF6DB}"/>
    <cellStyle name="Bemærk! 16 2 6" xfId="15346" xr:uid="{96F26022-4769-41D9-8572-C25AA448E927}"/>
    <cellStyle name="Bemærk! 16 3" xfId="2455" xr:uid="{00000000-0005-0000-0000-0000BC090000}"/>
    <cellStyle name="Bemærk! 16 3 2" xfId="15351" xr:uid="{30529F21-60E6-43FD-AADF-E7AE450F345B}"/>
    <cellStyle name="Bemærk! 16 4" xfId="2456" xr:uid="{00000000-0005-0000-0000-0000BD090000}"/>
    <cellStyle name="Bemærk! 16 4 2" xfId="15352" xr:uid="{95DCB5C6-B46F-42B7-AFA3-86799498B749}"/>
    <cellStyle name="Bemærk! 16 5" xfId="2457" xr:uid="{00000000-0005-0000-0000-0000BE090000}"/>
    <cellStyle name="Bemærk! 16 5 2" xfId="15353" xr:uid="{F5A56D67-5C3D-4D6A-803B-EE695C627E3D}"/>
    <cellStyle name="Bemærk! 16 6" xfId="2458" xr:uid="{00000000-0005-0000-0000-0000BF090000}"/>
    <cellStyle name="Bemærk! 16 6 2" xfId="15354" xr:uid="{EF4134AA-8B8E-4006-9A15-43CCE53B2108}"/>
    <cellStyle name="Bemærk! 16 7" xfId="15345" xr:uid="{38C6CB1A-E568-4975-AB8F-4E432DEFD7B2}"/>
    <cellStyle name="Bemærk! 17" xfId="2459" xr:uid="{00000000-0005-0000-0000-0000C0090000}"/>
    <cellStyle name="Bemærk! 17 2" xfId="2460" xr:uid="{00000000-0005-0000-0000-0000C1090000}"/>
    <cellStyle name="Bemærk! 17 2 2" xfId="2461" xr:uid="{00000000-0005-0000-0000-0000C2090000}"/>
    <cellStyle name="Bemærk! 17 2 2 2" xfId="15357" xr:uid="{A49699EE-F6E5-4792-964D-2A1A70BA6A58}"/>
    <cellStyle name="Bemærk! 17 2 3" xfId="2462" xr:uid="{00000000-0005-0000-0000-0000C3090000}"/>
    <cellStyle name="Bemærk! 17 2 3 2" xfId="15358" xr:uid="{A041296C-780C-45CF-A5E2-BAD8EC74EC9C}"/>
    <cellStyle name="Bemærk! 17 2 4" xfId="2463" xr:uid="{00000000-0005-0000-0000-0000C4090000}"/>
    <cellStyle name="Bemærk! 17 2 4 2" xfId="15359" xr:uid="{DC14D4A7-9F9C-4701-9A8E-B005E1A624D2}"/>
    <cellStyle name="Bemærk! 17 2 5" xfId="2464" xr:uid="{00000000-0005-0000-0000-0000C5090000}"/>
    <cellStyle name="Bemærk! 17 2 5 2" xfId="15360" xr:uid="{DF4C3A65-8A00-4FC4-B0FF-3418C36211C1}"/>
    <cellStyle name="Bemærk! 17 2 6" xfId="15356" xr:uid="{1F2A592A-9B8A-4A4A-8D5E-23A336B2947D}"/>
    <cellStyle name="Bemærk! 17 3" xfId="2465" xr:uid="{00000000-0005-0000-0000-0000C6090000}"/>
    <cellStyle name="Bemærk! 17 3 2" xfId="15361" xr:uid="{F0BEA116-0F50-4EBA-8CC0-4D8AD6EE21E8}"/>
    <cellStyle name="Bemærk! 17 4" xfId="2466" xr:uid="{00000000-0005-0000-0000-0000C7090000}"/>
    <cellStyle name="Bemærk! 17 4 2" xfId="15362" xr:uid="{7216102F-E2B6-40E3-8312-E2A41375E7D1}"/>
    <cellStyle name="Bemærk! 17 5" xfId="2467" xr:uid="{00000000-0005-0000-0000-0000C8090000}"/>
    <cellStyle name="Bemærk! 17 5 2" xfId="15363" xr:uid="{FB5ECB46-4976-4AFC-BD11-D36C69B9C58C}"/>
    <cellStyle name="Bemærk! 17 6" xfId="2468" xr:uid="{00000000-0005-0000-0000-0000C9090000}"/>
    <cellStyle name="Bemærk! 17 6 2" xfId="15364" xr:uid="{7554B857-D016-4AFA-9A66-820DD61B554C}"/>
    <cellStyle name="Bemærk! 17 7" xfId="15355" xr:uid="{6B5F3462-F4EC-4C90-BA70-2F6D701376DB}"/>
    <cellStyle name="Bemærk! 18" xfId="2469" xr:uid="{00000000-0005-0000-0000-0000CA090000}"/>
    <cellStyle name="Bemærk! 18 2" xfId="2470" xr:uid="{00000000-0005-0000-0000-0000CB090000}"/>
    <cellStyle name="Bemærk! 18 2 2" xfId="2471" xr:uid="{00000000-0005-0000-0000-0000CC090000}"/>
    <cellStyle name="Bemærk! 18 2 2 2" xfId="15367" xr:uid="{E7E2070F-79E9-4BB2-95C9-5B7CFBD28D00}"/>
    <cellStyle name="Bemærk! 18 2 3" xfId="2472" xr:uid="{00000000-0005-0000-0000-0000CD090000}"/>
    <cellStyle name="Bemærk! 18 2 3 2" xfId="15368" xr:uid="{F2138AEE-8B6E-444A-889D-34A6106559B7}"/>
    <cellStyle name="Bemærk! 18 2 4" xfId="2473" xr:uid="{00000000-0005-0000-0000-0000CE090000}"/>
    <cellStyle name="Bemærk! 18 2 4 2" xfId="15369" xr:uid="{DE8D95D2-4071-4249-AD0E-21CBACA0C393}"/>
    <cellStyle name="Bemærk! 18 2 5" xfId="2474" xr:uid="{00000000-0005-0000-0000-0000CF090000}"/>
    <cellStyle name="Bemærk! 18 2 5 2" xfId="15370" xr:uid="{8BE3614A-9252-480E-AC5F-905D25104C06}"/>
    <cellStyle name="Bemærk! 18 2 6" xfId="15366" xr:uid="{63BC8BF7-AF60-4047-89FA-AC661F02506D}"/>
    <cellStyle name="Bemærk! 18 3" xfId="2475" xr:uid="{00000000-0005-0000-0000-0000D0090000}"/>
    <cellStyle name="Bemærk! 18 3 2" xfId="15371" xr:uid="{C5C09ADD-CA68-4657-A60F-D760310FA254}"/>
    <cellStyle name="Bemærk! 18 4" xfId="2476" xr:uid="{00000000-0005-0000-0000-0000D1090000}"/>
    <cellStyle name="Bemærk! 18 4 2" xfId="15372" xr:uid="{F8103EC0-7800-4860-BB57-643F54A51D99}"/>
    <cellStyle name="Bemærk! 18 5" xfId="2477" xr:uid="{00000000-0005-0000-0000-0000D2090000}"/>
    <cellStyle name="Bemærk! 18 5 2" xfId="15373" xr:uid="{25DE0116-8505-4CA2-BD0C-9456373D892E}"/>
    <cellStyle name="Bemærk! 18 6" xfId="2478" xr:uid="{00000000-0005-0000-0000-0000D3090000}"/>
    <cellStyle name="Bemærk! 18 6 2" xfId="15374" xr:uid="{2C038D38-ACCF-48BF-8C3E-FC1060029E39}"/>
    <cellStyle name="Bemærk! 18 7" xfId="15365" xr:uid="{50D5D25A-212F-4219-8CDB-7CD3E25368F3}"/>
    <cellStyle name="Bemærk! 19" xfId="2479" xr:uid="{00000000-0005-0000-0000-0000D4090000}"/>
    <cellStyle name="Bemærk! 19 2" xfId="2480" xr:uid="{00000000-0005-0000-0000-0000D5090000}"/>
    <cellStyle name="Bemærk! 19 2 2" xfId="15376" xr:uid="{81705651-4DB3-4131-976B-FD83A505BAF1}"/>
    <cellStyle name="Bemærk! 19 3" xfId="2481" xr:uid="{00000000-0005-0000-0000-0000D6090000}"/>
    <cellStyle name="Bemærk! 19 3 2" xfId="15377" xr:uid="{B5D4BAD1-7C8F-4899-9DB3-319AF0EDC344}"/>
    <cellStyle name="Bemærk! 19 4" xfId="2482" xr:uid="{00000000-0005-0000-0000-0000D7090000}"/>
    <cellStyle name="Bemærk! 19 4 2" xfId="15378" xr:uid="{C0E04A26-1DBB-42C2-8403-07F1F90BDE10}"/>
    <cellStyle name="Bemærk! 19 5" xfId="2483" xr:uid="{00000000-0005-0000-0000-0000D8090000}"/>
    <cellStyle name="Bemærk! 19 5 2" xfId="15379" xr:uid="{01497546-514F-4AE7-89E8-6D486D510D20}"/>
    <cellStyle name="Bemærk! 19 6" xfId="15375" xr:uid="{D5AA88AC-4BB3-4836-B59C-6C1DBBFCD912}"/>
    <cellStyle name="Bemærk! 2" xfId="2484" xr:uid="{00000000-0005-0000-0000-0000D9090000}"/>
    <cellStyle name="Bemærk! 2 2" xfId="2485" xr:uid="{00000000-0005-0000-0000-0000DA090000}"/>
    <cellStyle name="Bemærk! 2 2 2" xfId="2486" xr:uid="{00000000-0005-0000-0000-0000DB090000}"/>
    <cellStyle name="Bemærk! 2 2 2 2" xfId="15382" xr:uid="{8C8165C5-BA27-408D-9780-6768A761B98A}"/>
    <cellStyle name="Bemærk! 2 2 3" xfId="2487" xr:uid="{00000000-0005-0000-0000-0000DC090000}"/>
    <cellStyle name="Bemærk! 2 2 3 2" xfId="15383" xr:uid="{6FFA5094-1E5B-4D83-BDDC-1E4228DC0477}"/>
    <cellStyle name="Bemærk! 2 2 4" xfId="2488" xr:uid="{00000000-0005-0000-0000-0000DD090000}"/>
    <cellStyle name="Bemærk! 2 2 4 2" xfId="15384" xr:uid="{B8702E42-07C7-4626-B194-C77CE40101E5}"/>
    <cellStyle name="Bemærk! 2 2 5" xfId="2489" xr:uid="{00000000-0005-0000-0000-0000DE090000}"/>
    <cellStyle name="Bemærk! 2 2 5 2" xfId="15385" xr:uid="{4C30269B-09CF-4DC6-A7B2-C543EC214DF3}"/>
    <cellStyle name="Bemærk! 2 2 6" xfId="15381" xr:uid="{98572A9B-E3C5-46A4-BE4C-56D46D21F63A}"/>
    <cellStyle name="Bemærk! 2 3" xfId="2490" xr:uid="{00000000-0005-0000-0000-0000DF090000}"/>
    <cellStyle name="Bemærk! 2 3 2" xfId="15386" xr:uid="{4DADC290-8C8C-4FFE-8A51-8C252353C13D}"/>
    <cellStyle name="Bemærk! 2 4" xfId="2491" xr:uid="{00000000-0005-0000-0000-0000E0090000}"/>
    <cellStyle name="Bemærk! 2 4 2" xfId="15387" xr:uid="{A6D3E185-CBC4-4820-A02D-8A93D85F75F0}"/>
    <cellStyle name="Bemærk! 2 5" xfId="2492" xr:uid="{00000000-0005-0000-0000-0000E1090000}"/>
    <cellStyle name="Bemærk! 2 5 2" xfId="15388" xr:uid="{2390DAF9-F58B-4349-8527-84A3EAF76CFD}"/>
    <cellStyle name="Bemærk! 2 6" xfId="2493" xr:uid="{00000000-0005-0000-0000-0000E2090000}"/>
    <cellStyle name="Bemærk! 2 6 2" xfId="15389" xr:uid="{68068AB2-BF8A-4B73-8D63-767186D3142F}"/>
    <cellStyle name="Bemærk! 2 7" xfId="15380" xr:uid="{E3C7EA1C-C777-4C77-A16A-44D558098482}"/>
    <cellStyle name="Bemærk! 20" xfId="2494" xr:uid="{00000000-0005-0000-0000-0000E3090000}"/>
    <cellStyle name="Bemærk! 20 2" xfId="15390" xr:uid="{10BE28F3-FB22-40F2-AD30-CFF48223E55C}"/>
    <cellStyle name="Bemærk! 21" xfId="2495" xr:uid="{00000000-0005-0000-0000-0000E4090000}"/>
    <cellStyle name="Bemærk! 21 2" xfId="15391" xr:uid="{3C485EE6-418A-4375-8A3D-3751358516CE}"/>
    <cellStyle name="Bemærk! 22" xfId="2496" xr:uid="{00000000-0005-0000-0000-0000E5090000}"/>
    <cellStyle name="Bemærk! 22 2" xfId="15392" xr:uid="{81E00454-3482-4CBF-B373-EF42BD207542}"/>
    <cellStyle name="Bemærk! 23" xfId="2497" xr:uid="{00000000-0005-0000-0000-0000E6090000}"/>
    <cellStyle name="Bemærk! 23 2" xfId="15393" xr:uid="{D673FAE2-81CE-4FBA-B6F1-16BBAAF451F6}"/>
    <cellStyle name="Bemærk! 24" xfId="15284" xr:uid="{2FB7A36C-9AE9-4BCF-921B-BCCC38447740}"/>
    <cellStyle name="Bemærk! 3" xfId="2498" xr:uid="{00000000-0005-0000-0000-0000E7090000}"/>
    <cellStyle name="Bemærk! 3 2" xfId="2499" xr:uid="{00000000-0005-0000-0000-0000E8090000}"/>
    <cellStyle name="Bemærk! 3 2 2" xfId="2500" xr:uid="{00000000-0005-0000-0000-0000E9090000}"/>
    <cellStyle name="Bemærk! 3 2 2 2" xfId="15396" xr:uid="{09618241-9159-4179-9EE9-1387BE2A1FA0}"/>
    <cellStyle name="Bemærk! 3 2 3" xfId="2501" xr:uid="{00000000-0005-0000-0000-0000EA090000}"/>
    <cellStyle name="Bemærk! 3 2 3 2" xfId="15397" xr:uid="{66F05E65-A74F-4F24-A6B0-BFFC67623487}"/>
    <cellStyle name="Bemærk! 3 2 4" xfId="2502" xr:uid="{00000000-0005-0000-0000-0000EB090000}"/>
    <cellStyle name="Bemærk! 3 2 4 2" xfId="15398" xr:uid="{AA3C3BA4-3831-487D-9110-62220E80F455}"/>
    <cellStyle name="Bemærk! 3 2 5" xfId="2503" xr:uid="{00000000-0005-0000-0000-0000EC090000}"/>
    <cellStyle name="Bemærk! 3 2 5 2" xfId="15399" xr:uid="{6D59D470-E0BF-4ED9-99BB-17DC79EBC255}"/>
    <cellStyle name="Bemærk! 3 2 6" xfId="15395" xr:uid="{E4BD3C65-C33A-4F19-9CFD-3AB97ABD90E5}"/>
    <cellStyle name="Bemærk! 3 3" xfId="2504" xr:uid="{00000000-0005-0000-0000-0000ED090000}"/>
    <cellStyle name="Bemærk! 3 3 2" xfId="15400" xr:uid="{5D20EEC6-98AA-4C86-ADA3-644DE0E1C494}"/>
    <cellStyle name="Bemærk! 3 4" xfId="2505" xr:uid="{00000000-0005-0000-0000-0000EE090000}"/>
    <cellStyle name="Bemærk! 3 4 2" xfId="15401" xr:uid="{D9A8527D-1915-44A0-B067-C4432FB6F02C}"/>
    <cellStyle name="Bemærk! 3 5" xfId="2506" xr:uid="{00000000-0005-0000-0000-0000EF090000}"/>
    <cellStyle name="Bemærk! 3 5 2" xfId="15402" xr:uid="{BFA3C764-E5B4-41AE-82C2-080AAA7E8420}"/>
    <cellStyle name="Bemærk! 3 6" xfId="2507" xr:uid="{00000000-0005-0000-0000-0000F0090000}"/>
    <cellStyle name="Bemærk! 3 6 2" xfId="15403" xr:uid="{6B56E033-E640-46B9-804C-5E250A3C7F91}"/>
    <cellStyle name="Bemærk! 3 7" xfId="15394" xr:uid="{D1375336-B71B-4846-8B11-76C777A8851D}"/>
    <cellStyle name="Bemærk! 4" xfId="2508" xr:uid="{00000000-0005-0000-0000-0000F1090000}"/>
    <cellStyle name="Bemærk! 4 2" xfId="2509" xr:uid="{00000000-0005-0000-0000-0000F2090000}"/>
    <cellStyle name="Bemærk! 4 2 2" xfId="2510" xr:uid="{00000000-0005-0000-0000-0000F3090000}"/>
    <cellStyle name="Bemærk! 4 2 2 2" xfId="15406" xr:uid="{15B36D54-7F5C-45C3-A358-561197154321}"/>
    <cellStyle name="Bemærk! 4 2 3" xfId="2511" xr:uid="{00000000-0005-0000-0000-0000F4090000}"/>
    <cellStyle name="Bemærk! 4 2 3 2" xfId="15407" xr:uid="{A6A3477A-DEF0-466C-B1AC-717C6DCF2319}"/>
    <cellStyle name="Bemærk! 4 2 4" xfId="2512" xr:uid="{00000000-0005-0000-0000-0000F5090000}"/>
    <cellStyle name="Bemærk! 4 2 4 2" xfId="15408" xr:uid="{61DC4A08-181A-4E35-AA28-8251C849181E}"/>
    <cellStyle name="Bemærk! 4 2 5" xfId="2513" xr:uid="{00000000-0005-0000-0000-0000F6090000}"/>
    <cellStyle name="Bemærk! 4 2 5 2" xfId="15409" xr:uid="{EC8DD317-9CD6-44ED-8A43-C51663BA1881}"/>
    <cellStyle name="Bemærk! 4 2 6" xfId="15405" xr:uid="{0BC70950-966F-45B3-8BC6-4DA9D4863A79}"/>
    <cellStyle name="Bemærk! 4 3" xfId="2514" xr:uid="{00000000-0005-0000-0000-0000F7090000}"/>
    <cellStyle name="Bemærk! 4 3 2" xfId="15410" xr:uid="{4FDBEDCF-6BF3-4F13-B496-3B3AC38016BA}"/>
    <cellStyle name="Bemærk! 4 4" xfId="2515" xr:uid="{00000000-0005-0000-0000-0000F8090000}"/>
    <cellStyle name="Bemærk! 4 4 2" xfId="15411" xr:uid="{4C6A0A85-BB77-4A98-B562-447B28853FE1}"/>
    <cellStyle name="Bemærk! 4 5" xfId="2516" xr:uid="{00000000-0005-0000-0000-0000F9090000}"/>
    <cellStyle name="Bemærk! 4 5 2" xfId="15412" xr:uid="{36526D31-F6CB-4E08-A519-59FDAB67166D}"/>
    <cellStyle name="Bemærk! 4 6" xfId="2517" xr:uid="{00000000-0005-0000-0000-0000FA090000}"/>
    <cellStyle name="Bemærk! 4 6 2" xfId="15413" xr:uid="{C5C22556-AC7B-4AB6-A1F0-8361FB938D5F}"/>
    <cellStyle name="Bemærk! 4 7" xfId="15404" xr:uid="{62DEE8EB-6EEA-4C71-B6D5-7E2FCE7140A1}"/>
    <cellStyle name="Bemærk! 5" xfId="2518" xr:uid="{00000000-0005-0000-0000-0000FB090000}"/>
    <cellStyle name="Bemærk! 5 2" xfId="2519" xr:uid="{00000000-0005-0000-0000-0000FC090000}"/>
    <cellStyle name="Bemærk! 5 2 2" xfId="2520" xr:uid="{00000000-0005-0000-0000-0000FD090000}"/>
    <cellStyle name="Bemærk! 5 2 2 2" xfId="15416" xr:uid="{FBB56CA0-4130-47C7-8DDA-EDF023EB3EB3}"/>
    <cellStyle name="Bemærk! 5 2 3" xfId="2521" xr:uid="{00000000-0005-0000-0000-0000FE090000}"/>
    <cellStyle name="Bemærk! 5 2 3 2" xfId="15417" xr:uid="{4D7C3CDA-FD6D-42C4-B2EB-2D98F0D6410B}"/>
    <cellStyle name="Bemærk! 5 2 4" xfId="2522" xr:uid="{00000000-0005-0000-0000-0000FF090000}"/>
    <cellStyle name="Bemærk! 5 2 4 2" xfId="15418" xr:uid="{8D5A4577-0D14-45D3-8762-06C2D4B79070}"/>
    <cellStyle name="Bemærk! 5 2 5" xfId="2523" xr:uid="{00000000-0005-0000-0000-0000000A0000}"/>
    <cellStyle name="Bemærk! 5 2 5 2" xfId="15419" xr:uid="{922FC2A1-01BE-42B8-A2EB-1C4FDE6B2F96}"/>
    <cellStyle name="Bemærk! 5 2 6" xfId="15415" xr:uid="{EAA6203B-AE87-41F8-98B9-98C2D456E723}"/>
    <cellStyle name="Bemærk! 5 3" xfId="2524" xr:uid="{00000000-0005-0000-0000-0000010A0000}"/>
    <cellStyle name="Bemærk! 5 3 2" xfId="15420" xr:uid="{F6AFDD92-E2B5-41A0-A09A-991290C84070}"/>
    <cellStyle name="Bemærk! 5 4" xfId="2525" xr:uid="{00000000-0005-0000-0000-0000020A0000}"/>
    <cellStyle name="Bemærk! 5 4 2" xfId="15421" xr:uid="{519946B8-B547-4E65-92A1-48556EC2D2CE}"/>
    <cellStyle name="Bemærk! 5 5" xfId="2526" xr:uid="{00000000-0005-0000-0000-0000030A0000}"/>
    <cellStyle name="Bemærk! 5 5 2" xfId="15422" xr:uid="{03B31CCA-E76F-42CA-921E-6A323E2E7845}"/>
    <cellStyle name="Bemærk! 5 6" xfId="2527" xr:uid="{00000000-0005-0000-0000-0000040A0000}"/>
    <cellStyle name="Bemærk! 5 6 2" xfId="15423" xr:uid="{F09AF61A-1421-41B5-86BA-0E7708EA85F0}"/>
    <cellStyle name="Bemærk! 5 7" xfId="15414" xr:uid="{CC41116F-054C-4982-8D3A-F222EBF79CF7}"/>
    <cellStyle name="Bemærk! 6" xfId="2528" xr:uid="{00000000-0005-0000-0000-0000050A0000}"/>
    <cellStyle name="Bemærk! 6 2" xfId="2529" xr:uid="{00000000-0005-0000-0000-0000060A0000}"/>
    <cellStyle name="Bemærk! 6 2 2" xfId="2530" xr:uid="{00000000-0005-0000-0000-0000070A0000}"/>
    <cellStyle name="Bemærk! 6 2 2 2" xfId="15426" xr:uid="{AF955390-5EFA-4274-8687-2A405320ED34}"/>
    <cellStyle name="Bemærk! 6 2 3" xfId="2531" xr:uid="{00000000-0005-0000-0000-0000080A0000}"/>
    <cellStyle name="Bemærk! 6 2 3 2" xfId="15427" xr:uid="{98FD17B5-4032-4D60-A415-7BCCDF7B69A0}"/>
    <cellStyle name="Bemærk! 6 2 4" xfId="2532" xr:uid="{00000000-0005-0000-0000-0000090A0000}"/>
    <cellStyle name="Bemærk! 6 2 4 2" xfId="15428" xr:uid="{9DCA4FAD-5E43-40D8-B86B-7992003E01FB}"/>
    <cellStyle name="Bemærk! 6 2 5" xfId="2533" xr:uid="{00000000-0005-0000-0000-00000A0A0000}"/>
    <cellStyle name="Bemærk! 6 2 5 2" xfId="15429" xr:uid="{2D010FEC-B9EC-4261-B05E-545B78DACEB8}"/>
    <cellStyle name="Bemærk! 6 2 6" xfId="15425" xr:uid="{D45536F5-51E5-47A5-9882-E7BB76107FEA}"/>
    <cellStyle name="Bemærk! 6 3" xfId="2534" xr:uid="{00000000-0005-0000-0000-00000B0A0000}"/>
    <cellStyle name="Bemærk! 6 3 2" xfId="15430" xr:uid="{400C5854-9298-4478-A0D4-C9D0720F2456}"/>
    <cellStyle name="Bemærk! 6 4" xfId="2535" xr:uid="{00000000-0005-0000-0000-00000C0A0000}"/>
    <cellStyle name="Bemærk! 6 4 2" xfId="15431" xr:uid="{D2A8308A-3ACF-4C86-9910-16358911CA79}"/>
    <cellStyle name="Bemærk! 6 5" xfId="2536" xr:uid="{00000000-0005-0000-0000-00000D0A0000}"/>
    <cellStyle name="Bemærk! 6 5 2" xfId="15432" xr:uid="{7C52182D-EA8B-4B73-A753-2FA825D53253}"/>
    <cellStyle name="Bemærk! 6 6" xfId="2537" xr:uid="{00000000-0005-0000-0000-00000E0A0000}"/>
    <cellStyle name="Bemærk! 6 6 2" xfId="15433" xr:uid="{9E5DB94E-F657-4B46-A522-6985889823AB}"/>
    <cellStyle name="Bemærk! 6 7" xfId="15424" xr:uid="{DD6084AE-4CE4-4619-A69C-9CC16A6C01BF}"/>
    <cellStyle name="Bemærk! 7" xfId="2538" xr:uid="{00000000-0005-0000-0000-00000F0A0000}"/>
    <cellStyle name="Bemærk! 7 2" xfId="2539" xr:uid="{00000000-0005-0000-0000-0000100A0000}"/>
    <cellStyle name="Bemærk! 7 2 2" xfId="2540" xr:uid="{00000000-0005-0000-0000-0000110A0000}"/>
    <cellStyle name="Bemærk! 7 2 2 2" xfId="15436" xr:uid="{72C1A402-0FD5-4B08-BA60-6120B03D7FC0}"/>
    <cellStyle name="Bemærk! 7 2 3" xfId="2541" xr:uid="{00000000-0005-0000-0000-0000120A0000}"/>
    <cellStyle name="Bemærk! 7 2 3 2" xfId="15437" xr:uid="{F05B7DE4-5A78-43F1-A231-75066DFC3EC8}"/>
    <cellStyle name="Bemærk! 7 2 4" xfId="2542" xr:uid="{00000000-0005-0000-0000-0000130A0000}"/>
    <cellStyle name="Bemærk! 7 2 4 2" xfId="15438" xr:uid="{30BB78EF-A5CE-40A7-B264-D6DA68499B71}"/>
    <cellStyle name="Bemærk! 7 2 5" xfId="2543" xr:uid="{00000000-0005-0000-0000-0000140A0000}"/>
    <cellStyle name="Bemærk! 7 2 5 2" xfId="15439" xr:uid="{27D40A38-AEB9-4934-8892-1BC417B81A43}"/>
    <cellStyle name="Bemærk! 7 2 6" xfId="15435" xr:uid="{27C02825-ABF5-4194-85AD-C2C72C9DDDAA}"/>
    <cellStyle name="Bemærk! 7 3" xfId="2544" xr:uid="{00000000-0005-0000-0000-0000150A0000}"/>
    <cellStyle name="Bemærk! 7 3 2" xfId="15440" xr:uid="{3F983D81-7E32-4630-9CD1-5B6698DF560D}"/>
    <cellStyle name="Bemærk! 7 4" xfId="2545" xr:uid="{00000000-0005-0000-0000-0000160A0000}"/>
    <cellStyle name="Bemærk! 7 4 2" xfId="15441" xr:uid="{4F0C234D-7A82-43C4-A1AD-995236F002CA}"/>
    <cellStyle name="Bemærk! 7 5" xfId="2546" xr:uid="{00000000-0005-0000-0000-0000170A0000}"/>
    <cellStyle name="Bemærk! 7 5 2" xfId="15442" xr:uid="{A3DBCD10-FDB3-400D-BE0C-2EB33B8A5A12}"/>
    <cellStyle name="Bemærk! 7 6" xfId="2547" xr:uid="{00000000-0005-0000-0000-0000180A0000}"/>
    <cellStyle name="Bemærk! 7 6 2" xfId="15443" xr:uid="{FB81FE18-B622-4349-A810-B4FDC478ED4C}"/>
    <cellStyle name="Bemærk! 7 7" xfId="15434" xr:uid="{F94774CF-A773-4674-B169-466E0B777409}"/>
    <cellStyle name="Bemærk! 8" xfId="2548" xr:uid="{00000000-0005-0000-0000-0000190A0000}"/>
    <cellStyle name="Bemærk! 8 2" xfId="2549" xr:uid="{00000000-0005-0000-0000-00001A0A0000}"/>
    <cellStyle name="Bemærk! 8 2 2" xfId="2550" xr:uid="{00000000-0005-0000-0000-00001B0A0000}"/>
    <cellStyle name="Bemærk! 8 2 2 2" xfId="15446" xr:uid="{1784FC24-3BFC-4740-B3F9-658A461B5F88}"/>
    <cellStyle name="Bemærk! 8 2 3" xfId="2551" xr:uid="{00000000-0005-0000-0000-00001C0A0000}"/>
    <cellStyle name="Bemærk! 8 2 3 2" xfId="15447" xr:uid="{982041DA-4001-4FC9-A717-FB3CAD86470C}"/>
    <cellStyle name="Bemærk! 8 2 4" xfId="2552" xr:uid="{00000000-0005-0000-0000-00001D0A0000}"/>
    <cellStyle name="Bemærk! 8 2 4 2" xfId="15448" xr:uid="{54F7095F-1659-4AF5-A93E-579734ACB9EC}"/>
    <cellStyle name="Bemærk! 8 2 5" xfId="2553" xr:uid="{00000000-0005-0000-0000-00001E0A0000}"/>
    <cellStyle name="Bemærk! 8 2 5 2" xfId="15449" xr:uid="{2400AFA7-6676-4868-BF54-C5E91AE66F4A}"/>
    <cellStyle name="Bemærk! 8 2 6" xfId="15445" xr:uid="{CA50C26E-1911-4CBE-A066-2DF1B9A23607}"/>
    <cellStyle name="Bemærk! 8 3" xfId="2554" xr:uid="{00000000-0005-0000-0000-00001F0A0000}"/>
    <cellStyle name="Bemærk! 8 3 2" xfId="15450" xr:uid="{EC367315-5137-4DE6-81BD-EDBEA9781366}"/>
    <cellStyle name="Bemærk! 8 4" xfId="2555" xr:uid="{00000000-0005-0000-0000-0000200A0000}"/>
    <cellStyle name="Bemærk! 8 4 2" xfId="15451" xr:uid="{3850AA6A-8C9E-47DA-9487-0E377277CA96}"/>
    <cellStyle name="Bemærk! 8 5" xfId="2556" xr:uid="{00000000-0005-0000-0000-0000210A0000}"/>
    <cellStyle name="Bemærk! 8 5 2" xfId="15452" xr:uid="{DBAEC091-8919-4355-8E01-7D8231DCC0D4}"/>
    <cellStyle name="Bemærk! 8 6" xfId="2557" xr:uid="{00000000-0005-0000-0000-0000220A0000}"/>
    <cellStyle name="Bemærk! 8 6 2" xfId="15453" xr:uid="{402617AB-1382-4C30-B3E3-8C668B72A685}"/>
    <cellStyle name="Bemærk! 8 7" xfId="15444" xr:uid="{17F8B5F9-2966-405F-8D5E-F46C40685637}"/>
    <cellStyle name="Bemærk! 9" xfId="2558" xr:uid="{00000000-0005-0000-0000-0000230A0000}"/>
    <cellStyle name="Bemærk! 9 2" xfId="2559" xr:uid="{00000000-0005-0000-0000-0000240A0000}"/>
    <cellStyle name="Bemærk! 9 2 2" xfId="2560" xr:uid="{00000000-0005-0000-0000-0000250A0000}"/>
    <cellStyle name="Bemærk! 9 2 2 2" xfId="15456" xr:uid="{841279C0-10CB-462E-9C78-48F091E7AF68}"/>
    <cellStyle name="Bemærk! 9 2 3" xfId="2561" xr:uid="{00000000-0005-0000-0000-0000260A0000}"/>
    <cellStyle name="Bemærk! 9 2 3 2" xfId="15457" xr:uid="{A114E72C-10DE-4134-AD8A-A9674AB43B02}"/>
    <cellStyle name="Bemærk! 9 2 4" xfId="2562" xr:uid="{00000000-0005-0000-0000-0000270A0000}"/>
    <cellStyle name="Bemærk! 9 2 4 2" xfId="15458" xr:uid="{2DFB2FB3-67B9-4C0B-8284-9B5FC7DB5453}"/>
    <cellStyle name="Bemærk! 9 2 5" xfId="2563" xr:uid="{00000000-0005-0000-0000-0000280A0000}"/>
    <cellStyle name="Bemærk! 9 2 5 2" xfId="15459" xr:uid="{50AA4A3C-CA39-42F8-B6AD-12AC7A1235C7}"/>
    <cellStyle name="Bemærk! 9 2 6" xfId="15455" xr:uid="{88EDF7BA-B918-4585-94ED-B5F5EBC264DF}"/>
    <cellStyle name="Bemærk! 9 3" xfId="2564" xr:uid="{00000000-0005-0000-0000-0000290A0000}"/>
    <cellStyle name="Bemærk! 9 3 2" xfId="15460" xr:uid="{7B5E7BD5-D22C-41D3-B4BA-415D696DF566}"/>
    <cellStyle name="Bemærk! 9 4" xfId="2565" xr:uid="{00000000-0005-0000-0000-00002A0A0000}"/>
    <cellStyle name="Bemærk! 9 4 2" xfId="15461" xr:uid="{70251CB2-A6D9-4F84-9027-6DA61F4FC03E}"/>
    <cellStyle name="Bemærk! 9 5" xfId="2566" xr:uid="{00000000-0005-0000-0000-00002B0A0000}"/>
    <cellStyle name="Bemærk! 9 5 2" xfId="15462" xr:uid="{9D3CD467-1CD6-41E9-BB2B-8AD8266BFA5B}"/>
    <cellStyle name="Bemærk! 9 6" xfId="2567" xr:uid="{00000000-0005-0000-0000-00002C0A0000}"/>
    <cellStyle name="Bemærk! 9 6 2" xfId="15463" xr:uid="{007D66C6-187A-42BB-B8BE-6B6B79E27201}"/>
    <cellStyle name="Bemærk! 9 7" xfId="15454" xr:uid="{EACF8BE4-5151-4B2C-82E1-DCDBADCE859E}"/>
    <cellStyle name="Beräkning" xfId="2568" xr:uid="{00000000-0005-0000-0000-00002D0A0000}"/>
    <cellStyle name="Beräkning 10" xfId="2569" xr:uid="{00000000-0005-0000-0000-00002E0A0000}"/>
    <cellStyle name="Beräkning 10 2" xfId="2570" xr:uid="{00000000-0005-0000-0000-00002F0A0000}"/>
    <cellStyle name="Beräkning 10 2 2" xfId="2571" xr:uid="{00000000-0005-0000-0000-0000300A0000}"/>
    <cellStyle name="Beräkning 10 2 2 2" xfId="15467" xr:uid="{67095E0B-476E-418B-AEE0-2DAACCBD0001}"/>
    <cellStyle name="Beräkning 10 2 3" xfId="2572" xr:uid="{00000000-0005-0000-0000-0000310A0000}"/>
    <cellStyle name="Beräkning 10 2 3 2" xfId="15468" xr:uid="{3E496921-30E6-41FA-AEE0-1FE8A944F5F9}"/>
    <cellStyle name="Beräkning 10 2 4" xfId="2573" xr:uid="{00000000-0005-0000-0000-0000320A0000}"/>
    <cellStyle name="Beräkning 10 2 4 2" xfId="15469" xr:uid="{724AA293-A193-4242-A098-829C77708637}"/>
    <cellStyle name="Beräkning 10 2 5" xfId="2574" xr:uid="{00000000-0005-0000-0000-0000330A0000}"/>
    <cellStyle name="Beräkning 10 2 5 2" xfId="15470" xr:uid="{FE7AA6E7-16FE-4AFC-B3FC-AA7233C36B7F}"/>
    <cellStyle name="Beräkning 10 2 6" xfId="15466" xr:uid="{C12B8E64-13A4-45E3-B9AD-36A50042C48A}"/>
    <cellStyle name="Beräkning 10 3" xfId="2575" xr:uid="{00000000-0005-0000-0000-0000340A0000}"/>
    <cellStyle name="Beräkning 10 3 2" xfId="15471" xr:uid="{9368F98E-50C0-42A1-BFD5-CC8A779F001F}"/>
    <cellStyle name="Beräkning 10 4" xfId="2576" xr:uid="{00000000-0005-0000-0000-0000350A0000}"/>
    <cellStyle name="Beräkning 10 4 2" xfId="15472" xr:uid="{438BDF88-562D-47D7-9889-C94866E690E1}"/>
    <cellStyle name="Beräkning 10 5" xfId="2577" xr:uid="{00000000-0005-0000-0000-0000360A0000}"/>
    <cellStyle name="Beräkning 10 5 2" xfId="15473" xr:uid="{85045D95-F286-4E7E-921C-E736456EE9F9}"/>
    <cellStyle name="Beräkning 10 6" xfId="2578" xr:uid="{00000000-0005-0000-0000-0000370A0000}"/>
    <cellStyle name="Beräkning 10 6 2" xfId="15474" xr:uid="{19513147-D3EE-4AEC-AB8A-6B18D140849C}"/>
    <cellStyle name="Beräkning 10 7" xfId="15465" xr:uid="{59FE99F9-089B-4170-B0C1-9C37E2E9FCC8}"/>
    <cellStyle name="Beräkning 11" xfId="2579" xr:uid="{00000000-0005-0000-0000-0000380A0000}"/>
    <cellStyle name="Beräkning 11 2" xfId="2580" xr:uid="{00000000-0005-0000-0000-0000390A0000}"/>
    <cellStyle name="Beräkning 11 2 2" xfId="2581" xr:uid="{00000000-0005-0000-0000-00003A0A0000}"/>
    <cellStyle name="Beräkning 11 2 2 2" xfId="15477" xr:uid="{0F51E165-0109-4427-835E-4DFE43A514DF}"/>
    <cellStyle name="Beräkning 11 2 3" xfId="2582" xr:uid="{00000000-0005-0000-0000-00003B0A0000}"/>
    <cellStyle name="Beräkning 11 2 3 2" xfId="15478" xr:uid="{94E5FC5A-BFDE-4D70-A64E-7E6541A1DBB7}"/>
    <cellStyle name="Beräkning 11 2 4" xfId="2583" xr:uid="{00000000-0005-0000-0000-00003C0A0000}"/>
    <cellStyle name="Beräkning 11 2 4 2" xfId="15479" xr:uid="{E3C109EE-D5EF-46B6-ACD8-919BF1F64106}"/>
    <cellStyle name="Beräkning 11 2 5" xfId="2584" xr:uid="{00000000-0005-0000-0000-00003D0A0000}"/>
    <cellStyle name="Beräkning 11 2 5 2" xfId="15480" xr:uid="{9176946F-0C5B-4427-9EFE-3231F54A5805}"/>
    <cellStyle name="Beräkning 11 2 6" xfId="15476" xr:uid="{9FB0CCF8-D7F5-4558-B5E1-2EE0CFAECA87}"/>
    <cellStyle name="Beräkning 11 3" xfId="2585" xr:uid="{00000000-0005-0000-0000-00003E0A0000}"/>
    <cellStyle name="Beräkning 11 3 2" xfId="15481" xr:uid="{2F749746-76AF-4E6E-A995-60ED5E80F036}"/>
    <cellStyle name="Beräkning 11 4" xfId="2586" xr:uid="{00000000-0005-0000-0000-00003F0A0000}"/>
    <cellStyle name="Beräkning 11 4 2" xfId="15482" xr:uid="{42B0DEAD-3B14-44E6-BA95-14D367954F55}"/>
    <cellStyle name="Beräkning 11 5" xfId="2587" xr:uid="{00000000-0005-0000-0000-0000400A0000}"/>
    <cellStyle name="Beräkning 11 5 2" xfId="15483" xr:uid="{315240A5-6D1E-40F9-8E83-BA6AC443BC26}"/>
    <cellStyle name="Beräkning 11 6" xfId="2588" xr:uid="{00000000-0005-0000-0000-0000410A0000}"/>
    <cellStyle name="Beräkning 11 6 2" xfId="15484" xr:uid="{B200E2B5-58A6-40BA-8B7C-56CEE14DD7F7}"/>
    <cellStyle name="Beräkning 11 7" xfId="15475" xr:uid="{3FC8EF2B-C636-4399-B27C-0F1A19A4AEE1}"/>
    <cellStyle name="Beräkning 12" xfId="2589" xr:uid="{00000000-0005-0000-0000-0000420A0000}"/>
    <cellStyle name="Beräkning 12 2" xfId="2590" xr:uid="{00000000-0005-0000-0000-0000430A0000}"/>
    <cellStyle name="Beräkning 12 2 2" xfId="2591" xr:uid="{00000000-0005-0000-0000-0000440A0000}"/>
    <cellStyle name="Beräkning 12 2 2 2" xfId="15487" xr:uid="{ED2A43A3-A93E-477C-BC6E-CD86BDD68DC9}"/>
    <cellStyle name="Beräkning 12 2 3" xfId="2592" xr:uid="{00000000-0005-0000-0000-0000450A0000}"/>
    <cellStyle name="Beräkning 12 2 3 2" xfId="15488" xr:uid="{3D1DD95B-90A5-47AF-8FB9-E57B84446F8F}"/>
    <cellStyle name="Beräkning 12 2 4" xfId="2593" xr:uid="{00000000-0005-0000-0000-0000460A0000}"/>
    <cellStyle name="Beräkning 12 2 4 2" xfId="15489" xr:uid="{64756269-AD58-424B-99D1-431B6914EF32}"/>
    <cellStyle name="Beräkning 12 2 5" xfId="2594" xr:uid="{00000000-0005-0000-0000-0000470A0000}"/>
    <cellStyle name="Beräkning 12 2 5 2" xfId="15490" xr:uid="{DA8D1344-9FCD-42FA-AD5E-FBC6ABAD55EA}"/>
    <cellStyle name="Beräkning 12 2 6" xfId="15486" xr:uid="{E68A200A-D48D-4312-84EB-D01F771A21C7}"/>
    <cellStyle name="Beräkning 12 3" xfId="2595" xr:uid="{00000000-0005-0000-0000-0000480A0000}"/>
    <cellStyle name="Beräkning 12 3 2" xfId="15491" xr:uid="{DC620CC8-1993-4703-909D-5B24A4243494}"/>
    <cellStyle name="Beräkning 12 4" xfId="2596" xr:uid="{00000000-0005-0000-0000-0000490A0000}"/>
    <cellStyle name="Beräkning 12 4 2" xfId="15492" xr:uid="{1D0ED655-B363-4A5B-944E-3BA2B50DCB66}"/>
    <cellStyle name="Beräkning 12 5" xfId="2597" xr:uid="{00000000-0005-0000-0000-00004A0A0000}"/>
    <cellStyle name="Beräkning 12 5 2" xfId="15493" xr:uid="{28816236-0C9C-40E8-B8FB-ECB49ACFC179}"/>
    <cellStyle name="Beräkning 12 6" xfId="2598" xr:uid="{00000000-0005-0000-0000-00004B0A0000}"/>
    <cellStyle name="Beräkning 12 6 2" xfId="15494" xr:uid="{0ACBCD2E-02C8-42E9-902C-5218C4DB56EF}"/>
    <cellStyle name="Beräkning 12 7" xfId="15485" xr:uid="{D0967929-6131-4520-ACD3-1207688094B5}"/>
    <cellStyle name="Beräkning 13" xfId="2599" xr:uid="{00000000-0005-0000-0000-00004C0A0000}"/>
    <cellStyle name="Beräkning 13 2" xfId="2600" xr:uid="{00000000-0005-0000-0000-00004D0A0000}"/>
    <cellStyle name="Beräkning 13 2 2" xfId="2601" xr:uid="{00000000-0005-0000-0000-00004E0A0000}"/>
    <cellStyle name="Beräkning 13 2 2 2" xfId="15497" xr:uid="{24C08A5D-065B-41F7-88A0-A4F8EA4DC98C}"/>
    <cellStyle name="Beräkning 13 2 3" xfId="2602" xr:uid="{00000000-0005-0000-0000-00004F0A0000}"/>
    <cellStyle name="Beräkning 13 2 3 2" xfId="15498" xr:uid="{EF48F4BC-527D-4357-92BB-9CBCE56B0064}"/>
    <cellStyle name="Beräkning 13 2 4" xfId="2603" xr:uid="{00000000-0005-0000-0000-0000500A0000}"/>
    <cellStyle name="Beräkning 13 2 4 2" xfId="15499" xr:uid="{B00A8E51-FA73-4A9C-8B2F-17AFDF80450F}"/>
    <cellStyle name="Beräkning 13 2 5" xfId="2604" xr:uid="{00000000-0005-0000-0000-0000510A0000}"/>
    <cellStyle name="Beräkning 13 2 5 2" xfId="15500" xr:uid="{EA00DC5A-0960-42FA-9227-7A0CD8B74726}"/>
    <cellStyle name="Beräkning 13 2 6" xfId="15496" xr:uid="{053B0BD3-9B29-4CE0-8EF8-45A70B9403D9}"/>
    <cellStyle name="Beräkning 13 3" xfId="2605" xr:uid="{00000000-0005-0000-0000-0000520A0000}"/>
    <cellStyle name="Beräkning 13 3 2" xfId="15501" xr:uid="{5564B364-DB56-45AF-9565-329296B59B8D}"/>
    <cellStyle name="Beräkning 13 4" xfId="2606" xr:uid="{00000000-0005-0000-0000-0000530A0000}"/>
    <cellStyle name="Beräkning 13 4 2" xfId="15502" xr:uid="{D9E84EC9-3A0F-4670-92C5-C8C33471BB8E}"/>
    <cellStyle name="Beräkning 13 5" xfId="2607" xr:uid="{00000000-0005-0000-0000-0000540A0000}"/>
    <cellStyle name="Beräkning 13 5 2" xfId="15503" xr:uid="{6E1AE31E-02BB-4FC9-A7B4-3AB0FC830A09}"/>
    <cellStyle name="Beräkning 13 6" xfId="2608" xr:uid="{00000000-0005-0000-0000-0000550A0000}"/>
    <cellStyle name="Beräkning 13 6 2" xfId="15504" xr:uid="{1A898A13-5CE2-4691-8060-7665E0CC8916}"/>
    <cellStyle name="Beräkning 13 7" xfId="15495" xr:uid="{0B674022-3B51-4406-AFCC-B813423494D8}"/>
    <cellStyle name="Beräkning 14" xfId="2609" xr:uid="{00000000-0005-0000-0000-0000560A0000}"/>
    <cellStyle name="Beräkning 14 2" xfId="2610" xr:uid="{00000000-0005-0000-0000-0000570A0000}"/>
    <cellStyle name="Beräkning 14 2 2" xfId="2611" xr:uid="{00000000-0005-0000-0000-0000580A0000}"/>
    <cellStyle name="Beräkning 14 2 2 2" xfId="15507" xr:uid="{A2F49A8F-C101-4329-A524-4FFA2F7F510B}"/>
    <cellStyle name="Beräkning 14 2 3" xfId="2612" xr:uid="{00000000-0005-0000-0000-0000590A0000}"/>
    <cellStyle name="Beräkning 14 2 3 2" xfId="15508" xr:uid="{5DF92A92-25B6-41F8-A499-5E98FFF4DBEC}"/>
    <cellStyle name="Beräkning 14 2 4" xfId="2613" xr:uid="{00000000-0005-0000-0000-00005A0A0000}"/>
    <cellStyle name="Beräkning 14 2 4 2" xfId="15509" xr:uid="{1CE46FA9-24D5-4CA1-80DE-5A45727BEEA8}"/>
    <cellStyle name="Beräkning 14 2 5" xfId="2614" xr:uid="{00000000-0005-0000-0000-00005B0A0000}"/>
    <cellStyle name="Beräkning 14 2 5 2" xfId="15510" xr:uid="{6A02CC8E-06E4-4993-977E-581595C5832F}"/>
    <cellStyle name="Beräkning 14 2 6" xfId="15506" xr:uid="{E19EDB58-4C10-4C04-816F-7F9570397B38}"/>
    <cellStyle name="Beräkning 14 3" xfId="2615" xr:uid="{00000000-0005-0000-0000-00005C0A0000}"/>
    <cellStyle name="Beräkning 14 3 2" xfId="15511" xr:uid="{6CC57B1F-C924-44EC-8967-7024AFC2AAFE}"/>
    <cellStyle name="Beräkning 14 4" xfId="2616" xr:uid="{00000000-0005-0000-0000-00005D0A0000}"/>
    <cellStyle name="Beräkning 14 4 2" xfId="15512" xr:uid="{45768542-7D46-4974-B1CD-11984D439A75}"/>
    <cellStyle name="Beräkning 14 5" xfId="2617" xr:uid="{00000000-0005-0000-0000-00005E0A0000}"/>
    <cellStyle name="Beräkning 14 5 2" xfId="15513" xr:uid="{AFC5C1AC-222E-4DAE-87E3-D680F1D61A0F}"/>
    <cellStyle name="Beräkning 14 6" xfId="2618" xr:uid="{00000000-0005-0000-0000-00005F0A0000}"/>
    <cellStyle name="Beräkning 14 6 2" xfId="15514" xr:uid="{98091000-E93F-4753-92B5-DEA5AC43607B}"/>
    <cellStyle name="Beräkning 14 7" xfId="15505" xr:uid="{FA046C19-C7F8-4528-BB0C-ACBD0D960C82}"/>
    <cellStyle name="Beräkning 15" xfId="2619" xr:uid="{00000000-0005-0000-0000-0000600A0000}"/>
    <cellStyle name="Beräkning 15 2" xfId="2620" xr:uid="{00000000-0005-0000-0000-0000610A0000}"/>
    <cellStyle name="Beräkning 15 2 2" xfId="2621" xr:uid="{00000000-0005-0000-0000-0000620A0000}"/>
    <cellStyle name="Beräkning 15 2 2 2" xfId="15517" xr:uid="{E2F8AE17-1EB8-4B88-852F-0782C25A60E3}"/>
    <cellStyle name="Beräkning 15 2 3" xfId="2622" xr:uid="{00000000-0005-0000-0000-0000630A0000}"/>
    <cellStyle name="Beräkning 15 2 3 2" xfId="15518" xr:uid="{1A3D757C-F686-4E0B-B936-125A690D1D15}"/>
    <cellStyle name="Beräkning 15 2 4" xfId="2623" xr:uid="{00000000-0005-0000-0000-0000640A0000}"/>
    <cellStyle name="Beräkning 15 2 4 2" xfId="15519" xr:uid="{BF20930F-7526-4340-A039-D7E5B6B87BD9}"/>
    <cellStyle name="Beräkning 15 2 5" xfId="2624" xr:uid="{00000000-0005-0000-0000-0000650A0000}"/>
    <cellStyle name="Beräkning 15 2 5 2" xfId="15520" xr:uid="{571AC806-1D15-4F31-A646-9128D449BD6F}"/>
    <cellStyle name="Beräkning 15 2 6" xfId="15516" xr:uid="{AD3BA8B1-8E85-4115-A268-319CB7D103AA}"/>
    <cellStyle name="Beräkning 15 3" xfId="2625" xr:uid="{00000000-0005-0000-0000-0000660A0000}"/>
    <cellStyle name="Beräkning 15 3 2" xfId="15521" xr:uid="{B1FAE9AB-C8C7-48C0-AC00-80A6BF4652D1}"/>
    <cellStyle name="Beräkning 15 4" xfId="2626" xr:uid="{00000000-0005-0000-0000-0000670A0000}"/>
    <cellStyle name="Beräkning 15 4 2" xfId="15522" xr:uid="{D447FE79-AF77-4C9C-95DF-EE7EBBE5C314}"/>
    <cellStyle name="Beräkning 15 5" xfId="2627" xr:uid="{00000000-0005-0000-0000-0000680A0000}"/>
    <cellStyle name="Beräkning 15 5 2" xfId="15523" xr:uid="{40B7ECD1-3867-42A0-8B49-655E78CC6316}"/>
    <cellStyle name="Beräkning 15 6" xfId="2628" xr:uid="{00000000-0005-0000-0000-0000690A0000}"/>
    <cellStyle name="Beräkning 15 6 2" xfId="15524" xr:uid="{B69D55A1-31A5-4D8F-964E-ACA8E5D14308}"/>
    <cellStyle name="Beräkning 15 7" xfId="15515" xr:uid="{7CC69785-E9B2-4F7D-93AB-A698CFBB0A59}"/>
    <cellStyle name="Beräkning 16" xfId="2629" xr:uid="{00000000-0005-0000-0000-00006A0A0000}"/>
    <cellStyle name="Beräkning 16 2" xfId="2630" xr:uid="{00000000-0005-0000-0000-00006B0A0000}"/>
    <cellStyle name="Beräkning 16 2 2" xfId="2631" xr:uid="{00000000-0005-0000-0000-00006C0A0000}"/>
    <cellStyle name="Beräkning 16 2 2 2" xfId="15527" xr:uid="{7D426DCA-8F00-4CB1-ACF9-6BAEF01F84BF}"/>
    <cellStyle name="Beräkning 16 2 3" xfId="2632" xr:uid="{00000000-0005-0000-0000-00006D0A0000}"/>
    <cellStyle name="Beräkning 16 2 3 2" xfId="15528" xr:uid="{A1AD83D8-D11D-427A-A5F0-4CF06B874E1C}"/>
    <cellStyle name="Beräkning 16 2 4" xfId="2633" xr:uid="{00000000-0005-0000-0000-00006E0A0000}"/>
    <cellStyle name="Beräkning 16 2 4 2" xfId="15529" xr:uid="{460A49DE-0405-4AE4-97F7-5010406174B7}"/>
    <cellStyle name="Beräkning 16 2 5" xfId="2634" xr:uid="{00000000-0005-0000-0000-00006F0A0000}"/>
    <cellStyle name="Beräkning 16 2 5 2" xfId="15530" xr:uid="{F59D7157-FCEE-467E-9326-96614D863578}"/>
    <cellStyle name="Beräkning 16 2 6" xfId="15526" xr:uid="{537F4689-619A-4C26-B462-517B56D6F493}"/>
    <cellStyle name="Beräkning 16 3" xfId="2635" xr:uid="{00000000-0005-0000-0000-0000700A0000}"/>
    <cellStyle name="Beräkning 16 3 2" xfId="15531" xr:uid="{1523A60B-D0BD-4C44-A78F-752F3EC53B80}"/>
    <cellStyle name="Beräkning 16 4" xfId="2636" xr:uid="{00000000-0005-0000-0000-0000710A0000}"/>
    <cellStyle name="Beräkning 16 4 2" xfId="15532" xr:uid="{A7923B29-EAF9-4CE3-B3A7-034C952D53D3}"/>
    <cellStyle name="Beräkning 16 5" xfId="2637" xr:uid="{00000000-0005-0000-0000-0000720A0000}"/>
    <cellStyle name="Beräkning 16 5 2" xfId="15533" xr:uid="{41994F4B-DC85-43C6-9166-2A485C0E9FF3}"/>
    <cellStyle name="Beräkning 16 6" xfId="2638" xr:uid="{00000000-0005-0000-0000-0000730A0000}"/>
    <cellStyle name="Beräkning 16 6 2" xfId="15534" xr:uid="{7E911BC7-7500-4349-8022-49E10AA1E1DD}"/>
    <cellStyle name="Beräkning 16 7" xfId="15525" xr:uid="{0637CD47-737C-4584-B18E-AA0F5A67752C}"/>
    <cellStyle name="Beräkning 17" xfId="2639" xr:uid="{00000000-0005-0000-0000-0000740A0000}"/>
    <cellStyle name="Beräkning 17 2" xfId="2640" xr:uid="{00000000-0005-0000-0000-0000750A0000}"/>
    <cellStyle name="Beräkning 17 2 2" xfId="2641" xr:uid="{00000000-0005-0000-0000-0000760A0000}"/>
    <cellStyle name="Beräkning 17 2 2 2" xfId="15537" xr:uid="{7D412B99-7592-4635-A353-9A9C3F695D04}"/>
    <cellStyle name="Beräkning 17 2 3" xfId="2642" xr:uid="{00000000-0005-0000-0000-0000770A0000}"/>
    <cellStyle name="Beräkning 17 2 3 2" xfId="15538" xr:uid="{D29DAF16-BF9B-4291-B703-35CAF7CFAFA7}"/>
    <cellStyle name="Beräkning 17 2 4" xfId="2643" xr:uid="{00000000-0005-0000-0000-0000780A0000}"/>
    <cellStyle name="Beräkning 17 2 4 2" xfId="15539" xr:uid="{1E6F489F-C8A0-4852-BDE9-ED54FE827595}"/>
    <cellStyle name="Beräkning 17 2 5" xfId="2644" xr:uid="{00000000-0005-0000-0000-0000790A0000}"/>
    <cellStyle name="Beräkning 17 2 5 2" xfId="15540" xr:uid="{B9151665-62BE-4110-B5FE-9474888B3C73}"/>
    <cellStyle name="Beräkning 17 2 6" xfId="15536" xr:uid="{3E03830A-FE52-4A5E-8F28-988B643EC0F2}"/>
    <cellStyle name="Beräkning 17 3" xfId="2645" xr:uid="{00000000-0005-0000-0000-00007A0A0000}"/>
    <cellStyle name="Beräkning 17 3 2" xfId="15541" xr:uid="{7439E772-1E4F-4A19-8C53-0718306F5865}"/>
    <cellStyle name="Beräkning 17 4" xfId="2646" xr:uid="{00000000-0005-0000-0000-00007B0A0000}"/>
    <cellStyle name="Beräkning 17 4 2" xfId="15542" xr:uid="{719B2E4C-62CD-4D29-8190-F9480EA92BA4}"/>
    <cellStyle name="Beräkning 17 5" xfId="2647" xr:uid="{00000000-0005-0000-0000-00007C0A0000}"/>
    <cellStyle name="Beräkning 17 5 2" xfId="15543" xr:uid="{D7AF73C2-7486-4C09-86ED-AB7C09383E4C}"/>
    <cellStyle name="Beräkning 17 6" xfId="2648" xr:uid="{00000000-0005-0000-0000-00007D0A0000}"/>
    <cellStyle name="Beräkning 17 6 2" xfId="15544" xr:uid="{6E26257E-C54B-4267-BA82-4B160C556071}"/>
    <cellStyle name="Beräkning 17 7" xfId="15535" xr:uid="{EFA81AD8-97C7-4501-8A6E-C87FE3E0DBAE}"/>
    <cellStyle name="Beräkning 18" xfId="2649" xr:uid="{00000000-0005-0000-0000-00007E0A0000}"/>
    <cellStyle name="Beräkning 18 2" xfId="2650" xr:uid="{00000000-0005-0000-0000-00007F0A0000}"/>
    <cellStyle name="Beräkning 18 2 2" xfId="2651" xr:uid="{00000000-0005-0000-0000-0000800A0000}"/>
    <cellStyle name="Beräkning 18 2 2 2" xfId="15547" xr:uid="{B0955D61-2F8B-469A-869B-EB93AF79B475}"/>
    <cellStyle name="Beräkning 18 2 3" xfId="2652" xr:uid="{00000000-0005-0000-0000-0000810A0000}"/>
    <cellStyle name="Beräkning 18 2 3 2" xfId="15548" xr:uid="{BDC1AA56-BFA5-4091-A901-819E8FEAFA92}"/>
    <cellStyle name="Beräkning 18 2 4" xfId="2653" xr:uid="{00000000-0005-0000-0000-0000820A0000}"/>
    <cellStyle name="Beräkning 18 2 4 2" xfId="15549" xr:uid="{5C3E015A-6476-4F77-B56B-A99783C4448F}"/>
    <cellStyle name="Beräkning 18 2 5" xfId="2654" xr:uid="{00000000-0005-0000-0000-0000830A0000}"/>
    <cellStyle name="Beräkning 18 2 5 2" xfId="15550" xr:uid="{F46F964C-C500-4942-BE4C-8CC7DB48135D}"/>
    <cellStyle name="Beräkning 18 2 6" xfId="15546" xr:uid="{DC71F587-6E49-42C3-AC45-76E47E27D134}"/>
    <cellStyle name="Beräkning 18 3" xfId="2655" xr:uid="{00000000-0005-0000-0000-0000840A0000}"/>
    <cellStyle name="Beräkning 18 3 2" xfId="15551" xr:uid="{D9C32E8A-CC78-4896-AA34-491850B85826}"/>
    <cellStyle name="Beräkning 18 4" xfId="2656" xr:uid="{00000000-0005-0000-0000-0000850A0000}"/>
    <cellStyle name="Beräkning 18 4 2" xfId="15552" xr:uid="{D5FE7B7C-7C34-403F-8790-6F63ADE0C214}"/>
    <cellStyle name="Beräkning 18 5" xfId="2657" xr:uid="{00000000-0005-0000-0000-0000860A0000}"/>
    <cellStyle name="Beräkning 18 5 2" xfId="15553" xr:uid="{F9D3A9A9-C9CD-4A21-AF57-4590F87C1C43}"/>
    <cellStyle name="Beräkning 18 6" xfId="2658" xr:uid="{00000000-0005-0000-0000-0000870A0000}"/>
    <cellStyle name="Beräkning 18 6 2" xfId="15554" xr:uid="{5451A3F7-B773-4A72-8998-A62A7678931E}"/>
    <cellStyle name="Beräkning 18 7" xfId="15545" xr:uid="{509ABC04-DAC5-4F39-A87A-9F38D8CF2E45}"/>
    <cellStyle name="Beräkning 19" xfId="2659" xr:uid="{00000000-0005-0000-0000-0000880A0000}"/>
    <cellStyle name="Beräkning 19 2" xfId="2660" xr:uid="{00000000-0005-0000-0000-0000890A0000}"/>
    <cellStyle name="Beräkning 19 2 2" xfId="15556" xr:uid="{A9B5B6DB-E3B5-4D00-A511-F0171C2DE7EE}"/>
    <cellStyle name="Beräkning 19 3" xfId="2661" xr:uid="{00000000-0005-0000-0000-00008A0A0000}"/>
    <cellStyle name="Beräkning 19 3 2" xfId="15557" xr:uid="{6B86FCCD-F370-4359-BC20-BEBE2EB338C1}"/>
    <cellStyle name="Beräkning 19 4" xfId="2662" xr:uid="{00000000-0005-0000-0000-00008B0A0000}"/>
    <cellStyle name="Beräkning 19 4 2" xfId="15558" xr:uid="{B71BD40E-C4D8-4502-98B7-693EBF088FA1}"/>
    <cellStyle name="Beräkning 19 5" xfId="2663" xr:uid="{00000000-0005-0000-0000-00008C0A0000}"/>
    <cellStyle name="Beräkning 19 5 2" xfId="15559" xr:uid="{6F0298A4-8B87-487D-BC21-0E4AA4552754}"/>
    <cellStyle name="Beräkning 19 6" xfId="15555" xr:uid="{FFA49965-4693-485F-834B-F6E84063EEC9}"/>
    <cellStyle name="Beräkning 2" xfId="2664" xr:uid="{00000000-0005-0000-0000-00008D0A0000}"/>
    <cellStyle name="Beräkning 2 2" xfId="2665" xr:uid="{00000000-0005-0000-0000-00008E0A0000}"/>
    <cellStyle name="Beräkning 2 2 2" xfId="2666" xr:uid="{00000000-0005-0000-0000-00008F0A0000}"/>
    <cellStyle name="Beräkning 2 2 2 2" xfId="15562" xr:uid="{8AF720FA-932F-4C92-84CB-B94780017CFF}"/>
    <cellStyle name="Beräkning 2 2 3" xfId="2667" xr:uid="{00000000-0005-0000-0000-0000900A0000}"/>
    <cellStyle name="Beräkning 2 2 3 2" xfId="15563" xr:uid="{302B901A-6004-409F-8C5B-C2C46B83670A}"/>
    <cellStyle name="Beräkning 2 2 4" xfId="2668" xr:uid="{00000000-0005-0000-0000-0000910A0000}"/>
    <cellStyle name="Beräkning 2 2 4 2" xfId="15564" xr:uid="{8D3504F6-6C15-48D4-8F34-7EF924AC213B}"/>
    <cellStyle name="Beräkning 2 2 5" xfId="2669" xr:uid="{00000000-0005-0000-0000-0000920A0000}"/>
    <cellStyle name="Beräkning 2 2 5 2" xfId="15565" xr:uid="{8F4F3DCE-3FB0-463D-8338-AC839DE102D4}"/>
    <cellStyle name="Beräkning 2 2 6" xfId="15561" xr:uid="{D9DDCB72-AD05-44C4-A662-7E4EA022CF8C}"/>
    <cellStyle name="Beräkning 2 3" xfId="2670" xr:uid="{00000000-0005-0000-0000-0000930A0000}"/>
    <cellStyle name="Beräkning 2 3 2" xfId="15566" xr:uid="{704D0E95-F5AD-42E4-8C6C-05AA9BA33F52}"/>
    <cellStyle name="Beräkning 2 4" xfId="2671" xr:uid="{00000000-0005-0000-0000-0000940A0000}"/>
    <cellStyle name="Beräkning 2 4 2" xfId="15567" xr:uid="{C146BD6B-88CC-40B6-B953-F2351D125444}"/>
    <cellStyle name="Beräkning 2 5" xfId="2672" xr:uid="{00000000-0005-0000-0000-0000950A0000}"/>
    <cellStyle name="Beräkning 2 5 2" xfId="15568" xr:uid="{A4C5F140-8961-46EF-AFEB-AB41BA30EFE6}"/>
    <cellStyle name="Beräkning 2 6" xfId="2673" xr:uid="{00000000-0005-0000-0000-0000960A0000}"/>
    <cellStyle name="Beräkning 2 6 2" xfId="15569" xr:uid="{DF7C5C06-DE67-4647-AD19-AD9937FB7FB1}"/>
    <cellStyle name="Beräkning 2 7" xfId="15560" xr:uid="{F7BB815B-FA99-42E9-98DF-F281A1B25A5E}"/>
    <cellStyle name="Beräkning 20" xfId="2674" xr:uid="{00000000-0005-0000-0000-0000970A0000}"/>
    <cellStyle name="Beräkning 20 2" xfId="15570" xr:uid="{0365CE73-2584-4E38-8C4E-DB3E9507BE8D}"/>
    <cellStyle name="Beräkning 21" xfId="2675" xr:uid="{00000000-0005-0000-0000-0000980A0000}"/>
    <cellStyle name="Beräkning 21 2" xfId="15571" xr:uid="{8351954D-15E5-4E33-B227-3607F435149E}"/>
    <cellStyle name="Beräkning 22" xfId="2676" xr:uid="{00000000-0005-0000-0000-0000990A0000}"/>
    <cellStyle name="Beräkning 22 2" xfId="15572" xr:uid="{AD0188FA-D00F-46EA-A408-DAF16C38C165}"/>
    <cellStyle name="Beräkning 23" xfId="2677" xr:uid="{00000000-0005-0000-0000-00009A0A0000}"/>
    <cellStyle name="Beräkning 23 2" xfId="15573" xr:uid="{AD141889-5C2C-4356-BB22-12F4319CC6EF}"/>
    <cellStyle name="Beräkning 24" xfId="15464" xr:uid="{670B480F-1122-44E2-B771-E890A4A1922C}"/>
    <cellStyle name="Beräkning 3" xfId="2678" xr:uid="{00000000-0005-0000-0000-00009B0A0000}"/>
    <cellStyle name="Beräkning 3 2" xfId="2679" xr:uid="{00000000-0005-0000-0000-00009C0A0000}"/>
    <cellStyle name="Beräkning 3 2 2" xfId="2680" xr:uid="{00000000-0005-0000-0000-00009D0A0000}"/>
    <cellStyle name="Beräkning 3 2 2 2" xfId="15576" xr:uid="{813345BD-205F-4355-940E-BB52593353ED}"/>
    <cellStyle name="Beräkning 3 2 3" xfId="2681" xr:uid="{00000000-0005-0000-0000-00009E0A0000}"/>
    <cellStyle name="Beräkning 3 2 3 2" xfId="15577" xr:uid="{025FAC1A-4D97-4563-A8AA-E15E37DD6AF3}"/>
    <cellStyle name="Beräkning 3 2 4" xfId="2682" xr:uid="{00000000-0005-0000-0000-00009F0A0000}"/>
    <cellStyle name="Beräkning 3 2 4 2" xfId="15578" xr:uid="{21BC9F13-EBB8-4D6C-97FD-FE9FFF8849D9}"/>
    <cellStyle name="Beräkning 3 2 5" xfId="2683" xr:uid="{00000000-0005-0000-0000-0000A00A0000}"/>
    <cellStyle name="Beräkning 3 2 5 2" xfId="15579" xr:uid="{29B448AB-B341-4B5A-95CB-E836649A4295}"/>
    <cellStyle name="Beräkning 3 2 6" xfId="15575" xr:uid="{2C42829D-A34B-4D92-B2A9-5FF0C2290172}"/>
    <cellStyle name="Beräkning 3 3" xfId="2684" xr:uid="{00000000-0005-0000-0000-0000A10A0000}"/>
    <cellStyle name="Beräkning 3 3 2" xfId="15580" xr:uid="{9130B325-2362-4960-8AE5-7CDE707D58A1}"/>
    <cellStyle name="Beräkning 3 4" xfId="2685" xr:uid="{00000000-0005-0000-0000-0000A20A0000}"/>
    <cellStyle name="Beräkning 3 4 2" xfId="15581" xr:uid="{0450FE12-AD97-43B2-A596-A49C2AD6D019}"/>
    <cellStyle name="Beräkning 3 5" xfId="2686" xr:uid="{00000000-0005-0000-0000-0000A30A0000}"/>
    <cellStyle name="Beräkning 3 5 2" xfId="15582" xr:uid="{3B0EA5BA-04F6-48AC-BD33-B94B4A73FCB6}"/>
    <cellStyle name="Beräkning 3 6" xfId="2687" xr:uid="{00000000-0005-0000-0000-0000A40A0000}"/>
    <cellStyle name="Beräkning 3 6 2" xfId="15583" xr:uid="{FDF59110-8649-4EF6-9A5F-F2280CF3C17C}"/>
    <cellStyle name="Beräkning 3 7" xfId="15574" xr:uid="{4DA041AE-8DDC-4312-8A9E-3F15FCECEDDD}"/>
    <cellStyle name="Beräkning 4" xfId="2688" xr:uid="{00000000-0005-0000-0000-0000A50A0000}"/>
    <cellStyle name="Beräkning 4 2" xfId="2689" xr:uid="{00000000-0005-0000-0000-0000A60A0000}"/>
    <cellStyle name="Beräkning 4 2 2" xfId="2690" xr:uid="{00000000-0005-0000-0000-0000A70A0000}"/>
    <cellStyle name="Beräkning 4 2 2 2" xfId="15586" xr:uid="{31697799-9815-4FD7-A579-7946F9B95FAB}"/>
    <cellStyle name="Beräkning 4 2 3" xfId="2691" xr:uid="{00000000-0005-0000-0000-0000A80A0000}"/>
    <cellStyle name="Beräkning 4 2 3 2" xfId="15587" xr:uid="{2284F09C-F23E-4E32-AE34-8F15F266A68B}"/>
    <cellStyle name="Beräkning 4 2 4" xfId="2692" xr:uid="{00000000-0005-0000-0000-0000A90A0000}"/>
    <cellStyle name="Beräkning 4 2 4 2" xfId="15588" xr:uid="{7FD31689-9AA8-42D3-9E08-6A1AA8F207C6}"/>
    <cellStyle name="Beräkning 4 2 5" xfId="2693" xr:uid="{00000000-0005-0000-0000-0000AA0A0000}"/>
    <cellStyle name="Beräkning 4 2 5 2" xfId="15589" xr:uid="{3D64213D-71F5-4569-BA71-8E25299C38EC}"/>
    <cellStyle name="Beräkning 4 2 6" xfId="15585" xr:uid="{C2B3D73B-9C82-4247-BC5B-365866644251}"/>
    <cellStyle name="Beräkning 4 3" xfId="2694" xr:uid="{00000000-0005-0000-0000-0000AB0A0000}"/>
    <cellStyle name="Beräkning 4 3 2" xfId="15590" xr:uid="{49971F42-DFA8-49BA-ACC0-9043F51D88A5}"/>
    <cellStyle name="Beräkning 4 4" xfId="2695" xr:uid="{00000000-0005-0000-0000-0000AC0A0000}"/>
    <cellStyle name="Beräkning 4 4 2" xfId="15591" xr:uid="{798D8C6F-7498-4334-8531-0BEFDE3188A7}"/>
    <cellStyle name="Beräkning 4 5" xfId="2696" xr:uid="{00000000-0005-0000-0000-0000AD0A0000}"/>
    <cellStyle name="Beräkning 4 5 2" xfId="15592" xr:uid="{D577E99F-3DA2-41BB-BC66-715A6F7E5C1B}"/>
    <cellStyle name="Beräkning 4 6" xfId="2697" xr:uid="{00000000-0005-0000-0000-0000AE0A0000}"/>
    <cellStyle name="Beräkning 4 6 2" xfId="15593" xr:uid="{736326E1-BF2A-4C93-925E-B2B78000FCAB}"/>
    <cellStyle name="Beräkning 4 7" xfId="15584" xr:uid="{E2629CF1-93C6-4E87-84AB-905A9432D140}"/>
    <cellStyle name="Beräkning 5" xfId="2698" xr:uid="{00000000-0005-0000-0000-0000AF0A0000}"/>
    <cellStyle name="Beräkning 5 2" xfId="2699" xr:uid="{00000000-0005-0000-0000-0000B00A0000}"/>
    <cellStyle name="Beräkning 5 2 2" xfId="2700" xr:uid="{00000000-0005-0000-0000-0000B10A0000}"/>
    <cellStyle name="Beräkning 5 2 2 2" xfId="15596" xr:uid="{5F56DA2B-EFA7-43F6-A0E9-79AAEC0F7133}"/>
    <cellStyle name="Beräkning 5 2 3" xfId="2701" xr:uid="{00000000-0005-0000-0000-0000B20A0000}"/>
    <cellStyle name="Beräkning 5 2 3 2" xfId="15597" xr:uid="{BF578C74-3E8A-4256-89F2-05B8B3FCF47B}"/>
    <cellStyle name="Beräkning 5 2 4" xfId="2702" xr:uid="{00000000-0005-0000-0000-0000B30A0000}"/>
    <cellStyle name="Beräkning 5 2 4 2" xfId="15598" xr:uid="{DD6E0739-40C6-4DD2-A086-96C6D84A7673}"/>
    <cellStyle name="Beräkning 5 2 5" xfId="2703" xr:uid="{00000000-0005-0000-0000-0000B40A0000}"/>
    <cellStyle name="Beräkning 5 2 5 2" xfId="15599" xr:uid="{A0933CA2-C971-4486-91A7-FA6D86A78305}"/>
    <cellStyle name="Beräkning 5 2 6" xfId="15595" xr:uid="{DE35D2C6-06EF-42BA-BB10-CF74309EDF16}"/>
    <cellStyle name="Beräkning 5 3" xfId="2704" xr:uid="{00000000-0005-0000-0000-0000B50A0000}"/>
    <cellStyle name="Beräkning 5 3 2" xfId="15600" xr:uid="{9EF46816-DEB0-49CC-B2C4-9CD9A97C9673}"/>
    <cellStyle name="Beräkning 5 4" xfId="2705" xr:uid="{00000000-0005-0000-0000-0000B60A0000}"/>
    <cellStyle name="Beräkning 5 4 2" xfId="15601" xr:uid="{C5B4D917-7162-4527-9302-32B2A0CE8C76}"/>
    <cellStyle name="Beräkning 5 5" xfId="2706" xr:uid="{00000000-0005-0000-0000-0000B70A0000}"/>
    <cellStyle name="Beräkning 5 5 2" xfId="15602" xr:uid="{A7B33835-5298-4697-A860-3F2C16870799}"/>
    <cellStyle name="Beräkning 5 6" xfId="2707" xr:uid="{00000000-0005-0000-0000-0000B80A0000}"/>
    <cellStyle name="Beräkning 5 6 2" xfId="15603" xr:uid="{0A0D3236-4BDA-429D-A240-A39183E8ECED}"/>
    <cellStyle name="Beräkning 5 7" xfId="15594" xr:uid="{9234E3A0-B22C-447E-BE64-7B93FE8E29A7}"/>
    <cellStyle name="Beräkning 6" xfId="2708" xr:uid="{00000000-0005-0000-0000-0000B90A0000}"/>
    <cellStyle name="Beräkning 6 2" xfId="2709" xr:uid="{00000000-0005-0000-0000-0000BA0A0000}"/>
    <cellStyle name="Beräkning 6 2 2" xfId="2710" xr:uid="{00000000-0005-0000-0000-0000BB0A0000}"/>
    <cellStyle name="Beräkning 6 2 2 2" xfId="15606" xr:uid="{76E1209D-4856-4725-BBEA-113626B3A098}"/>
    <cellStyle name="Beräkning 6 2 3" xfId="2711" xr:uid="{00000000-0005-0000-0000-0000BC0A0000}"/>
    <cellStyle name="Beräkning 6 2 3 2" xfId="15607" xr:uid="{767B69C4-913F-4997-BF27-F06FE403C819}"/>
    <cellStyle name="Beräkning 6 2 4" xfId="2712" xr:uid="{00000000-0005-0000-0000-0000BD0A0000}"/>
    <cellStyle name="Beräkning 6 2 4 2" xfId="15608" xr:uid="{4CE4032A-1C83-401A-B812-52B3FB30679A}"/>
    <cellStyle name="Beräkning 6 2 5" xfId="2713" xr:uid="{00000000-0005-0000-0000-0000BE0A0000}"/>
    <cellStyle name="Beräkning 6 2 5 2" xfId="15609" xr:uid="{62B1404E-4BC8-43EB-B6DD-FE145C382CA5}"/>
    <cellStyle name="Beräkning 6 2 6" xfId="15605" xr:uid="{61CC0818-2C31-47BD-B7F5-7DB1B7A6C02B}"/>
    <cellStyle name="Beräkning 6 3" xfId="2714" xr:uid="{00000000-0005-0000-0000-0000BF0A0000}"/>
    <cellStyle name="Beräkning 6 3 2" xfId="15610" xr:uid="{41DC88BF-59E0-4311-86B9-168E003E1532}"/>
    <cellStyle name="Beräkning 6 4" xfId="2715" xr:uid="{00000000-0005-0000-0000-0000C00A0000}"/>
    <cellStyle name="Beräkning 6 4 2" xfId="15611" xr:uid="{91F28366-3823-4CD8-BBE3-F9C9ECC5EF54}"/>
    <cellStyle name="Beräkning 6 5" xfId="2716" xr:uid="{00000000-0005-0000-0000-0000C10A0000}"/>
    <cellStyle name="Beräkning 6 5 2" xfId="15612" xr:uid="{FBCD1D40-4A03-4B4A-A5BA-013C635A777B}"/>
    <cellStyle name="Beräkning 6 6" xfId="2717" xr:uid="{00000000-0005-0000-0000-0000C20A0000}"/>
    <cellStyle name="Beräkning 6 6 2" xfId="15613" xr:uid="{0CF6626D-F6A0-49B8-9718-248D573C7F71}"/>
    <cellStyle name="Beräkning 6 7" xfId="15604" xr:uid="{5FC599EC-B560-4047-9F9A-D5704E0BFF40}"/>
    <cellStyle name="Beräkning 7" xfId="2718" xr:uid="{00000000-0005-0000-0000-0000C30A0000}"/>
    <cellStyle name="Beräkning 7 2" xfId="2719" xr:uid="{00000000-0005-0000-0000-0000C40A0000}"/>
    <cellStyle name="Beräkning 7 2 2" xfId="2720" xr:uid="{00000000-0005-0000-0000-0000C50A0000}"/>
    <cellStyle name="Beräkning 7 2 2 2" xfId="15616" xr:uid="{E231879C-DC00-4BFD-9DC3-5A1B8EB3CA9E}"/>
    <cellStyle name="Beräkning 7 2 3" xfId="2721" xr:uid="{00000000-0005-0000-0000-0000C60A0000}"/>
    <cellStyle name="Beräkning 7 2 3 2" xfId="15617" xr:uid="{704B2577-A978-4337-9BB5-E4AFB77225AE}"/>
    <cellStyle name="Beräkning 7 2 4" xfId="2722" xr:uid="{00000000-0005-0000-0000-0000C70A0000}"/>
    <cellStyle name="Beräkning 7 2 4 2" xfId="15618" xr:uid="{8E183FBE-37D7-4851-9BED-56D9050338FC}"/>
    <cellStyle name="Beräkning 7 2 5" xfId="2723" xr:uid="{00000000-0005-0000-0000-0000C80A0000}"/>
    <cellStyle name="Beräkning 7 2 5 2" xfId="15619" xr:uid="{652B1DE4-7B9C-4970-9BB5-4B74C0A5E843}"/>
    <cellStyle name="Beräkning 7 2 6" xfId="15615" xr:uid="{5A7E6DA6-8997-40DF-B943-5B7C32DEF004}"/>
    <cellStyle name="Beräkning 7 3" xfId="2724" xr:uid="{00000000-0005-0000-0000-0000C90A0000}"/>
    <cellStyle name="Beräkning 7 3 2" xfId="15620" xr:uid="{74FEDCA3-8C2F-4CEE-A5B8-967602A214D7}"/>
    <cellStyle name="Beräkning 7 4" xfId="2725" xr:uid="{00000000-0005-0000-0000-0000CA0A0000}"/>
    <cellStyle name="Beräkning 7 4 2" xfId="15621" xr:uid="{F30AC4D5-21E4-4DFF-B868-BC9D0D0C8383}"/>
    <cellStyle name="Beräkning 7 5" xfId="2726" xr:uid="{00000000-0005-0000-0000-0000CB0A0000}"/>
    <cellStyle name="Beräkning 7 5 2" xfId="15622" xr:uid="{057DC8B4-7871-4557-9245-E8BEF743664A}"/>
    <cellStyle name="Beräkning 7 6" xfId="2727" xr:uid="{00000000-0005-0000-0000-0000CC0A0000}"/>
    <cellStyle name="Beräkning 7 6 2" xfId="15623" xr:uid="{92615BEC-8CAF-40DF-85BA-FE89D45575C7}"/>
    <cellStyle name="Beräkning 7 7" xfId="15614" xr:uid="{FC02F351-65D0-403D-982E-A1816BF89289}"/>
    <cellStyle name="Beräkning 8" xfId="2728" xr:uid="{00000000-0005-0000-0000-0000CD0A0000}"/>
    <cellStyle name="Beräkning 8 2" xfId="2729" xr:uid="{00000000-0005-0000-0000-0000CE0A0000}"/>
    <cellStyle name="Beräkning 8 2 2" xfId="2730" xr:uid="{00000000-0005-0000-0000-0000CF0A0000}"/>
    <cellStyle name="Beräkning 8 2 2 2" xfId="15626" xr:uid="{7C86394F-FB3E-4284-9E42-F373CF327EC1}"/>
    <cellStyle name="Beräkning 8 2 3" xfId="2731" xr:uid="{00000000-0005-0000-0000-0000D00A0000}"/>
    <cellStyle name="Beräkning 8 2 3 2" xfId="15627" xr:uid="{C16E4261-28AF-4F11-88FC-EE2080F13860}"/>
    <cellStyle name="Beräkning 8 2 4" xfId="2732" xr:uid="{00000000-0005-0000-0000-0000D10A0000}"/>
    <cellStyle name="Beräkning 8 2 4 2" xfId="15628" xr:uid="{89425AF6-C86C-4CB1-9409-071A7FB87031}"/>
    <cellStyle name="Beräkning 8 2 5" xfId="2733" xr:uid="{00000000-0005-0000-0000-0000D20A0000}"/>
    <cellStyle name="Beräkning 8 2 5 2" xfId="15629" xr:uid="{41AB5723-911B-42A6-A653-EAC904647184}"/>
    <cellStyle name="Beräkning 8 2 6" xfId="15625" xr:uid="{40A9B06B-397F-4AE0-A492-1148DABCA2FC}"/>
    <cellStyle name="Beräkning 8 3" xfId="2734" xr:uid="{00000000-0005-0000-0000-0000D30A0000}"/>
    <cellStyle name="Beräkning 8 3 2" xfId="15630" xr:uid="{CBA4068A-47A7-48A3-AF70-F1F1E3BBC8F1}"/>
    <cellStyle name="Beräkning 8 4" xfId="2735" xr:uid="{00000000-0005-0000-0000-0000D40A0000}"/>
    <cellStyle name="Beräkning 8 4 2" xfId="15631" xr:uid="{9CB6BD68-C10E-4A76-837C-26BCA6C9967E}"/>
    <cellStyle name="Beräkning 8 5" xfId="2736" xr:uid="{00000000-0005-0000-0000-0000D50A0000}"/>
    <cellStyle name="Beräkning 8 5 2" xfId="15632" xr:uid="{91E68A78-0D84-4948-822B-B01EE9E80347}"/>
    <cellStyle name="Beräkning 8 6" xfId="2737" xr:uid="{00000000-0005-0000-0000-0000D60A0000}"/>
    <cellStyle name="Beräkning 8 6 2" xfId="15633" xr:uid="{0C600647-778B-4B9B-ABDE-4434F821493B}"/>
    <cellStyle name="Beräkning 8 7" xfId="15624" xr:uid="{6068D878-02EB-4F5F-8D92-07F5CC25241B}"/>
    <cellStyle name="Beräkning 9" xfId="2738" xr:uid="{00000000-0005-0000-0000-0000D70A0000}"/>
    <cellStyle name="Beräkning 9 2" xfId="2739" xr:uid="{00000000-0005-0000-0000-0000D80A0000}"/>
    <cellStyle name="Beräkning 9 2 2" xfId="2740" xr:uid="{00000000-0005-0000-0000-0000D90A0000}"/>
    <cellStyle name="Beräkning 9 2 2 2" xfId="15636" xr:uid="{A745D8E7-453F-46D4-BF1F-ED422889034C}"/>
    <cellStyle name="Beräkning 9 2 3" xfId="2741" xr:uid="{00000000-0005-0000-0000-0000DA0A0000}"/>
    <cellStyle name="Beräkning 9 2 3 2" xfId="15637" xr:uid="{E1E35442-78CC-4286-9AE5-085C7D9ADB9A}"/>
    <cellStyle name="Beräkning 9 2 4" xfId="2742" xr:uid="{00000000-0005-0000-0000-0000DB0A0000}"/>
    <cellStyle name="Beräkning 9 2 4 2" xfId="15638" xr:uid="{4504ED6F-A24B-4185-BF22-A662F2F7726E}"/>
    <cellStyle name="Beräkning 9 2 5" xfId="2743" xr:uid="{00000000-0005-0000-0000-0000DC0A0000}"/>
    <cellStyle name="Beräkning 9 2 5 2" xfId="15639" xr:uid="{B18FC066-D8BD-4E33-BD17-687486F8A3C5}"/>
    <cellStyle name="Beräkning 9 2 6" xfId="15635" xr:uid="{65D618F3-94EA-485D-8E79-4E7A0C35006E}"/>
    <cellStyle name="Beräkning 9 3" xfId="2744" xr:uid="{00000000-0005-0000-0000-0000DD0A0000}"/>
    <cellStyle name="Beräkning 9 3 2" xfId="15640" xr:uid="{83940507-69C1-411B-8DC3-737D54980B96}"/>
    <cellStyle name="Beräkning 9 4" xfId="2745" xr:uid="{00000000-0005-0000-0000-0000DE0A0000}"/>
    <cellStyle name="Beräkning 9 4 2" xfId="15641" xr:uid="{88E221CF-1C88-4D74-BECF-4C3D6738C1D2}"/>
    <cellStyle name="Beräkning 9 5" xfId="2746" xr:uid="{00000000-0005-0000-0000-0000DF0A0000}"/>
    <cellStyle name="Beräkning 9 5 2" xfId="15642" xr:uid="{7BD8C10C-5DC4-44A3-9988-A156348A3E4D}"/>
    <cellStyle name="Beräkning 9 6" xfId="2747" xr:uid="{00000000-0005-0000-0000-0000E00A0000}"/>
    <cellStyle name="Beräkning 9 6 2" xfId="15643" xr:uid="{C5392EAC-F9D6-4069-9B6C-895B79A732F8}"/>
    <cellStyle name="Beräkning 9 7" xfId="15634" xr:uid="{ADB58399-37A0-44AB-AD0B-0C283261EC64}"/>
    <cellStyle name="Beräkning_PGM_CHECK" xfId="14708" xr:uid="{00000000-0005-0000-0000-0000E10A0000}"/>
    <cellStyle name="Berechnung" xfId="2748" xr:uid="{00000000-0005-0000-0000-0000E20A0000}"/>
    <cellStyle name="Berechnung 2" xfId="2749" xr:uid="{00000000-0005-0000-0000-0000E30A0000}"/>
    <cellStyle name="Berechnung 2 2" xfId="15645" xr:uid="{C9FFEEE0-53C7-458F-97DA-9B7D2D44B219}"/>
    <cellStyle name="Berechnung 3" xfId="2750" xr:uid="{00000000-0005-0000-0000-0000E40A0000}"/>
    <cellStyle name="Berechnung 3 2" xfId="15646" xr:uid="{F56133E8-0E86-4A04-82DF-8DE6DD244219}"/>
    <cellStyle name="Berechnung 4" xfId="15644" xr:uid="{B8506E51-30B2-42F0-9939-828872392E28}"/>
    <cellStyle name="Beregning" xfId="2751" xr:uid="{00000000-0005-0000-0000-0000E50A0000}"/>
    <cellStyle name="Beregning 10" xfId="2752" xr:uid="{00000000-0005-0000-0000-0000E60A0000}"/>
    <cellStyle name="Beregning 10 2" xfId="2753" xr:uid="{00000000-0005-0000-0000-0000E70A0000}"/>
    <cellStyle name="Beregning 10 2 2" xfId="2754" xr:uid="{00000000-0005-0000-0000-0000E80A0000}"/>
    <cellStyle name="Beregning 10 2 2 2" xfId="15650" xr:uid="{7987AFEC-E9E1-40A0-A54B-8041320AD343}"/>
    <cellStyle name="Beregning 10 2 3" xfId="2755" xr:uid="{00000000-0005-0000-0000-0000E90A0000}"/>
    <cellStyle name="Beregning 10 2 3 2" xfId="15651" xr:uid="{CE274E02-1941-4ACA-9FCB-28185E225DB2}"/>
    <cellStyle name="Beregning 10 2 4" xfId="2756" xr:uid="{00000000-0005-0000-0000-0000EA0A0000}"/>
    <cellStyle name="Beregning 10 2 4 2" xfId="15652" xr:uid="{D7E5AB03-6EF6-4933-AE63-8A1621083F6C}"/>
    <cellStyle name="Beregning 10 2 5" xfId="2757" xr:uid="{00000000-0005-0000-0000-0000EB0A0000}"/>
    <cellStyle name="Beregning 10 2 5 2" xfId="15653" xr:uid="{625AB7DB-C3BA-4C06-999C-C7A786655E4C}"/>
    <cellStyle name="Beregning 10 2 6" xfId="15649" xr:uid="{8D7EBDE6-910A-4F88-B274-0D2946EF0ED9}"/>
    <cellStyle name="Beregning 10 3" xfId="2758" xr:uid="{00000000-0005-0000-0000-0000EC0A0000}"/>
    <cellStyle name="Beregning 10 3 2" xfId="15654" xr:uid="{B8C08579-2E3B-49AD-8682-DC945FE58E2E}"/>
    <cellStyle name="Beregning 10 4" xfId="2759" xr:uid="{00000000-0005-0000-0000-0000ED0A0000}"/>
    <cellStyle name="Beregning 10 4 2" xfId="15655" xr:uid="{E2CD407D-D29D-4E47-90FA-E77A6582EB22}"/>
    <cellStyle name="Beregning 10 5" xfId="2760" xr:uid="{00000000-0005-0000-0000-0000EE0A0000}"/>
    <cellStyle name="Beregning 10 5 2" xfId="15656" xr:uid="{5A881FB7-1A9B-4151-A212-1FB1CC99BB2A}"/>
    <cellStyle name="Beregning 10 6" xfId="2761" xr:uid="{00000000-0005-0000-0000-0000EF0A0000}"/>
    <cellStyle name="Beregning 10 6 2" xfId="15657" xr:uid="{0486DB04-C641-4FBF-8C88-9358B8B91500}"/>
    <cellStyle name="Beregning 10 7" xfId="15648" xr:uid="{D8E3FC11-463C-48DF-9058-19D7F9413385}"/>
    <cellStyle name="Beregning 11" xfId="2762" xr:uid="{00000000-0005-0000-0000-0000F00A0000}"/>
    <cellStyle name="Beregning 11 2" xfId="2763" xr:uid="{00000000-0005-0000-0000-0000F10A0000}"/>
    <cellStyle name="Beregning 11 2 2" xfId="2764" xr:uid="{00000000-0005-0000-0000-0000F20A0000}"/>
    <cellStyle name="Beregning 11 2 2 2" xfId="15660" xr:uid="{6FDB79CA-0FA0-48C3-A72E-45446CF55C53}"/>
    <cellStyle name="Beregning 11 2 3" xfId="2765" xr:uid="{00000000-0005-0000-0000-0000F30A0000}"/>
    <cellStyle name="Beregning 11 2 3 2" xfId="15661" xr:uid="{4A16F317-0E58-41DC-9596-5208C0ABCFEA}"/>
    <cellStyle name="Beregning 11 2 4" xfId="2766" xr:uid="{00000000-0005-0000-0000-0000F40A0000}"/>
    <cellStyle name="Beregning 11 2 4 2" xfId="15662" xr:uid="{7B3CE7E2-5C9A-413B-9F4A-50C5A625E97C}"/>
    <cellStyle name="Beregning 11 2 5" xfId="2767" xr:uid="{00000000-0005-0000-0000-0000F50A0000}"/>
    <cellStyle name="Beregning 11 2 5 2" xfId="15663" xr:uid="{14CE43A7-B91A-4C31-B7FB-7F446CCE9744}"/>
    <cellStyle name="Beregning 11 2 6" xfId="15659" xr:uid="{521821BC-1F33-4814-95C8-91DE6228D9AE}"/>
    <cellStyle name="Beregning 11 3" xfId="2768" xr:uid="{00000000-0005-0000-0000-0000F60A0000}"/>
    <cellStyle name="Beregning 11 3 2" xfId="15664" xr:uid="{130F1ADE-E41A-4078-BC49-23D35DC5BE8A}"/>
    <cellStyle name="Beregning 11 4" xfId="2769" xr:uid="{00000000-0005-0000-0000-0000F70A0000}"/>
    <cellStyle name="Beregning 11 4 2" xfId="15665" xr:uid="{C3142431-0E83-422A-B560-F3D974A96094}"/>
    <cellStyle name="Beregning 11 5" xfId="2770" xr:uid="{00000000-0005-0000-0000-0000F80A0000}"/>
    <cellStyle name="Beregning 11 5 2" xfId="15666" xr:uid="{2700D8F3-62EB-4691-A1F8-EF3454399BA6}"/>
    <cellStyle name="Beregning 11 6" xfId="2771" xr:uid="{00000000-0005-0000-0000-0000F90A0000}"/>
    <cellStyle name="Beregning 11 6 2" xfId="15667" xr:uid="{E56F43FE-3B39-4716-8EBF-9913742DA224}"/>
    <cellStyle name="Beregning 11 7" xfId="15658" xr:uid="{B37B7F53-3E6A-4248-A8DC-425CE6169B09}"/>
    <cellStyle name="Beregning 12" xfId="2772" xr:uid="{00000000-0005-0000-0000-0000FA0A0000}"/>
    <cellStyle name="Beregning 12 2" xfId="2773" xr:uid="{00000000-0005-0000-0000-0000FB0A0000}"/>
    <cellStyle name="Beregning 12 2 2" xfId="2774" xr:uid="{00000000-0005-0000-0000-0000FC0A0000}"/>
    <cellStyle name="Beregning 12 2 2 2" xfId="15670" xr:uid="{51A3C94C-58D8-4B24-A46E-30D6C22CC7F1}"/>
    <cellStyle name="Beregning 12 2 3" xfId="2775" xr:uid="{00000000-0005-0000-0000-0000FD0A0000}"/>
    <cellStyle name="Beregning 12 2 3 2" xfId="15671" xr:uid="{073B2BF5-CA40-4BBC-8BB1-1361E4477590}"/>
    <cellStyle name="Beregning 12 2 4" xfId="2776" xr:uid="{00000000-0005-0000-0000-0000FE0A0000}"/>
    <cellStyle name="Beregning 12 2 4 2" xfId="15672" xr:uid="{FCEFE5D5-7386-4321-9C3C-28C7275B7403}"/>
    <cellStyle name="Beregning 12 2 5" xfId="2777" xr:uid="{00000000-0005-0000-0000-0000FF0A0000}"/>
    <cellStyle name="Beregning 12 2 5 2" xfId="15673" xr:uid="{9E51A31D-8E8A-4C42-A4EE-D0B9F0CC0B8B}"/>
    <cellStyle name="Beregning 12 2 6" xfId="15669" xr:uid="{7DF74B2C-6B60-4968-B33B-92D7CCC3DFB4}"/>
    <cellStyle name="Beregning 12 3" xfId="2778" xr:uid="{00000000-0005-0000-0000-0000000B0000}"/>
    <cellStyle name="Beregning 12 3 2" xfId="15674" xr:uid="{305C319C-46AF-45E6-B770-CFC790D61D5B}"/>
    <cellStyle name="Beregning 12 4" xfId="2779" xr:uid="{00000000-0005-0000-0000-0000010B0000}"/>
    <cellStyle name="Beregning 12 4 2" xfId="15675" xr:uid="{DB90C4D2-44F6-4536-8601-84E8BD964233}"/>
    <cellStyle name="Beregning 12 5" xfId="2780" xr:uid="{00000000-0005-0000-0000-0000020B0000}"/>
    <cellStyle name="Beregning 12 5 2" xfId="15676" xr:uid="{8B170211-B272-48E1-9436-93E2E990CACB}"/>
    <cellStyle name="Beregning 12 6" xfId="2781" xr:uid="{00000000-0005-0000-0000-0000030B0000}"/>
    <cellStyle name="Beregning 12 6 2" xfId="15677" xr:uid="{87EDEB5A-5326-4C90-A10D-58C0994A491D}"/>
    <cellStyle name="Beregning 12 7" xfId="15668" xr:uid="{BE0C74C8-7E12-4698-9481-6B78AC4BD70B}"/>
    <cellStyle name="Beregning 13" xfId="2782" xr:uid="{00000000-0005-0000-0000-0000040B0000}"/>
    <cellStyle name="Beregning 13 2" xfId="2783" xr:uid="{00000000-0005-0000-0000-0000050B0000}"/>
    <cellStyle name="Beregning 13 2 2" xfId="2784" xr:uid="{00000000-0005-0000-0000-0000060B0000}"/>
    <cellStyle name="Beregning 13 2 2 2" xfId="15680" xr:uid="{9F060FF1-4471-4530-8DC3-15BF598D511D}"/>
    <cellStyle name="Beregning 13 2 3" xfId="2785" xr:uid="{00000000-0005-0000-0000-0000070B0000}"/>
    <cellStyle name="Beregning 13 2 3 2" xfId="15681" xr:uid="{CF7F770D-EFD7-4176-B5F1-4A4D5926C68F}"/>
    <cellStyle name="Beregning 13 2 4" xfId="2786" xr:uid="{00000000-0005-0000-0000-0000080B0000}"/>
    <cellStyle name="Beregning 13 2 4 2" xfId="15682" xr:uid="{F4C20940-878A-4C20-A70C-66D04F0E5453}"/>
    <cellStyle name="Beregning 13 2 5" xfId="2787" xr:uid="{00000000-0005-0000-0000-0000090B0000}"/>
    <cellStyle name="Beregning 13 2 5 2" xfId="15683" xr:uid="{80258CE7-F415-44F7-BD61-EC6633F89373}"/>
    <cellStyle name="Beregning 13 2 6" xfId="15679" xr:uid="{D79B88D8-9CBE-4418-A242-65ED4AF54342}"/>
    <cellStyle name="Beregning 13 3" xfId="2788" xr:uid="{00000000-0005-0000-0000-00000A0B0000}"/>
    <cellStyle name="Beregning 13 3 2" xfId="15684" xr:uid="{01234362-257A-498E-B26C-1710706CEB83}"/>
    <cellStyle name="Beregning 13 4" xfId="2789" xr:uid="{00000000-0005-0000-0000-00000B0B0000}"/>
    <cellStyle name="Beregning 13 4 2" xfId="15685" xr:uid="{56637590-DB09-4F39-9355-DE95A7A1DB34}"/>
    <cellStyle name="Beregning 13 5" xfId="2790" xr:uid="{00000000-0005-0000-0000-00000C0B0000}"/>
    <cellStyle name="Beregning 13 5 2" xfId="15686" xr:uid="{4BFBB20A-B272-4308-8485-238657DBE6D1}"/>
    <cellStyle name="Beregning 13 6" xfId="2791" xr:uid="{00000000-0005-0000-0000-00000D0B0000}"/>
    <cellStyle name="Beregning 13 6 2" xfId="15687" xr:uid="{5224BCD0-B67E-4CF2-9B61-7641241316C7}"/>
    <cellStyle name="Beregning 13 7" xfId="15678" xr:uid="{3A01FCB9-38C2-4E65-B576-92B2820AD410}"/>
    <cellStyle name="Beregning 14" xfId="2792" xr:uid="{00000000-0005-0000-0000-00000E0B0000}"/>
    <cellStyle name="Beregning 14 2" xfId="2793" xr:uid="{00000000-0005-0000-0000-00000F0B0000}"/>
    <cellStyle name="Beregning 14 2 2" xfId="2794" xr:uid="{00000000-0005-0000-0000-0000100B0000}"/>
    <cellStyle name="Beregning 14 2 2 2" xfId="15690" xr:uid="{5BAD779D-5BD3-497C-9DD9-727EA53615FF}"/>
    <cellStyle name="Beregning 14 2 3" xfId="2795" xr:uid="{00000000-0005-0000-0000-0000110B0000}"/>
    <cellStyle name="Beregning 14 2 3 2" xfId="15691" xr:uid="{62A45C71-A81F-44A4-876C-819D4C702C4D}"/>
    <cellStyle name="Beregning 14 2 4" xfId="2796" xr:uid="{00000000-0005-0000-0000-0000120B0000}"/>
    <cellStyle name="Beregning 14 2 4 2" xfId="15692" xr:uid="{87FDDCBB-75BB-4767-8738-C3D80A045FE0}"/>
    <cellStyle name="Beregning 14 2 5" xfId="2797" xr:uid="{00000000-0005-0000-0000-0000130B0000}"/>
    <cellStyle name="Beregning 14 2 5 2" xfId="15693" xr:uid="{62EA2966-762D-4B49-96BA-9901ABF5CEE6}"/>
    <cellStyle name="Beregning 14 2 6" xfId="15689" xr:uid="{1A9678AF-8847-4C1A-8737-BE93655E159C}"/>
    <cellStyle name="Beregning 14 3" xfId="2798" xr:uid="{00000000-0005-0000-0000-0000140B0000}"/>
    <cellStyle name="Beregning 14 3 2" xfId="15694" xr:uid="{4C56CC9A-A9EE-4EFC-857D-CAABA3E88B93}"/>
    <cellStyle name="Beregning 14 4" xfId="2799" xr:uid="{00000000-0005-0000-0000-0000150B0000}"/>
    <cellStyle name="Beregning 14 4 2" xfId="15695" xr:uid="{49670CB1-47E4-400F-938E-8FC684DBD288}"/>
    <cellStyle name="Beregning 14 5" xfId="2800" xr:uid="{00000000-0005-0000-0000-0000160B0000}"/>
    <cellStyle name="Beregning 14 5 2" xfId="15696" xr:uid="{1C5EA865-828A-4C0A-B1D7-CF736BF5B300}"/>
    <cellStyle name="Beregning 14 6" xfId="2801" xr:uid="{00000000-0005-0000-0000-0000170B0000}"/>
    <cellStyle name="Beregning 14 6 2" xfId="15697" xr:uid="{92C4948E-CED8-4699-BC26-AA4162B588F1}"/>
    <cellStyle name="Beregning 14 7" xfId="15688" xr:uid="{CF9EE103-3061-4356-997D-8B8B832AD228}"/>
    <cellStyle name="Beregning 15" xfId="2802" xr:uid="{00000000-0005-0000-0000-0000180B0000}"/>
    <cellStyle name="Beregning 15 2" xfId="2803" xr:uid="{00000000-0005-0000-0000-0000190B0000}"/>
    <cellStyle name="Beregning 15 2 2" xfId="2804" xr:uid="{00000000-0005-0000-0000-00001A0B0000}"/>
    <cellStyle name="Beregning 15 2 2 2" xfId="15700" xr:uid="{6CA31716-DFD4-423C-A4B0-A267BB908691}"/>
    <cellStyle name="Beregning 15 2 3" xfId="2805" xr:uid="{00000000-0005-0000-0000-00001B0B0000}"/>
    <cellStyle name="Beregning 15 2 3 2" xfId="15701" xr:uid="{93305312-A9EE-4B12-8C32-618057220A17}"/>
    <cellStyle name="Beregning 15 2 4" xfId="2806" xr:uid="{00000000-0005-0000-0000-00001C0B0000}"/>
    <cellStyle name="Beregning 15 2 4 2" xfId="15702" xr:uid="{3670CF76-FF50-4C81-ADA3-4430AC8D75E4}"/>
    <cellStyle name="Beregning 15 2 5" xfId="2807" xr:uid="{00000000-0005-0000-0000-00001D0B0000}"/>
    <cellStyle name="Beregning 15 2 5 2" xfId="15703" xr:uid="{2C65C8B4-1F98-4A79-BEEF-727BF376C731}"/>
    <cellStyle name="Beregning 15 2 6" xfId="15699" xr:uid="{39176FD5-5E16-404C-9CA3-FA72291BE9CC}"/>
    <cellStyle name="Beregning 15 3" xfId="2808" xr:uid="{00000000-0005-0000-0000-00001E0B0000}"/>
    <cellStyle name="Beregning 15 3 2" xfId="15704" xr:uid="{1BEE5609-CAFE-4FEA-B11B-6E280EED6633}"/>
    <cellStyle name="Beregning 15 4" xfId="2809" xr:uid="{00000000-0005-0000-0000-00001F0B0000}"/>
    <cellStyle name="Beregning 15 4 2" xfId="15705" xr:uid="{88F84BE0-B88F-4E4E-AF21-80A73F0585A4}"/>
    <cellStyle name="Beregning 15 5" xfId="2810" xr:uid="{00000000-0005-0000-0000-0000200B0000}"/>
    <cellStyle name="Beregning 15 5 2" xfId="15706" xr:uid="{CBA41E0F-31AB-4CFA-A3EF-02BA5BC958A8}"/>
    <cellStyle name="Beregning 15 6" xfId="2811" xr:uid="{00000000-0005-0000-0000-0000210B0000}"/>
    <cellStyle name="Beregning 15 6 2" xfId="15707" xr:uid="{7648EBB0-22F5-4225-8CCA-4FF09AAC8FA1}"/>
    <cellStyle name="Beregning 15 7" xfId="15698" xr:uid="{9258153A-9EF3-4259-A9FB-4032EBE7F9EE}"/>
    <cellStyle name="Beregning 16" xfId="2812" xr:uid="{00000000-0005-0000-0000-0000220B0000}"/>
    <cellStyle name="Beregning 16 2" xfId="2813" xr:uid="{00000000-0005-0000-0000-0000230B0000}"/>
    <cellStyle name="Beregning 16 2 2" xfId="2814" xr:uid="{00000000-0005-0000-0000-0000240B0000}"/>
    <cellStyle name="Beregning 16 2 2 2" xfId="15710" xr:uid="{27F7E76A-277B-42F9-94C6-892DBD25BDA3}"/>
    <cellStyle name="Beregning 16 2 3" xfId="2815" xr:uid="{00000000-0005-0000-0000-0000250B0000}"/>
    <cellStyle name="Beregning 16 2 3 2" xfId="15711" xr:uid="{F97F7F7B-4EA1-409D-8019-EFF95011E93B}"/>
    <cellStyle name="Beregning 16 2 4" xfId="2816" xr:uid="{00000000-0005-0000-0000-0000260B0000}"/>
    <cellStyle name="Beregning 16 2 4 2" xfId="15712" xr:uid="{CD758EA6-E40F-46EB-81C6-630003EAEBC2}"/>
    <cellStyle name="Beregning 16 2 5" xfId="2817" xr:uid="{00000000-0005-0000-0000-0000270B0000}"/>
    <cellStyle name="Beregning 16 2 5 2" xfId="15713" xr:uid="{4161B749-D136-49C3-A91D-B1169405D7D6}"/>
    <cellStyle name="Beregning 16 2 6" xfId="15709" xr:uid="{808FE063-23CF-4CC7-8938-2701561E7125}"/>
    <cellStyle name="Beregning 16 3" xfId="2818" xr:uid="{00000000-0005-0000-0000-0000280B0000}"/>
    <cellStyle name="Beregning 16 3 2" xfId="15714" xr:uid="{787D520E-5B05-412F-BF01-425F8BB0FFB7}"/>
    <cellStyle name="Beregning 16 4" xfId="2819" xr:uid="{00000000-0005-0000-0000-0000290B0000}"/>
    <cellStyle name="Beregning 16 4 2" xfId="15715" xr:uid="{A3C417AC-9275-4601-827F-D08F58847DD3}"/>
    <cellStyle name="Beregning 16 5" xfId="2820" xr:uid="{00000000-0005-0000-0000-00002A0B0000}"/>
    <cellStyle name="Beregning 16 5 2" xfId="15716" xr:uid="{FA2DB9F7-7460-4F0D-9FF6-6FEDD764CE30}"/>
    <cellStyle name="Beregning 16 6" xfId="2821" xr:uid="{00000000-0005-0000-0000-00002B0B0000}"/>
    <cellStyle name="Beregning 16 6 2" xfId="15717" xr:uid="{7AA187B0-E7A3-4AD6-9676-2A89B54CCEC2}"/>
    <cellStyle name="Beregning 16 7" xfId="15708" xr:uid="{E1EDEDAA-6068-4706-8CB0-A3BA3BD4AB30}"/>
    <cellStyle name="Beregning 17" xfId="2822" xr:uid="{00000000-0005-0000-0000-00002C0B0000}"/>
    <cellStyle name="Beregning 17 2" xfId="2823" xr:uid="{00000000-0005-0000-0000-00002D0B0000}"/>
    <cellStyle name="Beregning 17 2 2" xfId="2824" xr:uid="{00000000-0005-0000-0000-00002E0B0000}"/>
    <cellStyle name="Beregning 17 2 2 2" xfId="15720" xr:uid="{39F7CD96-3E77-4FB0-AFC8-346FDD4E7404}"/>
    <cellStyle name="Beregning 17 2 3" xfId="2825" xr:uid="{00000000-0005-0000-0000-00002F0B0000}"/>
    <cellStyle name="Beregning 17 2 3 2" xfId="15721" xr:uid="{2D6B328B-CC88-43D8-A4BA-5CC81495C318}"/>
    <cellStyle name="Beregning 17 2 4" xfId="2826" xr:uid="{00000000-0005-0000-0000-0000300B0000}"/>
    <cellStyle name="Beregning 17 2 4 2" xfId="15722" xr:uid="{EF91C47B-6660-40C4-A4D6-5387D3F81514}"/>
    <cellStyle name="Beregning 17 2 5" xfId="2827" xr:uid="{00000000-0005-0000-0000-0000310B0000}"/>
    <cellStyle name="Beregning 17 2 5 2" xfId="15723" xr:uid="{253E0D8A-B3BC-43CF-A763-2703358E90B4}"/>
    <cellStyle name="Beregning 17 2 6" xfId="15719" xr:uid="{462B394E-98A8-4793-90F0-64DE1EF6FB30}"/>
    <cellStyle name="Beregning 17 3" xfId="2828" xr:uid="{00000000-0005-0000-0000-0000320B0000}"/>
    <cellStyle name="Beregning 17 3 2" xfId="15724" xr:uid="{53A8AC60-CA6F-4DBF-A0EA-ED623259EDFF}"/>
    <cellStyle name="Beregning 17 4" xfId="2829" xr:uid="{00000000-0005-0000-0000-0000330B0000}"/>
    <cellStyle name="Beregning 17 4 2" xfId="15725" xr:uid="{7D449AE5-E139-406F-9B25-2902524DC9FD}"/>
    <cellStyle name="Beregning 17 5" xfId="2830" xr:uid="{00000000-0005-0000-0000-0000340B0000}"/>
    <cellStyle name="Beregning 17 5 2" xfId="15726" xr:uid="{E39F91FC-6117-493A-B9C1-1ED04610DDAC}"/>
    <cellStyle name="Beregning 17 6" xfId="2831" xr:uid="{00000000-0005-0000-0000-0000350B0000}"/>
    <cellStyle name="Beregning 17 6 2" xfId="15727" xr:uid="{03D0EBD3-9858-4348-88C2-9A7D93CE6C5B}"/>
    <cellStyle name="Beregning 17 7" xfId="15718" xr:uid="{D8A70333-3A94-491D-8C2E-73E61319556B}"/>
    <cellStyle name="Beregning 18" xfId="2832" xr:uid="{00000000-0005-0000-0000-0000360B0000}"/>
    <cellStyle name="Beregning 18 2" xfId="2833" xr:uid="{00000000-0005-0000-0000-0000370B0000}"/>
    <cellStyle name="Beregning 18 2 2" xfId="2834" xr:uid="{00000000-0005-0000-0000-0000380B0000}"/>
    <cellStyle name="Beregning 18 2 2 2" xfId="15730" xr:uid="{40D2267E-FD93-4C2C-A43F-B86986073C59}"/>
    <cellStyle name="Beregning 18 2 3" xfId="2835" xr:uid="{00000000-0005-0000-0000-0000390B0000}"/>
    <cellStyle name="Beregning 18 2 3 2" xfId="15731" xr:uid="{9C2D44DF-77B1-4E9B-8A30-193473F747EF}"/>
    <cellStyle name="Beregning 18 2 4" xfId="2836" xr:uid="{00000000-0005-0000-0000-00003A0B0000}"/>
    <cellStyle name="Beregning 18 2 4 2" xfId="15732" xr:uid="{8195C8F2-E16E-4D0D-92C4-B0AD2A7A2721}"/>
    <cellStyle name="Beregning 18 2 5" xfId="2837" xr:uid="{00000000-0005-0000-0000-00003B0B0000}"/>
    <cellStyle name="Beregning 18 2 5 2" xfId="15733" xr:uid="{F84A11D6-FC1A-40B8-BF2E-54652EED3840}"/>
    <cellStyle name="Beregning 18 2 6" xfId="15729" xr:uid="{47FD1BE2-ED1D-4A83-AD34-BA6B0FEB206E}"/>
    <cellStyle name="Beregning 18 3" xfId="2838" xr:uid="{00000000-0005-0000-0000-00003C0B0000}"/>
    <cellStyle name="Beregning 18 3 2" xfId="15734" xr:uid="{C6B5D23E-8732-4D8B-AD06-521D1CA35B24}"/>
    <cellStyle name="Beregning 18 4" xfId="2839" xr:uid="{00000000-0005-0000-0000-00003D0B0000}"/>
    <cellStyle name="Beregning 18 4 2" xfId="15735" xr:uid="{1F834437-1D8D-4FB1-85E2-C68A3AA35345}"/>
    <cellStyle name="Beregning 18 5" xfId="2840" xr:uid="{00000000-0005-0000-0000-00003E0B0000}"/>
    <cellStyle name="Beregning 18 5 2" xfId="15736" xr:uid="{6569119D-3CCC-476E-AD43-D3F0F09B8E08}"/>
    <cellStyle name="Beregning 18 6" xfId="2841" xr:uid="{00000000-0005-0000-0000-00003F0B0000}"/>
    <cellStyle name="Beregning 18 6 2" xfId="15737" xr:uid="{4AD5B81A-85B0-4136-8002-A8D0A496FBFE}"/>
    <cellStyle name="Beregning 18 7" xfId="15728" xr:uid="{B9A13498-9318-4CE7-B01A-0B99B2DADBB5}"/>
    <cellStyle name="Beregning 19" xfId="2842" xr:uid="{00000000-0005-0000-0000-0000400B0000}"/>
    <cellStyle name="Beregning 19 2" xfId="2843" xr:uid="{00000000-0005-0000-0000-0000410B0000}"/>
    <cellStyle name="Beregning 19 2 2" xfId="15739" xr:uid="{6EAFDC8B-EC02-4813-A19D-84CC27B5471E}"/>
    <cellStyle name="Beregning 19 3" xfId="2844" xr:uid="{00000000-0005-0000-0000-0000420B0000}"/>
    <cellStyle name="Beregning 19 3 2" xfId="15740" xr:uid="{2F11BEBF-5704-4CF9-A14E-316144579CC8}"/>
    <cellStyle name="Beregning 19 4" xfId="2845" xr:uid="{00000000-0005-0000-0000-0000430B0000}"/>
    <cellStyle name="Beregning 19 4 2" xfId="15741" xr:uid="{B9B74E20-3CEA-437E-BD3E-8A805F10D7C2}"/>
    <cellStyle name="Beregning 19 5" xfId="2846" xr:uid="{00000000-0005-0000-0000-0000440B0000}"/>
    <cellStyle name="Beregning 19 5 2" xfId="15742" xr:uid="{4DB10F3E-8520-42EF-91D3-8F4D87F01BBF}"/>
    <cellStyle name="Beregning 19 6" xfId="15738" xr:uid="{7A109160-599B-4B4D-AD81-19EC67C9A022}"/>
    <cellStyle name="Beregning 2" xfId="2847" xr:uid="{00000000-0005-0000-0000-0000450B0000}"/>
    <cellStyle name="Beregning 2 2" xfId="2848" xr:uid="{00000000-0005-0000-0000-0000460B0000}"/>
    <cellStyle name="Beregning 2 2 2" xfId="2849" xr:uid="{00000000-0005-0000-0000-0000470B0000}"/>
    <cellStyle name="Beregning 2 2 2 2" xfId="15745" xr:uid="{1A60A3BE-0B35-4076-A531-076CEEB62FB8}"/>
    <cellStyle name="Beregning 2 2 3" xfId="2850" xr:uid="{00000000-0005-0000-0000-0000480B0000}"/>
    <cellStyle name="Beregning 2 2 3 2" xfId="15746" xr:uid="{C832A91B-0CA6-43B3-92DC-0AF221D3C250}"/>
    <cellStyle name="Beregning 2 2 4" xfId="2851" xr:uid="{00000000-0005-0000-0000-0000490B0000}"/>
    <cellStyle name="Beregning 2 2 4 2" xfId="15747" xr:uid="{5DB4F0AB-B696-4BD1-ACE3-7EC6D81789C2}"/>
    <cellStyle name="Beregning 2 2 5" xfId="2852" xr:uid="{00000000-0005-0000-0000-00004A0B0000}"/>
    <cellStyle name="Beregning 2 2 5 2" xfId="15748" xr:uid="{54C88D04-9DEB-46DA-B4E9-2B929D09CAE7}"/>
    <cellStyle name="Beregning 2 2 6" xfId="15744" xr:uid="{ADEEC4EF-C6AB-41C8-8F31-67183E944B55}"/>
    <cellStyle name="Beregning 2 3" xfId="2853" xr:uid="{00000000-0005-0000-0000-00004B0B0000}"/>
    <cellStyle name="Beregning 2 3 2" xfId="15749" xr:uid="{51F2F003-DDA4-4A17-9DB7-E683D9D91AE8}"/>
    <cellStyle name="Beregning 2 4" xfId="2854" xr:uid="{00000000-0005-0000-0000-00004C0B0000}"/>
    <cellStyle name="Beregning 2 4 2" xfId="15750" xr:uid="{09F39C5D-9787-47A0-AEC1-6F56BB56812C}"/>
    <cellStyle name="Beregning 2 5" xfId="2855" xr:uid="{00000000-0005-0000-0000-00004D0B0000}"/>
    <cellStyle name="Beregning 2 5 2" xfId="15751" xr:uid="{2B1D08A2-6722-419E-8E8A-A29746FF4561}"/>
    <cellStyle name="Beregning 2 6" xfId="2856" xr:uid="{00000000-0005-0000-0000-00004E0B0000}"/>
    <cellStyle name="Beregning 2 6 2" xfId="15752" xr:uid="{01E97EF6-5F1F-4887-860A-C49E1D0E1C1A}"/>
    <cellStyle name="Beregning 2 7" xfId="15743" xr:uid="{F0A192F9-B356-4B93-A88B-5971BD263A11}"/>
    <cellStyle name="Beregning 20" xfId="2857" xr:uid="{00000000-0005-0000-0000-00004F0B0000}"/>
    <cellStyle name="Beregning 20 2" xfId="15753" xr:uid="{9B11256A-D122-45CB-929E-1F4C862B094B}"/>
    <cellStyle name="Beregning 21" xfId="2858" xr:uid="{00000000-0005-0000-0000-0000500B0000}"/>
    <cellStyle name="Beregning 21 2" xfId="15754" xr:uid="{09279684-8334-4FDD-8760-F986D47B9357}"/>
    <cellStyle name="Beregning 22" xfId="2859" xr:uid="{00000000-0005-0000-0000-0000510B0000}"/>
    <cellStyle name="Beregning 22 2" xfId="15755" xr:uid="{1E6A699E-9730-4CA0-B8B7-AC1D7BCF9A3D}"/>
    <cellStyle name="Beregning 23" xfId="2860" xr:uid="{00000000-0005-0000-0000-0000520B0000}"/>
    <cellStyle name="Beregning 23 2" xfId="15756" xr:uid="{51C464AE-3CF2-4FE1-ADA4-3C83066C941D}"/>
    <cellStyle name="Beregning 24" xfId="15647" xr:uid="{58FA7208-F02E-40DD-9319-BE6EA9A4754D}"/>
    <cellStyle name="Beregning 3" xfId="2861" xr:uid="{00000000-0005-0000-0000-0000530B0000}"/>
    <cellStyle name="Beregning 3 2" xfId="2862" xr:uid="{00000000-0005-0000-0000-0000540B0000}"/>
    <cellStyle name="Beregning 3 2 2" xfId="2863" xr:uid="{00000000-0005-0000-0000-0000550B0000}"/>
    <cellStyle name="Beregning 3 2 2 2" xfId="15759" xr:uid="{906231EC-17FF-4956-9C04-C44E4B265213}"/>
    <cellStyle name="Beregning 3 2 3" xfId="2864" xr:uid="{00000000-0005-0000-0000-0000560B0000}"/>
    <cellStyle name="Beregning 3 2 3 2" xfId="15760" xr:uid="{8075D69E-7DDE-48BB-9950-3C443DD8C02F}"/>
    <cellStyle name="Beregning 3 2 4" xfId="2865" xr:uid="{00000000-0005-0000-0000-0000570B0000}"/>
    <cellStyle name="Beregning 3 2 4 2" xfId="15761" xr:uid="{DB0349C9-CA55-40EF-A9F5-191A05630C49}"/>
    <cellStyle name="Beregning 3 2 5" xfId="2866" xr:uid="{00000000-0005-0000-0000-0000580B0000}"/>
    <cellStyle name="Beregning 3 2 5 2" xfId="15762" xr:uid="{A34181E4-00D9-4474-B9C2-EE57AF4A32BA}"/>
    <cellStyle name="Beregning 3 2 6" xfId="15758" xr:uid="{AB292161-F5BC-4688-B902-B29EE38862CC}"/>
    <cellStyle name="Beregning 3 3" xfId="2867" xr:uid="{00000000-0005-0000-0000-0000590B0000}"/>
    <cellStyle name="Beregning 3 3 2" xfId="15763" xr:uid="{E72BB4EE-D50A-43FA-981A-C2467FC8B855}"/>
    <cellStyle name="Beregning 3 4" xfId="2868" xr:uid="{00000000-0005-0000-0000-00005A0B0000}"/>
    <cellStyle name="Beregning 3 4 2" xfId="15764" xr:uid="{CED3F74B-123F-4C78-9758-F71819CD974B}"/>
    <cellStyle name="Beregning 3 5" xfId="2869" xr:uid="{00000000-0005-0000-0000-00005B0B0000}"/>
    <cellStyle name="Beregning 3 5 2" xfId="15765" xr:uid="{DA39A790-3565-4507-B792-9C1EB4477A2D}"/>
    <cellStyle name="Beregning 3 6" xfId="2870" xr:uid="{00000000-0005-0000-0000-00005C0B0000}"/>
    <cellStyle name="Beregning 3 6 2" xfId="15766" xr:uid="{83274963-4198-4290-B0EB-630C54E971D3}"/>
    <cellStyle name="Beregning 3 7" xfId="15757" xr:uid="{76FE3053-C222-4B00-BF9E-A871EC530760}"/>
    <cellStyle name="Beregning 4" xfId="2871" xr:uid="{00000000-0005-0000-0000-00005D0B0000}"/>
    <cellStyle name="Beregning 4 2" xfId="2872" xr:uid="{00000000-0005-0000-0000-00005E0B0000}"/>
    <cellStyle name="Beregning 4 2 2" xfId="2873" xr:uid="{00000000-0005-0000-0000-00005F0B0000}"/>
    <cellStyle name="Beregning 4 2 2 2" xfId="15769" xr:uid="{502E260C-5789-4117-991E-8B5EF46C959D}"/>
    <cellStyle name="Beregning 4 2 3" xfId="2874" xr:uid="{00000000-0005-0000-0000-0000600B0000}"/>
    <cellStyle name="Beregning 4 2 3 2" xfId="15770" xr:uid="{FF42557C-C9F5-4EB1-9EFD-16CBE7B09F49}"/>
    <cellStyle name="Beregning 4 2 4" xfId="2875" xr:uid="{00000000-0005-0000-0000-0000610B0000}"/>
    <cellStyle name="Beregning 4 2 4 2" xfId="15771" xr:uid="{03ECC7E6-A6F9-4271-A367-B1E84224CC1C}"/>
    <cellStyle name="Beregning 4 2 5" xfId="2876" xr:uid="{00000000-0005-0000-0000-0000620B0000}"/>
    <cellStyle name="Beregning 4 2 5 2" xfId="15772" xr:uid="{1E1E781C-2EF5-49FD-91D3-35F508FEE16E}"/>
    <cellStyle name="Beregning 4 2 6" xfId="15768" xr:uid="{6AB5FD1F-8000-4EA8-BCE0-47AB9C82364D}"/>
    <cellStyle name="Beregning 4 3" xfId="2877" xr:uid="{00000000-0005-0000-0000-0000630B0000}"/>
    <cellStyle name="Beregning 4 3 2" xfId="15773" xr:uid="{4EF6B851-A485-44DA-B75E-33BD5D2BB33B}"/>
    <cellStyle name="Beregning 4 4" xfId="2878" xr:uid="{00000000-0005-0000-0000-0000640B0000}"/>
    <cellStyle name="Beregning 4 4 2" xfId="15774" xr:uid="{A37FD7A2-4119-4BD7-99C3-4FD92A877EDF}"/>
    <cellStyle name="Beregning 4 5" xfId="2879" xr:uid="{00000000-0005-0000-0000-0000650B0000}"/>
    <cellStyle name="Beregning 4 5 2" xfId="15775" xr:uid="{9B40A461-791F-4C48-927C-7CDD83DAF719}"/>
    <cellStyle name="Beregning 4 6" xfId="2880" xr:uid="{00000000-0005-0000-0000-0000660B0000}"/>
    <cellStyle name="Beregning 4 6 2" xfId="15776" xr:uid="{AC6B0D23-CE78-4D00-B8EA-A4514CAD44AE}"/>
    <cellStyle name="Beregning 4 7" xfId="15767" xr:uid="{8F5FFFEA-7623-4659-8608-C898EFA991AF}"/>
    <cellStyle name="Beregning 5" xfId="2881" xr:uid="{00000000-0005-0000-0000-0000670B0000}"/>
    <cellStyle name="Beregning 5 2" xfId="2882" xr:uid="{00000000-0005-0000-0000-0000680B0000}"/>
    <cellStyle name="Beregning 5 2 2" xfId="2883" xr:uid="{00000000-0005-0000-0000-0000690B0000}"/>
    <cellStyle name="Beregning 5 2 2 2" xfId="15779" xr:uid="{0A95AD72-7AE9-42C6-B995-C1EA94651530}"/>
    <cellStyle name="Beregning 5 2 3" xfId="2884" xr:uid="{00000000-0005-0000-0000-00006A0B0000}"/>
    <cellStyle name="Beregning 5 2 3 2" xfId="15780" xr:uid="{9065286D-A5C7-4B75-BCCD-6F3BB2938C22}"/>
    <cellStyle name="Beregning 5 2 4" xfId="2885" xr:uid="{00000000-0005-0000-0000-00006B0B0000}"/>
    <cellStyle name="Beregning 5 2 4 2" xfId="15781" xr:uid="{6BF6B21F-15CC-4651-979C-59CD74314853}"/>
    <cellStyle name="Beregning 5 2 5" xfId="2886" xr:uid="{00000000-0005-0000-0000-00006C0B0000}"/>
    <cellStyle name="Beregning 5 2 5 2" xfId="15782" xr:uid="{5C479503-D6EA-4B3A-AE45-2AF9E40A6FEC}"/>
    <cellStyle name="Beregning 5 2 6" xfId="15778" xr:uid="{D176D7E3-73F5-4FAE-A178-4C6275327BE3}"/>
    <cellStyle name="Beregning 5 3" xfId="2887" xr:uid="{00000000-0005-0000-0000-00006D0B0000}"/>
    <cellStyle name="Beregning 5 3 2" xfId="15783" xr:uid="{118CBABD-238E-4E05-BF67-BE55C4F41862}"/>
    <cellStyle name="Beregning 5 4" xfId="2888" xr:uid="{00000000-0005-0000-0000-00006E0B0000}"/>
    <cellStyle name="Beregning 5 4 2" xfId="15784" xr:uid="{5F921FC7-FDED-490C-9389-EB8CF7FD9175}"/>
    <cellStyle name="Beregning 5 5" xfId="2889" xr:uid="{00000000-0005-0000-0000-00006F0B0000}"/>
    <cellStyle name="Beregning 5 5 2" xfId="15785" xr:uid="{D34B26E2-1A57-4554-A97A-2678D69B6705}"/>
    <cellStyle name="Beregning 5 6" xfId="2890" xr:uid="{00000000-0005-0000-0000-0000700B0000}"/>
    <cellStyle name="Beregning 5 6 2" xfId="15786" xr:uid="{BD9E4FB5-54FF-4D90-82BA-9B3ACBF97774}"/>
    <cellStyle name="Beregning 5 7" xfId="15777" xr:uid="{3096DCCF-2707-45D4-BB28-311A6FF98D19}"/>
    <cellStyle name="Beregning 6" xfId="2891" xr:uid="{00000000-0005-0000-0000-0000710B0000}"/>
    <cellStyle name="Beregning 6 2" xfId="2892" xr:uid="{00000000-0005-0000-0000-0000720B0000}"/>
    <cellStyle name="Beregning 6 2 2" xfId="2893" xr:uid="{00000000-0005-0000-0000-0000730B0000}"/>
    <cellStyle name="Beregning 6 2 2 2" xfId="15789" xr:uid="{D12BAB95-9C6D-4A66-95DD-5B975BF83479}"/>
    <cellStyle name="Beregning 6 2 3" xfId="2894" xr:uid="{00000000-0005-0000-0000-0000740B0000}"/>
    <cellStyle name="Beregning 6 2 3 2" xfId="15790" xr:uid="{CAECAF71-6339-43D6-83DF-614803812F1B}"/>
    <cellStyle name="Beregning 6 2 4" xfId="2895" xr:uid="{00000000-0005-0000-0000-0000750B0000}"/>
    <cellStyle name="Beregning 6 2 4 2" xfId="15791" xr:uid="{89537421-220A-4DB0-BF4A-83F7EC156088}"/>
    <cellStyle name="Beregning 6 2 5" xfId="2896" xr:uid="{00000000-0005-0000-0000-0000760B0000}"/>
    <cellStyle name="Beregning 6 2 5 2" xfId="15792" xr:uid="{8CAFC60C-F191-4CB0-9980-6982AD4B7C92}"/>
    <cellStyle name="Beregning 6 2 6" xfId="15788" xr:uid="{818D54C8-CDDB-4D5C-A9D2-F5C53A86FA28}"/>
    <cellStyle name="Beregning 6 3" xfId="2897" xr:uid="{00000000-0005-0000-0000-0000770B0000}"/>
    <cellStyle name="Beregning 6 3 2" xfId="15793" xr:uid="{E2C9B3C2-C354-4759-972E-BE691B02F864}"/>
    <cellStyle name="Beregning 6 4" xfId="2898" xr:uid="{00000000-0005-0000-0000-0000780B0000}"/>
    <cellStyle name="Beregning 6 4 2" xfId="15794" xr:uid="{FAC0D886-CF35-4D53-95CB-26BF51B0ECDC}"/>
    <cellStyle name="Beregning 6 5" xfId="2899" xr:uid="{00000000-0005-0000-0000-0000790B0000}"/>
    <cellStyle name="Beregning 6 5 2" xfId="15795" xr:uid="{4F01FFAF-ED18-4C55-89D5-FB47140D0F8A}"/>
    <cellStyle name="Beregning 6 6" xfId="2900" xr:uid="{00000000-0005-0000-0000-00007A0B0000}"/>
    <cellStyle name="Beregning 6 6 2" xfId="15796" xr:uid="{C3E5C98D-12B0-4010-8857-2A9DC5F8E6DB}"/>
    <cellStyle name="Beregning 6 7" xfId="15787" xr:uid="{9B5CB10A-C2B3-476D-A21B-7F951EA443BF}"/>
    <cellStyle name="Beregning 7" xfId="2901" xr:uid="{00000000-0005-0000-0000-00007B0B0000}"/>
    <cellStyle name="Beregning 7 2" xfId="2902" xr:uid="{00000000-0005-0000-0000-00007C0B0000}"/>
    <cellStyle name="Beregning 7 2 2" xfId="2903" xr:uid="{00000000-0005-0000-0000-00007D0B0000}"/>
    <cellStyle name="Beregning 7 2 2 2" xfId="15799" xr:uid="{2396442A-632B-4627-9D79-7028AEEF3FFB}"/>
    <cellStyle name="Beregning 7 2 3" xfId="2904" xr:uid="{00000000-0005-0000-0000-00007E0B0000}"/>
    <cellStyle name="Beregning 7 2 3 2" xfId="15800" xr:uid="{B4DADBCE-CCBF-4234-8853-59D8C4226624}"/>
    <cellStyle name="Beregning 7 2 4" xfId="2905" xr:uid="{00000000-0005-0000-0000-00007F0B0000}"/>
    <cellStyle name="Beregning 7 2 4 2" xfId="15801" xr:uid="{B50DFF51-7FEB-4FA8-B7E9-7A68D2ABC4B7}"/>
    <cellStyle name="Beregning 7 2 5" xfId="2906" xr:uid="{00000000-0005-0000-0000-0000800B0000}"/>
    <cellStyle name="Beregning 7 2 5 2" xfId="15802" xr:uid="{EF349466-B9BC-4227-8DF8-03313924B914}"/>
    <cellStyle name="Beregning 7 2 6" xfId="15798" xr:uid="{68B3ACEC-39E7-4ADA-B758-8998133D13B5}"/>
    <cellStyle name="Beregning 7 3" xfId="2907" xr:uid="{00000000-0005-0000-0000-0000810B0000}"/>
    <cellStyle name="Beregning 7 3 2" xfId="15803" xr:uid="{2B971BA6-A289-4791-A784-52D15E1F07AA}"/>
    <cellStyle name="Beregning 7 4" xfId="2908" xr:uid="{00000000-0005-0000-0000-0000820B0000}"/>
    <cellStyle name="Beregning 7 4 2" xfId="15804" xr:uid="{FE59870E-2E1A-426F-8623-52E4FB97F11B}"/>
    <cellStyle name="Beregning 7 5" xfId="2909" xr:uid="{00000000-0005-0000-0000-0000830B0000}"/>
    <cellStyle name="Beregning 7 5 2" xfId="15805" xr:uid="{D1B93475-78A5-43B7-B13F-1A880FAB4BB8}"/>
    <cellStyle name="Beregning 7 6" xfId="2910" xr:uid="{00000000-0005-0000-0000-0000840B0000}"/>
    <cellStyle name="Beregning 7 6 2" xfId="15806" xr:uid="{648BEA48-CB92-466D-A861-BB139A87D37B}"/>
    <cellStyle name="Beregning 7 7" xfId="15797" xr:uid="{3B3507DD-6F53-4A0F-BA48-E19CDCC18E04}"/>
    <cellStyle name="Beregning 8" xfId="2911" xr:uid="{00000000-0005-0000-0000-0000850B0000}"/>
    <cellStyle name="Beregning 8 2" xfId="2912" xr:uid="{00000000-0005-0000-0000-0000860B0000}"/>
    <cellStyle name="Beregning 8 2 2" xfId="2913" xr:uid="{00000000-0005-0000-0000-0000870B0000}"/>
    <cellStyle name="Beregning 8 2 2 2" xfId="15809" xr:uid="{6D1A4F6E-85B4-4A28-890E-FF2A7CDC1DD3}"/>
    <cellStyle name="Beregning 8 2 3" xfId="2914" xr:uid="{00000000-0005-0000-0000-0000880B0000}"/>
    <cellStyle name="Beregning 8 2 3 2" xfId="15810" xr:uid="{4129AE0B-617A-4F1D-B4F2-B182A63E37F5}"/>
    <cellStyle name="Beregning 8 2 4" xfId="2915" xr:uid="{00000000-0005-0000-0000-0000890B0000}"/>
    <cellStyle name="Beregning 8 2 4 2" xfId="15811" xr:uid="{1170AB10-7C4B-4AF3-9938-1E7021F49558}"/>
    <cellStyle name="Beregning 8 2 5" xfId="2916" xr:uid="{00000000-0005-0000-0000-00008A0B0000}"/>
    <cellStyle name="Beregning 8 2 5 2" xfId="15812" xr:uid="{8F5C3751-7C7A-4256-A2E7-A463D4B9FEA8}"/>
    <cellStyle name="Beregning 8 2 6" xfId="15808" xr:uid="{DF479519-D88C-43CB-9A9A-638D019E6E0A}"/>
    <cellStyle name="Beregning 8 3" xfId="2917" xr:uid="{00000000-0005-0000-0000-00008B0B0000}"/>
    <cellStyle name="Beregning 8 3 2" xfId="15813" xr:uid="{D82F8381-4837-4ACD-980C-4D3371690D1C}"/>
    <cellStyle name="Beregning 8 4" xfId="2918" xr:uid="{00000000-0005-0000-0000-00008C0B0000}"/>
    <cellStyle name="Beregning 8 4 2" xfId="15814" xr:uid="{1758E91F-5FE3-4AFC-A6C1-91ABB0C3A430}"/>
    <cellStyle name="Beregning 8 5" xfId="2919" xr:uid="{00000000-0005-0000-0000-00008D0B0000}"/>
    <cellStyle name="Beregning 8 5 2" xfId="15815" xr:uid="{05C7032F-7C6E-4AA0-BE6D-9322F9E70F3A}"/>
    <cellStyle name="Beregning 8 6" xfId="2920" xr:uid="{00000000-0005-0000-0000-00008E0B0000}"/>
    <cellStyle name="Beregning 8 6 2" xfId="15816" xr:uid="{6D9F1D02-4660-4C18-8743-73CC5EA8552C}"/>
    <cellStyle name="Beregning 8 7" xfId="15807" xr:uid="{92663ACF-5C19-4A78-8DBC-80394473BD0C}"/>
    <cellStyle name="Beregning 9" xfId="2921" xr:uid="{00000000-0005-0000-0000-00008F0B0000}"/>
    <cellStyle name="Beregning 9 2" xfId="2922" xr:uid="{00000000-0005-0000-0000-0000900B0000}"/>
    <cellStyle name="Beregning 9 2 2" xfId="2923" xr:uid="{00000000-0005-0000-0000-0000910B0000}"/>
    <cellStyle name="Beregning 9 2 2 2" xfId="15819" xr:uid="{47962E8F-7FE2-4F93-A0D7-B0D84B897690}"/>
    <cellStyle name="Beregning 9 2 3" xfId="2924" xr:uid="{00000000-0005-0000-0000-0000920B0000}"/>
    <cellStyle name="Beregning 9 2 3 2" xfId="15820" xr:uid="{F6592E1D-1067-4695-89EE-0DAC1379EC59}"/>
    <cellStyle name="Beregning 9 2 4" xfId="2925" xr:uid="{00000000-0005-0000-0000-0000930B0000}"/>
    <cellStyle name="Beregning 9 2 4 2" xfId="15821" xr:uid="{6F4546EC-FA47-4888-8CDD-A10015EDE9C9}"/>
    <cellStyle name="Beregning 9 2 5" xfId="2926" xr:uid="{00000000-0005-0000-0000-0000940B0000}"/>
    <cellStyle name="Beregning 9 2 5 2" xfId="15822" xr:uid="{F0D13729-2E83-4BCB-9D4A-65B5EBD1892D}"/>
    <cellStyle name="Beregning 9 2 6" xfId="15818" xr:uid="{5A820EC1-6129-4627-A404-58BAC1FCD6DD}"/>
    <cellStyle name="Beregning 9 3" xfId="2927" xr:uid="{00000000-0005-0000-0000-0000950B0000}"/>
    <cellStyle name="Beregning 9 3 2" xfId="15823" xr:uid="{E801C865-C86B-4D48-99BE-30A87A4C4723}"/>
    <cellStyle name="Beregning 9 4" xfId="2928" xr:uid="{00000000-0005-0000-0000-0000960B0000}"/>
    <cellStyle name="Beregning 9 4 2" xfId="15824" xr:uid="{60425DE6-914A-4656-8394-9F510EC9B60C}"/>
    <cellStyle name="Beregning 9 5" xfId="2929" xr:uid="{00000000-0005-0000-0000-0000970B0000}"/>
    <cellStyle name="Beregning 9 5 2" xfId="15825" xr:uid="{D57BBD0D-4D7D-4333-835B-0544719DBBC2}"/>
    <cellStyle name="Beregning 9 6" xfId="2930" xr:uid="{00000000-0005-0000-0000-0000980B0000}"/>
    <cellStyle name="Beregning 9 6 2" xfId="15826" xr:uid="{57244B79-5512-495A-A706-965CF94C1D22}"/>
    <cellStyle name="Beregning 9 7" xfId="15817" xr:uid="{354AB73B-A577-4154-9A04-FCDD23F2A100}"/>
    <cellStyle name="Bevitel 2" xfId="2931" xr:uid="{00000000-0005-0000-0000-0000990B0000}"/>
    <cellStyle name="Bevitel 2 2" xfId="2932" xr:uid="{00000000-0005-0000-0000-00009A0B0000}"/>
    <cellStyle name="Bevitel 2 2 2" xfId="15828" xr:uid="{A08DFF96-D947-453B-B652-78A3AA87C028}"/>
    <cellStyle name="Bevitel 2 3" xfId="2933" xr:uid="{00000000-0005-0000-0000-00009B0B0000}"/>
    <cellStyle name="Bevitel 2 3 2" xfId="15829" xr:uid="{B46E8AAF-4CA9-4C14-A74B-D1F73C63BA4E}"/>
    <cellStyle name="Bevitel 2 4" xfId="15827" xr:uid="{69B902F3-EAF5-4EDD-860B-552A6C8DBC8C}"/>
    <cellStyle name="blank" xfId="2934" xr:uid="{00000000-0005-0000-0000-00009C0B0000}"/>
    <cellStyle name="BlankRow" xfId="2935" xr:uid="{00000000-0005-0000-0000-00009D0B0000}"/>
    <cellStyle name="Blogas" xfId="2936" xr:uid="{00000000-0005-0000-0000-00009E0B0000}"/>
    <cellStyle name="Bon" xfId="2937" xr:uid="{00000000-0005-0000-0000-00009F0B0000}"/>
    <cellStyle name="Border Heavy" xfId="2938" xr:uid="{00000000-0005-0000-0000-0000A00B0000}"/>
    <cellStyle name="Border Thin" xfId="2939" xr:uid="{00000000-0005-0000-0000-0000A10B0000}"/>
    <cellStyle name="Border Thin 2" xfId="14697" xr:uid="{00000000-0005-0000-0000-0000A20B0000}"/>
    <cellStyle name="Border Thin 2 2" xfId="25378" xr:uid="{5A363499-4648-4D55-9E47-A5AA0E15D53A}"/>
    <cellStyle name="Border Thin 2 3" xfId="25434" xr:uid="{9618F6B5-144E-4F58-913E-8798D246D8F3}"/>
    <cellStyle name="Border Thin 3" xfId="15830" xr:uid="{544A589F-612C-4916-AFD7-332A497646DD}"/>
    <cellStyle name="Border Thin 4" xfId="14914" xr:uid="{325C57BF-97DA-4032-A64D-665CCA31D624}"/>
    <cellStyle name="Bra" xfId="2940" xr:uid="{00000000-0005-0000-0000-0000A30B0000}"/>
    <cellStyle name="brakcomma" xfId="2941" xr:uid="{00000000-0005-0000-0000-0000A40B0000}"/>
    <cellStyle name="Buena" xfId="2942" xr:uid="{00000000-0005-0000-0000-0000A50B0000}"/>
    <cellStyle name="bullet" xfId="2943" xr:uid="{00000000-0005-0000-0000-0000A60B0000}"/>
    <cellStyle name="bwcomma" xfId="2944" xr:uid="{00000000-0005-0000-0000-0000A70B0000}"/>
    <cellStyle name="C" xfId="2945" xr:uid="{00000000-0005-0000-0000-0000A80B0000}"/>
    <cellStyle name="Calander_heading" xfId="2946" xr:uid="{00000000-0005-0000-0000-0000A90B0000}"/>
    <cellStyle name="Calc" xfId="2947" xr:uid="{00000000-0005-0000-0000-0000AA0B0000}"/>
    <cellStyle name="Calc - Blue" xfId="2948" xr:uid="{00000000-0005-0000-0000-0000AB0B0000}"/>
    <cellStyle name="Calc - Blue 2" xfId="2949" xr:uid="{00000000-0005-0000-0000-0000AC0B0000}"/>
    <cellStyle name="Calc - Blue 3" xfId="2950" xr:uid="{00000000-0005-0000-0000-0000AD0B0000}"/>
    <cellStyle name="Calc - Feed" xfId="2951" xr:uid="{00000000-0005-0000-0000-0000AE0B0000}"/>
    <cellStyle name="Calc - Feed 2" xfId="2952" xr:uid="{00000000-0005-0000-0000-0000AF0B0000}"/>
    <cellStyle name="Calc - Feed 3" xfId="2953" xr:uid="{00000000-0005-0000-0000-0000B00B0000}"/>
    <cellStyle name="Calc - Green" xfId="2954" xr:uid="{00000000-0005-0000-0000-0000B10B0000}"/>
    <cellStyle name="Calc - Green 2" xfId="2955" xr:uid="{00000000-0005-0000-0000-0000B20B0000}"/>
    <cellStyle name="Calc - Green 3" xfId="2956" xr:uid="{00000000-0005-0000-0000-0000B30B0000}"/>
    <cellStyle name="Calc - Grey" xfId="2957" xr:uid="{00000000-0005-0000-0000-0000B40B0000}"/>
    <cellStyle name="Calc - Grey 2" xfId="2958" xr:uid="{00000000-0005-0000-0000-0000B50B0000}"/>
    <cellStyle name="Calc - Grey 3" xfId="2959" xr:uid="{00000000-0005-0000-0000-0000B60B0000}"/>
    <cellStyle name="Calc - Index" xfId="2960" xr:uid="{00000000-0005-0000-0000-0000B70B0000}"/>
    <cellStyle name="Calc - White" xfId="2961" xr:uid="{00000000-0005-0000-0000-0000B80B0000}"/>
    <cellStyle name="Calc - White 2" xfId="2962" xr:uid="{00000000-0005-0000-0000-0000B90B0000}"/>
    <cellStyle name="Calc - White 3" xfId="2963" xr:uid="{00000000-0005-0000-0000-0000BA0B0000}"/>
    <cellStyle name="Calc - yellow" xfId="2964" xr:uid="{00000000-0005-0000-0000-0000BB0B0000}"/>
    <cellStyle name="Calc - yellow 2" xfId="2965" xr:uid="{00000000-0005-0000-0000-0000BC0B0000}"/>
    <cellStyle name="Calc - yellow 3" xfId="2966" xr:uid="{00000000-0005-0000-0000-0000BD0B0000}"/>
    <cellStyle name="Calc 10" xfId="2967" xr:uid="{00000000-0005-0000-0000-0000BE0B0000}"/>
    <cellStyle name="Calc 11" xfId="2968" xr:uid="{00000000-0005-0000-0000-0000BF0B0000}"/>
    <cellStyle name="Calc 12" xfId="2969" xr:uid="{00000000-0005-0000-0000-0000C00B0000}"/>
    <cellStyle name="Calc 13" xfId="2970" xr:uid="{00000000-0005-0000-0000-0000C10B0000}"/>
    <cellStyle name="Calc 14" xfId="2971" xr:uid="{00000000-0005-0000-0000-0000C20B0000}"/>
    <cellStyle name="Calc 15" xfId="2972" xr:uid="{00000000-0005-0000-0000-0000C30B0000}"/>
    <cellStyle name="Calc 16" xfId="2973" xr:uid="{00000000-0005-0000-0000-0000C40B0000}"/>
    <cellStyle name="Calc 17" xfId="2974" xr:uid="{00000000-0005-0000-0000-0000C50B0000}"/>
    <cellStyle name="Calc 18" xfId="2975" xr:uid="{00000000-0005-0000-0000-0000C60B0000}"/>
    <cellStyle name="Calc 19" xfId="14720" xr:uid="{00000000-0005-0000-0000-0000C70B0000}"/>
    <cellStyle name="Calc 2" xfId="2976" xr:uid="{00000000-0005-0000-0000-0000C80B0000}"/>
    <cellStyle name="Calc 3" xfId="2977" xr:uid="{00000000-0005-0000-0000-0000C90B0000}"/>
    <cellStyle name="Calc 4" xfId="2978" xr:uid="{00000000-0005-0000-0000-0000CA0B0000}"/>
    <cellStyle name="Calc 5" xfId="2979" xr:uid="{00000000-0005-0000-0000-0000CB0B0000}"/>
    <cellStyle name="Calc 6" xfId="2980" xr:uid="{00000000-0005-0000-0000-0000CC0B0000}"/>
    <cellStyle name="Calc 7" xfId="2981" xr:uid="{00000000-0005-0000-0000-0000CD0B0000}"/>
    <cellStyle name="Calc 8" xfId="2982" xr:uid="{00000000-0005-0000-0000-0000CE0B0000}"/>
    <cellStyle name="Calc 9" xfId="2983" xr:uid="{00000000-0005-0000-0000-0000CF0B0000}"/>
    <cellStyle name="Calc_BizMo" xfId="2984" xr:uid="{00000000-0005-0000-0000-0000D00B0000}"/>
    <cellStyle name="Calcolo 10" xfId="2985" xr:uid="{00000000-0005-0000-0000-0000D10B0000}"/>
    <cellStyle name="Calcolo 10 2" xfId="2986" xr:uid="{00000000-0005-0000-0000-0000D20B0000}"/>
    <cellStyle name="Calcolo 10 2 2" xfId="2987" xr:uid="{00000000-0005-0000-0000-0000D30B0000}"/>
    <cellStyle name="Calcolo 10 2 2 2" xfId="15833" xr:uid="{CCDD810A-189A-4B65-A8D3-C37BD3A2EC2F}"/>
    <cellStyle name="Calcolo 10 2 3" xfId="2988" xr:uid="{00000000-0005-0000-0000-0000D40B0000}"/>
    <cellStyle name="Calcolo 10 2 3 2" xfId="15834" xr:uid="{90DC9473-F1FA-4C28-A314-C6D6AC9818F3}"/>
    <cellStyle name="Calcolo 10 2 4" xfId="2989" xr:uid="{00000000-0005-0000-0000-0000D50B0000}"/>
    <cellStyle name="Calcolo 10 2 4 2" xfId="15835" xr:uid="{9DF99D0F-BF84-4118-B2F3-DF734B73AD61}"/>
    <cellStyle name="Calcolo 10 2 5" xfId="2990" xr:uid="{00000000-0005-0000-0000-0000D60B0000}"/>
    <cellStyle name="Calcolo 10 2 5 2" xfId="15836" xr:uid="{EC6CA6E2-6FAA-4F4B-8496-AEC34E9951B8}"/>
    <cellStyle name="Calcolo 10 2 6" xfId="15832" xr:uid="{0DED4BA4-12FD-4528-A482-FD08A11C50A6}"/>
    <cellStyle name="Calcolo 10 3" xfId="2991" xr:uid="{00000000-0005-0000-0000-0000D70B0000}"/>
    <cellStyle name="Calcolo 10 3 2" xfId="15837" xr:uid="{0B76D281-D785-4B9B-982C-4538036F5BA6}"/>
    <cellStyle name="Calcolo 10 4" xfId="2992" xr:uid="{00000000-0005-0000-0000-0000D80B0000}"/>
    <cellStyle name="Calcolo 10 4 2" xfId="15838" xr:uid="{F4FC5003-673B-479B-928D-A3C173B1D51E}"/>
    <cellStyle name="Calcolo 10 5" xfId="2993" xr:uid="{00000000-0005-0000-0000-0000D90B0000}"/>
    <cellStyle name="Calcolo 10 5 2" xfId="15839" xr:uid="{70A1ED10-3A27-4C29-96E2-B6A44596CFCA}"/>
    <cellStyle name="Calcolo 10 6" xfId="2994" xr:uid="{00000000-0005-0000-0000-0000DA0B0000}"/>
    <cellStyle name="Calcolo 10 6 2" xfId="15840" xr:uid="{4B73DF26-B82E-4547-848A-7F6F35A5AB44}"/>
    <cellStyle name="Calcolo 10 7" xfId="15831" xr:uid="{5EB8A1A0-9C85-48A9-B26C-4B958CCCFAE3}"/>
    <cellStyle name="Calcolo 11" xfId="2995" xr:uid="{00000000-0005-0000-0000-0000DB0B0000}"/>
    <cellStyle name="Calcolo 11 2" xfId="2996" xr:uid="{00000000-0005-0000-0000-0000DC0B0000}"/>
    <cellStyle name="Calcolo 11 2 2" xfId="2997" xr:uid="{00000000-0005-0000-0000-0000DD0B0000}"/>
    <cellStyle name="Calcolo 11 2 2 2" xfId="15843" xr:uid="{DE1FCEA3-3EC1-470E-9248-6958E5F75124}"/>
    <cellStyle name="Calcolo 11 2 3" xfId="2998" xr:uid="{00000000-0005-0000-0000-0000DE0B0000}"/>
    <cellStyle name="Calcolo 11 2 3 2" xfId="15844" xr:uid="{BBE63695-D22E-4089-9A56-2919E1067959}"/>
    <cellStyle name="Calcolo 11 2 4" xfId="2999" xr:uid="{00000000-0005-0000-0000-0000DF0B0000}"/>
    <cellStyle name="Calcolo 11 2 4 2" xfId="15845" xr:uid="{93318C52-6677-4821-ADC5-36D6AA8479F6}"/>
    <cellStyle name="Calcolo 11 2 5" xfId="3000" xr:uid="{00000000-0005-0000-0000-0000E00B0000}"/>
    <cellStyle name="Calcolo 11 2 5 2" xfId="15846" xr:uid="{3D03B01E-27F3-4C01-AADF-11E495B24FCE}"/>
    <cellStyle name="Calcolo 11 2 6" xfId="15842" xr:uid="{A8A04304-EA30-471E-AFF6-F46B9F273B60}"/>
    <cellStyle name="Calcolo 11 3" xfId="3001" xr:uid="{00000000-0005-0000-0000-0000E10B0000}"/>
    <cellStyle name="Calcolo 11 3 2" xfId="15847" xr:uid="{543F360B-AAC7-4714-B640-21AE459E4082}"/>
    <cellStyle name="Calcolo 11 4" xfId="3002" xr:uid="{00000000-0005-0000-0000-0000E20B0000}"/>
    <cellStyle name="Calcolo 11 4 2" xfId="15848" xr:uid="{9ED6B1B8-8AF4-4550-B984-BDA140911E55}"/>
    <cellStyle name="Calcolo 11 5" xfId="3003" xr:uid="{00000000-0005-0000-0000-0000E30B0000}"/>
    <cellStyle name="Calcolo 11 5 2" xfId="15849" xr:uid="{CC1BB59A-E96D-44D7-A6C7-16EE7D04B4BC}"/>
    <cellStyle name="Calcolo 11 6" xfId="3004" xr:uid="{00000000-0005-0000-0000-0000E40B0000}"/>
    <cellStyle name="Calcolo 11 6 2" xfId="15850" xr:uid="{1975CE47-43B9-468C-A62B-A7636CABFC9A}"/>
    <cellStyle name="Calcolo 11 7" xfId="15841" xr:uid="{E7667060-D6EB-4993-9F95-DC79AF9A2B32}"/>
    <cellStyle name="Calcolo 12" xfId="3005" xr:uid="{00000000-0005-0000-0000-0000E50B0000}"/>
    <cellStyle name="Calcolo 12 2" xfId="3006" xr:uid="{00000000-0005-0000-0000-0000E60B0000}"/>
    <cellStyle name="Calcolo 12 2 2" xfId="3007" xr:uid="{00000000-0005-0000-0000-0000E70B0000}"/>
    <cellStyle name="Calcolo 12 2 2 2" xfId="15853" xr:uid="{337F33F7-21C9-4A4E-A335-2B60E0C764F1}"/>
    <cellStyle name="Calcolo 12 2 3" xfId="3008" xr:uid="{00000000-0005-0000-0000-0000E80B0000}"/>
    <cellStyle name="Calcolo 12 2 3 2" xfId="15854" xr:uid="{767A5B9E-9A8C-4889-8FE3-3390F8AB317D}"/>
    <cellStyle name="Calcolo 12 2 4" xfId="3009" xr:uid="{00000000-0005-0000-0000-0000E90B0000}"/>
    <cellStyle name="Calcolo 12 2 4 2" xfId="15855" xr:uid="{C4CDF54E-9E54-40E4-9069-89CD891BBABE}"/>
    <cellStyle name="Calcolo 12 2 5" xfId="3010" xr:uid="{00000000-0005-0000-0000-0000EA0B0000}"/>
    <cellStyle name="Calcolo 12 2 5 2" xfId="15856" xr:uid="{DDB2CD5F-9986-4EE8-84AC-1EA32C50AC41}"/>
    <cellStyle name="Calcolo 12 2 6" xfId="15852" xr:uid="{AB4B1007-31DD-4813-AF93-F78AC78E3B61}"/>
    <cellStyle name="Calcolo 12 3" xfId="3011" xr:uid="{00000000-0005-0000-0000-0000EB0B0000}"/>
    <cellStyle name="Calcolo 12 3 2" xfId="15857" xr:uid="{5C7D17A6-4A5A-4B59-8455-541D8BBF117D}"/>
    <cellStyle name="Calcolo 12 4" xfId="3012" xr:uid="{00000000-0005-0000-0000-0000EC0B0000}"/>
    <cellStyle name="Calcolo 12 4 2" xfId="15858" xr:uid="{D6D6CB8A-98A2-4681-8BAA-177E47E58FC9}"/>
    <cellStyle name="Calcolo 12 5" xfId="3013" xr:uid="{00000000-0005-0000-0000-0000ED0B0000}"/>
    <cellStyle name="Calcolo 12 5 2" xfId="15859" xr:uid="{8DC44A76-3000-4AF0-B059-9F612435644E}"/>
    <cellStyle name="Calcolo 12 6" xfId="3014" xr:uid="{00000000-0005-0000-0000-0000EE0B0000}"/>
    <cellStyle name="Calcolo 12 6 2" xfId="15860" xr:uid="{EC9FF774-F59A-4830-A747-0A71EB242D7F}"/>
    <cellStyle name="Calcolo 12 7" xfId="15851" xr:uid="{952DB10A-E7E4-47B5-8277-28408AE33621}"/>
    <cellStyle name="Calcolo 13" xfId="3015" xr:uid="{00000000-0005-0000-0000-0000EF0B0000}"/>
    <cellStyle name="Calcolo 13 2" xfId="3016" xr:uid="{00000000-0005-0000-0000-0000F00B0000}"/>
    <cellStyle name="Calcolo 13 2 2" xfId="3017" xr:uid="{00000000-0005-0000-0000-0000F10B0000}"/>
    <cellStyle name="Calcolo 13 2 2 2" xfId="15863" xr:uid="{F4DE6943-B56E-4502-959B-56F652B7BD41}"/>
    <cellStyle name="Calcolo 13 2 3" xfId="3018" xr:uid="{00000000-0005-0000-0000-0000F20B0000}"/>
    <cellStyle name="Calcolo 13 2 3 2" xfId="15864" xr:uid="{EE37E45B-AF97-49CA-BA74-6F5BA1217694}"/>
    <cellStyle name="Calcolo 13 2 4" xfId="3019" xr:uid="{00000000-0005-0000-0000-0000F30B0000}"/>
    <cellStyle name="Calcolo 13 2 4 2" xfId="15865" xr:uid="{7B1BE660-F4BC-4D93-8E5D-5980B3576DDB}"/>
    <cellStyle name="Calcolo 13 2 5" xfId="3020" xr:uid="{00000000-0005-0000-0000-0000F40B0000}"/>
    <cellStyle name="Calcolo 13 2 5 2" xfId="15866" xr:uid="{81DAF7AC-06DF-4A03-A973-DC5506F11D9E}"/>
    <cellStyle name="Calcolo 13 2 6" xfId="15862" xr:uid="{B9A5AA3B-7BCE-4B4E-AFBF-4491ACAEC0BF}"/>
    <cellStyle name="Calcolo 13 3" xfId="3021" xr:uid="{00000000-0005-0000-0000-0000F50B0000}"/>
    <cellStyle name="Calcolo 13 3 2" xfId="15867" xr:uid="{62BDBE50-0B2E-48AB-A726-7D978CA04903}"/>
    <cellStyle name="Calcolo 13 4" xfId="3022" xr:uid="{00000000-0005-0000-0000-0000F60B0000}"/>
    <cellStyle name="Calcolo 13 4 2" xfId="15868" xr:uid="{81944438-E9EE-4AF9-88AE-56225AAEC73D}"/>
    <cellStyle name="Calcolo 13 5" xfId="3023" xr:uid="{00000000-0005-0000-0000-0000F70B0000}"/>
    <cellStyle name="Calcolo 13 5 2" xfId="15869" xr:uid="{AF642962-1581-40BB-A104-76B34ACE9C85}"/>
    <cellStyle name="Calcolo 13 6" xfId="3024" xr:uid="{00000000-0005-0000-0000-0000F80B0000}"/>
    <cellStyle name="Calcolo 13 6 2" xfId="15870" xr:uid="{6D1686AC-24B5-4C61-9564-0C88AA5832D3}"/>
    <cellStyle name="Calcolo 13 7" xfId="15861" xr:uid="{D1A3BF5F-E3B1-4264-9A6F-505400F9D4DA}"/>
    <cellStyle name="Calcolo 14" xfId="3025" xr:uid="{00000000-0005-0000-0000-0000F90B0000}"/>
    <cellStyle name="Calcolo 14 2" xfId="3026" xr:uid="{00000000-0005-0000-0000-0000FA0B0000}"/>
    <cellStyle name="Calcolo 14 2 2" xfId="3027" xr:uid="{00000000-0005-0000-0000-0000FB0B0000}"/>
    <cellStyle name="Calcolo 14 2 2 2" xfId="15873" xr:uid="{00AD6AF3-83CC-427A-BDA2-0AFAF392CF44}"/>
    <cellStyle name="Calcolo 14 2 3" xfId="3028" xr:uid="{00000000-0005-0000-0000-0000FC0B0000}"/>
    <cellStyle name="Calcolo 14 2 3 2" xfId="15874" xr:uid="{F81C59B7-B90C-4253-AD91-5806E7B1ECB6}"/>
    <cellStyle name="Calcolo 14 2 4" xfId="3029" xr:uid="{00000000-0005-0000-0000-0000FD0B0000}"/>
    <cellStyle name="Calcolo 14 2 4 2" xfId="15875" xr:uid="{100D9B4A-5BF5-407C-8975-8C34CC2C5442}"/>
    <cellStyle name="Calcolo 14 2 5" xfId="3030" xr:uid="{00000000-0005-0000-0000-0000FE0B0000}"/>
    <cellStyle name="Calcolo 14 2 5 2" xfId="15876" xr:uid="{3D2677C8-F0AE-497E-84A3-4186155813B9}"/>
    <cellStyle name="Calcolo 14 2 6" xfId="15872" xr:uid="{85C70C37-2846-40BE-9DA4-7A22DD4A1E61}"/>
    <cellStyle name="Calcolo 14 3" xfId="3031" xr:uid="{00000000-0005-0000-0000-0000FF0B0000}"/>
    <cellStyle name="Calcolo 14 3 2" xfId="15877" xr:uid="{996756BD-C42C-42D5-863F-A0E3A35ABBA1}"/>
    <cellStyle name="Calcolo 14 4" xfId="3032" xr:uid="{00000000-0005-0000-0000-0000000C0000}"/>
    <cellStyle name="Calcolo 14 4 2" xfId="15878" xr:uid="{8EA98152-9804-4DD0-B2D1-B7139CF1B7FB}"/>
    <cellStyle name="Calcolo 14 5" xfId="3033" xr:uid="{00000000-0005-0000-0000-0000010C0000}"/>
    <cellStyle name="Calcolo 14 5 2" xfId="15879" xr:uid="{54FDC9C6-846A-465C-B654-96E9D9E2FB3E}"/>
    <cellStyle name="Calcolo 14 6" xfId="3034" xr:uid="{00000000-0005-0000-0000-0000020C0000}"/>
    <cellStyle name="Calcolo 14 6 2" xfId="15880" xr:uid="{F19CF78C-4DAA-4615-B8C2-A694EF98E74F}"/>
    <cellStyle name="Calcolo 14 7" xfId="15871" xr:uid="{54135C2E-EDA8-43A6-864B-C83903722520}"/>
    <cellStyle name="Calcolo 15" xfId="3035" xr:uid="{00000000-0005-0000-0000-0000030C0000}"/>
    <cellStyle name="Calcolo 15 2" xfId="3036" xr:uid="{00000000-0005-0000-0000-0000040C0000}"/>
    <cellStyle name="Calcolo 15 2 2" xfId="3037" xr:uid="{00000000-0005-0000-0000-0000050C0000}"/>
    <cellStyle name="Calcolo 15 2 2 2" xfId="15883" xr:uid="{9A264064-243A-4D8E-A92B-60D036F3F479}"/>
    <cellStyle name="Calcolo 15 2 3" xfId="3038" xr:uid="{00000000-0005-0000-0000-0000060C0000}"/>
    <cellStyle name="Calcolo 15 2 3 2" xfId="15884" xr:uid="{DE1C9D25-C44C-4932-9B71-A83D52FE3328}"/>
    <cellStyle name="Calcolo 15 2 4" xfId="3039" xr:uid="{00000000-0005-0000-0000-0000070C0000}"/>
    <cellStyle name="Calcolo 15 2 4 2" xfId="15885" xr:uid="{F42214C0-A145-4200-B735-7698B3F9A2A9}"/>
    <cellStyle name="Calcolo 15 2 5" xfId="3040" xr:uid="{00000000-0005-0000-0000-0000080C0000}"/>
    <cellStyle name="Calcolo 15 2 5 2" xfId="15886" xr:uid="{A68B6D27-66E7-4E82-B482-008B0D8D923F}"/>
    <cellStyle name="Calcolo 15 2 6" xfId="15882" xr:uid="{6B074396-8739-4C69-905B-DB0D99BCDD7B}"/>
    <cellStyle name="Calcolo 15 3" xfId="3041" xr:uid="{00000000-0005-0000-0000-0000090C0000}"/>
    <cellStyle name="Calcolo 15 3 2" xfId="15887" xr:uid="{28F9D45B-655C-4119-A78F-BC596D32639A}"/>
    <cellStyle name="Calcolo 15 4" xfId="3042" xr:uid="{00000000-0005-0000-0000-00000A0C0000}"/>
    <cellStyle name="Calcolo 15 4 2" xfId="15888" xr:uid="{904BA068-60E6-4D81-BF2C-53FAF4B062DE}"/>
    <cellStyle name="Calcolo 15 5" xfId="3043" xr:uid="{00000000-0005-0000-0000-00000B0C0000}"/>
    <cellStyle name="Calcolo 15 5 2" xfId="15889" xr:uid="{05317E58-ADA5-4EDC-827B-292E95646626}"/>
    <cellStyle name="Calcolo 15 6" xfId="3044" xr:uid="{00000000-0005-0000-0000-00000C0C0000}"/>
    <cellStyle name="Calcolo 15 6 2" xfId="15890" xr:uid="{FAF731B9-4BCD-4618-839A-0E9C954B8563}"/>
    <cellStyle name="Calcolo 15 7" xfId="15881" xr:uid="{B4621D54-CB5D-4749-A1F7-6D712B01D219}"/>
    <cellStyle name="Calcolo 16" xfId="3045" xr:uid="{00000000-0005-0000-0000-00000D0C0000}"/>
    <cellStyle name="Calcolo 16 2" xfId="3046" xr:uid="{00000000-0005-0000-0000-00000E0C0000}"/>
    <cellStyle name="Calcolo 16 2 2" xfId="3047" xr:uid="{00000000-0005-0000-0000-00000F0C0000}"/>
    <cellStyle name="Calcolo 16 2 2 2" xfId="15893" xr:uid="{EFB49942-44BD-44E2-BA99-9A09A214340D}"/>
    <cellStyle name="Calcolo 16 2 3" xfId="3048" xr:uid="{00000000-0005-0000-0000-0000100C0000}"/>
    <cellStyle name="Calcolo 16 2 3 2" xfId="15894" xr:uid="{E39E52BB-17EB-4C6B-B912-11205DB2B919}"/>
    <cellStyle name="Calcolo 16 2 4" xfId="3049" xr:uid="{00000000-0005-0000-0000-0000110C0000}"/>
    <cellStyle name="Calcolo 16 2 4 2" xfId="15895" xr:uid="{AD6A6AAA-BCB8-4D7D-81BA-C06EF22C578D}"/>
    <cellStyle name="Calcolo 16 2 5" xfId="3050" xr:uid="{00000000-0005-0000-0000-0000120C0000}"/>
    <cellStyle name="Calcolo 16 2 5 2" xfId="15896" xr:uid="{91968ACE-24D9-468B-AA1F-59BB8FB085C9}"/>
    <cellStyle name="Calcolo 16 2 6" xfId="15892" xr:uid="{3D2F79EE-37B3-4BE7-BF99-B2E201E5C8C4}"/>
    <cellStyle name="Calcolo 16 3" xfId="3051" xr:uid="{00000000-0005-0000-0000-0000130C0000}"/>
    <cellStyle name="Calcolo 16 3 2" xfId="15897" xr:uid="{39BCA8A1-393D-4539-9C0D-B14356EEB7DE}"/>
    <cellStyle name="Calcolo 16 4" xfId="3052" xr:uid="{00000000-0005-0000-0000-0000140C0000}"/>
    <cellStyle name="Calcolo 16 4 2" xfId="15898" xr:uid="{F789447F-C546-4738-8565-843F49652538}"/>
    <cellStyle name="Calcolo 16 5" xfId="3053" xr:uid="{00000000-0005-0000-0000-0000150C0000}"/>
    <cellStyle name="Calcolo 16 5 2" xfId="15899" xr:uid="{920D02D6-D67C-4C5B-84DE-0B31F035B790}"/>
    <cellStyle name="Calcolo 16 6" xfId="3054" xr:uid="{00000000-0005-0000-0000-0000160C0000}"/>
    <cellStyle name="Calcolo 16 6 2" xfId="15900" xr:uid="{F73738BE-3178-4C8B-A1B4-CE21B9526FC0}"/>
    <cellStyle name="Calcolo 16 7" xfId="15891" xr:uid="{CFCA2B88-8C2E-4A65-B0DE-9ED016969968}"/>
    <cellStyle name="Calcolo 17" xfId="3055" xr:uid="{00000000-0005-0000-0000-0000170C0000}"/>
    <cellStyle name="Calcolo 17 2" xfId="3056" xr:uid="{00000000-0005-0000-0000-0000180C0000}"/>
    <cellStyle name="Calcolo 17 2 2" xfId="15902" xr:uid="{0A7B7B04-C7CB-41AD-9426-7C27AC75B48A}"/>
    <cellStyle name="Calcolo 17 3" xfId="3057" xr:uid="{00000000-0005-0000-0000-0000190C0000}"/>
    <cellStyle name="Calcolo 17 3 2" xfId="15903" xr:uid="{6EBACD44-E0A3-4807-BD9C-C7E216D2C4A4}"/>
    <cellStyle name="Calcolo 17 4" xfId="3058" xr:uid="{00000000-0005-0000-0000-00001A0C0000}"/>
    <cellStyle name="Calcolo 17 4 2" xfId="15904" xr:uid="{2D3FFD1D-3E6B-4439-8E6E-AB4151D4CDAC}"/>
    <cellStyle name="Calcolo 17 5" xfId="3059" xr:uid="{00000000-0005-0000-0000-00001B0C0000}"/>
    <cellStyle name="Calcolo 17 5 2" xfId="15905" xr:uid="{586524B9-FCE2-4428-B676-75853E2D5B38}"/>
    <cellStyle name="Calcolo 17 6" xfId="15901" xr:uid="{84252D49-145C-42E2-B9C2-30B6206621AD}"/>
    <cellStyle name="Calcolo 18" xfId="3060" xr:uid="{00000000-0005-0000-0000-00001C0C0000}"/>
    <cellStyle name="Calcolo 18 2" xfId="3061" xr:uid="{00000000-0005-0000-0000-00001D0C0000}"/>
    <cellStyle name="Calcolo 18 2 2" xfId="15907" xr:uid="{DCAB0BE8-E3F3-4295-B6F6-154A3D988BD9}"/>
    <cellStyle name="Calcolo 18 3" xfId="3062" xr:uid="{00000000-0005-0000-0000-00001E0C0000}"/>
    <cellStyle name="Calcolo 18 3 2" xfId="15908" xr:uid="{105B51CA-9683-4B25-A52E-98563D5164F1}"/>
    <cellStyle name="Calcolo 18 4" xfId="3063" xr:uid="{00000000-0005-0000-0000-00001F0C0000}"/>
    <cellStyle name="Calcolo 18 4 2" xfId="15909" xr:uid="{54C92155-5A15-47CA-B4BF-CAAC52DD5F83}"/>
    <cellStyle name="Calcolo 18 5" xfId="3064" xr:uid="{00000000-0005-0000-0000-0000200C0000}"/>
    <cellStyle name="Calcolo 18 5 2" xfId="15910" xr:uid="{903CA0C5-A5AE-4BA3-939C-36188BDAF3FD}"/>
    <cellStyle name="Calcolo 18 6" xfId="15906" xr:uid="{A019BFCD-A5D0-4ABE-959A-C306BDBA0A45}"/>
    <cellStyle name="Calcolo 2" xfId="3065" xr:uid="{00000000-0005-0000-0000-0000210C0000}"/>
    <cellStyle name="Calcolo 2 2" xfId="3066" xr:uid="{00000000-0005-0000-0000-0000220C0000}"/>
    <cellStyle name="Calcolo 2 2 2" xfId="3067" xr:uid="{00000000-0005-0000-0000-0000230C0000}"/>
    <cellStyle name="Calcolo 2 2 2 2" xfId="15913" xr:uid="{057928FB-0305-4D05-9ECF-8A45EF2EA233}"/>
    <cellStyle name="Calcolo 2 2 3" xfId="3068" xr:uid="{00000000-0005-0000-0000-0000240C0000}"/>
    <cellStyle name="Calcolo 2 2 3 2" xfId="15914" xr:uid="{A497F5C6-C2C5-4E2A-9D85-3432D9F7A1F9}"/>
    <cellStyle name="Calcolo 2 2 4" xfId="3069" xr:uid="{00000000-0005-0000-0000-0000250C0000}"/>
    <cellStyle name="Calcolo 2 2 4 2" xfId="15915" xr:uid="{C44476E2-85A5-47B3-B447-65C0559158A0}"/>
    <cellStyle name="Calcolo 2 2 5" xfId="3070" xr:uid="{00000000-0005-0000-0000-0000260C0000}"/>
    <cellStyle name="Calcolo 2 2 5 2" xfId="15916" xr:uid="{CC033748-E5C8-4101-8056-A168F079C841}"/>
    <cellStyle name="Calcolo 2 2 6" xfId="15912" xr:uid="{720C7731-85D2-4F62-9882-4E3FDB33A408}"/>
    <cellStyle name="Calcolo 2 3" xfId="3071" xr:uid="{00000000-0005-0000-0000-0000270C0000}"/>
    <cellStyle name="Calcolo 2 3 2" xfId="15917" xr:uid="{77D9D5E0-DD8A-4D8C-B52B-B04BC9593848}"/>
    <cellStyle name="Calcolo 2 4" xfId="3072" xr:uid="{00000000-0005-0000-0000-0000280C0000}"/>
    <cellStyle name="Calcolo 2 4 2" xfId="15918" xr:uid="{511F355F-E807-48CB-B728-245A356D29D1}"/>
    <cellStyle name="Calcolo 2 5" xfId="3073" xr:uid="{00000000-0005-0000-0000-0000290C0000}"/>
    <cellStyle name="Calcolo 2 5 2" xfId="15919" xr:uid="{2D36F2BA-5263-415A-9133-D6DA5A204FDA}"/>
    <cellStyle name="Calcolo 2 6" xfId="3074" xr:uid="{00000000-0005-0000-0000-00002A0C0000}"/>
    <cellStyle name="Calcolo 2 6 2" xfId="15920" xr:uid="{2DA9E41A-E278-48E3-A3D3-F89B4B466B50}"/>
    <cellStyle name="Calcolo 2 7" xfId="15911" xr:uid="{2E549A7A-A80D-4CD5-A4AE-04E5E120C241}"/>
    <cellStyle name="Calcolo 3" xfId="3075" xr:uid="{00000000-0005-0000-0000-00002B0C0000}"/>
    <cellStyle name="Calcolo 3 2" xfId="3076" xr:uid="{00000000-0005-0000-0000-00002C0C0000}"/>
    <cellStyle name="Calcolo 3 2 2" xfId="3077" xr:uid="{00000000-0005-0000-0000-00002D0C0000}"/>
    <cellStyle name="Calcolo 3 2 2 2" xfId="15923" xr:uid="{CA3164F6-8BBB-46E4-8BF7-1F682E0AB8DC}"/>
    <cellStyle name="Calcolo 3 2 3" xfId="3078" xr:uid="{00000000-0005-0000-0000-00002E0C0000}"/>
    <cellStyle name="Calcolo 3 2 3 2" xfId="15924" xr:uid="{397F50B1-2391-4D85-B6EE-ECAD3B2FAD11}"/>
    <cellStyle name="Calcolo 3 2 4" xfId="3079" xr:uid="{00000000-0005-0000-0000-00002F0C0000}"/>
    <cellStyle name="Calcolo 3 2 4 2" xfId="15925" xr:uid="{EE916056-A9AD-4128-8D0A-C3D5968AF2AE}"/>
    <cellStyle name="Calcolo 3 2 5" xfId="3080" xr:uid="{00000000-0005-0000-0000-0000300C0000}"/>
    <cellStyle name="Calcolo 3 2 5 2" xfId="15926" xr:uid="{89EACE86-4505-44F7-A126-4835B92C28E3}"/>
    <cellStyle name="Calcolo 3 2 6" xfId="15922" xr:uid="{C5F4D7B9-4454-4733-AE96-06533A7ED051}"/>
    <cellStyle name="Calcolo 3 3" xfId="3081" xr:uid="{00000000-0005-0000-0000-0000310C0000}"/>
    <cellStyle name="Calcolo 3 3 2" xfId="15927" xr:uid="{8EAC2565-68F0-4F30-AB68-8B5104BD5C09}"/>
    <cellStyle name="Calcolo 3 4" xfId="3082" xr:uid="{00000000-0005-0000-0000-0000320C0000}"/>
    <cellStyle name="Calcolo 3 4 2" xfId="15928" xr:uid="{67BC4FD9-A882-47CC-B774-383EAF4CF949}"/>
    <cellStyle name="Calcolo 3 5" xfId="3083" xr:uid="{00000000-0005-0000-0000-0000330C0000}"/>
    <cellStyle name="Calcolo 3 5 2" xfId="15929" xr:uid="{87A4F47D-31A3-4123-A152-4DF50756F259}"/>
    <cellStyle name="Calcolo 3 6" xfId="3084" xr:uid="{00000000-0005-0000-0000-0000340C0000}"/>
    <cellStyle name="Calcolo 3 6 2" xfId="15930" xr:uid="{39C8D658-0D62-4938-AAEB-A97AFB9189C2}"/>
    <cellStyle name="Calcolo 3 7" xfId="15921" xr:uid="{EA8327DB-1446-4D9E-9F29-936D9BE5417A}"/>
    <cellStyle name="Calcolo 4" xfId="3085" xr:uid="{00000000-0005-0000-0000-0000350C0000}"/>
    <cellStyle name="Calcolo 4 2" xfId="3086" xr:uid="{00000000-0005-0000-0000-0000360C0000}"/>
    <cellStyle name="Calcolo 4 2 2" xfId="3087" xr:uid="{00000000-0005-0000-0000-0000370C0000}"/>
    <cellStyle name="Calcolo 4 2 2 2" xfId="15933" xr:uid="{2D87149B-EDFB-4F91-A871-5B4A2A1E3CDE}"/>
    <cellStyle name="Calcolo 4 2 3" xfId="3088" xr:uid="{00000000-0005-0000-0000-0000380C0000}"/>
    <cellStyle name="Calcolo 4 2 3 2" xfId="15934" xr:uid="{D34141C9-93D5-4812-A019-270DB4CC6F8A}"/>
    <cellStyle name="Calcolo 4 2 4" xfId="3089" xr:uid="{00000000-0005-0000-0000-0000390C0000}"/>
    <cellStyle name="Calcolo 4 2 4 2" xfId="15935" xr:uid="{7599978F-B90F-4063-BC8E-CE914D782609}"/>
    <cellStyle name="Calcolo 4 2 5" xfId="3090" xr:uid="{00000000-0005-0000-0000-00003A0C0000}"/>
    <cellStyle name="Calcolo 4 2 5 2" xfId="15936" xr:uid="{937589B0-A199-419A-AA0F-BDC01D114A33}"/>
    <cellStyle name="Calcolo 4 2 6" xfId="15932" xr:uid="{3E1F16D8-D7A1-43BD-8DEA-4653B7FA411B}"/>
    <cellStyle name="Calcolo 4 3" xfId="3091" xr:uid="{00000000-0005-0000-0000-00003B0C0000}"/>
    <cellStyle name="Calcolo 4 3 2" xfId="15937" xr:uid="{226B0B25-57AC-4ABB-9B6E-D2D5205A6021}"/>
    <cellStyle name="Calcolo 4 4" xfId="3092" xr:uid="{00000000-0005-0000-0000-00003C0C0000}"/>
    <cellStyle name="Calcolo 4 4 2" xfId="15938" xr:uid="{E74BCAE7-E8E5-4AE3-8658-E6F5E91FB21C}"/>
    <cellStyle name="Calcolo 4 5" xfId="3093" xr:uid="{00000000-0005-0000-0000-00003D0C0000}"/>
    <cellStyle name="Calcolo 4 5 2" xfId="15939" xr:uid="{42BEE265-0A70-4807-9625-EDFBB2B23C94}"/>
    <cellStyle name="Calcolo 4 6" xfId="3094" xr:uid="{00000000-0005-0000-0000-00003E0C0000}"/>
    <cellStyle name="Calcolo 4 6 2" xfId="15940" xr:uid="{39F481FA-F9C0-4B51-A8F7-703A77E56655}"/>
    <cellStyle name="Calcolo 4 7" xfId="15931" xr:uid="{E8362F6A-404D-4093-9E6D-99156827DA2E}"/>
    <cellStyle name="Calcolo 5" xfId="3095" xr:uid="{00000000-0005-0000-0000-00003F0C0000}"/>
    <cellStyle name="Calcolo 5 2" xfId="3096" xr:uid="{00000000-0005-0000-0000-0000400C0000}"/>
    <cellStyle name="Calcolo 5 2 2" xfId="3097" xr:uid="{00000000-0005-0000-0000-0000410C0000}"/>
    <cellStyle name="Calcolo 5 2 2 2" xfId="15943" xr:uid="{A632F8A3-F9C7-4488-8B58-81246B2EE7AA}"/>
    <cellStyle name="Calcolo 5 2 3" xfId="3098" xr:uid="{00000000-0005-0000-0000-0000420C0000}"/>
    <cellStyle name="Calcolo 5 2 3 2" xfId="15944" xr:uid="{899E5D1D-75A6-417D-8DFA-82E4540C6880}"/>
    <cellStyle name="Calcolo 5 2 4" xfId="3099" xr:uid="{00000000-0005-0000-0000-0000430C0000}"/>
    <cellStyle name="Calcolo 5 2 4 2" xfId="15945" xr:uid="{B5E1F98C-199F-4B12-BEF8-6FED9E99C404}"/>
    <cellStyle name="Calcolo 5 2 5" xfId="3100" xr:uid="{00000000-0005-0000-0000-0000440C0000}"/>
    <cellStyle name="Calcolo 5 2 5 2" xfId="15946" xr:uid="{D434D82B-D99E-49D6-9007-98180E791064}"/>
    <cellStyle name="Calcolo 5 2 6" xfId="15942" xr:uid="{20EA4DC1-5D63-4EED-862D-81A505497676}"/>
    <cellStyle name="Calcolo 5 3" xfId="3101" xr:uid="{00000000-0005-0000-0000-0000450C0000}"/>
    <cellStyle name="Calcolo 5 3 2" xfId="15947" xr:uid="{121FE5BA-B609-44F5-A2E7-BCAE4B45B59E}"/>
    <cellStyle name="Calcolo 5 4" xfId="3102" xr:uid="{00000000-0005-0000-0000-0000460C0000}"/>
    <cellStyle name="Calcolo 5 4 2" xfId="15948" xr:uid="{044EEF01-522A-442E-8C4E-29BFED662CF2}"/>
    <cellStyle name="Calcolo 5 5" xfId="3103" xr:uid="{00000000-0005-0000-0000-0000470C0000}"/>
    <cellStyle name="Calcolo 5 5 2" xfId="15949" xr:uid="{9D9FC4BA-4118-4B41-887D-152063B59A18}"/>
    <cellStyle name="Calcolo 5 6" xfId="3104" xr:uid="{00000000-0005-0000-0000-0000480C0000}"/>
    <cellStyle name="Calcolo 5 6 2" xfId="15950" xr:uid="{2732792E-C93E-4A46-8F9B-56F1E278540A}"/>
    <cellStyle name="Calcolo 5 7" xfId="15941" xr:uid="{0E9426DD-E2B7-4AFB-91E1-3A70266E265A}"/>
    <cellStyle name="Calcolo 6" xfId="3105" xr:uid="{00000000-0005-0000-0000-0000490C0000}"/>
    <cellStyle name="Calcolo 6 2" xfId="3106" xr:uid="{00000000-0005-0000-0000-00004A0C0000}"/>
    <cellStyle name="Calcolo 6 2 2" xfId="3107" xr:uid="{00000000-0005-0000-0000-00004B0C0000}"/>
    <cellStyle name="Calcolo 6 2 2 2" xfId="15953" xr:uid="{5D6972EE-C02F-4225-92E9-19B4BF5D23F1}"/>
    <cellStyle name="Calcolo 6 2 3" xfId="3108" xr:uid="{00000000-0005-0000-0000-00004C0C0000}"/>
    <cellStyle name="Calcolo 6 2 3 2" xfId="15954" xr:uid="{A83A116B-96AA-4932-9B82-7FF8CE853472}"/>
    <cellStyle name="Calcolo 6 2 4" xfId="3109" xr:uid="{00000000-0005-0000-0000-00004D0C0000}"/>
    <cellStyle name="Calcolo 6 2 4 2" xfId="15955" xr:uid="{05A9CB20-24BB-4FBD-A254-1AB58DB9711B}"/>
    <cellStyle name="Calcolo 6 2 5" xfId="3110" xr:uid="{00000000-0005-0000-0000-00004E0C0000}"/>
    <cellStyle name="Calcolo 6 2 5 2" xfId="15956" xr:uid="{5525F2CD-67A6-4FC6-BC94-14D11870CAF5}"/>
    <cellStyle name="Calcolo 6 2 6" xfId="15952" xr:uid="{A092CDD8-EE5C-4DD0-BAA7-F528A8FCB036}"/>
    <cellStyle name="Calcolo 6 3" xfId="3111" xr:uid="{00000000-0005-0000-0000-00004F0C0000}"/>
    <cellStyle name="Calcolo 6 3 2" xfId="15957" xr:uid="{EBC7E0CC-836C-4EFD-A999-F15160C3D7AD}"/>
    <cellStyle name="Calcolo 6 4" xfId="3112" xr:uid="{00000000-0005-0000-0000-0000500C0000}"/>
    <cellStyle name="Calcolo 6 4 2" xfId="15958" xr:uid="{17497C4A-03A8-4746-BDB0-9AF023279EB4}"/>
    <cellStyle name="Calcolo 6 5" xfId="3113" xr:uid="{00000000-0005-0000-0000-0000510C0000}"/>
    <cellStyle name="Calcolo 6 5 2" xfId="15959" xr:uid="{C6A99FB6-DC67-41E8-8073-C9C411CB6C31}"/>
    <cellStyle name="Calcolo 6 6" xfId="3114" xr:uid="{00000000-0005-0000-0000-0000520C0000}"/>
    <cellStyle name="Calcolo 6 6 2" xfId="15960" xr:uid="{20CA5D2B-D04E-4E4C-A7C6-B91F207660C1}"/>
    <cellStyle name="Calcolo 6 7" xfId="15951" xr:uid="{4CA6156F-5520-4927-9B7C-F1F40AC3ACA3}"/>
    <cellStyle name="Calcolo 7" xfId="3115" xr:uid="{00000000-0005-0000-0000-0000530C0000}"/>
    <cellStyle name="Calcolo 7 2" xfId="3116" xr:uid="{00000000-0005-0000-0000-0000540C0000}"/>
    <cellStyle name="Calcolo 7 2 2" xfId="3117" xr:uid="{00000000-0005-0000-0000-0000550C0000}"/>
    <cellStyle name="Calcolo 7 2 2 2" xfId="15963" xr:uid="{CABC0994-D8A7-497F-9D4A-8C5CC1533520}"/>
    <cellStyle name="Calcolo 7 2 3" xfId="3118" xr:uid="{00000000-0005-0000-0000-0000560C0000}"/>
    <cellStyle name="Calcolo 7 2 3 2" xfId="15964" xr:uid="{9B4C989A-FFAB-4AE0-979A-08F77E5E8FD6}"/>
    <cellStyle name="Calcolo 7 2 4" xfId="3119" xr:uid="{00000000-0005-0000-0000-0000570C0000}"/>
    <cellStyle name="Calcolo 7 2 4 2" xfId="15965" xr:uid="{5CCA6194-841C-4BDD-A97E-581B54153B35}"/>
    <cellStyle name="Calcolo 7 2 5" xfId="3120" xr:uid="{00000000-0005-0000-0000-0000580C0000}"/>
    <cellStyle name="Calcolo 7 2 5 2" xfId="15966" xr:uid="{4F847D7C-C34D-42A2-BF5E-DC19CBF95346}"/>
    <cellStyle name="Calcolo 7 2 6" xfId="15962" xr:uid="{DF29FC73-1531-4CAB-974F-CBB5B3EDF210}"/>
    <cellStyle name="Calcolo 7 3" xfId="3121" xr:uid="{00000000-0005-0000-0000-0000590C0000}"/>
    <cellStyle name="Calcolo 7 3 2" xfId="15967" xr:uid="{17DCBF71-6CAF-414A-AA58-B48E9AA0722E}"/>
    <cellStyle name="Calcolo 7 4" xfId="3122" xr:uid="{00000000-0005-0000-0000-00005A0C0000}"/>
    <cellStyle name="Calcolo 7 4 2" xfId="15968" xr:uid="{835FF184-9D1B-4927-9536-E08CB491955E}"/>
    <cellStyle name="Calcolo 7 5" xfId="3123" xr:uid="{00000000-0005-0000-0000-00005B0C0000}"/>
    <cellStyle name="Calcolo 7 5 2" xfId="15969" xr:uid="{9CAA9FA1-AFF7-47CF-8E1D-86D35B69D9F2}"/>
    <cellStyle name="Calcolo 7 6" xfId="3124" xr:uid="{00000000-0005-0000-0000-00005C0C0000}"/>
    <cellStyle name="Calcolo 7 6 2" xfId="15970" xr:uid="{6B4878EF-D656-4152-97EA-7C4C249C8667}"/>
    <cellStyle name="Calcolo 7 7" xfId="15961" xr:uid="{6DDB2EF1-D299-4C4C-82A4-127C17DDC417}"/>
    <cellStyle name="Calcolo 8" xfId="3125" xr:uid="{00000000-0005-0000-0000-00005D0C0000}"/>
    <cellStyle name="Calcolo 8 2" xfId="3126" xr:uid="{00000000-0005-0000-0000-00005E0C0000}"/>
    <cellStyle name="Calcolo 8 2 2" xfId="3127" xr:uid="{00000000-0005-0000-0000-00005F0C0000}"/>
    <cellStyle name="Calcolo 8 2 2 2" xfId="15973" xr:uid="{4D72F3A3-6E2B-4352-8F9D-0DECE4585EF8}"/>
    <cellStyle name="Calcolo 8 2 3" xfId="3128" xr:uid="{00000000-0005-0000-0000-0000600C0000}"/>
    <cellStyle name="Calcolo 8 2 3 2" xfId="15974" xr:uid="{FCA390FD-421D-4292-9987-0D33322E8147}"/>
    <cellStyle name="Calcolo 8 2 4" xfId="3129" xr:uid="{00000000-0005-0000-0000-0000610C0000}"/>
    <cellStyle name="Calcolo 8 2 4 2" xfId="15975" xr:uid="{3261DA14-3115-47FE-8BFD-3AB34DA7CEE2}"/>
    <cellStyle name="Calcolo 8 2 5" xfId="3130" xr:uid="{00000000-0005-0000-0000-0000620C0000}"/>
    <cellStyle name="Calcolo 8 2 5 2" xfId="15976" xr:uid="{E5E7DEAA-C93B-4BD5-9132-47C0371C2308}"/>
    <cellStyle name="Calcolo 8 2 6" xfId="15972" xr:uid="{624369FE-7C24-4C71-93F3-D4796D5FCC9B}"/>
    <cellStyle name="Calcolo 8 3" xfId="3131" xr:uid="{00000000-0005-0000-0000-0000630C0000}"/>
    <cellStyle name="Calcolo 8 3 2" xfId="15977" xr:uid="{6E62BA45-B44C-41A5-A16B-28FCABC83FA0}"/>
    <cellStyle name="Calcolo 8 4" xfId="3132" xr:uid="{00000000-0005-0000-0000-0000640C0000}"/>
    <cellStyle name="Calcolo 8 4 2" xfId="15978" xr:uid="{53E490DB-C3DF-4032-A44B-701D981EBDCD}"/>
    <cellStyle name="Calcolo 8 5" xfId="3133" xr:uid="{00000000-0005-0000-0000-0000650C0000}"/>
    <cellStyle name="Calcolo 8 5 2" xfId="15979" xr:uid="{29699EC8-6EC9-45F7-BF35-8B4045BD014D}"/>
    <cellStyle name="Calcolo 8 6" xfId="3134" xr:uid="{00000000-0005-0000-0000-0000660C0000}"/>
    <cellStyle name="Calcolo 8 6 2" xfId="15980" xr:uid="{C0D25BC8-71D4-4372-94C9-41DF33A5845E}"/>
    <cellStyle name="Calcolo 8 7" xfId="15971" xr:uid="{F11A6771-3D9C-4B01-A329-3F000A7CA722}"/>
    <cellStyle name="Calcolo 9" xfId="3135" xr:uid="{00000000-0005-0000-0000-0000670C0000}"/>
    <cellStyle name="Calcolo 9 2" xfId="3136" xr:uid="{00000000-0005-0000-0000-0000680C0000}"/>
    <cellStyle name="Calcolo 9 2 2" xfId="3137" xr:uid="{00000000-0005-0000-0000-0000690C0000}"/>
    <cellStyle name="Calcolo 9 2 2 2" xfId="15983" xr:uid="{8E02AFFC-0079-4957-9E6F-4848BA0B3A76}"/>
    <cellStyle name="Calcolo 9 2 3" xfId="3138" xr:uid="{00000000-0005-0000-0000-00006A0C0000}"/>
    <cellStyle name="Calcolo 9 2 3 2" xfId="15984" xr:uid="{65CA8F5E-AD92-4843-BA43-8E2CE2F362DF}"/>
    <cellStyle name="Calcolo 9 2 4" xfId="3139" xr:uid="{00000000-0005-0000-0000-00006B0C0000}"/>
    <cellStyle name="Calcolo 9 2 4 2" xfId="15985" xr:uid="{4BBC7E71-1128-480D-9608-AF55B2B3D43C}"/>
    <cellStyle name="Calcolo 9 2 5" xfId="3140" xr:uid="{00000000-0005-0000-0000-00006C0C0000}"/>
    <cellStyle name="Calcolo 9 2 5 2" xfId="15986" xr:uid="{36224B12-2D92-49B3-A111-6B929CD2BA9A}"/>
    <cellStyle name="Calcolo 9 2 6" xfId="15982" xr:uid="{1318CE2A-6D34-45A3-B5D4-D0ECAE290E41}"/>
    <cellStyle name="Calcolo 9 3" xfId="3141" xr:uid="{00000000-0005-0000-0000-00006D0C0000}"/>
    <cellStyle name="Calcolo 9 3 2" xfId="15987" xr:uid="{F94FC73B-64DF-47C0-BC1F-8ABA6C0C3F85}"/>
    <cellStyle name="Calcolo 9 4" xfId="3142" xr:uid="{00000000-0005-0000-0000-00006E0C0000}"/>
    <cellStyle name="Calcolo 9 4 2" xfId="15988" xr:uid="{9A9B6854-4A5D-42B0-B315-7388F5A268B5}"/>
    <cellStyle name="Calcolo 9 5" xfId="3143" xr:uid="{00000000-0005-0000-0000-00006F0C0000}"/>
    <cellStyle name="Calcolo 9 5 2" xfId="15989" xr:uid="{44038EAF-9830-4FBD-9181-2F901E1EC3D8}"/>
    <cellStyle name="Calcolo 9 6" xfId="3144" xr:uid="{00000000-0005-0000-0000-0000700C0000}"/>
    <cellStyle name="Calcolo 9 6 2" xfId="15990" xr:uid="{14A89307-C2D8-4B85-8B92-C7087982D091}"/>
    <cellStyle name="Calcolo 9 7" xfId="15981" xr:uid="{C642FEA7-4552-4DE5-925D-491E2793470B}"/>
    <cellStyle name="Calcul 10" xfId="3145" xr:uid="{00000000-0005-0000-0000-0000710C0000}"/>
    <cellStyle name="Calcul 10 2" xfId="3146" xr:uid="{00000000-0005-0000-0000-0000720C0000}"/>
    <cellStyle name="Calcul 10 2 2" xfId="3147" xr:uid="{00000000-0005-0000-0000-0000730C0000}"/>
    <cellStyle name="Calcul 10 2 2 2" xfId="15993" xr:uid="{38503AA7-66D3-490D-89DA-AB28C6D85112}"/>
    <cellStyle name="Calcul 10 2 3" xfId="3148" xr:uid="{00000000-0005-0000-0000-0000740C0000}"/>
    <cellStyle name="Calcul 10 2 3 2" xfId="15994" xr:uid="{F46D8861-40DD-45D4-9C4E-3AD06989F0D6}"/>
    <cellStyle name="Calcul 10 2 4" xfId="3149" xr:uid="{00000000-0005-0000-0000-0000750C0000}"/>
    <cellStyle name="Calcul 10 2 4 2" xfId="15995" xr:uid="{8392BEBD-C9B2-497B-9FA4-B831459C92B4}"/>
    <cellStyle name="Calcul 10 2 5" xfId="3150" xr:uid="{00000000-0005-0000-0000-0000760C0000}"/>
    <cellStyle name="Calcul 10 2 5 2" xfId="15996" xr:uid="{8294A6DE-E7BE-4C2F-9E8F-E30A50F5C079}"/>
    <cellStyle name="Calcul 10 2 6" xfId="15992" xr:uid="{BE3394EF-4A18-40D4-B6D2-8C3763051510}"/>
    <cellStyle name="Calcul 10 3" xfId="3151" xr:uid="{00000000-0005-0000-0000-0000770C0000}"/>
    <cellStyle name="Calcul 10 3 2" xfId="15997" xr:uid="{867586B6-9905-4D6D-8B6F-3B58877C891A}"/>
    <cellStyle name="Calcul 10 4" xfId="3152" xr:uid="{00000000-0005-0000-0000-0000780C0000}"/>
    <cellStyle name="Calcul 10 4 2" xfId="15998" xr:uid="{7440ECF5-7DF4-4FF3-9AEC-15B3A7ADEDD1}"/>
    <cellStyle name="Calcul 10 5" xfId="3153" xr:uid="{00000000-0005-0000-0000-0000790C0000}"/>
    <cellStyle name="Calcul 10 5 2" xfId="15999" xr:uid="{94C20D7B-E903-4AF0-9387-B928297E0ABE}"/>
    <cellStyle name="Calcul 10 6" xfId="3154" xr:uid="{00000000-0005-0000-0000-00007A0C0000}"/>
    <cellStyle name="Calcul 10 6 2" xfId="16000" xr:uid="{78EEE401-8369-4B13-9FAA-C812CE3088FC}"/>
    <cellStyle name="Calcul 10 7" xfId="15991" xr:uid="{F8C4F005-4274-4C2D-9287-275A43AA6663}"/>
    <cellStyle name="Calcul 11" xfId="3155" xr:uid="{00000000-0005-0000-0000-00007B0C0000}"/>
    <cellStyle name="Calcul 11 2" xfId="3156" xr:uid="{00000000-0005-0000-0000-00007C0C0000}"/>
    <cellStyle name="Calcul 11 2 2" xfId="3157" xr:uid="{00000000-0005-0000-0000-00007D0C0000}"/>
    <cellStyle name="Calcul 11 2 2 2" xfId="16003" xr:uid="{0483B59B-7343-4873-8881-0DF5D4CB4C71}"/>
    <cellStyle name="Calcul 11 2 3" xfId="3158" xr:uid="{00000000-0005-0000-0000-00007E0C0000}"/>
    <cellStyle name="Calcul 11 2 3 2" xfId="16004" xr:uid="{2E49F42B-CAD1-4655-8B49-0F60262096E4}"/>
    <cellStyle name="Calcul 11 2 4" xfId="3159" xr:uid="{00000000-0005-0000-0000-00007F0C0000}"/>
    <cellStyle name="Calcul 11 2 4 2" xfId="16005" xr:uid="{BF40B7F6-A973-4E67-B900-CC0B8F492B52}"/>
    <cellStyle name="Calcul 11 2 5" xfId="3160" xr:uid="{00000000-0005-0000-0000-0000800C0000}"/>
    <cellStyle name="Calcul 11 2 5 2" xfId="16006" xr:uid="{D0A83B62-CF86-4906-8028-D4620EBD3832}"/>
    <cellStyle name="Calcul 11 2 6" xfId="16002" xr:uid="{EB0613CB-97BE-4F45-81CD-785FE4BE1ABD}"/>
    <cellStyle name="Calcul 11 3" xfId="3161" xr:uid="{00000000-0005-0000-0000-0000810C0000}"/>
    <cellStyle name="Calcul 11 3 2" xfId="16007" xr:uid="{3C01AFD3-B8B4-45BA-8399-FA7A434C6E55}"/>
    <cellStyle name="Calcul 11 4" xfId="3162" xr:uid="{00000000-0005-0000-0000-0000820C0000}"/>
    <cellStyle name="Calcul 11 4 2" xfId="16008" xr:uid="{8D311DA3-0DDE-4820-9A28-04BB29B8E8B0}"/>
    <cellStyle name="Calcul 11 5" xfId="3163" xr:uid="{00000000-0005-0000-0000-0000830C0000}"/>
    <cellStyle name="Calcul 11 5 2" xfId="16009" xr:uid="{59E04722-5641-4F99-B658-F7AE32A4D776}"/>
    <cellStyle name="Calcul 11 6" xfId="3164" xr:uid="{00000000-0005-0000-0000-0000840C0000}"/>
    <cellStyle name="Calcul 11 6 2" xfId="16010" xr:uid="{0A5B7B7F-A1F4-4752-AF40-746851F02724}"/>
    <cellStyle name="Calcul 11 7" xfId="16001" xr:uid="{D3D0A437-4363-489C-8004-AC37276A5874}"/>
    <cellStyle name="Calcul 12" xfId="3165" xr:uid="{00000000-0005-0000-0000-0000850C0000}"/>
    <cellStyle name="Calcul 12 2" xfId="3166" xr:uid="{00000000-0005-0000-0000-0000860C0000}"/>
    <cellStyle name="Calcul 12 2 2" xfId="3167" xr:uid="{00000000-0005-0000-0000-0000870C0000}"/>
    <cellStyle name="Calcul 12 2 2 2" xfId="16013" xr:uid="{1F38CEC0-C4BF-4C64-8E5F-892E95B09228}"/>
    <cellStyle name="Calcul 12 2 3" xfId="3168" xr:uid="{00000000-0005-0000-0000-0000880C0000}"/>
    <cellStyle name="Calcul 12 2 3 2" xfId="16014" xr:uid="{D3927CB3-8608-4E5A-8710-811C33FC2472}"/>
    <cellStyle name="Calcul 12 2 4" xfId="3169" xr:uid="{00000000-0005-0000-0000-0000890C0000}"/>
    <cellStyle name="Calcul 12 2 4 2" xfId="16015" xr:uid="{EF7FC7D7-81B0-4FD1-83C2-8BA4251AEB4E}"/>
    <cellStyle name="Calcul 12 2 5" xfId="3170" xr:uid="{00000000-0005-0000-0000-00008A0C0000}"/>
    <cellStyle name="Calcul 12 2 5 2" xfId="16016" xr:uid="{26B4833D-0E8A-4C4A-AE18-879BE963D2B5}"/>
    <cellStyle name="Calcul 12 2 6" xfId="16012" xr:uid="{88E0077D-6E12-4FE4-ABC9-1595FA7BDAB1}"/>
    <cellStyle name="Calcul 12 3" xfId="3171" xr:uid="{00000000-0005-0000-0000-00008B0C0000}"/>
    <cellStyle name="Calcul 12 3 2" xfId="16017" xr:uid="{9EB50EA3-1803-48FE-9A77-BE237CB7A70B}"/>
    <cellStyle name="Calcul 12 4" xfId="3172" xr:uid="{00000000-0005-0000-0000-00008C0C0000}"/>
    <cellStyle name="Calcul 12 4 2" xfId="16018" xr:uid="{84A6ADE2-29FE-48E6-B6F4-DAC102ABDE66}"/>
    <cellStyle name="Calcul 12 5" xfId="3173" xr:uid="{00000000-0005-0000-0000-00008D0C0000}"/>
    <cellStyle name="Calcul 12 5 2" xfId="16019" xr:uid="{26CEFA66-67BF-4D49-96BF-F27E2519A933}"/>
    <cellStyle name="Calcul 12 6" xfId="3174" xr:uid="{00000000-0005-0000-0000-00008E0C0000}"/>
    <cellStyle name="Calcul 12 6 2" xfId="16020" xr:uid="{1A88459A-F4C6-4359-85D3-03997B8092A8}"/>
    <cellStyle name="Calcul 12 7" xfId="16011" xr:uid="{7A36A863-26AD-4EF8-B0D2-9E0368A607AA}"/>
    <cellStyle name="Calcul 13" xfId="3175" xr:uid="{00000000-0005-0000-0000-00008F0C0000}"/>
    <cellStyle name="Calcul 13 2" xfId="3176" xr:uid="{00000000-0005-0000-0000-0000900C0000}"/>
    <cellStyle name="Calcul 13 2 2" xfId="3177" xr:uid="{00000000-0005-0000-0000-0000910C0000}"/>
    <cellStyle name="Calcul 13 2 2 2" xfId="16023" xr:uid="{394201E1-A92F-42EF-B4A1-FEE0169C2516}"/>
    <cellStyle name="Calcul 13 2 3" xfId="3178" xr:uid="{00000000-0005-0000-0000-0000920C0000}"/>
    <cellStyle name="Calcul 13 2 3 2" xfId="16024" xr:uid="{02C0B52D-AFB9-4EC0-B8BA-5B6CD5C4750C}"/>
    <cellStyle name="Calcul 13 2 4" xfId="3179" xr:uid="{00000000-0005-0000-0000-0000930C0000}"/>
    <cellStyle name="Calcul 13 2 4 2" xfId="16025" xr:uid="{8402E47F-32DB-4B9D-96BE-33ADF2000441}"/>
    <cellStyle name="Calcul 13 2 5" xfId="3180" xr:uid="{00000000-0005-0000-0000-0000940C0000}"/>
    <cellStyle name="Calcul 13 2 5 2" xfId="16026" xr:uid="{7DA9A6D9-E60D-4D22-8E7A-01A353FD4A5E}"/>
    <cellStyle name="Calcul 13 2 6" xfId="16022" xr:uid="{5ADEAD72-E9D6-4D34-BE39-2BC2B17A74D8}"/>
    <cellStyle name="Calcul 13 3" xfId="3181" xr:uid="{00000000-0005-0000-0000-0000950C0000}"/>
    <cellStyle name="Calcul 13 3 2" xfId="16027" xr:uid="{678844D5-BE5D-47F4-BC43-1E9DF888048F}"/>
    <cellStyle name="Calcul 13 4" xfId="3182" xr:uid="{00000000-0005-0000-0000-0000960C0000}"/>
    <cellStyle name="Calcul 13 4 2" xfId="16028" xr:uid="{52DF858E-93FD-4191-AE09-654A58E6D0F5}"/>
    <cellStyle name="Calcul 13 5" xfId="3183" xr:uid="{00000000-0005-0000-0000-0000970C0000}"/>
    <cellStyle name="Calcul 13 5 2" xfId="16029" xr:uid="{52192F1A-129F-47B4-8178-9B6BC4219D68}"/>
    <cellStyle name="Calcul 13 6" xfId="3184" xr:uid="{00000000-0005-0000-0000-0000980C0000}"/>
    <cellStyle name="Calcul 13 6 2" xfId="16030" xr:uid="{4B7DF20D-7D90-4374-8B3C-D00D8B46C8F9}"/>
    <cellStyle name="Calcul 13 7" xfId="16021" xr:uid="{A28CC598-EA56-46E6-8387-F347C067AA39}"/>
    <cellStyle name="Calcul 14" xfId="3185" xr:uid="{00000000-0005-0000-0000-0000990C0000}"/>
    <cellStyle name="Calcul 14 2" xfId="3186" xr:uid="{00000000-0005-0000-0000-00009A0C0000}"/>
    <cellStyle name="Calcul 14 2 2" xfId="3187" xr:uid="{00000000-0005-0000-0000-00009B0C0000}"/>
    <cellStyle name="Calcul 14 2 2 2" xfId="16033" xr:uid="{9481A4B6-0ED9-4F89-9EEA-71A7EAEA2D2E}"/>
    <cellStyle name="Calcul 14 2 3" xfId="3188" xr:uid="{00000000-0005-0000-0000-00009C0C0000}"/>
    <cellStyle name="Calcul 14 2 3 2" xfId="16034" xr:uid="{A16F4FE4-F598-48DB-BA29-D4530277E463}"/>
    <cellStyle name="Calcul 14 2 4" xfId="3189" xr:uid="{00000000-0005-0000-0000-00009D0C0000}"/>
    <cellStyle name="Calcul 14 2 4 2" xfId="16035" xr:uid="{A7496924-9B36-4105-BAE4-40D9D94DEBD7}"/>
    <cellStyle name="Calcul 14 2 5" xfId="3190" xr:uid="{00000000-0005-0000-0000-00009E0C0000}"/>
    <cellStyle name="Calcul 14 2 5 2" xfId="16036" xr:uid="{E12A7DB2-2C2E-4362-8E73-9033E1EA04E7}"/>
    <cellStyle name="Calcul 14 2 6" xfId="16032" xr:uid="{AA94BCF0-D5C7-46C3-B77C-790C33B5ED98}"/>
    <cellStyle name="Calcul 14 3" xfId="3191" xr:uid="{00000000-0005-0000-0000-00009F0C0000}"/>
    <cellStyle name="Calcul 14 3 2" xfId="16037" xr:uid="{13E65DCF-0351-4190-B8C5-A46F3E812170}"/>
    <cellStyle name="Calcul 14 4" xfId="3192" xr:uid="{00000000-0005-0000-0000-0000A00C0000}"/>
    <cellStyle name="Calcul 14 4 2" xfId="16038" xr:uid="{955909A9-565D-425A-8474-699DA86805FC}"/>
    <cellStyle name="Calcul 14 5" xfId="3193" xr:uid="{00000000-0005-0000-0000-0000A10C0000}"/>
    <cellStyle name="Calcul 14 5 2" xfId="16039" xr:uid="{EFEB1980-3DFF-4DD2-8795-7D73D9D0008A}"/>
    <cellStyle name="Calcul 14 6" xfId="3194" xr:uid="{00000000-0005-0000-0000-0000A20C0000}"/>
    <cellStyle name="Calcul 14 6 2" xfId="16040" xr:uid="{60E075D1-DC4D-4459-AFD9-9182ECFD8897}"/>
    <cellStyle name="Calcul 14 7" xfId="16031" xr:uid="{48C49CEE-78BA-49BF-AEC9-81184131AA26}"/>
    <cellStyle name="Calcul 15" xfId="3195" xr:uid="{00000000-0005-0000-0000-0000A30C0000}"/>
    <cellStyle name="Calcul 15 2" xfId="3196" xr:uid="{00000000-0005-0000-0000-0000A40C0000}"/>
    <cellStyle name="Calcul 15 2 2" xfId="3197" xr:uid="{00000000-0005-0000-0000-0000A50C0000}"/>
    <cellStyle name="Calcul 15 2 2 2" xfId="16043" xr:uid="{C9C59616-BAE1-4792-A627-15AB0DE3B22F}"/>
    <cellStyle name="Calcul 15 2 3" xfId="3198" xr:uid="{00000000-0005-0000-0000-0000A60C0000}"/>
    <cellStyle name="Calcul 15 2 3 2" xfId="16044" xr:uid="{6583359D-127C-4E01-A4AE-7BC8F0FA0DA5}"/>
    <cellStyle name="Calcul 15 2 4" xfId="3199" xr:uid="{00000000-0005-0000-0000-0000A70C0000}"/>
    <cellStyle name="Calcul 15 2 4 2" xfId="16045" xr:uid="{DDFB1904-7C30-4CB4-AA78-A3EE57993976}"/>
    <cellStyle name="Calcul 15 2 5" xfId="3200" xr:uid="{00000000-0005-0000-0000-0000A80C0000}"/>
    <cellStyle name="Calcul 15 2 5 2" xfId="16046" xr:uid="{B1A18C21-05AE-4B28-A3B5-973FDF9A544B}"/>
    <cellStyle name="Calcul 15 2 6" xfId="16042" xr:uid="{C631B398-BC8C-454F-9981-2D5F5E20F4B2}"/>
    <cellStyle name="Calcul 15 3" xfId="3201" xr:uid="{00000000-0005-0000-0000-0000A90C0000}"/>
    <cellStyle name="Calcul 15 3 2" xfId="16047" xr:uid="{CF93C009-616B-46FA-9E90-83B54BB13EA8}"/>
    <cellStyle name="Calcul 15 4" xfId="3202" xr:uid="{00000000-0005-0000-0000-0000AA0C0000}"/>
    <cellStyle name="Calcul 15 4 2" xfId="16048" xr:uid="{FE1CA2C0-1D84-4977-A9A0-F4AF2CE34541}"/>
    <cellStyle name="Calcul 15 5" xfId="3203" xr:uid="{00000000-0005-0000-0000-0000AB0C0000}"/>
    <cellStyle name="Calcul 15 5 2" xfId="16049" xr:uid="{E9D8B8A7-58C7-4DF2-B62F-9B1C2CDDB40A}"/>
    <cellStyle name="Calcul 15 6" xfId="3204" xr:uid="{00000000-0005-0000-0000-0000AC0C0000}"/>
    <cellStyle name="Calcul 15 6 2" xfId="16050" xr:uid="{CC814B3B-2A5D-4BC0-A34F-8BE681DB5DB6}"/>
    <cellStyle name="Calcul 15 7" xfId="16041" xr:uid="{A3B6B008-D57C-4177-AB83-AE30133B613C}"/>
    <cellStyle name="Calcul 16" xfId="3205" xr:uid="{00000000-0005-0000-0000-0000AD0C0000}"/>
    <cellStyle name="Calcul 16 2" xfId="3206" xr:uid="{00000000-0005-0000-0000-0000AE0C0000}"/>
    <cellStyle name="Calcul 16 2 2" xfId="16052" xr:uid="{C6BCB6A0-7277-4F04-9AE6-37370237F3B5}"/>
    <cellStyle name="Calcul 16 3" xfId="3207" xr:uid="{00000000-0005-0000-0000-0000AF0C0000}"/>
    <cellStyle name="Calcul 16 3 2" xfId="16053" xr:uid="{41B6F10E-47DF-4285-BB11-284D83B5AFB8}"/>
    <cellStyle name="Calcul 16 4" xfId="3208" xr:uid="{00000000-0005-0000-0000-0000B00C0000}"/>
    <cellStyle name="Calcul 16 4 2" xfId="16054" xr:uid="{10A5C484-D838-463D-8C69-D7CCB185B527}"/>
    <cellStyle name="Calcul 16 5" xfId="3209" xr:uid="{00000000-0005-0000-0000-0000B10C0000}"/>
    <cellStyle name="Calcul 16 5 2" xfId="16055" xr:uid="{991D00E5-D935-431B-9740-373C01BD6A6F}"/>
    <cellStyle name="Calcul 16 6" xfId="16051" xr:uid="{81C7404C-E326-4628-935B-A20CE23497C8}"/>
    <cellStyle name="Calcul 17" xfId="3210" xr:uid="{00000000-0005-0000-0000-0000B20C0000}"/>
    <cellStyle name="Calcul 17 2" xfId="3211" xr:uid="{00000000-0005-0000-0000-0000B30C0000}"/>
    <cellStyle name="Calcul 17 2 2" xfId="16057" xr:uid="{D7012C6B-BACB-42D1-B5EE-78929E15C6BD}"/>
    <cellStyle name="Calcul 17 3" xfId="3212" xr:uid="{00000000-0005-0000-0000-0000B40C0000}"/>
    <cellStyle name="Calcul 17 3 2" xfId="16058" xr:uid="{9793C08D-3103-40D8-B8E6-8C202B4ACF1B}"/>
    <cellStyle name="Calcul 17 4" xfId="16056" xr:uid="{959F0703-21FD-473F-8D5D-99B2E3E61403}"/>
    <cellStyle name="Calcul 18" xfId="3213" xr:uid="{00000000-0005-0000-0000-0000B50C0000}"/>
    <cellStyle name="Calcul 18 2" xfId="16059" xr:uid="{32480C6A-43DE-405F-A597-445A4D05861A}"/>
    <cellStyle name="Calcul 19" xfId="3214" xr:uid="{00000000-0005-0000-0000-0000B60C0000}"/>
    <cellStyle name="Calcul 19 2" xfId="16060" xr:uid="{5371F43E-CFBD-4B03-BCF4-B3A35C187187}"/>
    <cellStyle name="Calcul 2" xfId="3215" xr:uid="{00000000-0005-0000-0000-0000B70C0000}"/>
    <cellStyle name="Calcul 2 2" xfId="3216" xr:uid="{00000000-0005-0000-0000-0000B80C0000}"/>
    <cellStyle name="Calcul 2 2 2" xfId="3217" xr:uid="{00000000-0005-0000-0000-0000B90C0000}"/>
    <cellStyle name="Calcul 2 2 2 2" xfId="3218" xr:uid="{00000000-0005-0000-0000-0000BA0C0000}"/>
    <cellStyle name="Calcul 2 2 2 2 2" xfId="16064" xr:uid="{917B1A2C-C81A-46D6-AE4D-50A65E1B8284}"/>
    <cellStyle name="Calcul 2 2 2 3" xfId="16063" xr:uid="{1BABEE45-B54A-4F88-87BE-6DFCB4F9FAAC}"/>
    <cellStyle name="Calcul 2 2 3" xfId="3219" xr:uid="{00000000-0005-0000-0000-0000BB0C0000}"/>
    <cellStyle name="Calcul 2 2 3 2" xfId="3220" xr:uid="{00000000-0005-0000-0000-0000BC0C0000}"/>
    <cellStyle name="Calcul 2 2 3 2 2" xfId="16066" xr:uid="{65964115-16C2-4FD4-9E1E-55240934C1C7}"/>
    <cellStyle name="Calcul 2 2 3 3" xfId="16065" xr:uid="{683EDFD7-5CD0-43CE-AD50-43CECB9469F6}"/>
    <cellStyle name="Calcul 2 2 4" xfId="3221" xr:uid="{00000000-0005-0000-0000-0000BD0C0000}"/>
    <cellStyle name="Calcul 2 2 4 2" xfId="3222" xr:uid="{00000000-0005-0000-0000-0000BE0C0000}"/>
    <cellStyle name="Calcul 2 2 4 2 2" xfId="16068" xr:uid="{D996D4C4-2ADA-46E1-AE25-EF18361DBE28}"/>
    <cellStyle name="Calcul 2 2 4 3" xfId="16067" xr:uid="{93FEED70-B5F8-4DED-ABB6-69C4452B3C36}"/>
    <cellStyle name="Calcul 2 2 5" xfId="3223" xr:uid="{00000000-0005-0000-0000-0000BF0C0000}"/>
    <cellStyle name="Calcul 2 2 5 2" xfId="16069" xr:uid="{E4DB5066-CB32-4DCD-9644-7BF12CF91CC7}"/>
    <cellStyle name="Calcul 2 2 6" xfId="16062" xr:uid="{25CE4A52-3BF2-4FD9-8FA5-5B5389F5F060}"/>
    <cellStyle name="Calcul 2 3" xfId="3224" xr:uid="{00000000-0005-0000-0000-0000C00C0000}"/>
    <cellStyle name="Calcul 2 3 2" xfId="3225" xr:uid="{00000000-0005-0000-0000-0000C10C0000}"/>
    <cellStyle name="Calcul 2 3 2 2" xfId="16071" xr:uid="{253C76A5-0379-4410-8496-2E55B6146884}"/>
    <cellStyle name="Calcul 2 3 3" xfId="16070" xr:uid="{5C35C577-6F23-4575-AF79-E541FDDDED57}"/>
    <cellStyle name="Calcul 2 4" xfId="3226" xr:uid="{00000000-0005-0000-0000-0000C20C0000}"/>
    <cellStyle name="Calcul 2 4 2" xfId="3227" xr:uid="{00000000-0005-0000-0000-0000C30C0000}"/>
    <cellStyle name="Calcul 2 4 2 2" xfId="16073" xr:uid="{35D96DC4-C49C-4DF2-923E-8DDC07B1D60E}"/>
    <cellStyle name="Calcul 2 4 3" xfId="16072" xr:uid="{A4A31210-E9AD-4CEA-B27B-F4D146583BB0}"/>
    <cellStyle name="Calcul 2 5" xfId="3228" xr:uid="{00000000-0005-0000-0000-0000C40C0000}"/>
    <cellStyle name="Calcul 2 5 2" xfId="3229" xr:uid="{00000000-0005-0000-0000-0000C50C0000}"/>
    <cellStyle name="Calcul 2 5 2 2" xfId="16075" xr:uid="{91847DF2-A0BD-473B-AFE7-7409D5E75539}"/>
    <cellStyle name="Calcul 2 5 3" xfId="16074" xr:uid="{26E78DA8-5706-4F8E-96AC-7B84F8BD3D45}"/>
    <cellStyle name="Calcul 2 6" xfId="3230" xr:uid="{00000000-0005-0000-0000-0000C60C0000}"/>
    <cellStyle name="Calcul 2 6 2" xfId="16076" xr:uid="{F50F759E-74D6-49B2-AA6E-D10F0B4811D8}"/>
    <cellStyle name="Calcul 2 7" xfId="16061" xr:uid="{4A85A4D4-5812-4050-BCF7-1C66B1388259}"/>
    <cellStyle name="Calcul 2_130725 DSNA 2011 Dossier de révision initial" xfId="14700" xr:uid="{00000000-0005-0000-0000-0000C70C0000}"/>
    <cellStyle name="Calcul 20" xfId="3231" xr:uid="{00000000-0005-0000-0000-0000C80C0000}"/>
    <cellStyle name="Calcul 20 2" xfId="16077" xr:uid="{6E6F5EE2-9BB7-4535-B9FC-290A1D5774E3}"/>
    <cellStyle name="Calcul 3" xfId="3232" xr:uid="{00000000-0005-0000-0000-0000C90C0000}"/>
    <cellStyle name="Calcul 3 2" xfId="3233" xr:uid="{00000000-0005-0000-0000-0000CA0C0000}"/>
    <cellStyle name="Calcul 3 2 2" xfId="3234" xr:uid="{00000000-0005-0000-0000-0000CB0C0000}"/>
    <cellStyle name="Calcul 3 2 2 2" xfId="16080" xr:uid="{B6DDBC44-41AC-4A22-909A-C3210F5C93A6}"/>
    <cellStyle name="Calcul 3 2 3" xfId="3235" xr:uid="{00000000-0005-0000-0000-0000CC0C0000}"/>
    <cellStyle name="Calcul 3 2 3 2" xfId="16081" xr:uid="{53743227-13CE-44E8-86C4-690CA43214B3}"/>
    <cellStyle name="Calcul 3 2 4" xfId="3236" xr:uid="{00000000-0005-0000-0000-0000CD0C0000}"/>
    <cellStyle name="Calcul 3 2 4 2" xfId="16082" xr:uid="{C2AA4B42-7BFA-4A1B-BA7A-D54EA5A8C169}"/>
    <cellStyle name="Calcul 3 2 5" xfId="3237" xr:uid="{00000000-0005-0000-0000-0000CE0C0000}"/>
    <cellStyle name="Calcul 3 2 5 2" xfId="16083" xr:uid="{C5DAC87D-BBEA-4537-B632-3D9299E8B301}"/>
    <cellStyle name="Calcul 3 2 6" xfId="16079" xr:uid="{ADA88D2B-DCDB-4D78-BF88-F89F21EC42F4}"/>
    <cellStyle name="Calcul 3 3" xfId="3238" xr:uid="{00000000-0005-0000-0000-0000CF0C0000}"/>
    <cellStyle name="Calcul 3 3 2" xfId="3239" xr:uid="{00000000-0005-0000-0000-0000D00C0000}"/>
    <cellStyle name="Calcul 3 3 2 2" xfId="16085" xr:uid="{8A46992D-A86D-4EE2-9233-ECCB142CDD65}"/>
    <cellStyle name="Calcul 3 3 3" xfId="16084" xr:uid="{C66DD6AB-0F29-4046-B9CA-111645D4D1CE}"/>
    <cellStyle name="Calcul 3 4" xfId="3240" xr:uid="{00000000-0005-0000-0000-0000D10C0000}"/>
    <cellStyle name="Calcul 3 4 2" xfId="3241" xr:uid="{00000000-0005-0000-0000-0000D20C0000}"/>
    <cellStyle name="Calcul 3 4 2 2" xfId="16087" xr:uid="{EAD8FAB1-63AC-4EC2-B480-6B042B58F144}"/>
    <cellStyle name="Calcul 3 4 3" xfId="16086" xr:uid="{41CE82C7-F082-4BA5-8AE5-7A512AC0755F}"/>
    <cellStyle name="Calcul 3 5" xfId="3242" xr:uid="{00000000-0005-0000-0000-0000D30C0000}"/>
    <cellStyle name="Calcul 3 5 2" xfId="16088" xr:uid="{8FADBCDC-DFEF-491A-9BAC-C523EED5690F}"/>
    <cellStyle name="Calcul 3 6" xfId="3243" xr:uid="{00000000-0005-0000-0000-0000D40C0000}"/>
    <cellStyle name="Calcul 3 6 2" xfId="16089" xr:uid="{BC5447BB-DDAE-4B7F-87E7-347FB2F87BDC}"/>
    <cellStyle name="Calcul 3 7" xfId="16078" xr:uid="{68406C4D-B1F4-4DA0-8461-49A68499320C}"/>
    <cellStyle name="Calcul 4" xfId="3244" xr:uid="{00000000-0005-0000-0000-0000D50C0000}"/>
    <cellStyle name="Calcul 4 2" xfId="3245" xr:uid="{00000000-0005-0000-0000-0000D60C0000}"/>
    <cellStyle name="Calcul 4 2 2" xfId="3246" xr:uid="{00000000-0005-0000-0000-0000D70C0000}"/>
    <cellStyle name="Calcul 4 2 3" xfId="3247" xr:uid="{00000000-0005-0000-0000-0000D80C0000}"/>
    <cellStyle name="Calcul 4 2 3 2" xfId="16090" xr:uid="{8815E744-DCD9-4BB1-B16D-9F43B98174A7}"/>
    <cellStyle name="Calcul 4 2 4" xfId="3248" xr:uid="{00000000-0005-0000-0000-0000D90C0000}"/>
    <cellStyle name="Calcul 4 2 4 2" xfId="16091" xr:uid="{2EE89102-517B-4A01-920A-75FF714DE349}"/>
    <cellStyle name="Calcul 4 3" xfId="3249" xr:uid="{00000000-0005-0000-0000-0000DA0C0000}"/>
    <cellStyle name="Calcul 4 3 2" xfId="3250" xr:uid="{00000000-0005-0000-0000-0000DB0C0000}"/>
    <cellStyle name="Calcul 4 3 3" xfId="3251" xr:uid="{00000000-0005-0000-0000-0000DC0C0000}"/>
    <cellStyle name="Calcul 4 3 3 2" xfId="16092" xr:uid="{7BD3CA6D-408B-42D1-91AD-D1564573ECC1}"/>
    <cellStyle name="Calcul 4 4" xfId="3252" xr:uid="{00000000-0005-0000-0000-0000DD0C0000}"/>
    <cellStyle name="Calcul 4 4 2" xfId="16093" xr:uid="{134A1ABC-B9EA-446D-8A26-3DC55357CA6F}"/>
    <cellStyle name="Calcul 4 5" xfId="3253" xr:uid="{00000000-0005-0000-0000-0000DE0C0000}"/>
    <cellStyle name="Calcul 4 5 2" xfId="16094" xr:uid="{C773F1F5-3BFF-4F7B-8F93-CFA578CBED85}"/>
    <cellStyle name="Calcul 5" xfId="3254" xr:uid="{00000000-0005-0000-0000-0000DF0C0000}"/>
    <cellStyle name="Calcul 5 2" xfId="3255" xr:uid="{00000000-0005-0000-0000-0000E00C0000}"/>
    <cellStyle name="Calcul 5 2 2" xfId="3256" xr:uid="{00000000-0005-0000-0000-0000E10C0000}"/>
    <cellStyle name="Calcul 5 2 2 2" xfId="16097" xr:uid="{EF4BA163-4DBE-4504-AF60-A1B8BB10C5B5}"/>
    <cellStyle name="Calcul 5 2 3" xfId="3257" xr:uid="{00000000-0005-0000-0000-0000E20C0000}"/>
    <cellStyle name="Calcul 5 2 3 2" xfId="16098" xr:uid="{D1357D93-9556-4D0E-A239-E51140D053F4}"/>
    <cellStyle name="Calcul 5 2 4" xfId="3258" xr:uid="{00000000-0005-0000-0000-0000E30C0000}"/>
    <cellStyle name="Calcul 5 2 4 2" xfId="16099" xr:uid="{CEFA3B61-DAF6-4F27-B672-B980F8EB7B06}"/>
    <cellStyle name="Calcul 5 2 5" xfId="3259" xr:uid="{00000000-0005-0000-0000-0000E40C0000}"/>
    <cellStyle name="Calcul 5 2 5 2" xfId="16100" xr:uid="{58917F1E-A68D-4E00-9192-B222A4AD1441}"/>
    <cellStyle name="Calcul 5 2 6" xfId="16096" xr:uid="{713D5697-CEB0-4C64-85FD-8434CEE394F0}"/>
    <cellStyle name="Calcul 5 3" xfId="3260" xr:uid="{00000000-0005-0000-0000-0000E50C0000}"/>
    <cellStyle name="Calcul 5 3 2" xfId="3261" xr:uid="{00000000-0005-0000-0000-0000E60C0000}"/>
    <cellStyle name="Calcul 5 3 2 2" xfId="16102" xr:uid="{68BC2A2E-EE8C-42E3-90A7-84B9F54409C7}"/>
    <cellStyle name="Calcul 5 3 3" xfId="16101" xr:uid="{27E21E9A-E00A-430D-8EB7-A45A820C3B2F}"/>
    <cellStyle name="Calcul 5 4" xfId="3262" xr:uid="{00000000-0005-0000-0000-0000E70C0000}"/>
    <cellStyle name="Calcul 5 4 2" xfId="16103" xr:uid="{CCBA817C-1F22-40F3-AE15-339219DA2796}"/>
    <cellStyle name="Calcul 5 5" xfId="3263" xr:uid="{00000000-0005-0000-0000-0000E80C0000}"/>
    <cellStyle name="Calcul 5 5 2" xfId="16104" xr:uid="{6A6AF6DD-C573-4BA5-A6BE-97B0F39312A3}"/>
    <cellStyle name="Calcul 5 6" xfId="3264" xr:uid="{00000000-0005-0000-0000-0000E90C0000}"/>
    <cellStyle name="Calcul 5 6 2" xfId="16105" xr:uid="{B849AC2D-0B57-495B-A8A7-EEFBEAD04B3B}"/>
    <cellStyle name="Calcul 5 7" xfId="16095" xr:uid="{523EC0F6-4E4C-449F-B3B4-4476468EFED3}"/>
    <cellStyle name="Calcul 6" xfId="3265" xr:uid="{00000000-0005-0000-0000-0000EA0C0000}"/>
    <cellStyle name="Calcul 6 2" xfId="3266" xr:uid="{00000000-0005-0000-0000-0000EB0C0000}"/>
    <cellStyle name="Calcul 6 2 2" xfId="3267" xr:uid="{00000000-0005-0000-0000-0000EC0C0000}"/>
    <cellStyle name="Calcul 6 2 2 2" xfId="16108" xr:uid="{9ED62A4F-0D31-4841-A78C-7DCE215895A3}"/>
    <cellStyle name="Calcul 6 2 3" xfId="3268" xr:uid="{00000000-0005-0000-0000-0000ED0C0000}"/>
    <cellStyle name="Calcul 6 2 3 2" xfId="16109" xr:uid="{68CAA41F-E670-4926-9EF6-D9975C3D9B4E}"/>
    <cellStyle name="Calcul 6 2 4" xfId="3269" xr:uid="{00000000-0005-0000-0000-0000EE0C0000}"/>
    <cellStyle name="Calcul 6 2 4 2" xfId="16110" xr:uid="{5DC616F9-62C1-4EB5-A11D-F3D01E95FCDF}"/>
    <cellStyle name="Calcul 6 2 5" xfId="3270" xr:uid="{00000000-0005-0000-0000-0000EF0C0000}"/>
    <cellStyle name="Calcul 6 2 5 2" xfId="16111" xr:uid="{3B9BAC4C-A963-4DFB-9CD1-DC548A4B5F8F}"/>
    <cellStyle name="Calcul 6 2 6" xfId="16107" xr:uid="{ED4E38EF-954C-4E34-B6FF-C5760FE97E80}"/>
    <cellStyle name="Calcul 6 3" xfId="3271" xr:uid="{00000000-0005-0000-0000-0000F00C0000}"/>
    <cellStyle name="Calcul 6 3 2" xfId="16112" xr:uid="{A13295C4-341B-4188-88BF-714A1B568799}"/>
    <cellStyle name="Calcul 6 4" xfId="3272" xr:uid="{00000000-0005-0000-0000-0000F10C0000}"/>
    <cellStyle name="Calcul 6 4 2" xfId="16113" xr:uid="{9EEED1D3-7E97-4A92-88F2-9E86240C1CDD}"/>
    <cellStyle name="Calcul 6 5" xfId="3273" xr:uid="{00000000-0005-0000-0000-0000F20C0000}"/>
    <cellStyle name="Calcul 6 5 2" xfId="16114" xr:uid="{B6FF50EB-452C-4CBE-AA95-20A389491671}"/>
    <cellStyle name="Calcul 6 6" xfId="3274" xr:uid="{00000000-0005-0000-0000-0000F30C0000}"/>
    <cellStyle name="Calcul 6 6 2" xfId="16115" xr:uid="{6C09E5D0-1245-4623-B3C9-30D5F76534BA}"/>
    <cellStyle name="Calcul 6 7" xfId="16106" xr:uid="{164F429B-A83A-4BD3-AD55-BF03B0896285}"/>
    <cellStyle name="Calcul 7" xfId="3275" xr:uid="{00000000-0005-0000-0000-0000F40C0000}"/>
    <cellStyle name="Calcul 7 2" xfId="3276" xr:uid="{00000000-0005-0000-0000-0000F50C0000}"/>
    <cellStyle name="Calcul 7 2 2" xfId="3277" xr:uid="{00000000-0005-0000-0000-0000F60C0000}"/>
    <cellStyle name="Calcul 7 2 2 2" xfId="16118" xr:uid="{3B53CBB7-7EAC-403F-B055-FA69F310363A}"/>
    <cellStyle name="Calcul 7 2 3" xfId="3278" xr:uid="{00000000-0005-0000-0000-0000F70C0000}"/>
    <cellStyle name="Calcul 7 2 3 2" xfId="16119" xr:uid="{96CBDA44-EADF-4549-83C6-925F2D21D989}"/>
    <cellStyle name="Calcul 7 2 4" xfId="3279" xr:uid="{00000000-0005-0000-0000-0000F80C0000}"/>
    <cellStyle name="Calcul 7 2 4 2" xfId="16120" xr:uid="{5DBD4E67-0005-4706-9712-B3F1D394D41C}"/>
    <cellStyle name="Calcul 7 2 5" xfId="3280" xr:uid="{00000000-0005-0000-0000-0000F90C0000}"/>
    <cellStyle name="Calcul 7 2 5 2" xfId="16121" xr:uid="{697ACBDE-691F-4468-BFAE-A2BEEF180EFC}"/>
    <cellStyle name="Calcul 7 2 6" xfId="16117" xr:uid="{E2CD7AE4-2970-4ECA-AFE3-2829A1EFE5DA}"/>
    <cellStyle name="Calcul 7 3" xfId="3281" xr:uid="{00000000-0005-0000-0000-0000FA0C0000}"/>
    <cellStyle name="Calcul 7 3 2" xfId="16122" xr:uid="{A9EE8B2D-6C2A-4220-9EF8-0DC7F275E8B2}"/>
    <cellStyle name="Calcul 7 4" xfId="3282" xr:uid="{00000000-0005-0000-0000-0000FB0C0000}"/>
    <cellStyle name="Calcul 7 4 2" xfId="16123" xr:uid="{CA17B3DA-94AD-4C27-828D-15732F172364}"/>
    <cellStyle name="Calcul 7 5" xfId="3283" xr:uid="{00000000-0005-0000-0000-0000FC0C0000}"/>
    <cellStyle name="Calcul 7 5 2" xfId="16124" xr:uid="{1EE8CC24-BDCF-4195-91EA-3E431FA7CAA3}"/>
    <cellStyle name="Calcul 7 6" xfId="3284" xr:uid="{00000000-0005-0000-0000-0000FD0C0000}"/>
    <cellStyle name="Calcul 7 6 2" xfId="16125" xr:uid="{E41B65F2-8E62-4F67-A698-033A130C5D37}"/>
    <cellStyle name="Calcul 7 7" xfId="16116" xr:uid="{6852D13E-7396-4728-AA0A-6985E30D5699}"/>
    <cellStyle name="Calcul 8" xfId="3285" xr:uid="{00000000-0005-0000-0000-0000FE0C0000}"/>
    <cellStyle name="Calcul 8 2" xfId="3286" xr:uid="{00000000-0005-0000-0000-0000FF0C0000}"/>
    <cellStyle name="Calcul 8 2 2" xfId="3287" xr:uid="{00000000-0005-0000-0000-0000000D0000}"/>
    <cellStyle name="Calcul 8 2 2 2" xfId="16128" xr:uid="{8940621A-3241-4B2A-85BB-0BA849A82717}"/>
    <cellStyle name="Calcul 8 2 3" xfId="3288" xr:uid="{00000000-0005-0000-0000-0000010D0000}"/>
    <cellStyle name="Calcul 8 2 3 2" xfId="16129" xr:uid="{A84EFF06-F62D-4A0B-B88F-F848D9BEABB5}"/>
    <cellStyle name="Calcul 8 2 4" xfId="3289" xr:uid="{00000000-0005-0000-0000-0000020D0000}"/>
    <cellStyle name="Calcul 8 2 4 2" xfId="16130" xr:uid="{33102DBE-39BF-444D-B9A1-EDD44D87A322}"/>
    <cellStyle name="Calcul 8 2 5" xfId="3290" xr:uid="{00000000-0005-0000-0000-0000030D0000}"/>
    <cellStyle name="Calcul 8 2 5 2" xfId="16131" xr:uid="{3E586BE3-8643-4AB9-A04A-74B2B51135F7}"/>
    <cellStyle name="Calcul 8 2 6" xfId="16127" xr:uid="{24310F06-E207-4E4C-99EE-2436EC89916A}"/>
    <cellStyle name="Calcul 8 3" xfId="3291" xr:uid="{00000000-0005-0000-0000-0000040D0000}"/>
    <cellStyle name="Calcul 8 3 2" xfId="16132" xr:uid="{85D9DE30-A136-4AFD-BB03-B84F416A6E7D}"/>
    <cellStyle name="Calcul 8 4" xfId="3292" xr:uid="{00000000-0005-0000-0000-0000050D0000}"/>
    <cellStyle name="Calcul 8 4 2" xfId="16133" xr:uid="{F021AE13-4F7D-45C9-A682-AB857053C10E}"/>
    <cellStyle name="Calcul 8 5" xfId="3293" xr:uid="{00000000-0005-0000-0000-0000060D0000}"/>
    <cellStyle name="Calcul 8 5 2" xfId="16134" xr:uid="{1CB00555-87BA-488D-BC19-B57EB9CA60F7}"/>
    <cellStyle name="Calcul 8 6" xfId="3294" xr:uid="{00000000-0005-0000-0000-0000070D0000}"/>
    <cellStyle name="Calcul 8 6 2" xfId="16135" xr:uid="{1B85A62C-D4E1-4FD1-873C-EF80D167774D}"/>
    <cellStyle name="Calcul 8 7" xfId="16126" xr:uid="{07C5D246-EBF8-4D34-9FDC-D08B9614E0AB}"/>
    <cellStyle name="Calcul 9" xfId="3295" xr:uid="{00000000-0005-0000-0000-0000080D0000}"/>
    <cellStyle name="Calcul 9 2" xfId="3296" xr:uid="{00000000-0005-0000-0000-0000090D0000}"/>
    <cellStyle name="Calcul 9 2 2" xfId="3297" xr:uid="{00000000-0005-0000-0000-00000A0D0000}"/>
    <cellStyle name="Calcul 9 2 2 2" xfId="16138" xr:uid="{97A3C81D-42C2-4B07-A964-646CD3A537E5}"/>
    <cellStyle name="Calcul 9 2 3" xfId="3298" xr:uid="{00000000-0005-0000-0000-00000B0D0000}"/>
    <cellStyle name="Calcul 9 2 3 2" xfId="16139" xr:uid="{26F4418B-2D32-462D-9B7B-4FAD41DA71A0}"/>
    <cellStyle name="Calcul 9 2 4" xfId="3299" xr:uid="{00000000-0005-0000-0000-00000C0D0000}"/>
    <cellStyle name="Calcul 9 2 4 2" xfId="16140" xr:uid="{F6A7F7AA-80A6-46A7-9A5A-AA31B06730E3}"/>
    <cellStyle name="Calcul 9 2 5" xfId="3300" xr:uid="{00000000-0005-0000-0000-00000D0D0000}"/>
    <cellStyle name="Calcul 9 2 5 2" xfId="16141" xr:uid="{AF3DFEEE-7116-4C02-AD23-98489DB2F5F7}"/>
    <cellStyle name="Calcul 9 2 6" xfId="16137" xr:uid="{77EFC8FF-B263-4B95-BD0E-7C79F8DB8E78}"/>
    <cellStyle name="Calcul 9 3" xfId="3301" xr:uid="{00000000-0005-0000-0000-00000E0D0000}"/>
    <cellStyle name="Calcul 9 3 2" xfId="16142" xr:uid="{43168247-0823-4700-807B-D49EA46020D0}"/>
    <cellStyle name="Calcul 9 4" xfId="3302" xr:uid="{00000000-0005-0000-0000-00000F0D0000}"/>
    <cellStyle name="Calcul 9 4 2" xfId="16143" xr:uid="{FE304731-8C32-4E3D-9C20-C1A43D62EEE0}"/>
    <cellStyle name="Calcul 9 5" xfId="3303" xr:uid="{00000000-0005-0000-0000-0000100D0000}"/>
    <cellStyle name="Calcul 9 5 2" xfId="16144" xr:uid="{4992CA65-B37D-40D6-9063-8DEA3B5413C7}"/>
    <cellStyle name="Calcul 9 6" xfId="3304" xr:uid="{00000000-0005-0000-0000-0000110D0000}"/>
    <cellStyle name="Calcul 9 6 2" xfId="16145" xr:uid="{A7BE8508-B8D1-4629-9C89-81D73E9387EE}"/>
    <cellStyle name="Calcul 9 7" xfId="16136" xr:uid="{D83E26E7-2B42-47E9-86FF-AC094DCE24DE}"/>
    <cellStyle name="Calculation 10" xfId="3305" xr:uid="{00000000-0005-0000-0000-0000130D0000}"/>
    <cellStyle name="Calculation 10 2" xfId="3306" xr:uid="{00000000-0005-0000-0000-0000140D0000}"/>
    <cellStyle name="Calculation 10 2 2" xfId="3307" xr:uid="{00000000-0005-0000-0000-0000150D0000}"/>
    <cellStyle name="Calculation 10 2 2 2" xfId="16148" xr:uid="{75EAFA0F-8337-407D-A569-EE7CD98168AE}"/>
    <cellStyle name="Calculation 10 2 3" xfId="3308" xr:uid="{00000000-0005-0000-0000-0000160D0000}"/>
    <cellStyle name="Calculation 10 2 3 2" xfId="16149" xr:uid="{8EC13D6F-F404-4EF1-904B-47A161769293}"/>
    <cellStyle name="Calculation 10 2 4" xfId="3309" xr:uid="{00000000-0005-0000-0000-0000170D0000}"/>
    <cellStyle name="Calculation 10 2 4 2" xfId="16150" xr:uid="{31E04D0D-D04B-433F-AD80-E862C7B05E40}"/>
    <cellStyle name="Calculation 10 2 5" xfId="3310" xr:uid="{00000000-0005-0000-0000-0000180D0000}"/>
    <cellStyle name="Calculation 10 2 5 2" xfId="16151" xr:uid="{3A02FB80-6AF4-43C8-8F17-803FBCF0554E}"/>
    <cellStyle name="Calculation 10 2 6" xfId="16147" xr:uid="{50542943-62D6-46EC-A336-7FB6F4B0A6E1}"/>
    <cellStyle name="Calculation 10 3" xfId="3311" xr:uid="{00000000-0005-0000-0000-0000190D0000}"/>
    <cellStyle name="Calculation 10 3 2" xfId="16152" xr:uid="{16BC52A2-284F-4E12-9ECC-8CD305E9EEF8}"/>
    <cellStyle name="Calculation 10 4" xfId="3312" xr:uid="{00000000-0005-0000-0000-00001A0D0000}"/>
    <cellStyle name="Calculation 10 4 2" xfId="16153" xr:uid="{1C29DE9F-8D3B-412F-86AF-489213670DB4}"/>
    <cellStyle name="Calculation 10 5" xfId="3313" xr:uid="{00000000-0005-0000-0000-00001B0D0000}"/>
    <cellStyle name="Calculation 10 5 2" xfId="16154" xr:uid="{B92EE661-D15C-4F82-BE0F-E203128B4533}"/>
    <cellStyle name="Calculation 10 6" xfId="3314" xr:uid="{00000000-0005-0000-0000-00001C0D0000}"/>
    <cellStyle name="Calculation 10 6 2" xfId="16155" xr:uid="{14788D0C-1B2E-44E5-8A99-7C9DDBD4DB67}"/>
    <cellStyle name="Calculation 10 7" xfId="16146" xr:uid="{52A14A86-0036-4795-A23B-51F5C1E91AE4}"/>
    <cellStyle name="Calculation 11" xfId="3315" xr:uid="{00000000-0005-0000-0000-00001D0D0000}"/>
    <cellStyle name="Calculation 11 2" xfId="3316" xr:uid="{00000000-0005-0000-0000-00001E0D0000}"/>
    <cellStyle name="Calculation 11 2 2" xfId="3317" xr:uid="{00000000-0005-0000-0000-00001F0D0000}"/>
    <cellStyle name="Calculation 11 2 2 2" xfId="16158" xr:uid="{2ADD695E-1F70-4D0D-8B6E-5692C5EE09E7}"/>
    <cellStyle name="Calculation 11 2 3" xfId="3318" xr:uid="{00000000-0005-0000-0000-0000200D0000}"/>
    <cellStyle name="Calculation 11 2 3 2" xfId="16159" xr:uid="{72820697-A19D-4219-AF96-28E5AFDD02B6}"/>
    <cellStyle name="Calculation 11 2 4" xfId="3319" xr:uid="{00000000-0005-0000-0000-0000210D0000}"/>
    <cellStyle name="Calculation 11 2 4 2" xfId="16160" xr:uid="{938CED70-5B63-4667-9CFB-FCD6C02FA139}"/>
    <cellStyle name="Calculation 11 2 5" xfId="3320" xr:uid="{00000000-0005-0000-0000-0000220D0000}"/>
    <cellStyle name="Calculation 11 2 5 2" xfId="16161" xr:uid="{B7D04A89-9FBB-4374-B7B4-84A2AB4A3EF8}"/>
    <cellStyle name="Calculation 11 2 6" xfId="16157" xr:uid="{A437C2A5-F948-40DA-906D-9C146CE634CF}"/>
    <cellStyle name="Calculation 11 3" xfId="3321" xr:uid="{00000000-0005-0000-0000-0000230D0000}"/>
    <cellStyle name="Calculation 11 3 2" xfId="16162" xr:uid="{02AB8A78-A893-46BF-AC21-C0DFA291921F}"/>
    <cellStyle name="Calculation 11 4" xfId="3322" xr:uid="{00000000-0005-0000-0000-0000240D0000}"/>
    <cellStyle name="Calculation 11 4 2" xfId="16163" xr:uid="{3789863A-B537-45E4-8217-BD8210A03194}"/>
    <cellStyle name="Calculation 11 5" xfId="3323" xr:uid="{00000000-0005-0000-0000-0000250D0000}"/>
    <cellStyle name="Calculation 11 5 2" xfId="16164" xr:uid="{64395576-A42E-42F1-B059-A7EE90BD1BC3}"/>
    <cellStyle name="Calculation 11 6" xfId="3324" xr:uid="{00000000-0005-0000-0000-0000260D0000}"/>
    <cellStyle name="Calculation 11 6 2" xfId="16165" xr:uid="{E9DC216A-BD78-46E0-A82E-F926346D228C}"/>
    <cellStyle name="Calculation 11 7" xfId="16156" xr:uid="{9324B78B-3E90-4A0F-A553-B6B3BE2237DF}"/>
    <cellStyle name="Calculation 12" xfId="3325" xr:uid="{00000000-0005-0000-0000-0000270D0000}"/>
    <cellStyle name="Calculation 12 2" xfId="3326" xr:uid="{00000000-0005-0000-0000-0000280D0000}"/>
    <cellStyle name="Calculation 12 2 2" xfId="3327" xr:uid="{00000000-0005-0000-0000-0000290D0000}"/>
    <cellStyle name="Calculation 12 2 2 2" xfId="16168" xr:uid="{03617912-AC50-4A0A-B5AE-486B22ED4A7F}"/>
    <cellStyle name="Calculation 12 2 3" xfId="3328" xr:uid="{00000000-0005-0000-0000-00002A0D0000}"/>
    <cellStyle name="Calculation 12 2 3 2" xfId="16169" xr:uid="{3601EA11-FA91-4F0E-9243-9222EC856E73}"/>
    <cellStyle name="Calculation 12 2 4" xfId="3329" xr:uid="{00000000-0005-0000-0000-00002B0D0000}"/>
    <cellStyle name="Calculation 12 2 4 2" xfId="16170" xr:uid="{F9B42739-76A9-4639-A2E8-A57AD818033B}"/>
    <cellStyle name="Calculation 12 2 5" xfId="3330" xr:uid="{00000000-0005-0000-0000-00002C0D0000}"/>
    <cellStyle name="Calculation 12 2 5 2" xfId="16171" xr:uid="{CC487C95-2885-4261-959A-7D6C3D074145}"/>
    <cellStyle name="Calculation 12 2 6" xfId="16167" xr:uid="{955F9095-A1D5-48A2-9365-1AB923EFEBBD}"/>
    <cellStyle name="Calculation 12 3" xfId="3331" xr:uid="{00000000-0005-0000-0000-00002D0D0000}"/>
    <cellStyle name="Calculation 12 3 2" xfId="16172" xr:uid="{54A71022-7737-4D7D-B78F-01CE7EBF919E}"/>
    <cellStyle name="Calculation 12 4" xfId="3332" xr:uid="{00000000-0005-0000-0000-00002E0D0000}"/>
    <cellStyle name="Calculation 12 4 2" xfId="16173" xr:uid="{75C9178A-F5AF-4724-BE09-1E5582FE4140}"/>
    <cellStyle name="Calculation 12 5" xfId="3333" xr:uid="{00000000-0005-0000-0000-00002F0D0000}"/>
    <cellStyle name="Calculation 12 5 2" xfId="16174" xr:uid="{9E4B99B9-695B-4B56-A983-EAF2C79DF671}"/>
    <cellStyle name="Calculation 12 6" xfId="3334" xr:uid="{00000000-0005-0000-0000-0000300D0000}"/>
    <cellStyle name="Calculation 12 6 2" xfId="16175" xr:uid="{09F1DE2A-BAFB-48FA-8F50-376DE471C400}"/>
    <cellStyle name="Calculation 12 7" xfId="16166" xr:uid="{8C586F8C-21B6-4027-9C8E-3393AA159B8A}"/>
    <cellStyle name="Calculation 13" xfId="3335" xr:uid="{00000000-0005-0000-0000-0000310D0000}"/>
    <cellStyle name="Calculation 13 2" xfId="3336" xr:uid="{00000000-0005-0000-0000-0000320D0000}"/>
    <cellStyle name="Calculation 13 2 2" xfId="3337" xr:uid="{00000000-0005-0000-0000-0000330D0000}"/>
    <cellStyle name="Calculation 13 2 2 2" xfId="16178" xr:uid="{F9FCAFF1-1FB2-42F0-8641-206F84C81977}"/>
    <cellStyle name="Calculation 13 2 3" xfId="3338" xr:uid="{00000000-0005-0000-0000-0000340D0000}"/>
    <cellStyle name="Calculation 13 2 3 2" xfId="16179" xr:uid="{603A731B-269F-4552-8275-BAE757AC250E}"/>
    <cellStyle name="Calculation 13 2 4" xfId="3339" xr:uid="{00000000-0005-0000-0000-0000350D0000}"/>
    <cellStyle name="Calculation 13 2 4 2" xfId="16180" xr:uid="{1075B3A8-3BA4-4325-A6E4-7C6795252A77}"/>
    <cellStyle name="Calculation 13 2 5" xfId="3340" xr:uid="{00000000-0005-0000-0000-0000360D0000}"/>
    <cellStyle name="Calculation 13 2 5 2" xfId="16181" xr:uid="{652E3298-D380-4C79-B380-067107103742}"/>
    <cellStyle name="Calculation 13 2 6" xfId="16177" xr:uid="{FA50C8B1-217D-4D3A-94FC-60438EE06BE2}"/>
    <cellStyle name="Calculation 13 3" xfId="3341" xr:uid="{00000000-0005-0000-0000-0000370D0000}"/>
    <cellStyle name="Calculation 13 3 2" xfId="16182" xr:uid="{8AC3361C-FEE9-4DEC-98EB-A4DCE5A0CB26}"/>
    <cellStyle name="Calculation 13 4" xfId="3342" xr:uid="{00000000-0005-0000-0000-0000380D0000}"/>
    <cellStyle name="Calculation 13 4 2" xfId="16183" xr:uid="{6F736274-DADD-4186-86A6-4DA01C930E62}"/>
    <cellStyle name="Calculation 13 5" xfId="3343" xr:uid="{00000000-0005-0000-0000-0000390D0000}"/>
    <cellStyle name="Calculation 13 5 2" xfId="16184" xr:uid="{BC995FA4-7D41-4D70-92D9-111F39E91A3B}"/>
    <cellStyle name="Calculation 13 6" xfId="3344" xr:uid="{00000000-0005-0000-0000-00003A0D0000}"/>
    <cellStyle name="Calculation 13 6 2" xfId="16185" xr:uid="{640C96F2-BC5A-4B68-9D20-06CE8791D09E}"/>
    <cellStyle name="Calculation 13 7" xfId="16176" xr:uid="{5D867DAA-2218-4B73-9286-232D671900B2}"/>
    <cellStyle name="Calculation 14" xfId="3345" xr:uid="{00000000-0005-0000-0000-00003B0D0000}"/>
    <cellStyle name="Calculation 14 2" xfId="3346" xr:uid="{00000000-0005-0000-0000-00003C0D0000}"/>
    <cellStyle name="Calculation 14 2 2" xfId="3347" xr:uid="{00000000-0005-0000-0000-00003D0D0000}"/>
    <cellStyle name="Calculation 14 2 2 2" xfId="16188" xr:uid="{6F6C6278-5FCA-47CF-8DB0-B4D7B574C8C9}"/>
    <cellStyle name="Calculation 14 2 3" xfId="3348" xr:uid="{00000000-0005-0000-0000-00003E0D0000}"/>
    <cellStyle name="Calculation 14 2 3 2" xfId="16189" xr:uid="{74BFCE76-343F-4F71-9AB4-12493D7BD6A8}"/>
    <cellStyle name="Calculation 14 2 4" xfId="3349" xr:uid="{00000000-0005-0000-0000-00003F0D0000}"/>
    <cellStyle name="Calculation 14 2 4 2" xfId="16190" xr:uid="{B7A0AD64-9DED-43B9-A2BA-2B394DD0573F}"/>
    <cellStyle name="Calculation 14 2 5" xfId="3350" xr:uid="{00000000-0005-0000-0000-0000400D0000}"/>
    <cellStyle name="Calculation 14 2 5 2" xfId="16191" xr:uid="{658CDC44-4BAD-404E-AC26-E17DBA39ADD7}"/>
    <cellStyle name="Calculation 14 2 6" xfId="16187" xr:uid="{5E0363AB-3596-4CDA-924F-15D2FFCF70B8}"/>
    <cellStyle name="Calculation 14 3" xfId="3351" xr:uid="{00000000-0005-0000-0000-0000410D0000}"/>
    <cellStyle name="Calculation 14 3 2" xfId="16192" xr:uid="{EDA9A447-0079-49FC-9282-7122986D2DB3}"/>
    <cellStyle name="Calculation 14 4" xfId="3352" xr:uid="{00000000-0005-0000-0000-0000420D0000}"/>
    <cellStyle name="Calculation 14 4 2" xfId="16193" xr:uid="{4A508582-FA3C-4984-BE54-6CDA0C672147}"/>
    <cellStyle name="Calculation 14 5" xfId="3353" xr:uid="{00000000-0005-0000-0000-0000430D0000}"/>
    <cellStyle name="Calculation 14 5 2" xfId="16194" xr:uid="{A49BC2BC-3DA1-480C-B521-D9A4860F3C02}"/>
    <cellStyle name="Calculation 14 6" xfId="3354" xr:uid="{00000000-0005-0000-0000-0000440D0000}"/>
    <cellStyle name="Calculation 14 6 2" xfId="16195" xr:uid="{D46E4310-0ACF-4F96-A7F7-9AF7B947D277}"/>
    <cellStyle name="Calculation 14 7" xfId="16186" xr:uid="{8995E372-73C3-4BDF-9D70-3427F493C706}"/>
    <cellStyle name="Calculation 15" xfId="3355" xr:uid="{00000000-0005-0000-0000-0000450D0000}"/>
    <cellStyle name="Calculation 15 2" xfId="3356" xr:uid="{00000000-0005-0000-0000-0000460D0000}"/>
    <cellStyle name="Calculation 15 2 2" xfId="3357" xr:uid="{00000000-0005-0000-0000-0000470D0000}"/>
    <cellStyle name="Calculation 15 2 2 2" xfId="16198" xr:uid="{34EFFFF8-8DBB-457A-9814-B710B13C5958}"/>
    <cellStyle name="Calculation 15 2 3" xfId="3358" xr:uid="{00000000-0005-0000-0000-0000480D0000}"/>
    <cellStyle name="Calculation 15 2 3 2" xfId="16199" xr:uid="{DD11D82B-84D9-4A07-8A2E-5CC4F5AAF463}"/>
    <cellStyle name="Calculation 15 2 4" xfId="3359" xr:uid="{00000000-0005-0000-0000-0000490D0000}"/>
    <cellStyle name="Calculation 15 2 4 2" xfId="16200" xr:uid="{3734100F-C9BE-4A33-9933-D7E9EB0C48AD}"/>
    <cellStyle name="Calculation 15 2 5" xfId="3360" xr:uid="{00000000-0005-0000-0000-00004A0D0000}"/>
    <cellStyle name="Calculation 15 2 5 2" xfId="16201" xr:uid="{EC4B82E7-2777-44A8-842E-A2D44ECCEE28}"/>
    <cellStyle name="Calculation 15 2 6" xfId="16197" xr:uid="{F5CFE8A4-EC48-421F-8F39-26C1AE443B76}"/>
    <cellStyle name="Calculation 15 3" xfId="3361" xr:uid="{00000000-0005-0000-0000-00004B0D0000}"/>
    <cellStyle name="Calculation 15 3 2" xfId="16202" xr:uid="{0A37B2A0-4A94-4EE5-8CA4-E9509F981B6E}"/>
    <cellStyle name="Calculation 15 4" xfId="3362" xr:uid="{00000000-0005-0000-0000-00004C0D0000}"/>
    <cellStyle name="Calculation 15 4 2" xfId="16203" xr:uid="{EBF6DE87-37AD-47B3-91B9-FF5214C5CCB8}"/>
    <cellStyle name="Calculation 15 5" xfId="3363" xr:uid="{00000000-0005-0000-0000-00004D0D0000}"/>
    <cellStyle name="Calculation 15 5 2" xfId="16204" xr:uid="{50F0F7A8-A366-4061-9071-218B1A90857E}"/>
    <cellStyle name="Calculation 15 6" xfId="3364" xr:uid="{00000000-0005-0000-0000-00004E0D0000}"/>
    <cellStyle name="Calculation 15 6 2" xfId="16205" xr:uid="{40625DE7-C992-4B63-9386-8B5835B2CA07}"/>
    <cellStyle name="Calculation 15 7" xfId="16196" xr:uid="{6AB5C8FC-8BA8-4A33-B98C-B9CDBA2252EE}"/>
    <cellStyle name="Calculation 16" xfId="3365" xr:uid="{00000000-0005-0000-0000-00004F0D0000}"/>
    <cellStyle name="Calculation 16 2" xfId="3366" xr:uid="{00000000-0005-0000-0000-0000500D0000}"/>
    <cellStyle name="Calculation 16 2 2" xfId="16207" xr:uid="{7686A63A-2AE1-4F90-A8A3-22577092C834}"/>
    <cellStyle name="Calculation 16 3" xfId="3367" xr:uid="{00000000-0005-0000-0000-0000510D0000}"/>
    <cellStyle name="Calculation 16 3 2" xfId="16208" xr:uid="{D20B4FE8-F257-4CE6-B853-C2D7CA268FE4}"/>
    <cellStyle name="Calculation 16 4" xfId="3368" xr:uid="{00000000-0005-0000-0000-0000520D0000}"/>
    <cellStyle name="Calculation 16 4 2" xfId="16209" xr:uid="{661EC5A2-D148-48AF-B824-40B229007221}"/>
    <cellStyle name="Calculation 16 5" xfId="3369" xr:uid="{00000000-0005-0000-0000-0000530D0000}"/>
    <cellStyle name="Calculation 16 5 2" xfId="16210" xr:uid="{83E16868-8F44-43F4-969B-8FA89F49CB45}"/>
    <cellStyle name="Calculation 16 6" xfId="16206" xr:uid="{D3CD4C68-C425-40CC-A3F6-22CE191C874E}"/>
    <cellStyle name="Calculation 17" xfId="3370" xr:uid="{00000000-0005-0000-0000-0000540D0000}"/>
    <cellStyle name="Calculation 17 2" xfId="16211" xr:uid="{8FDED48D-E6C5-4EF3-8B95-C63A6ABDCE10}"/>
    <cellStyle name="Calculation 18" xfId="3371" xr:uid="{00000000-0005-0000-0000-0000550D0000}"/>
    <cellStyle name="Calculation 18 2" xfId="16212" xr:uid="{9486FE38-86BE-415D-9C35-CF8775CD8F41}"/>
    <cellStyle name="Calculation 19" xfId="3372" xr:uid="{00000000-0005-0000-0000-0000560D0000}"/>
    <cellStyle name="Calculation 19 2" xfId="16213" xr:uid="{D53BA52C-B8E5-43F4-861E-92E337922445}"/>
    <cellStyle name="Calculation 2" xfId="3373" xr:uid="{00000000-0005-0000-0000-0000570D0000}"/>
    <cellStyle name="Calculation 2 2" xfId="3374" xr:uid="{00000000-0005-0000-0000-0000580D0000}"/>
    <cellStyle name="Calculation 2 2 2" xfId="3375" xr:uid="{00000000-0005-0000-0000-0000590D0000}"/>
    <cellStyle name="Calculation 2 2 2 2" xfId="16216" xr:uid="{9C0932F5-F9D5-48D8-8AFC-F8ACC7401212}"/>
    <cellStyle name="Calculation 2 2 3" xfId="3376" xr:uid="{00000000-0005-0000-0000-00005A0D0000}"/>
    <cellStyle name="Calculation 2 2 3 2" xfId="16217" xr:uid="{1BCDDB82-6F7B-4191-9353-20E34DBFF674}"/>
    <cellStyle name="Calculation 2 2 4" xfId="3377" xr:uid="{00000000-0005-0000-0000-00005B0D0000}"/>
    <cellStyle name="Calculation 2 2 4 2" xfId="16218" xr:uid="{94820C28-A4B4-4543-8825-76DE8D4603B3}"/>
    <cellStyle name="Calculation 2 2 5" xfId="3378" xr:uid="{00000000-0005-0000-0000-00005C0D0000}"/>
    <cellStyle name="Calculation 2 2 5 2" xfId="16219" xr:uid="{E5BFF461-61B8-4420-9FB5-EE707CA2FB90}"/>
    <cellStyle name="Calculation 2 2 6" xfId="16215" xr:uid="{785D2776-574F-4FB8-926D-21587A0B96A6}"/>
    <cellStyle name="Calculation 2 3" xfId="3379" xr:uid="{00000000-0005-0000-0000-00005D0D0000}"/>
    <cellStyle name="Calculation 2 3 2" xfId="16220" xr:uid="{CFC31033-5BB8-430B-9539-AFA8DE8AE181}"/>
    <cellStyle name="Calculation 2 4" xfId="3380" xr:uid="{00000000-0005-0000-0000-00005E0D0000}"/>
    <cellStyle name="Calculation 2 4 2" xfId="16221" xr:uid="{65BC5AEF-CF1A-4BEF-90B2-E19F3031315F}"/>
    <cellStyle name="Calculation 2 5" xfId="3381" xr:uid="{00000000-0005-0000-0000-00005F0D0000}"/>
    <cellStyle name="Calculation 2 5 2" xfId="16222" xr:uid="{F9B5DBCE-1C48-4F8F-AD6E-F1D971F02EC3}"/>
    <cellStyle name="Calculation 2 6" xfId="3382" xr:uid="{00000000-0005-0000-0000-0000600D0000}"/>
    <cellStyle name="Calculation 2 6 2" xfId="16223" xr:uid="{38B803DE-2826-4480-9783-1CAA46C8A576}"/>
    <cellStyle name="Calculation 2 7" xfId="16214" xr:uid="{DA74CED2-ABFC-41B1-8BF7-EFCCB2F24ED5}"/>
    <cellStyle name="Calculation 20" xfId="3383" xr:uid="{00000000-0005-0000-0000-0000610D0000}"/>
    <cellStyle name="Calculation 20 2" xfId="16224" xr:uid="{FB3EA375-8F17-4F06-8A15-766BBC70AC37}"/>
    <cellStyle name="Calculation 3" xfId="3384" xr:uid="{00000000-0005-0000-0000-0000620D0000}"/>
    <cellStyle name="Calculation 3 2" xfId="3385" xr:uid="{00000000-0005-0000-0000-0000630D0000}"/>
    <cellStyle name="Calculation 3 2 2" xfId="3386" xr:uid="{00000000-0005-0000-0000-0000640D0000}"/>
    <cellStyle name="Calculation 3 2 2 2" xfId="16227" xr:uid="{4631FCDF-11B7-4A72-AF2B-2CBA8E13E4CB}"/>
    <cellStyle name="Calculation 3 2 3" xfId="3387" xr:uid="{00000000-0005-0000-0000-0000650D0000}"/>
    <cellStyle name="Calculation 3 2 3 2" xfId="16228" xr:uid="{D6C54D21-92C5-4500-AF3C-34CFAB1B851D}"/>
    <cellStyle name="Calculation 3 2 4" xfId="3388" xr:uid="{00000000-0005-0000-0000-0000660D0000}"/>
    <cellStyle name="Calculation 3 2 4 2" xfId="16229" xr:uid="{9155DA73-640F-47D8-B99E-86FDC403F8B7}"/>
    <cellStyle name="Calculation 3 2 5" xfId="3389" xr:uid="{00000000-0005-0000-0000-0000670D0000}"/>
    <cellStyle name="Calculation 3 2 5 2" xfId="16230" xr:uid="{6C1E7293-4DD3-476F-8261-4BAE2F45F45D}"/>
    <cellStyle name="Calculation 3 2 6" xfId="16226" xr:uid="{90C656A2-C919-4230-9AC6-5F801E324F0A}"/>
    <cellStyle name="Calculation 3 3" xfId="3390" xr:uid="{00000000-0005-0000-0000-0000680D0000}"/>
    <cellStyle name="Calculation 3 3 2" xfId="16231" xr:uid="{9B59053A-729E-4B86-B4AA-751A04B20840}"/>
    <cellStyle name="Calculation 3 4" xfId="3391" xr:uid="{00000000-0005-0000-0000-0000690D0000}"/>
    <cellStyle name="Calculation 3 4 2" xfId="16232" xr:uid="{D5961E6A-7948-4A6B-8B67-0DF5393755C6}"/>
    <cellStyle name="Calculation 3 5" xfId="3392" xr:uid="{00000000-0005-0000-0000-00006A0D0000}"/>
    <cellStyle name="Calculation 3 5 2" xfId="16233" xr:uid="{A2659EA4-A382-412D-94F7-006ADE7FBE7A}"/>
    <cellStyle name="Calculation 3 6" xfId="3393" xr:uid="{00000000-0005-0000-0000-00006B0D0000}"/>
    <cellStyle name="Calculation 3 6 2" xfId="16234" xr:uid="{FC8E6A94-E4F8-4543-A4B5-59132BCE6469}"/>
    <cellStyle name="Calculation 3 7" xfId="16225" xr:uid="{379D04DD-B8F6-43D2-B104-471682214F09}"/>
    <cellStyle name="Calculation 4" xfId="3394" xr:uid="{00000000-0005-0000-0000-00006C0D0000}"/>
    <cellStyle name="Calculation 4 2" xfId="3395" xr:uid="{00000000-0005-0000-0000-00006D0D0000}"/>
    <cellStyle name="Calculation 4 2 2" xfId="3396" xr:uid="{00000000-0005-0000-0000-00006E0D0000}"/>
    <cellStyle name="Calculation 4 2 2 2" xfId="16237" xr:uid="{8031B992-6117-446C-B5F2-D5F99461D827}"/>
    <cellStyle name="Calculation 4 2 3" xfId="3397" xr:uid="{00000000-0005-0000-0000-00006F0D0000}"/>
    <cellStyle name="Calculation 4 2 3 2" xfId="16238" xr:uid="{97B8ABBC-EE76-4AF2-8CB0-E107B103C3F1}"/>
    <cellStyle name="Calculation 4 2 4" xfId="3398" xr:uid="{00000000-0005-0000-0000-0000700D0000}"/>
    <cellStyle name="Calculation 4 2 4 2" xfId="16239" xr:uid="{4E6F837C-BAAE-4011-A351-8647C591203F}"/>
    <cellStyle name="Calculation 4 2 5" xfId="3399" xr:uid="{00000000-0005-0000-0000-0000710D0000}"/>
    <cellStyle name="Calculation 4 2 5 2" xfId="16240" xr:uid="{47D02A94-12EC-434F-BC95-CC8EEE32BDFB}"/>
    <cellStyle name="Calculation 4 2 6" xfId="16236" xr:uid="{66BBD2B8-490B-4A6B-9062-BF411A181037}"/>
    <cellStyle name="Calculation 4 3" xfId="3400" xr:uid="{00000000-0005-0000-0000-0000720D0000}"/>
    <cellStyle name="Calculation 4 3 2" xfId="16241" xr:uid="{F7FB6A1C-2E18-42A7-84E7-6A641F668FDA}"/>
    <cellStyle name="Calculation 4 4" xfId="3401" xr:uid="{00000000-0005-0000-0000-0000730D0000}"/>
    <cellStyle name="Calculation 4 4 2" xfId="16242" xr:uid="{59979DDD-B251-4F6B-847B-CF9A90CC6ACF}"/>
    <cellStyle name="Calculation 4 5" xfId="3402" xr:uid="{00000000-0005-0000-0000-0000740D0000}"/>
    <cellStyle name="Calculation 4 5 2" xfId="16243" xr:uid="{E04569B4-B0F4-4F96-A27D-9D45405F8EF1}"/>
    <cellStyle name="Calculation 4 6" xfId="3403" xr:uid="{00000000-0005-0000-0000-0000750D0000}"/>
    <cellStyle name="Calculation 4 6 2" xfId="16244" xr:uid="{9221AD12-2075-4C4A-A03A-CD5620C98D04}"/>
    <cellStyle name="Calculation 4 7" xfId="16235" xr:uid="{8F4F0039-1961-452D-A992-3A4BC7156FA2}"/>
    <cellStyle name="Calculation 5" xfId="3404" xr:uid="{00000000-0005-0000-0000-0000760D0000}"/>
    <cellStyle name="Calculation 5 2" xfId="3405" xr:uid="{00000000-0005-0000-0000-0000770D0000}"/>
    <cellStyle name="Calculation 5 2 2" xfId="3406" xr:uid="{00000000-0005-0000-0000-0000780D0000}"/>
    <cellStyle name="Calculation 5 2 2 2" xfId="16247" xr:uid="{98A9BFBC-DCC7-475D-9F9E-E5F992B28864}"/>
    <cellStyle name="Calculation 5 2 3" xfId="3407" xr:uid="{00000000-0005-0000-0000-0000790D0000}"/>
    <cellStyle name="Calculation 5 2 3 2" xfId="16248" xr:uid="{6DA34084-B0F4-46A8-8513-C4EEFE1FE5C6}"/>
    <cellStyle name="Calculation 5 2 4" xfId="3408" xr:uid="{00000000-0005-0000-0000-00007A0D0000}"/>
    <cellStyle name="Calculation 5 2 4 2" xfId="16249" xr:uid="{54CB6EC5-1DB1-4D78-AF1E-9374D57C25CD}"/>
    <cellStyle name="Calculation 5 2 5" xfId="3409" xr:uid="{00000000-0005-0000-0000-00007B0D0000}"/>
    <cellStyle name="Calculation 5 2 5 2" xfId="16250" xr:uid="{49A9051E-A11B-4D76-9AE2-F8B08C18810D}"/>
    <cellStyle name="Calculation 5 2 6" xfId="16246" xr:uid="{E85B2B4B-73E4-4B7B-9E2E-5306FE6AE732}"/>
    <cellStyle name="Calculation 5 3" xfId="3410" xr:uid="{00000000-0005-0000-0000-00007C0D0000}"/>
    <cellStyle name="Calculation 5 3 2" xfId="16251" xr:uid="{9BE10819-E4A4-4B82-8599-71AB332EAF95}"/>
    <cellStyle name="Calculation 5 4" xfId="3411" xr:uid="{00000000-0005-0000-0000-00007D0D0000}"/>
    <cellStyle name="Calculation 5 4 2" xfId="16252" xr:uid="{32F7EF5F-1C03-4B3C-A466-9C114602031C}"/>
    <cellStyle name="Calculation 5 5" xfId="3412" xr:uid="{00000000-0005-0000-0000-00007E0D0000}"/>
    <cellStyle name="Calculation 5 5 2" xfId="16253" xr:uid="{B5540BD5-48E8-4B62-919C-E458C4788586}"/>
    <cellStyle name="Calculation 5 6" xfId="3413" xr:uid="{00000000-0005-0000-0000-00007F0D0000}"/>
    <cellStyle name="Calculation 5 6 2" xfId="16254" xr:uid="{A5E526A4-F53A-4EDE-B874-539305EDCB33}"/>
    <cellStyle name="Calculation 5 7" xfId="16245" xr:uid="{8B9629B3-8714-4641-BBB8-0DD738760D0B}"/>
    <cellStyle name="Calculation 6" xfId="3414" xr:uid="{00000000-0005-0000-0000-0000800D0000}"/>
    <cellStyle name="Calculation 6 2" xfId="3415" xr:uid="{00000000-0005-0000-0000-0000810D0000}"/>
    <cellStyle name="Calculation 6 2 2" xfId="3416" xr:uid="{00000000-0005-0000-0000-0000820D0000}"/>
    <cellStyle name="Calculation 6 2 2 2" xfId="16257" xr:uid="{5F2C7B64-9605-4DC3-9D53-16419CD03E39}"/>
    <cellStyle name="Calculation 6 2 3" xfId="3417" xr:uid="{00000000-0005-0000-0000-0000830D0000}"/>
    <cellStyle name="Calculation 6 2 3 2" xfId="16258" xr:uid="{5E8E3693-A160-451E-9122-CF515EFC09E8}"/>
    <cellStyle name="Calculation 6 2 4" xfId="3418" xr:uid="{00000000-0005-0000-0000-0000840D0000}"/>
    <cellStyle name="Calculation 6 2 4 2" xfId="16259" xr:uid="{6E8F05C7-DD12-405A-81AF-6EEEFB8D5BE7}"/>
    <cellStyle name="Calculation 6 2 5" xfId="3419" xr:uid="{00000000-0005-0000-0000-0000850D0000}"/>
    <cellStyle name="Calculation 6 2 5 2" xfId="16260" xr:uid="{0854470E-EC33-41D1-A954-F5A06D723C40}"/>
    <cellStyle name="Calculation 6 2 6" xfId="16256" xr:uid="{B3F7DBD2-F8FA-4884-8B2A-2BC91590CFA6}"/>
    <cellStyle name="Calculation 6 3" xfId="3420" xr:uid="{00000000-0005-0000-0000-0000860D0000}"/>
    <cellStyle name="Calculation 6 3 2" xfId="16261" xr:uid="{FBA0EDAA-DBB3-47B2-96FE-D060B91BC642}"/>
    <cellStyle name="Calculation 6 4" xfId="3421" xr:uid="{00000000-0005-0000-0000-0000870D0000}"/>
    <cellStyle name="Calculation 6 4 2" xfId="16262" xr:uid="{177E2AE6-1A43-4769-BCD2-641433177BEE}"/>
    <cellStyle name="Calculation 6 5" xfId="3422" xr:uid="{00000000-0005-0000-0000-0000880D0000}"/>
    <cellStyle name="Calculation 6 5 2" xfId="16263" xr:uid="{0EAF2FD3-16C5-4001-BDBF-5A95CD8E2678}"/>
    <cellStyle name="Calculation 6 6" xfId="3423" xr:uid="{00000000-0005-0000-0000-0000890D0000}"/>
    <cellStyle name="Calculation 6 6 2" xfId="16264" xr:uid="{60322319-B5EC-4B60-9F22-29877BAF1176}"/>
    <cellStyle name="Calculation 6 7" xfId="16255" xr:uid="{D32121DB-D2C9-4414-8EEB-E10622A40247}"/>
    <cellStyle name="Calculation 7" xfId="3424" xr:uid="{00000000-0005-0000-0000-00008A0D0000}"/>
    <cellStyle name="Calculation 7 2" xfId="3425" xr:uid="{00000000-0005-0000-0000-00008B0D0000}"/>
    <cellStyle name="Calculation 7 2 2" xfId="3426" xr:uid="{00000000-0005-0000-0000-00008C0D0000}"/>
    <cellStyle name="Calculation 7 2 2 2" xfId="16267" xr:uid="{954FE779-99DF-40BA-83EA-22D62A0E0F08}"/>
    <cellStyle name="Calculation 7 2 3" xfId="3427" xr:uid="{00000000-0005-0000-0000-00008D0D0000}"/>
    <cellStyle name="Calculation 7 2 3 2" xfId="16268" xr:uid="{C39F2697-4920-46AC-80FC-F556A442D8EC}"/>
    <cellStyle name="Calculation 7 2 4" xfId="3428" xr:uid="{00000000-0005-0000-0000-00008E0D0000}"/>
    <cellStyle name="Calculation 7 2 4 2" xfId="16269" xr:uid="{C8DE537B-2BF1-47FA-A781-0510586035B0}"/>
    <cellStyle name="Calculation 7 2 5" xfId="3429" xr:uid="{00000000-0005-0000-0000-00008F0D0000}"/>
    <cellStyle name="Calculation 7 2 5 2" xfId="16270" xr:uid="{34E77943-0C4A-4D8B-8DBD-48C1E3C1CC7B}"/>
    <cellStyle name="Calculation 7 2 6" xfId="16266" xr:uid="{E4F04D89-CC2B-4A81-A19A-A583B4E60ADB}"/>
    <cellStyle name="Calculation 7 3" xfId="3430" xr:uid="{00000000-0005-0000-0000-0000900D0000}"/>
    <cellStyle name="Calculation 7 3 2" xfId="16271" xr:uid="{C753E2A0-844E-4BB8-A187-E8C1E433A280}"/>
    <cellStyle name="Calculation 7 4" xfId="3431" xr:uid="{00000000-0005-0000-0000-0000910D0000}"/>
    <cellStyle name="Calculation 7 4 2" xfId="16272" xr:uid="{109F6A69-912C-4378-845F-5A00EF33E2AB}"/>
    <cellStyle name="Calculation 7 5" xfId="3432" xr:uid="{00000000-0005-0000-0000-0000920D0000}"/>
    <cellStyle name="Calculation 7 5 2" xfId="16273" xr:uid="{F0CE7CF0-7E75-45D0-8D4E-49B9D82EF777}"/>
    <cellStyle name="Calculation 7 6" xfId="3433" xr:uid="{00000000-0005-0000-0000-0000930D0000}"/>
    <cellStyle name="Calculation 7 6 2" xfId="16274" xr:uid="{317DA3F2-057A-408F-B918-596D3075EE15}"/>
    <cellStyle name="Calculation 7 7" xfId="16265" xr:uid="{2563BC04-1CC2-448A-891F-A278CE6AF58D}"/>
    <cellStyle name="Calculation 8" xfId="3434" xr:uid="{00000000-0005-0000-0000-0000940D0000}"/>
    <cellStyle name="Calculation 8 2" xfId="3435" xr:uid="{00000000-0005-0000-0000-0000950D0000}"/>
    <cellStyle name="Calculation 8 2 2" xfId="3436" xr:uid="{00000000-0005-0000-0000-0000960D0000}"/>
    <cellStyle name="Calculation 8 2 2 2" xfId="16277" xr:uid="{98F36BB9-E59B-49F8-80A0-41F43A3AB643}"/>
    <cellStyle name="Calculation 8 2 3" xfId="3437" xr:uid="{00000000-0005-0000-0000-0000970D0000}"/>
    <cellStyle name="Calculation 8 2 3 2" xfId="16278" xr:uid="{E03974A0-B42E-40FC-A3F1-9F7598FE64E8}"/>
    <cellStyle name="Calculation 8 2 4" xfId="3438" xr:uid="{00000000-0005-0000-0000-0000980D0000}"/>
    <cellStyle name="Calculation 8 2 4 2" xfId="16279" xr:uid="{918DCF7B-760D-45A5-936E-7666D4CE4410}"/>
    <cellStyle name="Calculation 8 2 5" xfId="3439" xr:uid="{00000000-0005-0000-0000-0000990D0000}"/>
    <cellStyle name="Calculation 8 2 5 2" xfId="16280" xr:uid="{F60D9E22-E830-4832-A2BB-B878ED9528C8}"/>
    <cellStyle name="Calculation 8 2 6" xfId="16276" xr:uid="{83DC4BFB-4468-4737-8716-810775A1054C}"/>
    <cellStyle name="Calculation 8 3" xfId="3440" xr:uid="{00000000-0005-0000-0000-00009A0D0000}"/>
    <cellStyle name="Calculation 8 3 2" xfId="16281" xr:uid="{89E735FF-FC99-4E11-A099-31361FD2C672}"/>
    <cellStyle name="Calculation 8 4" xfId="3441" xr:uid="{00000000-0005-0000-0000-00009B0D0000}"/>
    <cellStyle name="Calculation 8 4 2" xfId="16282" xr:uid="{370573BD-9571-477D-B90F-4D33585FE015}"/>
    <cellStyle name="Calculation 8 5" xfId="3442" xr:uid="{00000000-0005-0000-0000-00009C0D0000}"/>
    <cellStyle name="Calculation 8 5 2" xfId="16283" xr:uid="{1589C24B-8E22-4275-A8CD-88F27E6230E7}"/>
    <cellStyle name="Calculation 8 6" xfId="3443" xr:uid="{00000000-0005-0000-0000-00009D0D0000}"/>
    <cellStyle name="Calculation 8 6 2" xfId="16284" xr:uid="{AE54FA5F-7772-47AF-8620-0BB745D41028}"/>
    <cellStyle name="Calculation 8 7" xfId="16275" xr:uid="{7955869F-6D97-46CC-B92A-07E7B8884AA7}"/>
    <cellStyle name="Calculation 9" xfId="3444" xr:uid="{00000000-0005-0000-0000-00009E0D0000}"/>
    <cellStyle name="Calculation 9 2" xfId="3445" xr:uid="{00000000-0005-0000-0000-00009F0D0000}"/>
    <cellStyle name="Calculation 9 2 2" xfId="3446" xr:uid="{00000000-0005-0000-0000-0000A00D0000}"/>
    <cellStyle name="Calculation 9 2 2 2" xfId="16287" xr:uid="{67372CB0-8A56-46C6-A5EA-3D7CE8CBC48E}"/>
    <cellStyle name="Calculation 9 2 3" xfId="3447" xr:uid="{00000000-0005-0000-0000-0000A10D0000}"/>
    <cellStyle name="Calculation 9 2 3 2" xfId="16288" xr:uid="{C7F88A6C-E1CD-4156-92AA-10BB396186A3}"/>
    <cellStyle name="Calculation 9 2 4" xfId="3448" xr:uid="{00000000-0005-0000-0000-0000A20D0000}"/>
    <cellStyle name="Calculation 9 2 4 2" xfId="16289" xr:uid="{2AAE9BBC-B476-49F9-B749-AA591610166B}"/>
    <cellStyle name="Calculation 9 2 5" xfId="3449" xr:uid="{00000000-0005-0000-0000-0000A30D0000}"/>
    <cellStyle name="Calculation 9 2 5 2" xfId="16290" xr:uid="{D60FD902-EA65-419C-BD2E-D105963A97D9}"/>
    <cellStyle name="Calculation 9 2 6" xfId="16286" xr:uid="{6FB57A86-179B-4C30-95D5-8498458F3A9E}"/>
    <cellStyle name="Calculation 9 3" xfId="3450" xr:uid="{00000000-0005-0000-0000-0000A40D0000}"/>
    <cellStyle name="Calculation 9 3 2" xfId="16291" xr:uid="{27F011AB-9DD1-416E-A21B-3AA3C25C248A}"/>
    <cellStyle name="Calculation 9 4" xfId="3451" xr:uid="{00000000-0005-0000-0000-0000A50D0000}"/>
    <cellStyle name="Calculation 9 4 2" xfId="16292" xr:uid="{47276F8B-E1E2-4B88-9DFF-6D21A5E577E0}"/>
    <cellStyle name="Calculation 9 5" xfId="3452" xr:uid="{00000000-0005-0000-0000-0000A60D0000}"/>
    <cellStyle name="Calculation 9 5 2" xfId="16293" xr:uid="{EA4506EA-EEE7-4A14-8D4F-D6744B45A27A}"/>
    <cellStyle name="Calculation 9 6" xfId="3453" xr:uid="{00000000-0005-0000-0000-0000A70D0000}"/>
    <cellStyle name="Calculation 9 6 2" xfId="16294" xr:uid="{B73F995D-1C1F-4091-8CD3-E187C340767B}"/>
    <cellStyle name="Calculation 9 7" xfId="16285" xr:uid="{BACE8AD3-06ED-4E9E-92A8-5E8CDE45EB9D}"/>
    <cellStyle name="Cálculo" xfId="3454" builtinId="22" customBuiltin="1"/>
    <cellStyle name="Cálculo 10" xfId="3455" xr:uid="{00000000-0005-0000-0000-0000A80D0000}"/>
    <cellStyle name="Cálculo 10 2" xfId="3456" xr:uid="{00000000-0005-0000-0000-0000A90D0000}"/>
    <cellStyle name="Cálculo 10 2 2" xfId="3457" xr:uid="{00000000-0005-0000-0000-0000AA0D0000}"/>
    <cellStyle name="Cálculo 10 2 2 2" xfId="16298" xr:uid="{062BB34A-A322-4BB1-AC68-A461E8779909}"/>
    <cellStyle name="Cálculo 10 2 3" xfId="3458" xr:uid="{00000000-0005-0000-0000-0000AB0D0000}"/>
    <cellStyle name="Cálculo 10 2 3 2" xfId="16299" xr:uid="{7B11A1BE-B26E-4012-A32C-F76E97ADC0D6}"/>
    <cellStyle name="Cálculo 10 2 4" xfId="3459" xr:uid="{00000000-0005-0000-0000-0000AC0D0000}"/>
    <cellStyle name="Cálculo 10 2 4 2" xfId="16300" xr:uid="{263205E9-03A9-4310-8DAE-162A004EADDF}"/>
    <cellStyle name="Cálculo 10 2 5" xfId="3460" xr:uid="{00000000-0005-0000-0000-0000AD0D0000}"/>
    <cellStyle name="Cálculo 10 2 5 2" xfId="16301" xr:uid="{94367972-0A94-4A6E-BD24-CF8D4F600879}"/>
    <cellStyle name="Cálculo 10 2 6" xfId="16297" xr:uid="{B5E020B4-4AC8-439A-901D-5FCC0557507F}"/>
    <cellStyle name="Cálculo 10 3" xfId="3461" xr:uid="{00000000-0005-0000-0000-0000AE0D0000}"/>
    <cellStyle name="Cálculo 10 3 2" xfId="16302" xr:uid="{E671B923-2EFF-40B7-AF27-48D4E47548E5}"/>
    <cellStyle name="Cálculo 10 4" xfId="3462" xr:uid="{00000000-0005-0000-0000-0000AF0D0000}"/>
    <cellStyle name="Cálculo 10 4 2" xfId="16303" xr:uid="{4EAEAF8B-6A60-459A-B58D-96587B6474B9}"/>
    <cellStyle name="Cálculo 10 5" xfId="3463" xr:uid="{00000000-0005-0000-0000-0000B00D0000}"/>
    <cellStyle name="Cálculo 10 5 2" xfId="16304" xr:uid="{87E14111-2311-4658-8F5F-948C33B83997}"/>
    <cellStyle name="Cálculo 10 6" xfId="3464" xr:uid="{00000000-0005-0000-0000-0000B10D0000}"/>
    <cellStyle name="Cálculo 10 6 2" xfId="16305" xr:uid="{42922C35-31BF-44FE-8C1A-29E6F6750FD4}"/>
    <cellStyle name="Cálculo 10 7" xfId="16296" xr:uid="{297258FC-159D-4F15-B1BD-18D604596D04}"/>
    <cellStyle name="Cálculo 11" xfId="3465" xr:uid="{00000000-0005-0000-0000-0000B20D0000}"/>
    <cellStyle name="Cálculo 11 2" xfId="3466" xr:uid="{00000000-0005-0000-0000-0000B30D0000}"/>
    <cellStyle name="Cálculo 11 2 2" xfId="3467" xr:uid="{00000000-0005-0000-0000-0000B40D0000}"/>
    <cellStyle name="Cálculo 11 2 2 2" xfId="16308" xr:uid="{0D10C542-CDFD-4725-A6E7-2C029D2C52F6}"/>
    <cellStyle name="Cálculo 11 2 3" xfId="3468" xr:uid="{00000000-0005-0000-0000-0000B50D0000}"/>
    <cellStyle name="Cálculo 11 2 3 2" xfId="16309" xr:uid="{B2E00C8A-56F3-4DE0-B11A-81E47DE2123B}"/>
    <cellStyle name="Cálculo 11 2 4" xfId="3469" xr:uid="{00000000-0005-0000-0000-0000B60D0000}"/>
    <cellStyle name="Cálculo 11 2 4 2" xfId="16310" xr:uid="{1E1116FE-7A30-4327-8F56-D6B4B3D5F070}"/>
    <cellStyle name="Cálculo 11 2 5" xfId="3470" xr:uid="{00000000-0005-0000-0000-0000B70D0000}"/>
    <cellStyle name="Cálculo 11 2 5 2" xfId="16311" xr:uid="{6D5F89F7-A41E-40CB-81C6-1A7BD965F8FD}"/>
    <cellStyle name="Cálculo 11 2 6" xfId="16307" xr:uid="{2CEF46F0-DFD1-4973-97C7-9E7A387EE9A4}"/>
    <cellStyle name="Cálculo 11 3" xfId="3471" xr:uid="{00000000-0005-0000-0000-0000B80D0000}"/>
    <cellStyle name="Cálculo 11 3 2" xfId="16312" xr:uid="{006C3DF4-783B-4E92-A6E3-C83180D50DAE}"/>
    <cellStyle name="Cálculo 11 4" xfId="3472" xr:uid="{00000000-0005-0000-0000-0000B90D0000}"/>
    <cellStyle name="Cálculo 11 4 2" xfId="16313" xr:uid="{6F3DE2C4-E907-40EB-AD01-46731B4F5F3A}"/>
    <cellStyle name="Cálculo 11 5" xfId="3473" xr:uid="{00000000-0005-0000-0000-0000BA0D0000}"/>
    <cellStyle name="Cálculo 11 5 2" xfId="16314" xr:uid="{CC67CC94-CCF9-4DAD-8312-FB0F9B5BD0B1}"/>
    <cellStyle name="Cálculo 11 6" xfId="3474" xr:uid="{00000000-0005-0000-0000-0000BB0D0000}"/>
    <cellStyle name="Cálculo 11 6 2" xfId="16315" xr:uid="{7B8CD66D-A94E-4603-88B8-72E473A007A5}"/>
    <cellStyle name="Cálculo 11 7" xfId="16306" xr:uid="{F4401D21-8E32-47C5-8BA6-B991606CCF44}"/>
    <cellStyle name="Cálculo 12" xfId="3475" xr:uid="{00000000-0005-0000-0000-0000BC0D0000}"/>
    <cellStyle name="Cálculo 12 2" xfId="3476" xr:uid="{00000000-0005-0000-0000-0000BD0D0000}"/>
    <cellStyle name="Cálculo 12 2 2" xfId="3477" xr:uid="{00000000-0005-0000-0000-0000BE0D0000}"/>
    <cellStyle name="Cálculo 12 2 2 2" xfId="16318" xr:uid="{52B44306-1A6B-4759-84B0-9A6EF01096A9}"/>
    <cellStyle name="Cálculo 12 2 3" xfId="3478" xr:uid="{00000000-0005-0000-0000-0000BF0D0000}"/>
    <cellStyle name="Cálculo 12 2 3 2" xfId="16319" xr:uid="{A45C185F-F097-4576-BD1B-80C59DC4093E}"/>
    <cellStyle name="Cálculo 12 2 4" xfId="3479" xr:uid="{00000000-0005-0000-0000-0000C00D0000}"/>
    <cellStyle name="Cálculo 12 2 4 2" xfId="16320" xr:uid="{5A9C177E-D3C4-4806-B140-1D6E5735A300}"/>
    <cellStyle name="Cálculo 12 2 5" xfId="3480" xr:uid="{00000000-0005-0000-0000-0000C10D0000}"/>
    <cellStyle name="Cálculo 12 2 5 2" xfId="16321" xr:uid="{24C48A60-F392-4C20-B9E0-12223E9655EF}"/>
    <cellStyle name="Cálculo 12 2 6" xfId="16317" xr:uid="{DF933A45-C70E-4018-9084-2ACC40528119}"/>
    <cellStyle name="Cálculo 12 3" xfId="3481" xr:uid="{00000000-0005-0000-0000-0000C20D0000}"/>
    <cellStyle name="Cálculo 12 3 2" xfId="16322" xr:uid="{04A7AC8B-7F75-4B82-84C8-A221A1936608}"/>
    <cellStyle name="Cálculo 12 4" xfId="3482" xr:uid="{00000000-0005-0000-0000-0000C30D0000}"/>
    <cellStyle name="Cálculo 12 4 2" xfId="16323" xr:uid="{406DDF35-C277-474D-93DF-F9B99B74E21D}"/>
    <cellStyle name="Cálculo 12 5" xfId="3483" xr:uid="{00000000-0005-0000-0000-0000C40D0000}"/>
    <cellStyle name="Cálculo 12 5 2" xfId="16324" xr:uid="{EB4A23EE-9FF7-45C5-B205-03E4C300972A}"/>
    <cellStyle name="Cálculo 12 6" xfId="3484" xr:uid="{00000000-0005-0000-0000-0000C50D0000}"/>
    <cellStyle name="Cálculo 12 6 2" xfId="16325" xr:uid="{4366953E-666B-4FD0-9180-09AE5A6FA967}"/>
    <cellStyle name="Cálculo 12 7" xfId="16316" xr:uid="{4EA64AAA-DFFF-4612-9396-8B036CEA24E9}"/>
    <cellStyle name="Cálculo 13" xfId="3485" xr:uid="{00000000-0005-0000-0000-0000C60D0000}"/>
    <cellStyle name="Cálculo 13 2" xfId="3486" xr:uid="{00000000-0005-0000-0000-0000C70D0000}"/>
    <cellStyle name="Cálculo 13 2 2" xfId="3487" xr:uid="{00000000-0005-0000-0000-0000C80D0000}"/>
    <cellStyle name="Cálculo 13 2 2 2" xfId="16328" xr:uid="{6A71FDC9-02D4-4EFD-ACD0-71E7C87B8E8A}"/>
    <cellStyle name="Cálculo 13 2 3" xfId="3488" xr:uid="{00000000-0005-0000-0000-0000C90D0000}"/>
    <cellStyle name="Cálculo 13 2 3 2" xfId="16329" xr:uid="{F5B6263F-BF1C-4120-84CF-1BEC9FC2AE4C}"/>
    <cellStyle name="Cálculo 13 2 4" xfId="3489" xr:uid="{00000000-0005-0000-0000-0000CA0D0000}"/>
    <cellStyle name="Cálculo 13 2 4 2" xfId="16330" xr:uid="{07E643D4-3AF8-468B-9D94-1E0BD368BF58}"/>
    <cellStyle name="Cálculo 13 2 5" xfId="3490" xr:uid="{00000000-0005-0000-0000-0000CB0D0000}"/>
    <cellStyle name="Cálculo 13 2 5 2" xfId="16331" xr:uid="{A8166269-2B91-4FCA-B3BF-503CDB508D1C}"/>
    <cellStyle name="Cálculo 13 2 6" xfId="16327" xr:uid="{E93C7C82-C92E-40A9-A6ED-0C53986DD683}"/>
    <cellStyle name="Cálculo 13 3" xfId="3491" xr:uid="{00000000-0005-0000-0000-0000CC0D0000}"/>
    <cellStyle name="Cálculo 13 3 2" xfId="16332" xr:uid="{D54698B7-99F4-4E63-87C9-67C386B34D22}"/>
    <cellStyle name="Cálculo 13 4" xfId="3492" xr:uid="{00000000-0005-0000-0000-0000CD0D0000}"/>
    <cellStyle name="Cálculo 13 4 2" xfId="16333" xr:uid="{99F27020-88AE-43B6-BB9D-1E3146D81061}"/>
    <cellStyle name="Cálculo 13 5" xfId="3493" xr:uid="{00000000-0005-0000-0000-0000CE0D0000}"/>
    <cellStyle name="Cálculo 13 5 2" xfId="16334" xr:uid="{EB8D48A2-9FC6-429A-B76F-40B601240C92}"/>
    <cellStyle name="Cálculo 13 6" xfId="3494" xr:uid="{00000000-0005-0000-0000-0000CF0D0000}"/>
    <cellStyle name="Cálculo 13 6 2" xfId="16335" xr:uid="{C9D666C3-315F-4057-BD7C-D72F722B0C45}"/>
    <cellStyle name="Cálculo 13 7" xfId="16326" xr:uid="{BF66954B-5F9F-48DC-900D-4991246ED04B}"/>
    <cellStyle name="Cálculo 14" xfId="3495" xr:uid="{00000000-0005-0000-0000-0000D00D0000}"/>
    <cellStyle name="Cálculo 14 2" xfId="3496" xr:uid="{00000000-0005-0000-0000-0000D10D0000}"/>
    <cellStyle name="Cálculo 14 2 2" xfId="3497" xr:uid="{00000000-0005-0000-0000-0000D20D0000}"/>
    <cellStyle name="Cálculo 14 2 2 2" xfId="16338" xr:uid="{65530557-427C-422F-B940-E0088AF5FB03}"/>
    <cellStyle name="Cálculo 14 2 3" xfId="3498" xr:uid="{00000000-0005-0000-0000-0000D30D0000}"/>
    <cellStyle name="Cálculo 14 2 3 2" xfId="16339" xr:uid="{369352B8-706C-4FA9-8913-55BB4F4CBE8F}"/>
    <cellStyle name="Cálculo 14 2 4" xfId="3499" xr:uid="{00000000-0005-0000-0000-0000D40D0000}"/>
    <cellStyle name="Cálculo 14 2 4 2" xfId="16340" xr:uid="{2790C414-C1FF-4F52-A90A-6E30F07DAE97}"/>
    <cellStyle name="Cálculo 14 2 5" xfId="3500" xr:uid="{00000000-0005-0000-0000-0000D50D0000}"/>
    <cellStyle name="Cálculo 14 2 5 2" xfId="16341" xr:uid="{17A29831-08FD-4591-9692-61C3862925B7}"/>
    <cellStyle name="Cálculo 14 2 6" xfId="16337" xr:uid="{373DEAFE-BAB2-4301-BACB-2A91302F508F}"/>
    <cellStyle name="Cálculo 14 3" xfId="3501" xr:uid="{00000000-0005-0000-0000-0000D60D0000}"/>
    <cellStyle name="Cálculo 14 3 2" xfId="16342" xr:uid="{CD6F460A-7DCA-4ACB-AEB6-DF1D2E92F6B7}"/>
    <cellStyle name="Cálculo 14 4" xfId="3502" xr:uid="{00000000-0005-0000-0000-0000D70D0000}"/>
    <cellStyle name="Cálculo 14 4 2" xfId="16343" xr:uid="{E9FAF126-9375-43DB-911D-A9082A23C0DD}"/>
    <cellStyle name="Cálculo 14 5" xfId="3503" xr:uid="{00000000-0005-0000-0000-0000D80D0000}"/>
    <cellStyle name="Cálculo 14 5 2" xfId="16344" xr:uid="{1554480D-B6FE-4EEE-876F-20E9B2D7D91F}"/>
    <cellStyle name="Cálculo 14 6" xfId="3504" xr:uid="{00000000-0005-0000-0000-0000D90D0000}"/>
    <cellStyle name="Cálculo 14 6 2" xfId="16345" xr:uid="{C5CE8578-CF5D-4E33-8965-BBC5ABAB572B}"/>
    <cellStyle name="Cálculo 14 7" xfId="16336" xr:uid="{B3870FDC-A84F-4CCE-9966-4DB97ADCF384}"/>
    <cellStyle name="Cálculo 15" xfId="3505" xr:uid="{00000000-0005-0000-0000-0000DA0D0000}"/>
    <cellStyle name="Cálculo 15 2" xfId="3506" xr:uid="{00000000-0005-0000-0000-0000DB0D0000}"/>
    <cellStyle name="Cálculo 15 2 2" xfId="3507" xr:uid="{00000000-0005-0000-0000-0000DC0D0000}"/>
    <cellStyle name="Cálculo 15 2 2 2" xfId="16348" xr:uid="{7938691C-5EEE-47EB-92EE-B7F7DAB3CE74}"/>
    <cellStyle name="Cálculo 15 2 3" xfId="3508" xr:uid="{00000000-0005-0000-0000-0000DD0D0000}"/>
    <cellStyle name="Cálculo 15 2 3 2" xfId="16349" xr:uid="{658BD320-093B-4818-8DA7-A8BFF2680BA1}"/>
    <cellStyle name="Cálculo 15 2 4" xfId="3509" xr:uid="{00000000-0005-0000-0000-0000DE0D0000}"/>
    <cellStyle name="Cálculo 15 2 4 2" xfId="16350" xr:uid="{263D0FB4-D8C8-4BC6-80C8-D6B4C2619C79}"/>
    <cellStyle name="Cálculo 15 2 5" xfId="3510" xr:uid="{00000000-0005-0000-0000-0000DF0D0000}"/>
    <cellStyle name="Cálculo 15 2 5 2" xfId="16351" xr:uid="{0FB7F8CB-E3CD-4AD8-B7BE-6F596AC9B1B2}"/>
    <cellStyle name="Cálculo 15 2 6" xfId="16347" xr:uid="{D3560D0B-B83B-407C-ABFE-28B0A46DE544}"/>
    <cellStyle name="Cálculo 15 3" xfId="3511" xr:uid="{00000000-0005-0000-0000-0000E00D0000}"/>
    <cellStyle name="Cálculo 15 3 2" xfId="16352" xr:uid="{10C91596-0498-4A55-8895-5AD8607742A1}"/>
    <cellStyle name="Cálculo 15 4" xfId="3512" xr:uid="{00000000-0005-0000-0000-0000E10D0000}"/>
    <cellStyle name="Cálculo 15 4 2" xfId="16353" xr:uid="{7C371F2A-1D5D-48D3-8206-3E5722472697}"/>
    <cellStyle name="Cálculo 15 5" xfId="3513" xr:uid="{00000000-0005-0000-0000-0000E20D0000}"/>
    <cellStyle name="Cálculo 15 5 2" xfId="16354" xr:uid="{93F2F387-2EB3-4696-8493-6ED553009AE4}"/>
    <cellStyle name="Cálculo 15 6" xfId="3514" xr:uid="{00000000-0005-0000-0000-0000E30D0000}"/>
    <cellStyle name="Cálculo 15 6 2" xfId="16355" xr:uid="{EF87D2E9-CA32-4E5A-89A0-474468C5F30B}"/>
    <cellStyle name="Cálculo 15 7" xfId="16346" xr:uid="{EFDAAC93-5198-4F97-9761-F9550C055954}"/>
    <cellStyle name="Cálculo 16" xfId="3515" xr:uid="{00000000-0005-0000-0000-0000E40D0000}"/>
    <cellStyle name="Cálculo 16 2" xfId="3516" xr:uid="{00000000-0005-0000-0000-0000E50D0000}"/>
    <cellStyle name="Cálculo 16 2 2" xfId="3517" xr:uid="{00000000-0005-0000-0000-0000E60D0000}"/>
    <cellStyle name="Cálculo 16 2 2 2" xfId="16358" xr:uid="{A5A2EEA2-2350-4266-8463-55820CD0D0EA}"/>
    <cellStyle name="Cálculo 16 2 3" xfId="3518" xr:uid="{00000000-0005-0000-0000-0000E70D0000}"/>
    <cellStyle name="Cálculo 16 2 3 2" xfId="16359" xr:uid="{D056EADD-CEFD-4CC2-A22F-E47800560A59}"/>
    <cellStyle name="Cálculo 16 2 4" xfId="3519" xr:uid="{00000000-0005-0000-0000-0000E80D0000}"/>
    <cellStyle name="Cálculo 16 2 4 2" xfId="16360" xr:uid="{CF8E428B-E41A-4B83-AD0C-03C924358CFE}"/>
    <cellStyle name="Cálculo 16 2 5" xfId="3520" xr:uid="{00000000-0005-0000-0000-0000E90D0000}"/>
    <cellStyle name="Cálculo 16 2 5 2" xfId="16361" xr:uid="{C4CACC66-5E83-4601-93B3-8AB7F56B3017}"/>
    <cellStyle name="Cálculo 16 2 6" xfId="16357" xr:uid="{B0010298-5055-481A-B2A3-E9502BFC739A}"/>
    <cellStyle name="Cálculo 16 3" xfId="3521" xr:uid="{00000000-0005-0000-0000-0000EA0D0000}"/>
    <cellStyle name="Cálculo 16 3 2" xfId="16362" xr:uid="{A815610B-2E52-487D-8AF0-801CB0CD8D1D}"/>
    <cellStyle name="Cálculo 16 4" xfId="3522" xr:uid="{00000000-0005-0000-0000-0000EB0D0000}"/>
    <cellStyle name="Cálculo 16 4 2" xfId="16363" xr:uid="{BA6E06D8-6026-4728-AAF7-B33C32E25B31}"/>
    <cellStyle name="Cálculo 16 5" xfId="3523" xr:uid="{00000000-0005-0000-0000-0000EC0D0000}"/>
    <cellStyle name="Cálculo 16 5 2" xfId="16364" xr:uid="{DA2AD030-3F8E-448C-A48C-DA28C73725CE}"/>
    <cellStyle name="Cálculo 16 6" xfId="3524" xr:uid="{00000000-0005-0000-0000-0000ED0D0000}"/>
    <cellStyle name="Cálculo 16 6 2" xfId="16365" xr:uid="{F59DCF94-4097-4FF2-B5B3-05B6D87E506D}"/>
    <cellStyle name="Cálculo 16 7" xfId="16356" xr:uid="{DDD7708C-E3BA-4A77-87F0-C48453665BBA}"/>
    <cellStyle name="Cálculo 17" xfId="3525" xr:uid="{00000000-0005-0000-0000-0000EE0D0000}"/>
    <cellStyle name="Cálculo 17 2" xfId="3526" xr:uid="{00000000-0005-0000-0000-0000EF0D0000}"/>
    <cellStyle name="Cálculo 17 2 2" xfId="3527" xr:uid="{00000000-0005-0000-0000-0000F00D0000}"/>
    <cellStyle name="Cálculo 17 2 2 2" xfId="16368" xr:uid="{45E93EC5-4479-4B79-B4D8-B12D1E4AB6C4}"/>
    <cellStyle name="Cálculo 17 2 3" xfId="3528" xr:uid="{00000000-0005-0000-0000-0000F10D0000}"/>
    <cellStyle name="Cálculo 17 2 3 2" xfId="16369" xr:uid="{49C22C02-9652-46A9-AE93-F9D953980A7A}"/>
    <cellStyle name="Cálculo 17 2 4" xfId="3529" xr:uid="{00000000-0005-0000-0000-0000F20D0000}"/>
    <cellStyle name="Cálculo 17 2 4 2" xfId="16370" xr:uid="{F3371C68-84C4-4EA4-AEB4-DD2D2F49B718}"/>
    <cellStyle name="Cálculo 17 2 5" xfId="3530" xr:uid="{00000000-0005-0000-0000-0000F30D0000}"/>
    <cellStyle name="Cálculo 17 2 5 2" xfId="16371" xr:uid="{774A5BC0-8ABC-4C2D-86CA-35C823DAFC24}"/>
    <cellStyle name="Cálculo 17 2 6" xfId="16367" xr:uid="{3DBC7495-CFCF-421A-BB4A-D864D06324BB}"/>
    <cellStyle name="Cálculo 17 3" xfId="3531" xr:uid="{00000000-0005-0000-0000-0000F40D0000}"/>
    <cellStyle name="Cálculo 17 3 2" xfId="16372" xr:uid="{9F0B3AF7-3E4A-4591-A27A-BD3ABEB57FAF}"/>
    <cellStyle name="Cálculo 17 4" xfId="3532" xr:uid="{00000000-0005-0000-0000-0000F50D0000}"/>
    <cellStyle name="Cálculo 17 4 2" xfId="16373" xr:uid="{982436BE-0E2A-497A-AE82-75475F126E47}"/>
    <cellStyle name="Cálculo 17 5" xfId="3533" xr:uid="{00000000-0005-0000-0000-0000F60D0000}"/>
    <cellStyle name="Cálculo 17 5 2" xfId="16374" xr:uid="{62A6D570-8D4F-4A33-B5B8-F2911B9BED4B}"/>
    <cellStyle name="Cálculo 17 6" xfId="3534" xr:uid="{00000000-0005-0000-0000-0000F70D0000}"/>
    <cellStyle name="Cálculo 17 6 2" xfId="16375" xr:uid="{B3131C57-C872-4B92-B063-F890FDCFDEB2}"/>
    <cellStyle name="Cálculo 17 7" xfId="16366" xr:uid="{B63B5ECB-1C50-4174-87C4-82AA4190993B}"/>
    <cellStyle name="Cálculo 18" xfId="3535" xr:uid="{00000000-0005-0000-0000-0000F80D0000}"/>
    <cellStyle name="Cálculo 18 2" xfId="3536" xr:uid="{00000000-0005-0000-0000-0000F90D0000}"/>
    <cellStyle name="Cálculo 18 2 2" xfId="3537" xr:uid="{00000000-0005-0000-0000-0000FA0D0000}"/>
    <cellStyle name="Cálculo 18 2 2 2" xfId="16378" xr:uid="{70C25B1A-2FAC-469A-AF57-6CD5C0C8BEB3}"/>
    <cellStyle name="Cálculo 18 2 3" xfId="3538" xr:uid="{00000000-0005-0000-0000-0000FB0D0000}"/>
    <cellStyle name="Cálculo 18 2 3 2" xfId="16379" xr:uid="{FA570DF1-662D-451E-ACA5-6E8DB6B1E69C}"/>
    <cellStyle name="Cálculo 18 2 4" xfId="3539" xr:uid="{00000000-0005-0000-0000-0000FC0D0000}"/>
    <cellStyle name="Cálculo 18 2 4 2" xfId="16380" xr:uid="{D012C016-8E55-4AEE-8A28-6BEBAAC42920}"/>
    <cellStyle name="Cálculo 18 2 5" xfId="3540" xr:uid="{00000000-0005-0000-0000-0000FD0D0000}"/>
    <cellStyle name="Cálculo 18 2 5 2" xfId="16381" xr:uid="{C9F3B306-17C4-4109-B8C9-772BA5B1F739}"/>
    <cellStyle name="Cálculo 18 2 6" xfId="16377" xr:uid="{77E8FE71-79E5-4FFB-A266-FA3E835F5494}"/>
    <cellStyle name="Cálculo 18 3" xfId="3541" xr:uid="{00000000-0005-0000-0000-0000FE0D0000}"/>
    <cellStyle name="Cálculo 18 3 2" xfId="16382" xr:uid="{8B78FC38-65A0-49E9-BCB6-A86D60F0AD0B}"/>
    <cellStyle name="Cálculo 18 4" xfId="3542" xr:uid="{00000000-0005-0000-0000-0000FF0D0000}"/>
    <cellStyle name="Cálculo 18 4 2" xfId="16383" xr:uid="{EE8A0070-F764-4B3B-9D64-948E978B9B4B}"/>
    <cellStyle name="Cálculo 18 5" xfId="3543" xr:uid="{00000000-0005-0000-0000-0000000E0000}"/>
    <cellStyle name="Cálculo 18 5 2" xfId="16384" xr:uid="{3CE2C372-7D99-4E18-84DC-FACB310A21C9}"/>
    <cellStyle name="Cálculo 18 6" xfId="3544" xr:uid="{00000000-0005-0000-0000-0000010E0000}"/>
    <cellStyle name="Cálculo 18 6 2" xfId="16385" xr:uid="{352DCBE9-5DA5-4EA3-B4D6-82AE5D5CD3A6}"/>
    <cellStyle name="Cálculo 18 7" xfId="16376" xr:uid="{62333B8E-26FC-4F26-A06E-E6A58E642A1A}"/>
    <cellStyle name="Cálculo 19" xfId="3545" xr:uid="{00000000-0005-0000-0000-0000020E0000}"/>
    <cellStyle name="Cálculo 19 2" xfId="3546" xr:uid="{00000000-0005-0000-0000-0000030E0000}"/>
    <cellStyle name="Cálculo 19 2 2" xfId="16387" xr:uid="{FEC4F75E-1F19-4108-A5FD-5EDC7F465B93}"/>
    <cellStyle name="Cálculo 19 3" xfId="3547" xr:uid="{00000000-0005-0000-0000-0000040E0000}"/>
    <cellStyle name="Cálculo 19 3 2" xfId="16388" xr:uid="{B72CDE6E-08DB-4EE4-8D21-0677DADC0366}"/>
    <cellStyle name="Cálculo 19 4" xfId="3548" xr:uid="{00000000-0005-0000-0000-0000050E0000}"/>
    <cellStyle name="Cálculo 19 4 2" xfId="16389" xr:uid="{894C10A4-EAF8-481E-8575-85CFF77C025F}"/>
    <cellStyle name="Cálculo 19 5" xfId="3549" xr:uid="{00000000-0005-0000-0000-0000060E0000}"/>
    <cellStyle name="Cálculo 19 5 2" xfId="16390" xr:uid="{57B526D0-0D0B-4CD0-A15D-A5C900B45CDB}"/>
    <cellStyle name="Cálculo 19 6" xfId="16386" xr:uid="{103912AD-6EFF-4AC9-BB20-A6AAAE6D8250}"/>
    <cellStyle name="Cálculo 2" xfId="3550" xr:uid="{00000000-0005-0000-0000-0000070E0000}"/>
    <cellStyle name="Cálculo 2 2" xfId="3551" xr:uid="{00000000-0005-0000-0000-0000080E0000}"/>
    <cellStyle name="Cálculo 2 2 2" xfId="3552" xr:uid="{00000000-0005-0000-0000-0000090E0000}"/>
    <cellStyle name="Cálculo 2 2 2 2" xfId="16393" xr:uid="{C6DCD27F-D227-4F1F-AD41-051E19A08844}"/>
    <cellStyle name="Cálculo 2 2 3" xfId="3553" xr:uid="{00000000-0005-0000-0000-00000A0E0000}"/>
    <cellStyle name="Cálculo 2 2 3 2" xfId="16394" xr:uid="{7935D953-7253-4CDC-A19F-B7BB9062724E}"/>
    <cellStyle name="Cálculo 2 2 4" xfId="3554" xr:uid="{00000000-0005-0000-0000-00000B0E0000}"/>
    <cellStyle name="Cálculo 2 2 4 2" xfId="16395" xr:uid="{61D2BFCF-F83B-4679-9DE1-EAFBF2FC154A}"/>
    <cellStyle name="Cálculo 2 2 5" xfId="3555" xr:uid="{00000000-0005-0000-0000-00000C0E0000}"/>
    <cellStyle name="Cálculo 2 2 5 2" xfId="16396" xr:uid="{F0668541-8E7C-47ED-AC5B-AEB4CBB43C9B}"/>
    <cellStyle name="Cálculo 2 2 6" xfId="16392" xr:uid="{FD577AC9-78FE-4309-A80E-39711195CD48}"/>
    <cellStyle name="Cálculo 2 3" xfId="3556" xr:uid="{00000000-0005-0000-0000-00000D0E0000}"/>
    <cellStyle name="Cálculo 2 3 2" xfId="16397" xr:uid="{6B94312B-0492-4C1A-BD1E-E181B13C1197}"/>
    <cellStyle name="Cálculo 2 4" xfId="3557" xr:uid="{00000000-0005-0000-0000-00000E0E0000}"/>
    <cellStyle name="Cálculo 2 4 2" xfId="16398" xr:uid="{21F3F25A-0494-477A-B5D7-38584BD4F929}"/>
    <cellStyle name="Cálculo 2 5" xfId="3558" xr:uid="{00000000-0005-0000-0000-00000F0E0000}"/>
    <cellStyle name="Cálculo 2 5 2" xfId="16399" xr:uid="{DEBE0DEC-2DB9-4A0E-9AE9-FF54B54C8B04}"/>
    <cellStyle name="Cálculo 2 6" xfId="3559" xr:uid="{00000000-0005-0000-0000-0000100E0000}"/>
    <cellStyle name="Cálculo 2 6 2" xfId="16400" xr:uid="{E20D57BF-F004-458F-85A7-E274D5A5EB00}"/>
    <cellStyle name="Cálculo 2 7" xfId="16391" xr:uid="{28929A41-9BFE-4635-B39B-942E9BB957FB}"/>
    <cellStyle name="Cálculo 20" xfId="3560" xr:uid="{00000000-0005-0000-0000-0000110E0000}"/>
    <cellStyle name="Cálculo 20 2" xfId="16401" xr:uid="{A969687A-D932-4F79-8BC0-DF1D78560313}"/>
    <cellStyle name="Cálculo 21" xfId="3561" xr:uid="{00000000-0005-0000-0000-0000120E0000}"/>
    <cellStyle name="Cálculo 21 2" xfId="16402" xr:uid="{D16AEDEF-EA66-4359-B3C1-817E1EB947FF}"/>
    <cellStyle name="Cálculo 22" xfId="3562" xr:uid="{00000000-0005-0000-0000-0000130E0000}"/>
    <cellStyle name="Cálculo 22 2" xfId="16403" xr:uid="{9661F016-1A92-44CE-8468-F0FDB3FE748F}"/>
    <cellStyle name="Cálculo 23" xfId="3563" xr:uid="{00000000-0005-0000-0000-0000140E0000}"/>
    <cellStyle name="Cálculo 23 2" xfId="16404" xr:uid="{9E66C336-0121-4851-9D1C-A7CF035A4935}"/>
    <cellStyle name="Cálculo 24" xfId="16295" xr:uid="{BA84FC41-7AC7-4BF4-9215-60D6D5425015}"/>
    <cellStyle name="Cálculo 3" xfId="3564" xr:uid="{00000000-0005-0000-0000-0000150E0000}"/>
    <cellStyle name="Cálculo 3 2" xfId="3565" xr:uid="{00000000-0005-0000-0000-0000160E0000}"/>
    <cellStyle name="Cálculo 3 2 2" xfId="3566" xr:uid="{00000000-0005-0000-0000-0000170E0000}"/>
    <cellStyle name="Cálculo 3 2 2 2" xfId="16407" xr:uid="{B3254D96-AB40-4CE6-A9B9-629D3C0EACC5}"/>
    <cellStyle name="Cálculo 3 2 3" xfId="3567" xr:uid="{00000000-0005-0000-0000-0000180E0000}"/>
    <cellStyle name="Cálculo 3 2 3 2" xfId="16408" xr:uid="{614E50D3-18CB-40CD-8A19-4073513789F2}"/>
    <cellStyle name="Cálculo 3 2 4" xfId="3568" xr:uid="{00000000-0005-0000-0000-0000190E0000}"/>
    <cellStyle name="Cálculo 3 2 4 2" xfId="16409" xr:uid="{2C46FA28-5842-4699-A167-36584D8E0DC8}"/>
    <cellStyle name="Cálculo 3 2 5" xfId="3569" xr:uid="{00000000-0005-0000-0000-00001A0E0000}"/>
    <cellStyle name="Cálculo 3 2 5 2" xfId="16410" xr:uid="{C3A51E6B-B8EE-404E-A787-C60D929A68E7}"/>
    <cellStyle name="Cálculo 3 2 6" xfId="16406" xr:uid="{A3DE1E74-53A7-4080-AF5C-8B0CE7282CFE}"/>
    <cellStyle name="Cálculo 3 3" xfId="3570" xr:uid="{00000000-0005-0000-0000-00001B0E0000}"/>
    <cellStyle name="Cálculo 3 3 2" xfId="16411" xr:uid="{B5150E7A-6066-4E90-A75D-7172E403F936}"/>
    <cellStyle name="Cálculo 3 4" xfId="3571" xr:uid="{00000000-0005-0000-0000-00001C0E0000}"/>
    <cellStyle name="Cálculo 3 4 2" xfId="16412" xr:uid="{43680AA9-9C51-4102-A52F-ACBE1AA0CAD1}"/>
    <cellStyle name="Cálculo 3 5" xfId="3572" xr:uid="{00000000-0005-0000-0000-00001D0E0000}"/>
    <cellStyle name="Cálculo 3 5 2" xfId="16413" xr:uid="{C1DD50DD-3ED0-4832-A23A-D1F142B321DD}"/>
    <cellStyle name="Cálculo 3 6" xfId="3573" xr:uid="{00000000-0005-0000-0000-00001E0E0000}"/>
    <cellStyle name="Cálculo 3 6 2" xfId="16414" xr:uid="{25176AD6-994C-42B0-BBD8-331373A191CA}"/>
    <cellStyle name="Cálculo 3 7" xfId="16405" xr:uid="{8255A3FF-656C-4044-8E5A-B2D1195F4C60}"/>
    <cellStyle name="Cálculo 4" xfId="3574" xr:uid="{00000000-0005-0000-0000-00001F0E0000}"/>
    <cellStyle name="Cálculo 4 2" xfId="3575" xr:uid="{00000000-0005-0000-0000-0000200E0000}"/>
    <cellStyle name="Cálculo 4 2 2" xfId="3576" xr:uid="{00000000-0005-0000-0000-0000210E0000}"/>
    <cellStyle name="Cálculo 4 2 2 2" xfId="16417" xr:uid="{67627739-5925-4303-80BD-6C00037147B4}"/>
    <cellStyle name="Cálculo 4 2 3" xfId="3577" xr:uid="{00000000-0005-0000-0000-0000220E0000}"/>
    <cellStyle name="Cálculo 4 2 3 2" xfId="16418" xr:uid="{D14943DE-6613-4215-8D28-19770C473C92}"/>
    <cellStyle name="Cálculo 4 2 4" xfId="3578" xr:uid="{00000000-0005-0000-0000-0000230E0000}"/>
    <cellStyle name="Cálculo 4 2 4 2" xfId="16419" xr:uid="{ADC1951B-772A-494F-A0A0-64664116D8C7}"/>
    <cellStyle name="Cálculo 4 2 5" xfId="3579" xr:uid="{00000000-0005-0000-0000-0000240E0000}"/>
    <cellStyle name="Cálculo 4 2 5 2" xfId="16420" xr:uid="{B4653837-2AE9-4C73-8AA0-21A218037D8A}"/>
    <cellStyle name="Cálculo 4 2 6" xfId="16416" xr:uid="{D4BA5F77-2D17-430B-A72E-C2EA1221A19B}"/>
    <cellStyle name="Cálculo 4 3" xfId="3580" xr:uid="{00000000-0005-0000-0000-0000250E0000}"/>
    <cellStyle name="Cálculo 4 3 2" xfId="16421" xr:uid="{175CF005-6A8B-4BE5-9607-87588C9C54B6}"/>
    <cellStyle name="Cálculo 4 4" xfId="3581" xr:uid="{00000000-0005-0000-0000-0000260E0000}"/>
    <cellStyle name="Cálculo 4 4 2" xfId="16422" xr:uid="{45A7B73A-E3A2-49E8-B87B-69A7C1BCE4C1}"/>
    <cellStyle name="Cálculo 4 5" xfId="3582" xr:uid="{00000000-0005-0000-0000-0000270E0000}"/>
    <cellStyle name="Cálculo 4 5 2" xfId="16423" xr:uid="{A5B87954-676E-49D8-9C82-2B065625A20F}"/>
    <cellStyle name="Cálculo 4 6" xfId="3583" xr:uid="{00000000-0005-0000-0000-0000280E0000}"/>
    <cellStyle name="Cálculo 4 6 2" xfId="16424" xr:uid="{5C33AC4B-A79A-4094-939F-DDDE5BE77800}"/>
    <cellStyle name="Cálculo 4 7" xfId="16415" xr:uid="{A9A97B54-4448-4CC6-9338-450B7065F7D0}"/>
    <cellStyle name="Cálculo 5" xfId="3584" xr:uid="{00000000-0005-0000-0000-0000290E0000}"/>
    <cellStyle name="Cálculo 5 2" xfId="3585" xr:uid="{00000000-0005-0000-0000-00002A0E0000}"/>
    <cellStyle name="Cálculo 5 2 2" xfId="3586" xr:uid="{00000000-0005-0000-0000-00002B0E0000}"/>
    <cellStyle name="Cálculo 5 2 2 2" xfId="16427" xr:uid="{C198368E-D71E-44E7-90EB-2B1AD309E4E2}"/>
    <cellStyle name="Cálculo 5 2 3" xfId="3587" xr:uid="{00000000-0005-0000-0000-00002C0E0000}"/>
    <cellStyle name="Cálculo 5 2 3 2" xfId="16428" xr:uid="{11EA1F9D-2255-49BD-9557-F7BFAC90A915}"/>
    <cellStyle name="Cálculo 5 2 4" xfId="3588" xr:uid="{00000000-0005-0000-0000-00002D0E0000}"/>
    <cellStyle name="Cálculo 5 2 4 2" xfId="16429" xr:uid="{D1FBA24A-9891-4312-8B35-45DC7D3F73B5}"/>
    <cellStyle name="Cálculo 5 2 5" xfId="3589" xr:uid="{00000000-0005-0000-0000-00002E0E0000}"/>
    <cellStyle name="Cálculo 5 2 5 2" xfId="16430" xr:uid="{A792BCFF-79E3-4FC1-9E97-DD9537CD8EA5}"/>
    <cellStyle name="Cálculo 5 2 6" xfId="16426" xr:uid="{5DB18437-B8A4-4B37-878C-36B504ADCB5B}"/>
    <cellStyle name="Cálculo 5 3" xfId="3590" xr:uid="{00000000-0005-0000-0000-00002F0E0000}"/>
    <cellStyle name="Cálculo 5 3 2" xfId="16431" xr:uid="{8648B290-2256-4F12-BE95-F2C30D0CC3B9}"/>
    <cellStyle name="Cálculo 5 4" xfId="3591" xr:uid="{00000000-0005-0000-0000-0000300E0000}"/>
    <cellStyle name="Cálculo 5 4 2" xfId="16432" xr:uid="{142FEE8A-06D3-42BE-A3B3-8921913234AC}"/>
    <cellStyle name="Cálculo 5 5" xfId="3592" xr:uid="{00000000-0005-0000-0000-0000310E0000}"/>
    <cellStyle name="Cálculo 5 5 2" xfId="16433" xr:uid="{309A85C9-3CB6-4075-8BA4-D380BBBB2FAC}"/>
    <cellStyle name="Cálculo 5 6" xfId="3593" xr:uid="{00000000-0005-0000-0000-0000320E0000}"/>
    <cellStyle name="Cálculo 5 6 2" xfId="16434" xr:uid="{423F9505-C838-47C2-8B13-1B28BFD180B5}"/>
    <cellStyle name="Cálculo 5 7" xfId="16425" xr:uid="{9978BB65-E226-4C44-9B80-926E3DE2BE62}"/>
    <cellStyle name="Cálculo 6" xfId="3594" xr:uid="{00000000-0005-0000-0000-0000330E0000}"/>
    <cellStyle name="Cálculo 6 2" xfId="3595" xr:uid="{00000000-0005-0000-0000-0000340E0000}"/>
    <cellStyle name="Cálculo 6 2 2" xfId="3596" xr:uid="{00000000-0005-0000-0000-0000350E0000}"/>
    <cellStyle name="Cálculo 6 2 2 2" xfId="16437" xr:uid="{C971DB10-2E7F-45E9-94E1-0A2273A830E6}"/>
    <cellStyle name="Cálculo 6 2 3" xfId="3597" xr:uid="{00000000-0005-0000-0000-0000360E0000}"/>
    <cellStyle name="Cálculo 6 2 3 2" xfId="16438" xr:uid="{335E8DE5-3382-4E0A-8A06-E280CC12E71E}"/>
    <cellStyle name="Cálculo 6 2 4" xfId="3598" xr:uid="{00000000-0005-0000-0000-0000370E0000}"/>
    <cellStyle name="Cálculo 6 2 4 2" xfId="16439" xr:uid="{190D38A3-CC8C-4F6B-8699-20BDFBF93AD2}"/>
    <cellStyle name="Cálculo 6 2 5" xfId="3599" xr:uid="{00000000-0005-0000-0000-0000380E0000}"/>
    <cellStyle name="Cálculo 6 2 5 2" xfId="16440" xr:uid="{0C525C3D-BFEC-440B-8913-BD6125978AED}"/>
    <cellStyle name="Cálculo 6 2 6" xfId="16436" xr:uid="{6AED2441-FF5F-4631-9D4C-FC99A59E18C8}"/>
    <cellStyle name="Cálculo 6 3" xfId="3600" xr:uid="{00000000-0005-0000-0000-0000390E0000}"/>
    <cellStyle name="Cálculo 6 3 2" xfId="16441" xr:uid="{AD5BF072-6582-41F0-A221-EC542EDBD30C}"/>
    <cellStyle name="Cálculo 6 4" xfId="3601" xr:uid="{00000000-0005-0000-0000-00003A0E0000}"/>
    <cellStyle name="Cálculo 6 4 2" xfId="16442" xr:uid="{B93FEC00-7466-425E-A67E-5357802CC029}"/>
    <cellStyle name="Cálculo 6 5" xfId="3602" xr:uid="{00000000-0005-0000-0000-00003B0E0000}"/>
    <cellStyle name="Cálculo 6 5 2" xfId="16443" xr:uid="{1291D0A3-012A-445B-A140-7227753CF750}"/>
    <cellStyle name="Cálculo 6 6" xfId="3603" xr:uid="{00000000-0005-0000-0000-00003C0E0000}"/>
    <cellStyle name="Cálculo 6 6 2" xfId="16444" xr:uid="{D835F1DF-5101-4E3D-851A-F2D43A1F302A}"/>
    <cellStyle name="Cálculo 6 7" xfId="16435" xr:uid="{8EB7462F-BFE2-49E0-A6C7-0E2033E34BE4}"/>
    <cellStyle name="Cálculo 7" xfId="3604" xr:uid="{00000000-0005-0000-0000-00003D0E0000}"/>
    <cellStyle name="Cálculo 7 2" xfId="3605" xr:uid="{00000000-0005-0000-0000-00003E0E0000}"/>
    <cellStyle name="Cálculo 7 2 2" xfId="3606" xr:uid="{00000000-0005-0000-0000-00003F0E0000}"/>
    <cellStyle name="Cálculo 7 2 2 2" xfId="16447" xr:uid="{266B4A2F-F77E-4267-8603-A3937A0A3940}"/>
    <cellStyle name="Cálculo 7 2 3" xfId="3607" xr:uid="{00000000-0005-0000-0000-0000400E0000}"/>
    <cellStyle name="Cálculo 7 2 3 2" xfId="16448" xr:uid="{A281737C-0F74-4AFA-8CF1-052F175173B1}"/>
    <cellStyle name="Cálculo 7 2 4" xfId="3608" xr:uid="{00000000-0005-0000-0000-0000410E0000}"/>
    <cellStyle name="Cálculo 7 2 4 2" xfId="16449" xr:uid="{583464C5-179B-4BD9-9253-8A479EB946DB}"/>
    <cellStyle name="Cálculo 7 2 5" xfId="3609" xr:uid="{00000000-0005-0000-0000-0000420E0000}"/>
    <cellStyle name="Cálculo 7 2 5 2" xfId="16450" xr:uid="{AF98471B-FBCE-47ED-8FCA-B3EB8D4AA571}"/>
    <cellStyle name="Cálculo 7 2 6" xfId="16446" xr:uid="{774D9BC0-7F6A-4F52-B900-E4B3AD9EB355}"/>
    <cellStyle name="Cálculo 7 3" xfId="3610" xr:uid="{00000000-0005-0000-0000-0000430E0000}"/>
    <cellStyle name="Cálculo 7 3 2" xfId="16451" xr:uid="{F1CD1CEA-9F83-4B23-B5C3-D169BC712FE9}"/>
    <cellStyle name="Cálculo 7 4" xfId="3611" xr:uid="{00000000-0005-0000-0000-0000440E0000}"/>
    <cellStyle name="Cálculo 7 4 2" xfId="16452" xr:uid="{9073F8A5-A451-472B-8015-1084B22A9F83}"/>
    <cellStyle name="Cálculo 7 5" xfId="3612" xr:uid="{00000000-0005-0000-0000-0000450E0000}"/>
    <cellStyle name="Cálculo 7 5 2" xfId="16453" xr:uid="{F64B1B8A-3855-4ED6-AE7B-1E012DF90908}"/>
    <cellStyle name="Cálculo 7 6" xfId="3613" xr:uid="{00000000-0005-0000-0000-0000460E0000}"/>
    <cellStyle name="Cálculo 7 6 2" xfId="16454" xr:uid="{46E4F47C-F079-4D34-8AA7-377DC1DC0CE0}"/>
    <cellStyle name="Cálculo 7 7" xfId="16445" xr:uid="{355F43BF-E8DD-4B87-BB02-681968E59B14}"/>
    <cellStyle name="Cálculo 8" xfId="3614" xr:uid="{00000000-0005-0000-0000-0000470E0000}"/>
    <cellStyle name="Cálculo 8 2" xfId="3615" xr:uid="{00000000-0005-0000-0000-0000480E0000}"/>
    <cellStyle name="Cálculo 8 2 2" xfId="3616" xr:uid="{00000000-0005-0000-0000-0000490E0000}"/>
    <cellStyle name="Cálculo 8 2 2 2" xfId="16457" xr:uid="{992B7B6A-122C-43C5-AC9E-8A0CBDB2D408}"/>
    <cellStyle name="Cálculo 8 2 3" xfId="3617" xr:uid="{00000000-0005-0000-0000-00004A0E0000}"/>
    <cellStyle name="Cálculo 8 2 3 2" xfId="16458" xr:uid="{368E312F-85E8-469C-97C2-28563DDE6A76}"/>
    <cellStyle name="Cálculo 8 2 4" xfId="3618" xr:uid="{00000000-0005-0000-0000-00004B0E0000}"/>
    <cellStyle name="Cálculo 8 2 4 2" xfId="16459" xr:uid="{92A25BE3-2DA5-4DEA-8C02-D15A6095D7C4}"/>
    <cellStyle name="Cálculo 8 2 5" xfId="3619" xr:uid="{00000000-0005-0000-0000-00004C0E0000}"/>
    <cellStyle name="Cálculo 8 2 5 2" xfId="16460" xr:uid="{E8D0412A-E313-4113-8A20-53921ABAC479}"/>
    <cellStyle name="Cálculo 8 2 6" xfId="16456" xr:uid="{76C2BB71-1F3D-4706-9D2F-79B5002DE75F}"/>
    <cellStyle name="Cálculo 8 3" xfId="3620" xr:uid="{00000000-0005-0000-0000-00004D0E0000}"/>
    <cellStyle name="Cálculo 8 3 2" xfId="16461" xr:uid="{AF9921F3-AAAA-4D22-BD81-3C5C71B28893}"/>
    <cellStyle name="Cálculo 8 4" xfId="3621" xr:uid="{00000000-0005-0000-0000-00004E0E0000}"/>
    <cellStyle name="Cálculo 8 4 2" xfId="16462" xr:uid="{6E66B340-CF09-4931-9214-BB9A9A9108B8}"/>
    <cellStyle name="Cálculo 8 5" xfId="3622" xr:uid="{00000000-0005-0000-0000-00004F0E0000}"/>
    <cellStyle name="Cálculo 8 5 2" xfId="16463" xr:uid="{A9E055C8-E82D-4CEA-BD19-5535DAA3AD14}"/>
    <cellStyle name="Cálculo 8 6" xfId="3623" xr:uid="{00000000-0005-0000-0000-0000500E0000}"/>
    <cellStyle name="Cálculo 8 6 2" xfId="16464" xr:uid="{6DB80FF1-3799-439C-9ED0-213E8C1BC4DB}"/>
    <cellStyle name="Cálculo 8 7" xfId="16455" xr:uid="{7995EE66-B673-4EA5-A36B-7E8A67EAF494}"/>
    <cellStyle name="Cálculo 9" xfId="3624" xr:uid="{00000000-0005-0000-0000-0000510E0000}"/>
    <cellStyle name="Cálculo 9 2" xfId="3625" xr:uid="{00000000-0005-0000-0000-0000520E0000}"/>
    <cellStyle name="Cálculo 9 2 2" xfId="3626" xr:uid="{00000000-0005-0000-0000-0000530E0000}"/>
    <cellStyle name="Cálculo 9 2 2 2" xfId="16467" xr:uid="{6681530A-DEC7-4E26-95CD-FFD445F0A0CD}"/>
    <cellStyle name="Cálculo 9 2 3" xfId="3627" xr:uid="{00000000-0005-0000-0000-0000540E0000}"/>
    <cellStyle name="Cálculo 9 2 3 2" xfId="16468" xr:uid="{AA852BAB-2376-4E70-A440-58391696F3C8}"/>
    <cellStyle name="Cálculo 9 2 4" xfId="3628" xr:uid="{00000000-0005-0000-0000-0000550E0000}"/>
    <cellStyle name="Cálculo 9 2 4 2" xfId="16469" xr:uid="{AD6BCE5C-05B7-4A8E-86FD-EB6CDDF89ED9}"/>
    <cellStyle name="Cálculo 9 2 5" xfId="3629" xr:uid="{00000000-0005-0000-0000-0000560E0000}"/>
    <cellStyle name="Cálculo 9 2 5 2" xfId="16470" xr:uid="{9A9D8658-4FA9-4D58-A52A-810CA2B93E43}"/>
    <cellStyle name="Cálculo 9 2 6" xfId="16466" xr:uid="{3A46C202-3DF3-4BC6-ADC2-6E349FF5D0D4}"/>
    <cellStyle name="Cálculo 9 3" xfId="3630" xr:uid="{00000000-0005-0000-0000-0000570E0000}"/>
    <cellStyle name="Cálculo 9 3 2" xfId="16471" xr:uid="{CC4F7D67-5A3E-41E9-AB26-E06D4BA88ABF}"/>
    <cellStyle name="Cálculo 9 4" xfId="3631" xr:uid="{00000000-0005-0000-0000-0000580E0000}"/>
    <cellStyle name="Cálculo 9 4 2" xfId="16472" xr:uid="{20B06345-BEC0-4D16-8B84-3AB7490FACF3}"/>
    <cellStyle name="Cálculo 9 5" xfId="3632" xr:uid="{00000000-0005-0000-0000-0000590E0000}"/>
    <cellStyle name="Cálculo 9 5 2" xfId="16473" xr:uid="{8F197F6F-97EA-4AE5-981A-A4BC7997C4F3}"/>
    <cellStyle name="Cálculo 9 6" xfId="3633" xr:uid="{00000000-0005-0000-0000-00005A0E0000}"/>
    <cellStyle name="Cálculo 9 6 2" xfId="16474" xr:uid="{3C9F2116-82D4-4BE8-95C6-D39C4BEEA1F1}"/>
    <cellStyle name="Cálculo 9 7" xfId="16465" xr:uid="{5BF863C6-DF71-4D9F-A885-9D34CDC25E7D}"/>
    <cellStyle name="CalculYellow" xfId="3634" xr:uid="{00000000-0005-0000-0000-00005C0E0000}"/>
    <cellStyle name="Cat. A" xfId="3635" xr:uid="{00000000-0005-0000-0000-00005D0E0000}"/>
    <cellStyle name="Cat. B" xfId="3636" xr:uid="{00000000-0005-0000-0000-00005E0E0000}"/>
    <cellStyle name="Cat. C" xfId="3637" xr:uid="{00000000-0005-0000-0000-00005F0E0000}"/>
    <cellStyle name="Cat. D" xfId="3638" xr:uid="{00000000-0005-0000-0000-0000600E0000}"/>
    <cellStyle name="Celda de comprobación" xfId="3639" xr:uid="{00000000-0005-0000-0000-0000610E0000}"/>
    <cellStyle name="Celda vinculada" xfId="3640" xr:uid="{00000000-0005-0000-0000-0000620E0000}"/>
    <cellStyle name="Celkem" xfId="3641" xr:uid="{00000000-0005-0000-0000-0000630E0000}"/>
    <cellStyle name="Celkem 2" xfId="3642" xr:uid="{00000000-0005-0000-0000-0000640E0000}"/>
    <cellStyle name="Celkem 2 2" xfId="16476" xr:uid="{01BD41DC-83C7-4A44-A573-CFB4E7D13309}"/>
    <cellStyle name="Celkem 3" xfId="3643" xr:uid="{00000000-0005-0000-0000-0000650E0000}"/>
    <cellStyle name="Celkem 3 2" xfId="16477" xr:uid="{1541DC21-F581-4BD2-B46D-F53F5E48E633}"/>
    <cellStyle name="Celkem 4" xfId="16475" xr:uid="{54D2E196-A8E8-43D7-9DF9-280CFE889A4D}"/>
    <cellStyle name="Cella collegata 2" xfId="3644" xr:uid="{00000000-0005-0000-0000-0000660E0000}"/>
    <cellStyle name="Cella collegata 3" xfId="3645" xr:uid="{00000000-0005-0000-0000-0000670E0000}"/>
    <cellStyle name="Cella da controllare 2" xfId="3646" xr:uid="{00000000-0005-0000-0000-0000680E0000}"/>
    <cellStyle name="Cella da controllare 3" xfId="3647" xr:uid="{00000000-0005-0000-0000-0000690E0000}"/>
    <cellStyle name="Cellule liée 2" xfId="3648" xr:uid="{00000000-0005-0000-0000-00006A0E0000}"/>
    <cellStyle name="Cellule liée 2 2" xfId="3649" xr:uid="{00000000-0005-0000-0000-00006B0E0000}"/>
    <cellStyle name="Cellule liée 2_130725 DSNA 2011 Dossier de révision initial" xfId="3650" xr:uid="{00000000-0005-0000-0000-00006C0E0000}"/>
    <cellStyle name="Cellule liée 3" xfId="3651" xr:uid="{00000000-0005-0000-0000-00006D0E0000}"/>
    <cellStyle name="Cellule liée 3 2" xfId="3652" xr:uid="{00000000-0005-0000-0000-00006E0E0000}"/>
    <cellStyle name="Cellule liée 4" xfId="3653" xr:uid="{00000000-0005-0000-0000-00006F0E0000}"/>
    <cellStyle name="Cellule liée 4 2" xfId="3654" xr:uid="{00000000-0005-0000-0000-0000700E0000}"/>
    <cellStyle name="Cellule liée 5" xfId="3655" xr:uid="{00000000-0005-0000-0000-0000710E0000}"/>
    <cellStyle name="Célula Ligada" xfId="5869" builtinId="24" customBuiltin="1"/>
    <cellStyle name="Chap" xfId="3656" xr:uid="{00000000-0005-0000-0000-0000720E0000}"/>
    <cellStyle name="Check Box" xfId="3657" xr:uid="{00000000-0005-0000-0000-0000730E0000}"/>
    <cellStyle name="Check Box Input" xfId="3658" xr:uid="{00000000-0005-0000-0000-0000740E0000}"/>
    <cellStyle name="Check Box_First Capital Connect Financial Model" xfId="3659" xr:uid="{00000000-0005-0000-0000-0000750E0000}"/>
    <cellStyle name="Check Cell" xfId="14663" xr:uid="{00000000-0005-0000-0000-0000760E0000}"/>
    <cellStyle name="Check Cell 2" xfId="3660" xr:uid="{00000000-0005-0000-0000-0000770E0000}"/>
    <cellStyle name="Check Cell_KTR An-Abflug" xfId="3661" xr:uid="{00000000-0005-0000-0000-0000780E0000}"/>
    <cellStyle name="Chybně" xfId="3662" xr:uid="{00000000-0005-0000-0000-0000790E0000}"/>
    <cellStyle name="Cím 2" xfId="3663" xr:uid="{00000000-0005-0000-0000-00007A0E0000}"/>
    <cellStyle name="Címsor 1 2" xfId="3664" xr:uid="{00000000-0005-0000-0000-00007B0E0000}"/>
    <cellStyle name="Címsor 2 2" xfId="3665" xr:uid="{00000000-0005-0000-0000-00007C0E0000}"/>
    <cellStyle name="Címsor 3 2" xfId="3666" xr:uid="{00000000-0005-0000-0000-00007D0E0000}"/>
    <cellStyle name="Címsor 4 2" xfId="3667" xr:uid="{00000000-0005-0000-0000-00007E0E0000}"/>
    <cellStyle name="ColBlue" xfId="3668" xr:uid="{00000000-0005-0000-0000-00007F0E0000}"/>
    <cellStyle name="ColGreen" xfId="3669" xr:uid="{00000000-0005-0000-0000-0000800E0000}"/>
    <cellStyle name="colonne" xfId="3670" xr:uid="{00000000-0005-0000-0000-0000810E0000}"/>
    <cellStyle name="colorcomma" xfId="3671" xr:uid="{00000000-0005-0000-0000-0000820E0000}"/>
    <cellStyle name="Colore 1 2" xfId="3672" xr:uid="{00000000-0005-0000-0000-0000830E0000}"/>
    <cellStyle name="Colore 1 3" xfId="3673" xr:uid="{00000000-0005-0000-0000-0000840E0000}"/>
    <cellStyle name="Colore 2 2" xfId="3674" xr:uid="{00000000-0005-0000-0000-0000850E0000}"/>
    <cellStyle name="Colore 2 3" xfId="3675" xr:uid="{00000000-0005-0000-0000-0000860E0000}"/>
    <cellStyle name="Colore 3 2" xfId="3676" xr:uid="{00000000-0005-0000-0000-0000870E0000}"/>
    <cellStyle name="Colore 3 3" xfId="3677" xr:uid="{00000000-0005-0000-0000-0000880E0000}"/>
    <cellStyle name="Colore 4 2" xfId="3678" xr:uid="{00000000-0005-0000-0000-0000890E0000}"/>
    <cellStyle name="Colore 4 3" xfId="3679" xr:uid="{00000000-0005-0000-0000-00008A0E0000}"/>
    <cellStyle name="Colore 5 2" xfId="3680" xr:uid="{00000000-0005-0000-0000-00008B0E0000}"/>
    <cellStyle name="Colore 5 3" xfId="3681" xr:uid="{00000000-0005-0000-0000-00008C0E0000}"/>
    <cellStyle name="Colore 6 2" xfId="3682" xr:uid="{00000000-0005-0000-0000-00008D0E0000}"/>
    <cellStyle name="Colore 6 3" xfId="3683" xr:uid="{00000000-0005-0000-0000-00008E0E0000}"/>
    <cellStyle name="ColRed" xfId="3684" xr:uid="{00000000-0005-0000-0000-00008F0E0000}"/>
    <cellStyle name="Column Title" xfId="3685" xr:uid="{00000000-0005-0000-0000-0000900E0000}"/>
    <cellStyle name="Column Title 2" xfId="3686" xr:uid="{00000000-0005-0000-0000-0000910E0000}"/>
    <cellStyle name="Comma (1)" xfId="3687" xr:uid="{00000000-0005-0000-0000-0000930E0000}"/>
    <cellStyle name="comma (2)" xfId="3688" xr:uid="{00000000-0005-0000-0000-0000940E0000}"/>
    <cellStyle name="comma (2) 2" xfId="3689" xr:uid="{00000000-0005-0000-0000-0000950E0000}"/>
    <cellStyle name="comma (2) 3" xfId="3690" xr:uid="{00000000-0005-0000-0000-0000960E0000}"/>
    <cellStyle name="Comma 0" xfId="3691" xr:uid="{00000000-0005-0000-0000-0000970E0000}"/>
    <cellStyle name="Comma 10" xfId="3692" xr:uid="{00000000-0005-0000-0000-0000980E0000}"/>
    <cellStyle name="Comma 10 2" xfId="3693" xr:uid="{00000000-0005-0000-0000-0000990E0000}"/>
    <cellStyle name="Comma 10 2 2" xfId="3694" xr:uid="{00000000-0005-0000-0000-00009A0E0000}"/>
    <cellStyle name="Comma 10 2 2 2" xfId="16480" xr:uid="{5DA9CAA7-65CC-4AC4-9652-5B39409D69F2}"/>
    <cellStyle name="Comma 10 2 3" xfId="16479" xr:uid="{6A3CDF02-AC8A-446D-96F3-4FC78FA6EC9C}"/>
    <cellStyle name="Comma 10 3" xfId="3695" xr:uid="{00000000-0005-0000-0000-00009B0E0000}"/>
    <cellStyle name="Comma 10 3 2" xfId="16481" xr:uid="{BB341A0E-E9D7-48EF-9940-D635B148BA56}"/>
    <cellStyle name="Comma 10 4" xfId="16478" xr:uid="{0A60B99F-2C9D-400C-A388-91EEF8F90842}"/>
    <cellStyle name="Comma 11" xfId="3696" xr:uid="{00000000-0005-0000-0000-00009C0E0000}"/>
    <cellStyle name="Comma 11 2" xfId="3697" xr:uid="{00000000-0005-0000-0000-00009D0E0000}"/>
    <cellStyle name="Comma 11 2 2" xfId="3698" xr:uid="{00000000-0005-0000-0000-00009E0E0000}"/>
    <cellStyle name="Comma 11 2 2 2" xfId="16484" xr:uid="{1F008916-0FD8-4DA5-A29A-51B2D8E70BF2}"/>
    <cellStyle name="Comma 11 2 3" xfId="3699" xr:uid="{00000000-0005-0000-0000-00009F0E0000}"/>
    <cellStyle name="Comma 11 2 3 2" xfId="16485" xr:uid="{B09DC31C-27E0-4661-98F1-5B52A233BE48}"/>
    <cellStyle name="Comma 11 2 4" xfId="16483" xr:uid="{F07F7D3A-E7C1-40BF-A305-AD4B970CF97B}"/>
    <cellStyle name="Comma 11 3" xfId="3700" xr:uid="{00000000-0005-0000-0000-0000A00E0000}"/>
    <cellStyle name="Comma 11 3 2" xfId="16486" xr:uid="{1DE9E41C-B567-4F89-AEDE-E5597855BAFB}"/>
    <cellStyle name="Comma 11 4" xfId="3701" xr:uid="{00000000-0005-0000-0000-0000A10E0000}"/>
    <cellStyle name="Comma 11 4 2" xfId="16487" xr:uid="{C49BA412-D919-4CAD-8A17-31C898073981}"/>
    <cellStyle name="Comma 11 5" xfId="16482" xr:uid="{B6029FEE-7686-4296-88EA-B3E97C21217F}"/>
    <cellStyle name="Comma 12" xfId="3702" xr:uid="{00000000-0005-0000-0000-0000A20E0000}"/>
    <cellStyle name="Comma 12 2" xfId="3703" xr:uid="{00000000-0005-0000-0000-0000A30E0000}"/>
    <cellStyle name="Comma 12 2 2" xfId="3704" xr:uid="{00000000-0005-0000-0000-0000A40E0000}"/>
    <cellStyle name="Comma 12 2 2 2" xfId="16490" xr:uid="{7CFE2EDB-D91E-46F0-9520-3E674C6D1D6B}"/>
    <cellStyle name="Comma 12 2 3" xfId="16489" xr:uid="{6ABA0C23-455A-45E9-B3C5-2CA3CE767595}"/>
    <cellStyle name="Comma 12 3" xfId="16488" xr:uid="{9511CF13-C929-4F33-AA63-2017B2479B46}"/>
    <cellStyle name="Comma 13" xfId="3705" xr:uid="{00000000-0005-0000-0000-0000A50E0000}"/>
    <cellStyle name="Comma 13 2" xfId="3706" xr:uid="{00000000-0005-0000-0000-0000A60E0000}"/>
    <cellStyle name="Comma 13 2 2" xfId="3707" xr:uid="{00000000-0005-0000-0000-0000A70E0000}"/>
    <cellStyle name="Comma 13 2 3" xfId="16492" xr:uid="{32591339-F279-4FF1-92C9-83B293878378}"/>
    <cellStyle name="Comma 13 3" xfId="3708" xr:uid="{00000000-0005-0000-0000-0000A80E0000}"/>
    <cellStyle name="Comma 13 3 2" xfId="14780" xr:uid="{00000000-0005-0000-0000-0000A90E0000}"/>
    <cellStyle name="Comma 13 4" xfId="16491" xr:uid="{A2EB3B82-DB15-45E1-BE97-F29037845B87}"/>
    <cellStyle name="Comma 14" xfId="3709" xr:uid="{00000000-0005-0000-0000-0000AA0E0000}"/>
    <cellStyle name="Comma 14 2" xfId="3710" xr:uid="{00000000-0005-0000-0000-0000AB0E0000}"/>
    <cellStyle name="Comma 14 2 2" xfId="3711" xr:uid="{00000000-0005-0000-0000-0000AC0E0000}"/>
    <cellStyle name="Comma 14 2 3" xfId="16494" xr:uid="{4E36EDF2-140D-4ED6-8C0F-967C8E40F22D}"/>
    <cellStyle name="Comma 14 3" xfId="3712" xr:uid="{00000000-0005-0000-0000-0000AD0E0000}"/>
    <cellStyle name="Comma 14 3 2" xfId="14783" xr:uid="{00000000-0005-0000-0000-0000AE0E0000}"/>
    <cellStyle name="Comma 14 4" xfId="16493" xr:uid="{6BAD0FC7-C251-491E-ABC9-A97083A9A820}"/>
    <cellStyle name="Comma 15" xfId="3713" xr:uid="{00000000-0005-0000-0000-0000AF0E0000}"/>
    <cellStyle name="Comma 15 2" xfId="3714" xr:uid="{00000000-0005-0000-0000-0000B00E0000}"/>
    <cellStyle name="Comma 15 2 2" xfId="3715" xr:uid="{00000000-0005-0000-0000-0000B10E0000}"/>
    <cellStyle name="Comma 15 2 3" xfId="16496" xr:uid="{8B48C376-CCCB-44E7-8714-C6339B65B008}"/>
    <cellStyle name="Comma 15 3" xfId="3716" xr:uid="{00000000-0005-0000-0000-0000B20E0000}"/>
    <cellStyle name="Comma 15 3 2" xfId="14798" xr:uid="{00000000-0005-0000-0000-0000B30E0000}"/>
    <cellStyle name="Comma 15 4" xfId="16495" xr:uid="{CA1C1B78-2CC2-4CFC-B580-DD818C68E3C7}"/>
    <cellStyle name="Comma 16" xfId="3717" xr:uid="{00000000-0005-0000-0000-0000B40E0000}"/>
    <cellStyle name="Comma 16 2" xfId="3718" xr:uid="{00000000-0005-0000-0000-0000B50E0000}"/>
    <cellStyle name="Comma 16 2 2" xfId="3719" xr:uid="{00000000-0005-0000-0000-0000B60E0000}"/>
    <cellStyle name="Comma 16 2 3" xfId="16498" xr:uid="{3A28AF3A-7983-4E67-89DA-2920888A708F}"/>
    <cellStyle name="Comma 16 3" xfId="3720" xr:uid="{00000000-0005-0000-0000-0000B70E0000}"/>
    <cellStyle name="Comma 16 3 2" xfId="14786" xr:uid="{00000000-0005-0000-0000-0000B80E0000}"/>
    <cellStyle name="Comma 16 4" xfId="16497" xr:uid="{ADAA99F0-29B0-4A2D-B937-8056C5CA3C08}"/>
    <cellStyle name="Comma 17" xfId="3721" xr:uid="{00000000-0005-0000-0000-0000B90E0000}"/>
    <cellStyle name="Comma 17 2" xfId="3722" xr:uid="{00000000-0005-0000-0000-0000BA0E0000}"/>
    <cellStyle name="Comma 17 2 2" xfId="3723" xr:uid="{00000000-0005-0000-0000-0000BB0E0000}"/>
    <cellStyle name="Comma 17 2 2 2" xfId="16501" xr:uid="{77264447-847E-408C-B3E5-136801DD8A28}"/>
    <cellStyle name="Comma 17 2 3" xfId="16500" xr:uid="{0910BBCB-6058-479A-96C6-A1FA53857648}"/>
    <cellStyle name="Comma 17 3" xfId="16499" xr:uid="{1E70216C-D422-493D-B058-7A511163A995}"/>
    <cellStyle name="Comma 18" xfId="3724" xr:uid="{00000000-0005-0000-0000-0000BC0E0000}"/>
    <cellStyle name="Comma 18 2" xfId="3725" xr:uid="{00000000-0005-0000-0000-0000BD0E0000}"/>
    <cellStyle name="Comma 18 2 2" xfId="3726" xr:uid="{00000000-0005-0000-0000-0000BE0E0000}"/>
    <cellStyle name="Comma 18 2 3" xfId="16503" xr:uid="{B1D44EB6-A7F3-495C-A162-FB201C09C54A}"/>
    <cellStyle name="Comma 18 3" xfId="3727" xr:uid="{00000000-0005-0000-0000-0000BF0E0000}"/>
    <cellStyle name="Comma 18 3 2" xfId="14789" xr:uid="{00000000-0005-0000-0000-0000C00E0000}"/>
    <cellStyle name="Comma 18 4" xfId="16502" xr:uid="{65D6F95A-A1EE-44B6-AAFB-52A1B440A04F}"/>
    <cellStyle name="Comma 19" xfId="3728" xr:uid="{00000000-0005-0000-0000-0000C10E0000}"/>
    <cellStyle name="Comma 19 2" xfId="3729" xr:uid="{00000000-0005-0000-0000-0000C20E0000}"/>
    <cellStyle name="Comma 19 2 2" xfId="3730" xr:uid="{00000000-0005-0000-0000-0000C30E0000}"/>
    <cellStyle name="Comma 19 2 3" xfId="16505" xr:uid="{FCFFE689-4B2A-4997-99FF-1314854732A7}"/>
    <cellStyle name="Comma 19 3" xfId="3731" xr:uid="{00000000-0005-0000-0000-0000C40E0000}"/>
    <cellStyle name="Comma 19 3 2" xfId="14795" xr:uid="{00000000-0005-0000-0000-0000C50E0000}"/>
    <cellStyle name="Comma 19 4" xfId="16504" xr:uid="{BCECC7E4-68FD-44C3-9F2B-90260B237842}"/>
    <cellStyle name="Comma 2" xfId="3732" xr:uid="{00000000-0005-0000-0000-0000C60E0000}"/>
    <cellStyle name="Comma 2 2" xfId="3733" xr:uid="{00000000-0005-0000-0000-0000C70E0000}"/>
    <cellStyle name="Comma 2 2 2" xfId="3734" xr:uid="{00000000-0005-0000-0000-0000C80E0000}"/>
    <cellStyle name="Comma 2 2 2 2" xfId="3735" xr:uid="{00000000-0005-0000-0000-0000C90E0000}"/>
    <cellStyle name="Comma 2 2 2 2 2" xfId="16509" xr:uid="{44A70E0C-B560-414C-846D-D5D349E6E09B}"/>
    <cellStyle name="Comma 2 2 2 3" xfId="16508" xr:uid="{0E57979A-7267-487D-A0B6-DFABA3C51F8F}"/>
    <cellStyle name="Comma 2 2 3" xfId="3736" xr:uid="{00000000-0005-0000-0000-0000CA0E0000}"/>
    <cellStyle name="Comma 2 2 3 2" xfId="16510" xr:uid="{0A87D1D7-64FF-4EDC-9797-DAEEB2732663}"/>
    <cellStyle name="Comma 2 2 4" xfId="16507" xr:uid="{1AE5D09F-FAD0-44A7-9630-ABF4B0A54D2A}"/>
    <cellStyle name="Comma 2 3" xfId="3737" xr:uid="{00000000-0005-0000-0000-0000CB0E0000}"/>
    <cellStyle name="Comma 2 3 2" xfId="3738" xr:uid="{00000000-0005-0000-0000-0000CC0E0000}"/>
    <cellStyle name="Comma 2 3 2 2" xfId="3739" xr:uid="{00000000-0005-0000-0000-0000CD0E0000}"/>
    <cellStyle name="Comma 2 3 2 2 2" xfId="3740" xr:uid="{00000000-0005-0000-0000-0000CE0E0000}"/>
    <cellStyle name="Comma 2 3 2 2 3" xfId="16513" xr:uid="{4D419444-1042-4FBD-A98A-C4F8785BE9A2}"/>
    <cellStyle name="Comma 2 3 2 3" xfId="3741" xr:uid="{00000000-0005-0000-0000-0000CF0E0000}"/>
    <cellStyle name="Comma 2 3 2 3 2" xfId="14803" xr:uid="{00000000-0005-0000-0000-0000D00E0000}"/>
    <cellStyle name="Comma 2 3 2 3 3" xfId="16514" xr:uid="{162593B1-5C50-4913-ACE2-207DD384F06D}"/>
    <cellStyle name="Comma 2 3 2 4" xfId="16512" xr:uid="{A733B70B-1346-497E-A673-8250DB644EA2}"/>
    <cellStyle name="Comma 2 3 3" xfId="3742" xr:uid="{00000000-0005-0000-0000-0000D10E0000}"/>
    <cellStyle name="Comma 2 3 3 2" xfId="3743" xr:uid="{00000000-0005-0000-0000-0000D20E0000}"/>
    <cellStyle name="Comma 2 3 3 2 2" xfId="16516" xr:uid="{D274169A-9D97-4FEF-9875-47F039AB12B1}"/>
    <cellStyle name="Comma 2 3 3 3" xfId="16515" xr:uid="{40D59665-F0C8-40D1-B838-726C8775F6F5}"/>
    <cellStyle name="Comma 2 3 4" xfId="3744" xr:uid="{00000000-0005-0000-0000-0000D30E0000}"/>
    <cellStyle name="Comma 2 3 4 2" xfId="3745" xr:uid="{00000000-0005-0000-0000-0000D40E0000}"/>
    <cellStyle name="Comma 2 3 4 2 2" xfId="16518" xr:uid="{81174DDD-AB07-4F67-BC4E-D7677BAB59EA}"/>
    <cellStyle name="Comma 2 3 4 3" xfId="16517" xr:uid="{82ACC107-22D5-4E4A-B450-F428A1A1106C}"/>
    <cellStyle name="Comma 2 3 5" xfId="3746" xr:uid="{00000000-0005-0000-0000-0000D50E0000}"/>
    <cellStyle name="Comma 2 3 5 2" xfId="16519" xr:uid="{F75D48C0-59C1-4B64-8148-C33FF6596BEB}"/>
    <cellStyle name="Comma 2 3 6" xfId="16511" xr:uid="{D9443D53-DCD3-4E53-9290-87DD8637372E}"/>
    <cellStyle name="Comma 2 4" xfId="3747" xr:uid="{00000000-0005-0000-0000-0000D60E0000}"/>
    <cellStyle name="Comma 2 4 2" xfId="3748" xr:uid="{00000000-0005-0000-0000-0000D70E0000}"/>
    <cellStyle name="Comma 2 4 2 2" xfId="3749" xr:uid="{00000000-0005-0000-0000-0000D80E0000}"/>
    <cellStyle name="Comma 2 4 2 2 2" xfId="16522" xr:uid="{33BD88E2-78B5-4A7E-9F0A-79C0EACDC28D}"/>
    <cellStyle name="Comma 2 4 2 3" xfId="16521" xr:uid="{0831F478-A504-4C85-AD81-0F1D16B9D958}"/>
    <cellStyle name="Comma 2 4 3" xfId="16520" xr:uid="{7CE7C2CA-A44B-459C-A333-DDB0D255541E}"/>
    <cellStyle name="Comma 2 5" xfId="3750" xr:uid="{00000000-0005-0000-0000-0000D90E0000}"/>
    <cellStyle name="Comma 2 5 2" xfId="3751" xr:uid="{00000000-0005-0000-0000-0000DA0E0000}"/>
    <cellStyle name="Comma 2 5 2 2" xfId="16524" xr:uid="{B370DAAF-5FD4-4DB6-9A22-DD0F788A4971}"/>
    <cellStyle name="Comma 2 5 3" xfId="16523" xr:uid="{1602B112-5B78-41A7-8BAB-0EF9C7A1DBA4}"/>
    <cellStyle name="Comma 2 6" xfId="3752" xr:uid="{00000000-0005-0000-0000-0000DB0E0000}"/>
    <cellStyle name="Comma 2 6 2" xfId="16525" xr:uid="{66D78B4E-4E5A-45C2-A4E6-C826C92EBEE2}"/>
    <cellStyle name="Comma 2 7" xfId="3753" xr:uid="{00000000-0005-0000-0000-0000DC0E0000}"/>
    <cellStyle name="Comma 2 7 2" xfId="16526" xr:uid="{78BCB1E0-20EB-4316-AE17-C1E69D6515FD}"/>
    <cellStyle name="Comma 2 8" xfId="3754" xr:uid="{00000000-0005-0000-0000-0000DD0E0000}"/>
    <cellStyle name="Comma 2 8 2" xfId="16527" xr:uid="{F450F3B0-4C76-42FA-A630-11EFBB40D32A}"/>
    <cellStyle name="Comma 2 9" xfId="16506" xr:uid="{38E3F5B6-6ADC-4A12-AE92-5D6EDC004A4E}"/>
    <cellStyle name="Comma 2_RP1-FI-V0" xfId="3755" xr:uid="{00000000-0005-0000-0000-0000DE0E0000}"/>
    <cellStyle name="Comma 20" xfId="3756" xr:uid="{00000000-0005-0000-0000-0000DF0E0000}"/>
    <cellStyle name="Comma 20 2" xfId="3757" xr:uid="{00000000-0005-0000-0000-0000E00E0000}"/>
    <cellStyle name="Comma 20 2 2" xfId="3758" xr:uid="{00000000-0005-0000-0000-0000E10E0000}"/>
    <cellStyle name="Comma 20 2 3" xfId="16529" xr:uid="{C7833825-0FDB-426A-BF17-B09B276110C7}"/>
    <cellStyle name="Comma 20 3" xfId="3759" xr:uid="{00000000-0005-0000-0000-0000E20E0000}"/>
    <cellStyle name="Comma 20 3 2" xfId="14792" xr:uid="{00000000-0005-0000-0000-0000E30E0000}"/>
    <cellStyle name="Comma 20 4" xfId="16528" xr:uid="{971B1AC4-1CF1-4812-B193-EAC3788F8ABD}"/>
    <cellStyle name="Comma 21" xfId="3760" xr:uid="{00000000-0005-0000-0000-0000E40E0000}"/>
    <cellStyle name="Comma 21 2" xfId="3761" xr:uid="{00000000-0005-0000-0000-0000E50E0000}"/>
    <cellStyle name="Comma 21 2 2" xfId="16531" xr:uid="{7DDB8F09-BE66-404E-84F0-EA490CEAB798}"/>
    <cellStyle name="Comma 21 3" xfId="16530" xr:uid="{8E3F318B-F29F-4DDA-ABEF-B8DC2FE0D244}"/>
    <cellStyle name="Comma 22" xfId="3762" xr:uid="{00000000-0005-0000-0000-0000E60E0000}"/>
    <cellStyle name="Comma 22 2" xfId="3763" xr:uid="{00000000-0005-0000-0000-0000E70E0000}"/>
    <cellStyle name="Comma 22 2 2" xfId="16533" xr:uid="{4EF560E9-6405-4BDA-B070-CD7F9D3D2552}"/>
    <cellStyle name="Comma 22 3" xfId="16532" xr:uid="{6273D95F-1CCC-449A-B749-34B9A3F953D9}"/>
    <cellStyle name="Comma 23" xfId="3764" xr:uid="{00000000-0005-0000-0000-0000E80E0000}"/>
    <cellStyle name="Comma 23 2" xfId="3765" xr:uid="{00000000-0005-0000-0000-0000E90E0000}"/>
    <cellStyle name="Comma 23 2 2" xfId="16535" xr:uid="{0B27222D-2E2E-460F-A100-EF30489D9D6D}"/>
    <cellStyle name="Comma 23 3" xfId="16534" xr:uid="{0D03BC57-26A6-429A-9C8C-5AC0191ECF78}"/>
    <cellStyle name="Comma 24" xfId="3766" xr:uid="{00000000-0005-0000-0000-0000EA0E0000}"/>
    <cellStyle name="Comma 24 2" xfId="3767" xr:uid="{00000000-0005-0000-0000-0000EB0E0000}"/>
    <cellStyle name="Comma 24 2 2" xfId="16537" xr:uid="{24AEFAD8-B7F6-4490-8DE9-003E189A7A89}"/>
    <cellStyle name="Comma 24 3" xfId="16536" xr:uid="{3DA1CA3F-74D2-48EA-A5E2-7F4C642B4CCE}"/>
    <cellStyle name="Comma 25" xfId="3768" xr:uid="{00000000-0005-0000-0000-0000EC0E0000}"/>
    <cellStyle name="Comma 25 2" xfId="3769" xr:uid="{00000000-0005-0000-0000-0000ED0E0000}"/>
    <cellStyle name="Comma 25 2 2" xfId="16539" xr:uid="{525D3ADF-6FCE-4DD8-8AE8-1E83B4C4E536}"/>
    <cellStyle name="Comma 25 3" xfId="16538" xr:uid="{A6779C5A-C5A4-474F-ADA3-198519EBA34A}"/>
    <cellStyle name="Comma 26" xfId="3770" xr:uid="{00000000-0005-0000-0000-0000EE0E0000}"/>
    <cellStyle name="Comma 26 2" xfId="3771" xr:uid="{00000000-0005-0000-0000-0000EF0E0000}"/>
    <cellStyle name="Comma 26 2 2" xfId="16541" xr:uid="{6126E20F-DC13-4B1D-A6EF-B78F78080757}"/>
    <cellStyle name="Comma 26 3" xfId="16540" xr:uid="{D6DE44A2-DC9D-4B2D-8131-170929C52832}"/>
    <cellStyle name="Comma 27" xfId="3772" xr:uid="{00000000-0005-0000-0000-0000F00E0000}"/>
    <cellStyle name="Comma 27 2" xfId="3773" xr:uid="{00000000-0005-0000-0000-0000F10E0000}"/>
    <cellStyle name="Comma 27 2 2" xfId="16543" xr:uid="{84DEDA00-0438-48E6-8209-5B7A1127E8A4}"/>
    <cellStyle name="Comma 27 3" xfId="16542" xr:uid="{1F4207B0-9FA0-4BC6-AAA6-322782C9BE53}"/>
    <cellStyle name="Comma 28" xfId="3774" xr:uid="{00000000-0005-0000-0000-0000F20E0000}"/>
    <cellStyle name="Comma 28 2" xfId="3775" xr:uid="{00000000-0005-0000-0000-0000F30E0000}"/>
    <cellStyle name="Comma 28 2 2" xfId="16545" xr:uid="{B40DF77A-9003-41B0-B09D-ADDB39BBADBA}"/>
    <cellStyle name="Comma 28 3" xfId="16544" xr:uid="{4513513F-4FF6-40D4-BEB2-2F4D6BDA2026}"/>
    <cellStyle name="Comma 29" xfId="3776" xr:uid="{00000000-0005-0000-0000-0000F40E0000}"/>
    <cellStyle name="Comma 29 2" xfId="3777" xr:uid="{00000000-0005-0000-0000-0000F50E0000}"/>
    <cellStyle name="Comma 29 2 2" xfId="16547" xr:uid="{75463C60-6631-4CCC-BAB3-53D5F94FD6EE}"/>
    <cellStyle name="Comma 29 3" xfId="16546" xr:uid="{47B3CAC9-955F-4F23-A8CE-8B37B2468957}"/>
    <cellStyle name="Comma 3" xfId="3778" xr:uid="{00000000-0005-0000-0000-0000F60E0000}"/>
    <cellStyle name="Comma 3 2" xfId="3779" xr:uid="{00000000-0005-0000-0000-0000F70E0000}"/>
    <cellStyle name="Comma 3 2 2" xfId="3780" xr:uid="{00000000-0005-0000-0000-0000F80E0000}"/>
    <cellStyle name="Comma 3 2 3" xfId="3781" xr:uid="{00000000-0005-0000-0000-0000F90E0000}"/>
    <cellStyle name="Comma 3 2 3 2" xfId="16550" xr:uid="{470918A0-7D70-4403-A2EF-44E386D46BB0}"/>
    <cellStyle name="Comma 3 2 4" xfId="16549" xr:uid="{B7818FE8-9F53-4C84-AFE8-145116D5E540}"/>
    <cellStyle name="Comma 3 3" xfId="3782" xr:uid="{00000000-0005-0000-0000-0000FA0E0000}"/>
    <cellStyle name="Comma 3 3 2" xfId="3783" xr:uid="{00000000-0005-0000-0000-0000FB0E0000}"/>
    <cellStyle name="Comma 3 3 2 2" xfId="16552" xr:uid="{9CC6B6DA-3925-4F37-852D-D4F8A08886FF}"/>
    <cellStyle name="Comma 3 3 3" xfId="16551" xr:uid="{D07A0C33-E7C6-469F-8CB2-980F53690238}"/>
    <cellStyle name="Comma 3 4" xfId="3784" xr:uid="{00000000-0005-0000-0000-0000FC0E0000}"/>
    <cellStyle name="Comma 3 4 2" xfId="3785" xr:uid="{00000000-0005-0000-0000-0000FD0E0000}"/>
    <cellStyle name="Comma 3 4 2 2" xfId="16554" xr:uid="{F0375B3A-98DE-49DD-8C23-B0F3376A9C62}"/>
    <cellStyle name="Comma 3 4 3" xfId="16553" xr:uid="{D90C1EA4-5A9F-4AB5-97D5-BA7CBBDE08FD}"/>
    <cellStyle name="Comma 3 5" xfId="3786" xr:uid="{00000000-0005-0000-0000-0000FE0E0000}"/>
    <cellStyle name="Comma 3 5 2" xfId="3787" xr:uid="{00000000-0005-0000-0000-0000FF0E0000}"/>
    <cellStyle name="Comma 3 5 2 2" xfId="16556" xr:uid="{FD880EB5-E7D0-45D9-A769-8AF83DBBA4F0}"/>
    <cellStyle name="Comma 3 5 3" xfId="16555" xr:uid="{43A2B6FB-45D5-4F6B-9BF7-67FDC4B72B05}"/>
    <cellStyle name="Comma 3 6" xfId="3788" xr:uid="{00000000-0005-0000-0000-0000000F0000}"/>
    <cellStyle name="Comma 3 6 2" xfId="16557" xr:uid="{9B4237BB-21F1-47D4-B38B-D6B77579CC0F}"/>
    <cellStyle name="Comma 3 7" xfId="3789" xr:uid="{00000000-0005-0000-0000-0000010F0000}"/>
    <cellStyle name="Comma 3 7 2" xfId="16558" xr:uid="{88C26DE9-BEFA-4D63-8808-B536B98B5024}"/>
    <cellStyle name="Comma 3 8" xfId="16548" xr:uid="{C0F31F34-7B50-4DCB-8A21-2C84EFAF38C3}"/>
    <cellStyle name="Comma 3_RP1-FI-V0" xfId="3790" xr:uid="{00000000-0005-0000-0000-0000020F0000}"/>
    <cellStyle name="Comma 30" xfId="3791" xr:uid="{00000000-0005-0000-0000-0000030F0000}"/>
    <cellStyle name="Comma 30 2" xfId="3792" xr:uid="{00000000-0005-0000-0000-0000040F0000}"/>
    <cellStyle name="Comma 30 2 2" xfId="16560" xr:uid="{DB44E14A-0135-4D03-A616-04427AC00B98}"/>
    <cellStyle name="Comma 30 3" xfId="16559" xr:uid="{1CCB0916-FFF6-403C-90AD-AA5937952B85}"/>
    <cellStyle name="Comma 31" xfId="3793" xr:uid="{00000000-0005-0000-0000-0000050F0000}"/>
    <cellStyle name="Comma 31 2" xfId="3794" xr:uid="{00000000-0005-0000-0000-0000060F0000}"/>
    <cellStyle name="Comma 31 2 2" xfId="16562" xr:uid="{C0845763-222A-40C0-9725-6A13A7E9411A}"/>
    <cellStyle name="Comma 31 3" xfId="16561" xr:uid="{21E60467-CF8C-492F-9D93-E6F4FE959FE5}"/>
    <cellStyle name="Comma 32" xfId="3795" xr:uid="{00000000-0005-0000-0000-0000070F0000}"/>
    <cellStyle name="Comma 32 2" xfId="3796" xr:uid="{00000000-0005-0000-0000-0000080F0000}"/>
    <cellStyle name="Comma 32 2 2" xfId="16564" xr:uid="{587CE550-2FD4-4B9E-AB65-DA4AA932FE8A}"/>
    <cellStyle name="Comma 32 3" xfId="16563" xr:uid="{FFDFCD3E-0447-47A8-83C3-FBEC3A72E553}"/>
    <cellStyle name="Comma 33" xfId="3797" xr:uid="{00000000-0005-0000-0000-0000090F0000}"/>
    <cellStyle name="Comma 33 2" xfId="16565" xr:uid="{79F79649-F215-499B-A583-438C533E6717}"/>
    <cellStyle name="Comma 34" xfId="3798" xr:uid="{00000000-0005-0000-0000-00000A0F0000}"/>
    <cellStyle name="Comma 34 2" xfId="16566" xr:uid="{DC9D2775-95C7-4137-B491-AA5C0A6A198B}"/>
    <cellStyle name="Comma 35" xfId="3799" xr:uid="{00000000-0005-0000-0000-00000B0F0000}"/>
    <cellStyle name="Comma 35 2" xfId="16567" xr:uid="{EF79D25A-0382-4033-9161-FAF32C8E1330}"/>
    <cellStyle name="Comma 36" xfId="3800" xr:uid="{00000000-0005-0000-0000-00000C0F0000}"/>
    <cellStyle name="Comma 36 2" xfId="16568" xr:uid="{17CB43B0-A982-45B4-940E-9B3F19414658}"/>
    <cellStyle name="Comma 37" xfId="3801" xr:uid="{00000000-0005-0000-0000-00000D0F0000}"/>
    <cellStyle name="Comma 37 2" xfId="16569" xr:uid="{EE3F5013-EF66-4352-9BFB-3276D69F901D}"/>
    <cellStyle name="Comma 38" xfId="3802" xr:uid="{00000000-0005-0000-0000-00000E0F0000}"/>
    <cellStyle name="Comma 38 2" xfId="16570" xr:uid="{3C049EBB-319E-4AEB-976E-6BC34D6FF463}"/>
    <cellStyle name="Comma 39" xfId="3803" xr:uid="{00000000-0005-0000-0000-00000F0F0000}"/>
    <cellStyle name="Comma 39 2" xfId="16571" xr:uid="{4BF693F4-1E68-4013-BD5A-F9A434EEE2AC}"/>
    <cellStyle name="Comma 4" xfId="3804" xr:uid="{00000000-0005-0000-0000-0000100F0000}"/>
    <cellStyle name="Comma 4 2" xfId="3805" xr:uid="{00000000-0005-0000-0000-0000110F0000}"/>
    <cellStyle name="Comma 4 2 2" xfId="3806" xr:uid="{00000000-0005-0000-0000-0000120F0000}"/>
    <cellStyle name="Comma 4 2 2 2" xfId="16573" xr:uid="{17CADF21-D0DD-48F1-AE03-D5C2E4BF5E68}"/>
    <cellStyle name="Comma 4 3" xfId="3807" xr:uid="{00000000-0005-0000-0000-0000130F0000}"/>
    <cellStyle name="Comma 4 3 2" xfId="3808" xr:uid="{00000000-0005-0000-0000-0000140F0000}"/>
    <cellStyle name="Comma 4 3 2 2" xfId="16575" xr:uid="{7778AD64-3CB0-4397-ABDA-3B39E6D47C3A}"/>
    <cellStyle name="Comma 4 3 3" xfId="16574" xr:uid="{FF04CDF1-9886-4276-806F-2F30472350CC}"/>
    <cellStyle name="Comma 4 4" xfId="3809" xr:uid="{00000000-0005-0000-0000-0000150F0000}"/>
    <cellStyle name="Comma 4 4 2" xfId="16576" xr:uid="{8DD877FF-AD5C-497D-A542-FE64D4A9E151}"/>
    <cellStyle name="Comma 4 5" xfId="3810" xr:uid="{00000000-0005-0000-0000-0000160F0000}"/>
    <cellStyle name="Comma 4 5 2" xfId="16577" xr:uid="{DD5F787D-0E56-489E-89CC-56D9486D923D}"/>
    <cellStyle name="Comma 4 6" xfId="16572" xr:uid="{D4182212-FD74-4449-A0D9-B8BBC64814C4}"/>
    <cellStyle name="Comma 5" xfId="3811" xr:uid="{00000000-0005-0000-0000-0000170F0000}"/>
    <cellStyle name="Comma 5 2" xfId="3812" xr:uid="{00000000-0005-0000-0000-0000180F0000}"/>
    <cellStyle name="Comma 5 2 2" xfId="3813" xr:uid="{00000000-0005-0000-0000-0000190F0000}"/>
    <cellStyle name="Comma 5 2 2 2" xfId="3814" xr:uid="{00000000-0005-0000-0000-00001A0F0000}"/>
    <cellStyle name="Comma 5 2 2 2 2" xfId="16581" xr:uid="{25818887-D7E6-4555-A23D-56EA2F0145ED}"/>
    <cellStyle name="Comma 5 2 2 3" xfId="16580" xr:uid="{1160A38D-FE84-4B56-82F5-B0A0B69F8ED0}"/>
    <cellStyle name="Comma 5 2 3" xfId="16579" xr:uid="{C9895FBC-40A6-44CC-9132-3821255F3318}"/>
    <cellStyle name="Comma 5 3" xfId="3815" xr:uid="{00000000-0005-0000-0000-00001B0F0000}"/>
    <cellStyle name="Comma 5 3 2" xfId="3816" xr:uid="{00000000-0005-0000-0000-00001C0F0000}"/>
    <cellStyle name="Comma 5 3 2 2" xfId="16583" xr:uid="{462D6E33-03C8-463D-A283-5F25A1E28D5E}"/>
    <cellStyle name="Comma 5 3 3" xfId="16582" xr:uid="{AD88A545-E1F9-429B-9FAE-0C1BAE84E0F2}"/>
    <cellStyle name="Comma 5 4" xfId="3817" xr:uid="{00000000-0005-0000-0000-00001D0F0000}"/>
    <cellStyle name="Comma 5 4 2" xfId="16584" xr:uid="{A5535A6E-B08B-4AE0-81B6-04B672DA601D}"/>
    <cellStyle name="Comma 5 5" xfId="16578" xr:uid="{989BA2D0-0290-4BCA-9845-9606EDDCA15A}"/>
    <cellStyle name="Comma 6" xfId="3818" xr:uid="{00000000-0005-0000-0000-00001E0F0000}"/>
    <cellStyle name="Comma 6 2" xfId="3819" xr:uid="{00000000-0005-0000-0000-00001F0F0000}"/>
    <cellStyle name="Comma 6 2 2" xfId="3820" xr:uid="{00000000-0005-0000-0000-0000200F0000}"/>
    <cellStyle name="Comma 6 2 2 2" xfId="16587" xr:uid="{A6E6A568-AEBE-438D-A083-183DCE1D0B95}"/>
    <cellStyle name="Comma 6 2 3" xfId="16586" xr:uid="{22C1725B-A8BB-4666-B01D-4C5E68217864}"/>
    <cellStyle name="Comma 6 3" xfId="3821" xr:uid="{00000000-0005-0000-0000-0000210F0000}"/>
    <cellStyle name="Comma 6 3 2" xfId="3822" xr:uid="{00000000-0005-0000-0000-0000220F0000}"/>
    <cellStyle name="Comma 6 3 3" xfId="16588" xr:uid="{83D5809F-1651-4C7D-BBB1-DD2173C7739B}"/>
    <cellStyle name="Comma 6 4" xfId="3823" xr:uid="{00000000-0005-0000-0000-0000230F0000}"/>
    <cellStyle name="Comma 6 4 2" xfId="3824" xr:uid="{00000000-0005-0000-0000-0000240F0000}"/>
    <cellStyle name="Comma 6 4 2 2" xfId="16589" xr:uid="{DE6FFBF4-5B13-4D2A-A729-C6B835DF0527}"/>
    <cellStyle name="Comma 6 5" xfId="16585" xr:uid="{4AC4366D-AB6B-471B-9290-0E060EFA5710}"/>
    <cellStyle name="Comma 7" xfId="3825" xr:uid="{00000000-0005-0000-0000-0000250F0000}"/>
    <cellStyle name="Comma 7 2" xfId="3826" xr:uid="{00000000-0005-0000-0000-0000260F0000}"/>
    <cellStyle name="Comma 7 2 2" xfId="3827" xr:uid="{00000000-0005-0000-0000-0000270F0000}"/>
    <cellStyle name="Comma 7 2 2 2" xfId="16592" xr:uid="{CA89430E-EBD8-409C-80F0-54471B470D48}"/>
    <cellStyle name="Comma 7 2 3" xfId="16591" xr:uid="{9A6EFF63-A3E6-4327-9075-397CFE6D3D4F}"/>
    <cellStyle name="Comma 7 3" xfId="3828" xr:uid="{00000000-0005-0000-0000-0000280F0000}"/>
    <cellStyle name="Comma 7 3 2" xfId="3829" xr:uid="{00000000-0005-0000-0000-0000290F0000}"/>
    <cellStyle name="Comma 7 3 2 2" xfId="16594" xr:uid="{23AA5481-B946-4D13-800B-63DE15B508D4}"/>
    <cellStyle name="Comma 7 3 3" xfId="16593" xr:uid="{8963A6D7-A84E-40A9-BEFC-3B40AD43992C}"/>
    <cellStyle name="Comma 7 4" xfId="3830" xr:uid="{00000000-0005-0000-0000-00002A0F0000}"/>
    <cellStyle name="Comma 7 4 2" xfId="16595" xr:uid="{ECC38E41-F163-452C-BD97-87828F0507CC}"/>
    <cellStyle name="Comma 7 5" xfId="16590" xr:uid="{C9C68A00-1FD6-419E-B55E-54C3A8136009}"/>
    <cellStyle name="Comma 8" xfId="3831" xr:uid="{00000000-0005-0000-0000-00002B0F0000}"/>
    <cellStyle name="Comma 8 2" xfId="3832" xr:uid="{00000000-0005-0000-0000-00002C0F0000}"/>
    <cellStyle name="Comma 8 2 2" xfId="3833" xr:uid="{00000000-0005-0000-0000-00002D0F0000}"/>
    <cellStyle name="Comma 8 2 2 2" xfId="16598" xr:uid="{DCE69301-C3C5-48A3-8762-D213B9842D8E}"/>
    <cellStyle name="Comma 8 2 3" xfId="16597" xr:uid="{8E24E204-9FAB-4977-803C-F5CDBABE00E6}"/>
    <cellStyle name="Comma 8 3" xfId="3834" xr:uid="{00000000-0005-0000-0000-00002E0F0000}"/>
    <cellStyle name="Comma 8 3 2" xfId="3835" xr:uid="{00000000-0005-0000-0000-00002F0F0000}"/>
    <cellStyle name="Comma 8 3 2 2" xfId="16600" xr:uid="{A5FF3C62-98B2-46E3-932B-3A6F8447B9F1}"/>
    <cellStyle name="Comma 8 3 3" xfId="16599" xr:uid="{C234CE32-62BE-4A1C-83CC-A204A2B84BEC}"/>
    <cellStyle name="Comma 8 4" xfId="3836" xr:uid="{00000000-0005-0000-0000-0000300F0000}"/>
    <cellStyle name="Comma 8 4 2" xfId="16601" xr:uid="{D0390945-835F-4D6E-BA0F-9BA93B4B3FFA}"/>
    <cellStyle name="Comma 8 5" xfId="3837" xr:uid="{00000000-0005-0000-0000-0000310F0000}"/>
    <cellStyle name="Comma 8 5 2" xfId="16602" xr:uid="{212C45B4-5963-4A7A-A142-8546280A275E}"/>
    <cellStyle name="Comma 8 6" xfId="16596" xr:uid="{7A8DBA8A-B4F4-4EBE-921B-5578AFE6557E}"/>
    <cellStyle name="Comma 9" xfId="3838" xr:uid="{00000000-0005-0000-0000-0000320F0000}"/>
    <cellStyle name="Comma 9 2" xfId="3839" xr:uid="{00000000-0005-0000-0000-0000330F0000}"/>
    <cellStyle name="Comma 9 2 2" xfId="3840" xr:uid="{00000000-0005-0000-0000-0000340F0000}"/>
    <cellStyle name="Comma 9 2 2 2" xfId="16605" xr:uid="{7D79BD33-00BD-4738-8675-ABC38EC55A1F}"/>
    <cellStyle name="Comma 9 2 3" xfId="16604" xr:uid="{098E9F28-0D8E-4C0A-AA73-BED8177D57F6}"/>
    <cellStyle name="Comma 9 3" xfId="3841" xr:uid="{00000000-0005-0000-0000-0000350F0000}"/>
    <cellStyle name="Comma 9 3 2" xfId="3842" xr:uid="{00000000-0005-0000-0000-0000360F0000}"/>
    <cellStyle name="Comma 9 3 2 2" xfId="16607" xr:uid="{CBA0B6EF-1F9F-4270-A091-0B7A6EA8D421}"/>
    <cellStyle name="Comma 9 3 3" xfId="16606" xr:uid="{D89A6423-B073-4B57-8470-E2B8FBE3D56B}"/>
    <cellStyle name="Comma 9 4" xfId="3843" xr:uid="{00000000-0005-0000-0000-0000370F0000}"/>
    <cellStyle name="Comma 9 4 2" xfId="16608" xr:uid="{8ACB7F0B-3820-4C4B-947B-3D308259F70D}"/>
    <cellStyle name="Comma 9 5" xfId="3844" xr:uid="{00000000-0005-0000-0000-0000380F0000}"/>
    <cellStyle name="Comma 9 5 2" xfId="16609" xr:uid="{EFBFC9B7-410F-43AD-89D7-1E442D2586BD}"/>
    <cellStyle name="Comma 9 6" xfId="16603" xr:uid="{85F9FA8F-FD47-4241-93B1-75A994F89AA4}"/>
    <cellStyle name="Comma(2)" xfId="3845" xr:uid="{00000000-0005-0000-0000-0000390F0000}"/>
    <cellStyle name="Comma(2) 2" xfId="3846" xr:uid="{00000000-0005-0000-0000-00003A0F0000}"/>
    <cellStyle name="Comma(2) 3" xfId="3847" xr:uid="{00000000-0005-0000-0000-00003B0F0000}"/>
    <cellStyle name="Commentaire 10" xfId="3848" xr:uid="{00000000-0005-0000-0000-00003C0F0000}"/>
    <cellStyle name="Commentaire 10 2" xfId="3849" xr:uid="{00000000-0005-0000-0000-00003D0F0000}"/>
    <cellStyle name="Commentaire 10 2 2" xfId="3850" xr:uid="{00000000-0005-0000-0000-00003E0F0000}"/>
    <cellStyle name="Commentaire 10 2 2 2" xfId="16612" xr:uid="{9B5BC41F-1CD7-437B-910B-F52037013EE4}"/>
    <cellStyle name="Commentaire 10 2 3" xfId="3851" xr:uid="{00000000-0005-0000-0000-00003F0F0000}"/>
    <cellStyle name="Commentaire 10 2 3 2" xfId="16613" xr:uid="{7E6F0F2D-357C-454D-A66B-66F63672B564}"/>
    <cellStyle name="Commentaire 10 2 4" xfId="3852" xr:uid="{00000000-0005-0000-0000-0000400F0000}"/>
    <cellStyle name="Commentaire 10 2 4 2" xfId="16614" xr:uid="{FB364060-5131-4ADE-B066-5CED8F74F8F2}"/>
    <cellStyle name="Commentaire 10 2 5" xfId="3853" xr:uid="{00000000-0005-0000-0000-0000410F0000}"/>
    <cellStyle name="Commentaire 10 2 5 2" xfId="16615" xr:uid="{F9C94150-DAE0-488D-A32E-9977C8D712F2}"/>
    <cellStyle name="Commentaire 10 2 6" xfId="16611" xr:uid="{618FC0B1-B00E-4D2C-A832-DB552C5F44ED}"/>
    <cellStyle name="Commentaire 10 3" xfId="3854" xr:uid="{00000000-0005-0000-0000-0000420F0000}"/>
    <cellStyle name="Commentaire 10 3 2" xfId="16616" xr:uid="{3E4B5180-BA8D-4FF5-BD59-401A1C16312B}"/>
    <cellStyle name="Commentaire 10 4" xfId="3855" xr:uid="{00000000-0005-0000-0000-0000430F0000}"/>
    <cellStyle name="Commentaire 10 4 2" xfId="16617" xr:uid="{D06981EA-DE62-47C4-9D72-E43225685CFF}"/>
    <cellStyle name="Commentaire 10 5" xfId="3856" xr:uid="{00000000-0005-0000-0000-0000440F0000}"/>
    <cellStyle name="Commentaire 10 5 2" xfId="16618" xr:uid="{52DADCE4-E03C-4CEC-B6B2-411D2D18E732}"/>
    <cellStyle name="Commentaire 10 6" xfId="3857" xr:uid="{00000000-0005-0000-0000-0000450F0000}"/>
    <cellStyle name="Commentaire 10 6 2" xfId="16619" xr:uid="{80299803-B459-4DB7-A5F0-73A8393508C8}"/>
    <cellStyle name="Commentaire 10 7" xfId="16610" xr:uid="{D9961075-51D9-4AD3-9811-277CAF1C76C9}"/>
    <cellStyle name="Commentaire 11" xfId="3858" xr:uid="{00000000-0005-0000-0000-0000460F0000}"/>
    <cellStyle name="Commentaire 11 2" xfId="3859" xr:uid="{00000000-0005-0000-0000-0000470F0000}"/>
    <cellStyle name="Commentaire 11 2 2" xfId="3860" xr:uid="{00000000-0005-0000-0000-0000480F0000}"/>
    <cellStyle name="Commentaire 11 2 2 2" xfId="16622" xr:uid="{35D1F58F-1185-4486-A104-C08B687E4B02}"/>
    <cellStyle name="Commentaire 11 2 3" xfId="3861" xr:uid="{00000000-0005-0000-0000-0000490F0000}"/>
    <cellStyle name="Commentaire 11 2 3 2" xfId="16623" xr:uid="{267BB41A-9947-41B2-BEBD-C69BE9B3610C}"/>
    <cellStyle name="Commentaire 11 2 4" xfId="3862" xr:uid="{00000000-0005-0000-0000-00004A0F0000}"/>
    <cellStyle name="Commentaire 11 2 4 2" xfId="16624" xr:uid="{42DFDE38-88F4-47E8-A3C8-2CB7A55FB464}"/>
    <cellStyle name="Commentaire 11 2 5" xfId="3863" xr:uid="{00000000-0005-0000-0000-00004B0F0000}"/>
    <cellStyle name="Commentaire 11 2 5 2" xfId="16625" xr:uid="{B91E9F99-9C76-4796-AD4F-97D0DDD95AB6}"/>
    <cellStyle name="Commentaire 11 2 6" xfId="16621" xr:uid="{19E1A1DE-B89A-496A-AB23-7404B215BC75}"/>
    <cellStyle name="Commentaire 11 3" xfId="3864" xr:uid="{00000000-0005-0000-0000-00004C0F0000}"/>
    <cellStyle name="Commentaire 11 3 2" xfId="16626" xr:uid="{407CCEF2-3B25-4D24-BA83-A59F41A72B8D}"/>
    <cellStyle name="Commentaire 11 4" xfId="3865" xr:uid="{00000000-0005-0000-0000-00004D0F0000}"/>
    <cellStyle name="Commentaire 11 4 2" xfId="16627" xr:uid="{50996629-377F-4D8A-9B13-0E521B7AC882}"/>
    <cellStyle name="Commentaire 11 5" xfId="3866" xr:uid="{00000000-0005-0000-0000-00004E0F0000}"/>
    <cellStyle name="Commentaire 11 5 2" xfId="16628" xr:uid="{DB064BEC-8500-429F-8C31-09793945F142}"/>
    <cellStyle name="Commentaire 11 6" xfId="3867" xr:uid="{00000000-0005-0000-0000-00004F0F0000}"/>
    <cellStyle name="Commentaire 11 6 2" xfId="16629" xr:uid="{701BF977-A208-4D08-9350-C1459AD19A7E}"/>
    <cellStyle name="Commentaire 11 7" xfId="16620" xr:uid="{168C8E46-53AB-472D-8816-313EFA7E07EB}"/>
    <cellStyle name="Commentaire 12" xfId="3868" xr:uid="{00000000-0005-0000-0000-0000500F0000}"/>
    <cellStyle name="Commentaire 12 2" xfId="3869" xr:uid="{00000000-0005-0000-0000-0000510F0000}"/>
    <cellStyle name="Commentaire 12 2 2" xfId="3870" xr:uid="{00000000-0005-0000-0000-0000520F0000}"/>
    <cellStyle name="Commentaire 12 2 2 2" xfId="16632" xr:uid="{A4BF38C3-D274-4DB9-840C-45B24005BCC3}"/>
    <cellStyle name="Commentaire 12 2 3" xfId="3871" xr:uid="{00000000-0005-0000-0000-0000530F0000}"/>
    <cellStyle name="Commentaire 12 2 3 2" xfId="16633" xr:uid="{F7A4D739-6387-48AE-9803-5EEF133D3F72}"/>
    <cellStyle name="Commentaire 12 2 4" xfId="3872" xr:uid="{00000000-0005-0000-0000-0000540F0000}"/>
    <cellStyle name="Commentaire 12 2 4 2" xfId="16634" xr:uid="{54F08628-D8B0-4A16-A009-F1BBF81A0DCF}"/>
    <cellStyle name="Commentaire 12 2 5" xfId="3873" xr:uid="{00000000-0005-0000-0000-0000550F0000}"/>
    <cellStyle name="Commentaire 12 2 5 2" xfId="16635" xr:uid="{CE3EE312-83E0-4305-9E70-BD721F519F60}"/>
    <cellStyle name="Commentaire 12 2 6" xfId="16631" xr:uid="{861D5B5C-5240-47F5-9638-F26F710C8A73}"/>
    <cellStyle name="Commentaire 12 3" xfId="3874" xr:uid="{00000000-0005-0000-0000-0000560F0000}"/>
    <cellStyle name="Commentaire 12 3 2" xfId="16636" xr:uid="{2F6866E7-EA60-4B37-B72E-544038DD5EB7}"/>
    <cellStyle name="Commentaire 12 4" xfId="3875" xr:uid="{00000000-0005-0000-0000-0000570F0000}"/>
    <cellStyle name="Commentaire 12 4 2" xfId="16637" xr:uid="{22B56799-D2F0-48F5-9FCE-1557B360EE4B}"/>
    <cellStyle name="Commentaire 12 5" xfId="3876" xr:uid="{00000000-0005-0000-0000-0000580F0000}"/>
    <cellStyle name="Commentaire 12 5 2" xfId="16638" xr:uid="{32476541-C875-4627-94FC-EDB2051536C3}"/>
    <cellStyle name="Commentaire 12 6" xfId="3877" xr:uid="{00000000-0005-0000-0000-0000590F0000}"/>
    <cellStyle name="Commentaire 12 6 2" xfId="16639" xr:uid="{13735956-CCE0-4BE4-BF7E-E5453A6EE91D}"/>
    <cellStyle name="Commentaire 12 7" xfId="16630" xr:uid="{0DECBD1B-F456-4F7A-B111-9014C2E8B771}"/>
    <cellStyle name="Commentaire 13" xfId="3878" xr:uid="{00000000-0005-0000-0000-00005A0F0000}"/>
    <cellStyle name="Commentaire 13 2" xfId="3879" xr:uid="{00000000-0005-0000-0000-00005B0F0000}"/>
    <cellStyle name="Commentaire 13 2 2" xfId="3880" xr:uid="{00000000-0005-0000-0000-00005C0F0000}"/>
    <cellStyle name="Commentaire 13 2 2 2" xfId="16642" xr:uid="{96E215E5-CD30-42B1-A305-B06A55C3354F}"/>
    <cellStyle name="Commentaire 13 2 3" xfId="3881" xr:uid="{00000000-0005-0000-0000-00005D0F0000}"/>
    <cellStyle name="Commentaire 13 2 3 2" xfId="16643" xr:uid="{3BA670C0-2594-4B3C-8D61-7AA8CE3DEAE7}"/>
    <cellStyle name="Commentaire 13 2 4" xfId="3882" xr:uid="{00000000-0005-0000-0000-00005E0F0000}"/>
    <cellStyle name="Commentaire 13 2 4 2" xfId="16644" xr:uid="{245E5FCF-3C37-4C7A-84D0-61B8DCA25E0E}"/>
    <cellStyle name="Commentaire 13 2 5" xfId="3883" xr:uid="{00000000-0005-0000-0000-00005F0F0000}"/>
    <cellStyle name="Commentaire 13 2 5 2" xfId="16645" xr:uid="{2DB4D47C-B180-4ABF-AA92-38F427B72DFE}"/>
    <cellStyle name="Commentaire 13 2 6" xfId="16641" xr:uid="{53E409D9-D165-4957-B8AA-E2630984A19F}"/>
    <cellStyle name="Commentaire 13 3" xfId="3884" xr:uid="{00000000-0005-0000-0000-0000600F0000}"/>
    <cellStyle name="Commentaire 13 3 2" xfId="16646" xr:uid="{40D3FE2C-B623-4AA7-9E8F-436497A927C8}"/>
    <cellStyle name="Commentaire 13 4" xfId="3885" xr:uid="{00000000-0005-0000-0000-0000610F0000}"/>
    <cellStyle name="Commentaire 13 4 2" xfId="16647" xr:uid="{B0CEC0BC-C262-4F0B-B5CA-813284B6E5B1}"/>
    <cellStyle name="Commentaire 13 5" xfId="3886" xr:uid="{00000000-0005-0000-0000-0000620F0000}"/>
    <cellStyle name="Commentaire 13 5 2" xfId="16648" xr:uid="{ADC433D1-3500-4542-9D97-A09232AB2914}"/>
    <cellStyle name="Commentaire 13 6" xfId="3887" xr:uid="{00000000-0005-0000-0000-0000630F0000}"/>
    <cellStyle name="Commentaire 13 6 2" xfId="16649" xr:uid="{07CAC7F1-010A-455F-B221-6B16057C7AEB}"/>
    <cellStyle name="Commentaire 13 7" xfId="16640" xr:uid="{9D034AC4-3E62-4FC2-8FAB-4A33F436DA18}"/>
    <cellStyle name="Commentaire 14" xfId="3888" xr:uid="{00000000-0005-0000-0000-0000640F0000}"/>
    <cellStyle name="Commentaire 14 2" xfId="3889" xr:uid="{00000000-0005-0000-0000-0000650F0000}"/>
    <cellStyle name="Commentaire 14 2 2" xfId="3890" xr:uid="{00000000-0005-0000-0000-0000660F0000}"/>
    <cellStyle name="Commentaire 14 2 2 2" xfId="16652" xr:uid="{EF7A9D40-F388-4AEA-A866-B2B446539747}"/>
    <cellStyle name="Commentaire 14 2 3" xfId="3891" xr:uid="{00000000-0005-0000-0000-0000670F0000}"/>
    <cellStyle name="Commentaire 14 2 3 2" xfId="16653" xr:uid="{1EF55F05-EBC5-40B3-A99C-6ED3E9269069}"/>
    <cellStyle name="Commentaire 14 2 4" xfId="3892" xr:uid="{00000000-0005-0000-0000-0000680F0000}"/>
    <cellStyle name="Commentaire 14 2 4 2" xfId="16654" xr:uid="{E6DCE615-55CC-4344-8EDE-67A9ED399498}"/>
    <cellStyle name="Commentaire 14 2 5" xfId="3893" xr:uid="{00000000-0005-0000-0000-0000690F0000}"/>
    <cellStyle name="Commentaire 14 2 5 2" xfId="16655" xr:uid="{5C653B90-1EF2-45FF-9A7C-81C163699ACF}"/>
    <cellStyle name="Commentaire 14 2 6" xfId="16651" xr:uid="{D06C93C4-7B24-4545-97A3-86D0323C6CD8}"/>
    <cellStyle name="Commentaire 14 3" xfId="3894" xr:uid="{00000000-0005-0000-0000-00006A0F0000}"/>
    <cellStyle name="Commentaire 14 3 2" xfId="16656" xr:uid="{B9C3C7F3-ACB3-4A3E-837E-B8D57ADB3FC5}"/>
    <cellStyle name="Commentaire 14 4" xfId="3895" xr:uid="{00000000-0005-0000-0000-00006B0F0000}"/>
    <cellStyle name="Commentaire 14 4 2" xfId="16657" xr:uid="{C08614DF-8EF2-4FAE-9525-C8CB4D79A1F5}"/>
    <cellStyle name="Commentaire 14 5" xfId="3896" xr:uid="{00000000-0005-0000-0000-00006C0F0000}"/>
    <cellStyle name="Commentaire 14 5 2" xfId="16658" xr:uid="{955BBA50-6F74-43EB-AB89-E4C2F2F67F30}"/>
    <cellStyle name="Commentaire 14 6" xfId="3897" xr:uid="{00000000-0005-0000-0000-00006D0F0000}"/>
    <cellStyle name="Commentaire 14 6 2" xfId="16659" xr:uid="{4D5FFD39-9532-40F5-BAB0-65184D7D2AE0}"/>
    <cellStyle name="Commentaire 14 7" xfId="16650" xr:uid="{3012777E-78F3-4EE5-9DE1-013C22479F14}"/>
    <cellStyle name="Commentaire 15" xfId="3898" xr:uid="{00000000-0005-0000-0000-00006E0F0000}"/>
    <cellStyle name="Commentaire 15 2" xfId="3899" xr:uid="{00000000-0005-0000-0000-00006F0F0000}"/>
    <cellStyle name="Commentaire 15 2 2" xfId="3900" xr:uid="{00000000-0005-0000-0000-0000700F0000}"/>
    <cellStyle name="Commentaire 15 2 2 2" xfId="16662" xr:uid="{1973F65A-7B5A-4B4E-84D7-1C1560903F3F}"/>
    <cellStyle name="Commentaire 15 2 3" xfId="3901" xr:uid="{00000000-0005-0000-0000-0000710F0000}"/>
    <cellStyle name="Commentaire 15 2 3 2" xfId="16663" xr:uid="{C72F2D42-0FBE-46D8-9FDD-4469C01298DE}"/>
    <cellStyle name="Commentaire 15 2 4" xfId="3902" xr:uid="{00000000-0005-0000-0000-0000720F0000}"/>
    <cellStyle name="Commentaire 15 2 4 2" xfId="16664" xr:uid="{C617C327-76A2-4415-98D4-F81CFA964754}"/>
    <cellStyle name="Commentaire 15 2 5" xfId="3903" xr:uid="{00000000-0005-0000-0000-0000730F0000}"/>
    <cellStyle name="Commentaire 15 2 5 2" xfId="16665" xr:uid="{DB7B51E9-8249-44DB-AE8F-5D01FA19DED1}"/>
    <cellStyle name="Commentaire 15 2 6" xfId="16661" xr:uid="{B1A22C85-0D68-4A20-9A09-8798395FA791}"/>
    <cellStyle name="Commentaire 15 3" xfId="3904" xr:uid="{00000000-0005-0000-0000-0000740F0000}"/>
    <cellStyle name="Commentaire 15 3 2" xfId="16666" xr:uid="{4B02C058-EE53-487E-A7E5-E04F7862BB0C}"/>
    <cellStyle name="Commentaire 15 4" xfId="3905" xr:uid="{00000000-0005-0000-0000-0000750F0000}"/>
    <cellStyle name="Commentaire 15 4 2" xfId="16667" xr:uid="{C7EEA751-0530-42AC-A3D2-A9476388CE07}"/>
    <cellStyle name="Commentaire 15 5" xfId="3906" xr:uid="{00000000-0005-0000-0000-0000760F0000}"/>
    <cellStyle name="Commentaire 15 5 2" xfId="16668" xr:uid="{3B1FDC61-6988-4BB1-88FA-D14CE27CE8A7}"/>
    <cellStyle name="Commentaire 15 6" xfId="3907" xr:uid="{00000000-0005-0000-0000-0000770F0000}"/>
    <cellStyle name="Commentaire 15 6 2" xfId="16669" xr:uid="{2DC6A6E5-C53B-4C1A-846F-C512BA54DD40}"/>
    <cellStyle name="Commentaire 15 7" xfId="16660" xr:uid="{034EEC68-A01D-4F15-9239-7FD8F973A9C0}"/>
    <cellStyle name="Commentaire 16" xfId="3908" xr:uid="{00000000-0005-0000-0000-0000780F0000}"/>
    <cellStyle name="Commentaire 16 2" xfId="3909" xr:uid="{00000000-0005-0000-0000-0000790F0000}"/>
    <cellStyle name="Commentaire 16 2 2" xfId="16671" xr:uid="{1AE88D67-16C4-468A-A2E7-6F983155A991}"/>
    <cellStyle name="Commentaire 16 3" xfId="3910" xr:uid="{00000000-0005-0000-0000-00007A0F0000}"/>
    <cellStyle name="Commentaire 16 3 2" xfId="16672" xr:uid="{BDF3D300-7979-4139-B066-E32B3563BFB9}"/>
    <cellStyle name="Commentaire 16 4" xfId="3911" xr:uid="{00000000-0005-0000-0000-00007B0F0000}"/>
    <cellStyle name="Commentaire 16 4 2" xfId="16673" xr:uid="{848223FD-A8FC-46D4-BF95-074B3AE8423C}"/>
    <cellStyle name="Commentaire 16 5" xfId="3912" xr:uid="{00000000-0005-0000-0000-00007C0F0000}"/>
    <cellStyle name="Commentaire 16 5 2" xfId="16674" xr:uid="{4E6E240E-4CE7-4FDC-9AAB-2AF507F2ABFB}"/>
    <cellStyle name="Commentaire 16 6" xfId="16670" xr:uid="{AB3E8992-7159-4688-82DC-0BF00CF615A1}"/>
    <cellStyle name="Commentaire 17" xfId="3913" xr:uid="{00000000-0005-0000-0000-00007D0F0000}"/>
    <cellStyle name="Commentaire 17 2" xfId="3914" xr:uid="{00000000-0005-0000-0000-00007E0F0000}"/>
    <cellStyle name="Commentaire 17 2 2" xfId="16676" xr:uid="{474D2765-133C-44D3-B92E-8167540BFA7A}"/>
    <cellStyle name="Commentaire 17 3" xfId="3915" xr:uid="{00000000-0005-0000-0000-00007F0F0000}"/>
    <cellStyle name="Commentaire 17 3 2" xfId="16677" xr:uid="{62983A10-FA3A-4887-AFE4-C34FD8D4CB93}"/>
    <cellStyle name="Commentaire 17 4" xfId="16675" xr:uid="{BA337EB1-DD78-4885-B02B-336F1E91F1B4}"/>
    <cellStyle name="Commentaire 18" xfId="3916" xr:uid="{00000000-0005-0000-0000-0000800F0000}"/>
    <cellStyle name="Commentaire 18 2" xfId="3917" xr:uid="{00000000-0005-0000-0000-0000810F0000}"/>
    <cellStyle name="Commentaire 18 2 2" xfId="16679" xr:uid="{1AB64D9E-C1B3-42D9-9CEA-6699E91FB2AA}"/>
    <cellStyle name="Commentaire 18 3" xfId="3918" xr:uid="{00000000-0005-0000-0000-0000820F0000}"/>
    <cellStyle name="Commentaire 18 3 2" xfId="16680" xr:uid="{73AAC059-57D0-49B2-B755-E74068FAF6A9}"/>
    <cellStyle name="Commentaire 18 4" xfId="16678" xr:uid="{7C06C033-3FA4-462B-84C7-921EB8D0543B}"/>
    <cellStyle name="Commentaire 19" xfId="3919" xr:uid="{00000000-0005-0000-0000-0000830F0000}"/>
    <cellStyle name="Commentaire 19 2" xfId="16681" xr:uid="{AC87970A-70D8-463A-8530-1CC8485A8CF1}"/>
    <cellStyle name="Commentaire 2" xfId="3920" xr:uid="{00000000-0005-0000-0000-0000840F0000}"/>
    <cellStyle name="Commentaire 2 2" xfId="3921" xr:uid="{00000000-0005-0000-0000-0000850F0000}"/>
    <cellStyle name="Commentaire 2 2 2" xfId="3922" xr:uid="{00000000-0005-0000-0000-0000860F0000}"/>
    <cellStyle name="Commentaire 2 2 2 2" xfId="16684" xr:uid="{300E2F25-0EDE-4322-B77B-C66FAB9CF6EF}"/>
    <cellStyle name="Commentaire 2 2 3" xfId="3923" xr:uid="{00000000-0005-0000-0000-0000870F0000}"/>
    <cellStyle name="Commentaire 2 2 3 2" xfId="16685" xr:uid="{E2015E9A-8892-48F7-A48A-D175EC8E4E2C}"/>
    <cellStyle name="Commentaire 2 2 4" xfId="3924" xr:uid="{00000000-0005-0000-0000-0000880F0000}"/>
    <cellStyle name="Commentaire 2 2 4 2" xfId="16686" xr:uid="{91EB7AB5-4D43-4AE0-8EB7-3F367532AC67}"/>
    <cellStyle name="Commentaire 2 2 5" xfId="3925" xr:uid="{00000000-0005-0000-0000-0000890F0000}"/>
    <cellStyle name="Commentaire 2 2 5 2" xfId="16687" xr:uid="{C7CC38A6-4727-488C-9251-3ED3444987F0}"/>
    <cellStyle name="Commentaire 2 2 6" xfId="16683" xr:uid="{CE629601-AC77-40BD-B58D-386BCF6B64EF}"/>
    <cellStyle name="Commentaire 2 3" xfId="3926" xr:uid="{00000000-0005-0000-0000-00008A0F0000}"/>
    <cellStyle name="Commentaire 2 3 2" xfId="3927" xr:uid="{00000000-0005-0000-0000-00008B0F0000}"/>
    <cellStyle name="Commentaire 2 3 2 2" xfId="16689" xr:uid="{89F968AF-9799-443A-A436-6939EE08FE7A}"/>
    <cellStyle name="Commentaire 2 3 3" xfId="3928" xr:uid="{00000000-0005-0000-0000-00008C0F0000}"/>
    <cellStyle name="Commentaire 2 3 3 2" xfId="16690" xr:uid="{2D5EB0D0-2D42-45FB-9CB2-EF91EA4161C4}"/>
    <cellStyle name="Commentaire 2 3 4" xfId="3929" xr:uid="{00000000-0005-0000-0000-00008D0F0000}"/>
    <cellStyle name="Commentaire 2 3 4 2" xfId="16691" xr:uid="{7A1066BF-8659-42BA-B9A3-500193AFF12E}"/>
    <cellStyle name="Commentaire 2 3 5" xfId="3930" xr:uid="{00000000-0005-0000-0000-00008E0F0000}"/>
    <cellStyle name="Commentaire 2 3 5 2" xfId="16692" xr:uid="{F3553176-3307-4AD9-AC59-9E347E34CF3A}"/>
    <cellStyle name="Commentaire 2 3 6" xfId="16688" xr:uid="{C2715EA7-042F-4E6B-9BBE-72F1D9B18BB9}"/>
    <cellStyle name="Commentaire 2 4" xfId="3931" xr:uid="{00000000-0005-0000-0000-00008F0F0000}"/>
    <cellStyle name="Commentaire 2 4 2" xfId="16693" xr:uid="{CB83B56A-3F65-4A9E-90DC-BA32DE1B2F2B}"/>
    <cellStyle name="Commentaire 2 5" xfId="3932" xr:uid="{00000000-0005-0000-0000-0000900F0000}"/>
    <cellStyle name="Commentaire 2 5 2" xfId="16694" xr:uid="{84BF5A22-D9C4-4748-91B8-92F568378483}"/>
    <cellStyle name="Commentaire 2 6" xfId="3933" xr:uid="{00000000-0005-0000-0000-0000910F0000}"/>
    <cellStyle name="Commentaire 2 6 2" xfId="16695" xr:uid="{7AD63EEC-65C8-4EC9-888E-278BC0B86257}"/>
    <cellStyle name="Commentaire 2 7" xfId="3934" xr:uid="{00000000-0005-0000-0000-0000920F0000}"/>
    <cellStyle name="Commentaire 2 7 2" xfId="16696" xr:uid="{8B1E5561-FEB7-4ECF-867D-FA0775BFE8FE}"/>
    <cellStyle name="Commentaire 2 8" xfId="16682" xr:uid="{29F55557-E0AE-41C9-A0AD-04A28FE06048}"/>
    <cellStyle name="Commentaire 20" xfId="3935" xr:uid="{00000000-0005-0000-0000-0000930F0000}"/>
    <cellStyle name="Commentaire 20 2" xfId="16697" xr:uid="{DD27D0C4-A265-451D-A2D6-EA95E6E9BFF3}"/>
    <cellStyle name="Commentaire 21" xfId="3936" xr:uid="{00000000-0005-0000-0000-0000940F0000}"/>
    <cellStyle name="Commentaire 21 2" xfId="16698" xr:uid="{C1785436-0059-4D3B-9B74-C9605DCA3027}"/>
    <cellStyle name="Commentaire 3" xfId="3937" xr:uid="{00000000-0005-0000-0000-0000950F0000}"/>
    <cellStyle name="Commentaire 3 2" xfId="3938" xr:uid="{00000000-0005-0000-0000-0000960F0000}"/>
    <cellStyle name="Commentaire 3 2 2" xfId="3939" xr:uid="{00000000-0005-0000-0000-0000970F0000}"/>
    <cellStyle name="Commentaire 3 2 2 2" xfId="16701" xr:uid="{17C386D6-1890-43B1-8BAB-684D7B7A925D}"/>
    <cellStyle name="Commentaire 3 2 3" xfId="3940" xr:uid="{00000000-0005-0000-0000-0000980F0000}"/>
    <cellStyle name="Commentaire 3 2 3 2" xfId="16702" xr:uid="{C409DDC1-E16F-44F4-AADB-06A20040BFD5}"/>
    <cellStyle name="Commentaire 3 2 4" xfId="3941" xr:uid="{00000000-0005-0000-0000-0000990F0000}"/>
    <cellStyle name="Commentaire 3 2 4 2" xfId="16703" xr:uid="{6E063028-33FD-48BF-A846-A29946062F78}"/>
    <cellStyle name="Commentaire 3 2 5" xfId="3942" xr:uid="{00000000-0005-0000-0000-00009A0F0000}"/>
    <cellStyle name="Commentaire 3 2 5 2" xfId="16704" xr:uid="{4763744D-C95D-43EE-973C-34119AD2D43B}"/>
    <cellStyle name="Commentaire 3 2 6" xfId="16700" xr:uid="{A9D5FB11-433A-409C-8762-D6E27260C9AC}"/>
    <cellStyle name="Commentaire 3 3" xfId="3943" xr:uid="{00000000-0005-0000-0000-00009B0F0000}"/>
    <cellStyle name="Commentaire 3 3 2" xfId="3944" xr:uid="{00000000-0005-0000-0000-00009C0F0000}"/>
    <cellStyle name="Commentaire 3 3 2 2" xfId="16706" xr:uid="{3FFBE4DC-941E-491B-BD1D-1A4E8D47C35C}"/>
    <cellStyle name="Commentaire 3 3 3" xfId="3945" xr:uid="{00000000-0005-0000-0000-00009D0F0000}"/>
    <cellStyle name="Commentaire 3 3 3 2" xfId="16707" xr:uid="{78ACFA45-6AD2-4C77-BA07-A24B886BDED6}"/>
    <cellStyle name="Commentaire 3 3 4" xfId="3946" xr:uid="{00000000-0005-0000-0000-00009E0F0000}"/>
    <cellStyle name="Commentaire 3 3 4 2" xfId="16708" xr:uid="{FFA9344E-8F2A-46AC-A7F8-1114BB6C2E40}"/>
    <cellStyle name="Commentaire 3 3 5" xfId="3947" xr:uid="{00000000-0005-0000-0000-00009F0F0000}"/>
    <cellStyle name="Commentaire 3 3 5 2" xfId="16709" xr:uid="{9F150BE2-7728-4F1F-81C0-3611BA17ADF6}"/>
    <cellStyle name="Commentaire 3 3 6" xfId="3948" xr:uid="{00000000-0005-0000-0000-0000A00F0000}"/>
    <cellStyle name="Commentaire 3 3 6 2" xfId="16710" xr:uid="{F7BF3C1B-1368-4130-A326-37829C8C7A6D}"/>
    <cellStyle name="Commentaire 3 3 7" xfId="3949" xr:uid="{00000000-0005-0000-0000-0000A10F0000}"/>
    <cellStyle name="Commentaire 3 3 7 2" xfId="16711" xr:uid="{0E2367DE-BA5A-4BEB-8DB3-327BFC3B1507}"/>
    <cellStyle name="Commentaire 3 3 8" xfId="16705" xr:uid="{AD7DFD9A-2AE4-4C4D-85A8-BFCEEB6D6DC5}"/>
    <cellStyle name="Commentaire 3 4" xfId="3950" xr:uid="{00000000-0005-0000-0000-0000A20F0000}"/>
    <cellStyle name="Commentaire 3 4 2" xfId="16712" xr:uid="{2820D8F2-2E32-4D08-8035-CE80F3881238}"/>
    <cellStyle name="Commentaire 3 5" xfId="3951" xr:uid="{00000000-0005-0000-0000-0000A30F0000}"/>
    <cellStyle name="Commentaire 3 5 2" xfId="16713" xr:uid="{5A08A7FA-1124-4355-B21A-5C3E58B9D3C5}"/>
    <cellStyle name="Commentaire 3 6" xfId="3952" xr:uid="{00000000-0005-0000-0000-0000A40F0000}"/>
    <cellStyle name="Commentaire 3 6 2" xfId="16714" xr:uid="{F3AB8A5D-A0EC-4FEF-8866-93D6FE363699}"/>
    <cellStyle name="Commentaire 3 7" xfId="3953" xr:uid="{00000000-0005-0000-0000-0000A50F0000}"/>
    <cellStyle name="Commentaire 3 7 2" xfId="16715" xr:uid="{98E8D243-E4AA-48E5-A5D9-4D7653328F76}"/>
    <cellStyle name="Commentaire 3 8" xfId="16699" xr:uid="{32D8739A-33BC-4766-BEE7-6956F71136C9}"/>
    <cellStyle name="Commentaire 4" xfId="3954" xr:uid="{00000000-0005-0000-0000-0000A60F0000}"/>
    <cellStyle name="Commentaire 4 2" xfId="3955" xr:uid="{00000000-0005-0000-0000-0000A70F0000}"/>
    <cellStyle name="Commentaire 4 2 2" xfId="3956" xr:uid="{00000000-0005-0000-0000-0000A80F0000}"/>
    <cellStyle name="Commentaire 4 2 3" xfId="3957" xr:uid="{00000000-0005-0000-0000-0000A90F0000}"/>
    <cellStyle name="Commentaire 4 2 3 2" xfId="16716" xr:uid="{9D46D823-CAB7-4BA7-8639-CC736BF3AA34}"/>
    <cellStyle name="Commentaire 4 2 4" xfId="3958" xr:uid="{00000000-0005-0000-0000-0000AA0F0000}"/>
    <cellStyle name="Commentaire 4 2 4 2" xfId="16717" xr:uid="{46A0AFEC-8A61-4EA4-909E-D21FA0293BB0}"/>
    <cellStyle name="Commentaire 4 3" xfId="3959" xr:uid="{00000000-0005-0000-0000-0000AB0F0000}"/>
    <cellStyle name="Commentaire 4 3 2" xfId="3960" xr:uid="{00000000-0005-0000-0000-0000AC0F0000}"/>
    <cellStyle name="Commentaire 4 3 3" xfId="3961" xr:uid="{00000000-0005-0000-0000-0000AD0F0000}"/>
    <cellStyle name="Commentaire 4 3 3 2" xfId="16718" xr:uid="{B76C84FC-421F-4583-90A4-F8E56B610775}"/>
    <cellStyle name="Commentaire 4 4" xfId="3962" xr:uid="{00000000-0005-0000-0000-0000AE0F0000}"/>
    <cellStyle name="Commentaire 4 4 2" xfId="16719" xr:uid="{8DBA96FE-1365-44D6-BB1B-670D4E0848B6}"/>
    <cellStyle name="Commentaire 4 5" xfId="3963" xr:uid="{00000000-0005-0000-0000-0000AF0F0000}"/>
    <cellStyle name="Commentaire 4 5 2" xfId="16720" xr:uid="{A1CE007A-B49D-4520-8508-8F9E96334871}"/>
    <cellStyle name="Commentaire 4 6" xfId="3964" xr:uid="{00000000-0005-0000-0000-0000B00F0000}"/>
    <cellStyle name="Commentaire 5" xfId="3965" xr:uid="{00000000-0005-0000-0000-0000B10F0000}"/>
    <cellStyle name="Commentaire 5 2" xfId="3966" xr:uid="{00000000-0005-0000-0000-0000B20F0000}"/>
    <cellStyle name="Commentaire 5 2 2" xfId="3967" xr:uid="{00000000-0005-0000-0000-0000B30F0000}"/>
    <cellStyle name="Commentaire 5 2 2 2" xfId="16723" xr:uid="{24BA6FC3-6F3A-43F7-99E1-5B3B68E17B08}"/>
    <cellStyle name="Commentaire 5 2 3" xfId="3968" xr:uid="{00000000-0005-0000-0000-0000B40F0000}"/>
    <cellStyle name="Commentaire 5 2 3 2" xfId="16724" xr:uid="{3930DB9A-15FB-4B93-A6BC-0891FF4E8801}"/>
    <cellStyle name="Commentaire 5 2 4" xfId="3969" xr:uid="{00000000-0005-0000-0000-0000B50F0000}"/>
    <cellStyle name="Commentaire 5 2 4 2" xfId="16725" xr:uid="{9411809C-D927-43F0-9FB1-CBA0743AA936}"/>
    <cellStyle name="Commentaire 5 2 5" xfId="3970" xr:uid="{00000000-0005-0000-0000-0000B60F0000}"/>
    <cellStyle name="Commentaire 5 2 5 2" xfId="16726" xr:uid="{D06A8C4E-A6FA-4998-9759-B5A4D81784D7}"/>
    <cellStyle name="Commentaire 5 2 6" xfId="16722" xr:uid="{9D132F8D-1A96-4352-9995-256B27824DA0}"/>
    <cellStyle name="Commentaire 5 3" xfId="3971" xr:uid="{00000000-0005-0000-0000-0000B70F0000}"/>
    <cellStyle name="Commentaire 5 3 2" xfId="3972" xr:uid="{00000000-0005-0000-0000-0000B80F0000}"/>
    <cellStyle name="Commentaire 5 3 2 2" xfId="16728" xr:uid="{F4B720C5-753D-4900-B57F-0B0D43993719}"/>
    <cellStyle name="Commentaire 5 3 3" xfId="3973" xr:uid="{00000000-0005-0000-0000-0000B90F0000}"/>
    <cellStyle name="Commentaire 5 3 3 2" xfId="16729" xr:uid="{94DB6F33-87AD-4BFA-A129-3C5C15F9BFE1}"/>
    <cellStyle name="Commentaire 5 3 4" xfId="3974" xr:uid="{00000000-0005-0000-0000-0000BA0F0000}"/>
    <cellStyle name="Commentaire 5 3 4 2" xfId="16730" xr:uid="{38282339-7A21-487A-A52A-8E1BE5187289}"/>
    <cellStyle name="Commentaire 5 3 5" xfId="3975" xr:uid="{00000000-0005-0000-0000-0000BB0F0000}"/>
    <cellStyle name="Commentaire 5 3 5 2" xfId="16731" xr:uid="{2E9524E0-4D0C-481C-BF6D-7489EEDE533A}"/>
    <cellStyle name="Commentaire 5 3 6" xfId="16727" xr:uid="{6F1E8616-01CC-4857-9DBD-44E1530280AE}"/>
    <cellStyle name="Commentaire 5 4" xfId="3976" xr:uid="{00000000-0005-0000-0000-0000BC0F0000}"/>
    <cellStyle name="Commentaire 5 4 2" xfId="16732" xr:uid="{1503508A-A381-4C48-B96E-7C8A3B3123A1}"/>
    <cellStyle name="Commentaire 5 5" xfId="3977" xr:uid="{00000000-0005-0000-0000-0000BD0F0000}"/>
    <cellStyle name="Commentaire 5 5 2" xfId="16733" xr:uid="{2841AB7D-356C-4AAA-9874-7A420D14ACF9}"/>
    <cellStyle name="Commentaire 5 6" xfId="3978" xr:uid="{00000000-0005-0000-0000-0000BE0F0000}"/>
    <cellStyle name="Commentaire 5 6 2" xfId="16734" xr:uid="{C722FC8C-19D7-49EF-8455-1F55B9914793}"/>
    <cellStyle name="Commentaire 5 7" xfId="3979" xr:uid="{00000000-0005-0000-0000-0000BF0F0000}"/>
    <cellStyle name="Commentaire 5 7 2" xfId="16735" xr:uid="{7E1659D5-CD1E-47AA-A65F-1C11910FEBDC}"/>
    <cellStyle name="Commentaire 5 8" xfId="3980" xr:uid="{00000000-0005-0000-0000-0000C00F0000}"/>
    <cellStyle name="Commentaire 5 9" xfId="16721" xr:uid="{FF4419EC-8EE3-4264-B26E-1344528EEDED}"/>
    <cellStyle name="Commentaire 6" xfId="3981" xr:uid="{00000000-0005-0000-0000-0000C10F0000}"/>
    <cellStyle name="Commentaire 6 2" xfId="3982" xr:uid="{00000000-0005-0000-0000-0000C20F0000}"/>
    <cellStyle name="Commentaire 6 2 2" xfId="3983" xr:uid="{00000000-0005-0000-0000-0000C30F0000}"/>
    <cellStyle name="Commentaire 6 2 2 2" xfId="16738" xr:uid="{B405FC6D-3F92-49F8-8A73-5C34AC52BAF7}"/>
    <cellStyle name="Commentaire 6 2 3" xfId="3984" xr:uid="{00000000-0005-0000-0000-0000C40F0000}"/>
    <cellStyle name="Commentaire 6 2 3 2" xfId="16739" xr:uid="{84002C60-7072-424F-836F-EE7BD57D4E40}"/>
    <cellStyle name="Commentaire 6 2 4" xfId="3985" xr:uid="{00000000-0005-0000-0000-0000C50F0000}"/>
    <cellStyle name="Commentaire 6 2 4 2" xfId="16740" xr:uid="{F5EB61C4-6B70-441A-AA37-C633DC4071AC}"/>
    <cellStyle name="Commentaire 6 2 5" xfId="3986" xr:uid="{00000000-0005-0000-0000-0000C60F0000}"/>
    <cellStyle name="Commentaire 6 2 5 2" xfId="16741" xr:uid="{A1FCB825-E387-4165-B38E-5137BC57B6F2}"/>
    <cellStyle name="Commentaire 6 2 6" xfId="16737" xr:uid="{B5D8AC08-1CC3-4CE8-8F35-0D03E202FD1A}"/>
    <cellStyle name="Commentaire 6 3" xfId="3987" xr:uid="{00000000-0005-0000-0000-0000C70F0000}"/>
    <cellStyle name="Commentaire 6 3 2" xfId="16742" xr:uid="{B09A4617-D7A0-432F-AEB0-56898A9EAA18}"/>
    <cellStyle name="Commentaire 6 4" xfId="3988" xr:uid="{00000000-0005-0000-0000-0000C80F0000}"/>
    <cellStyle name="Commentaire 6 4 2" xfId="16743" xr:uid="{91E7D31E-AD3C-496F-A024-548797B40FA5}"/>
    <cellStyle name="Commentaire 6 5" xfId="3989" xr:uid="{00000000-0005-0000-0000-0000C90F0000}"/>
    <cellStyle name="Commentaire 6 5 2" xfId="16744" xr:uid="{4C050501-D184-4C28-A584-522A7F39469E}"/>
    <cellStyle name="Commentaire 6 6" xfId="3990" xr:uid="{00000000-0005-0000-0000-0000CA0F0000}"/>
    <cellStyle name="Commentaire 6 6 2" xfId="16745" xr:uid="{22500709-E3AF-40A4-9ACA-E497CF24F35C}"/>
    <cellStyle name="Commentaire 6 7" xfId="16736" xr:uid="{D7DB325B-5C4D-42F2-93A0-9A534645E9AA}"/>
    <cellStyle name="Commentaire 7" xfId="3991" xr:uid="{00000000-0005-0000-0000-0000CB0F0000}"/>
    <cellStyle name="Commentaire 7 2" xfId="3992" xr:uid="{00000000-0005-0000-0000-0000CC0F0000}"/>
    <cellStyle name="Commentaire 7 2 2" xfId="3993" xr:uid="{00000000-0005-0000-0000-0000CD0F0000}"/>
    <cellStyle name="Commentaire 7 2 2 2" xfId="16748" xr:uid="{BE571EC0-80C0-45EE-BA5C-AE72BC9CF00D}"/>
    <cellStyle name="Commentaire 7 2 3" xfId="3994" xr:uid="{00000000-0005-0000-0000-0000CE0F0000}"/>
    <cellStyle name="Commentaire 7 2 3 2" xfId="16749" xr:uid="{54A05A3C-891E-430C-85FB-78C94660218B}"/>
    <cellStyle name="Commentaire 7 2 4" xfId="3995" xr:uid="{00000000-0005-0000-0000-0000CF0F0000}"/>
    <cellStyle name="Commentaire 7 2 4 2" xfId="16750" xr:uid="{1459CF72-20AD-4875-8A02-24DB63329A5B}"/>
    <cellStyle name="Commentaire 7 2 5" xfId="3996" xr:uid="{00000000-0005-0000-0000-0000D00F0000}"/>
    <cellStyle name="Commentaire 7 2 5 2" xfId="16751" xr:uid="{5F756581-3930-4400-9503-0C772238122A}"/>
    <cellStyle name="Commentaire 7 2 6" xfId="16747" xr:uid="{EAE94DED-4DFA-455B-972B-B1A7C13985C8}"/>
    <cellStyle name="Commentaire 7 3" xfId="3997" xr:uid="{00000000-0005-0000-0000-0000D10F0000}"/>
    <cellStyle name="Commentaire 7 3 2" xfId="16752" xr:uid="{89531B60-FBD9-424E-B3C4-FEB3644CDA23}"/>
    <cellStyle name="Commentaire 7 4" xfId="3998" xr:uid="{00000000-0005-0000-0000-0000D20F0000}"/>
    <cellStyle name="Commentaire 7 4 2" xfId="16753" xr:uid="{1F59B4CF-8EAC-4A32-93AE-E36F0AC7C1C5}"/>
    <cellStyle name="Commentaire 7 5" xfId="3999" xr:uid="{00000000-0005-0000-0000-0000D30F0000}"/>
    <cellStyle name="Commentaire 7 5 2" xfId="16754" xr:uid="{0142B3D5-7E3D-43D9-AACA-99C066BE943D}"/>
    <cellStyle name="Commentaire 7 6" xfId="4000" xr:uid="{00000000-0005-0000-0000-0000D40F0000}"/>
    <cellStyle name="Commentaire 7 6 2" xfId="16755" xr:uid="{7A0615A6-1C28-45FC-9E51-C8721EFFDE9A}"/>
    <cellStyle name="Commentaire 7 7" xfId="16746" xr:uid="{69FEBE76-4D99-4E15-B92F-4F14EF451223}"/>
    <cellStyle name="Commentaire 8" xfId="4001" xr:uid="{00000000-0005-0000-0000-0000D50F0000}"/>
    <cellStyle name="Commentaire 8 2" xfId="4002" xr:uid="{00000000-0005-0000-0000-0000D60F0000}"/>
    <cellStyle name="Commentaire 8 2 2" xfId="4003" xr:uid="{00000000-0005-0000-0000-0000D70F0000}"/>
    <cellStyle name="Commentaire 8 2 2 2" xfId="16758" xr:uid="{656BE0E5-0BDA-44BE-8836-69DB9BCCC8A4}"/>
    <cellStyle name="Commentaire 8 2 3" xfId="4004" xr:uid="{00000000-0005-0000-0000-0000D80F0000}"/>
    <cellStyle name="Commentaire 8 2 3 2" xfId="16759" xr:uid="{B2395152-CF50-464C-9259-484EEFBF4D18}"/>
    <cellStyle name="Commentaire 8 2 4" xfId="4005" xr:uid="{00000000-0005-0000-0000-0000D90F0000}"/>
    <cellStyle name="Commentaire 8 2 4 2" xfId="16760" xr:uid="{7FEB2AB7-7991-4FD4-BFB2-991AFA26A253}"/>
    <cellStyle name="Commentaire 8 2 5" xfId="4006" xr:uid="{00000000-0005-0000-0000-0000DA0F0000}"/>
    <cellStyle name="Commentaire 8 2 5 2" xfId="16761" xr:uid="{E04B82FC-1C2D-4B21-B28C-A4DCF0171A6C}"/>
    <cellStyle name="Commentaire 8 2 6" xfId="16757" xr:uid="{D51AB7C4-B329-48EB-A30E-1C30FD719597}"/>
    <cellStyle name="Commentaire 8 3" xfId="4007" xr:uid="{00000000-0005-0000-0000-0000DB0F0000}"/>
    <cellStyle name="Commentaire 8 3 2" xfId="16762" xr:uid="{A09DD094-12AF-4794-B0DD-B2849BC34412}"/>
    <cellStyle name="Commentaire 8 4" xfId="4008" xr:uid="{00000000-0005-0000-0000-0000DC0F0000}"/>
    <cellStyle name="Commentaire 8 4 2" xfId="16763" xr:uid="{334125C8-4C2D-4D37-96D3-23E18AFFCF82}"/>
    <cellStyle name="Commentaire 8 5" xfId="4009" xr:uid="{00000000-0005-0000-0000-0000DD0F0000}"/>
    <cellStyle name="Commentaire 8 5 2" xfId="16764" xr:uid="{F3E27733-E511-409F-AE99-6C84719325E9}"/>
    <cellStyle name="Commentaire 8 6" xfId="4010" xr:uid="{00000000-0005-0000-0000-0000DE0F0000}"/>
    <cellStyle name="Commentaire 8 6 2" xfId="16765" xr:uid="{808E4F6A-4B9E-4164-B65B-566321C8ED15}"/>
    <cellStyle name="Commentaire 8 7" xfId="16756" xr:uid="{2DC8FF51-5458-4F38-A39B-9658D946E24B}"/>
    <cellStyle name="Commentaire 9" xfId="4011" xr:uid="{00000000-0005-0000-0000-0000DF0F0000}"/>
    <cellStyle name="Commentaire 9 2" xfId="4012" xr:uid="{00000000-0005-0000-0000-0000E00F0000}"/>
    <cellStyle name="Commentaire 9 2 2" xfId="4013" xr:uid="{00000000-0005-0000-0000-0000E10F0000}"/>
    <cellStyle name="Commentaire 9 2 2 2" xfId="16768" xr:uid="{FC194E87-B8E8-452C-B0F1-ED4276C4778F}"/>
    <cellStyle name="Commentaire 9 2 3" xfId="4014" xr:uid="{00000000-0005-0000-0000-0000E20F0000}"/>
    <cellStyle name="Commentaire 9 2 3 2" xfId="16769" xr:uid="{74A6E5A9-77A9-49A1-BB02-4DB8E342F013}"/>
    <cellStyle name="Commentaire 9 2 4" xfId="4015" xr:uid="{00000000-0005-0000-0000-0000E30F0000}"/>
    <cellStyle name="Commentaire 9 2 4 2" xfId="16770" xr:uid="{3DC3B2CC-8264-4086-8ECA-135538009B50}"/>
    <cellStyle name="Commentaire 9 2 5" xfId="4016" xr:uid="{00000000-0005-0000-0000-0000E40F0000}"/>
    <cellStyle name="Commentaire 9 2 5 2" xfId="16771" xr:uid="{CF91E26E-BB08-4E2B-B9F9-A0CE08ADDEB0}"/>
    <cellStyle name="Commentaire 9 2 6" xfId="16767" xr:uid="{65DEBAD5-2BE3-4A86-9E26-073A8ABDA728}"/>
    <cellStyle name="Commentaire 9 3" xfId="4017" xr:uid="{00000000-0005-0000-0000-0000E50F0000}"/>
    <cellStyle name="Commentaire 9 3 2" xfId="16772" xr:uid="{5A25E86C-7FD0-415E-B543-99412AEC3548}"/>
    <cellStyle name="Commentaire 9 4" xfId="4018" xr:uid="{00000000-0005-0000-0000-0000E60F0000}"/>
    <cellStyle name="Commentaire 9 4 2" xfId="16773" xr:uid="{FB17E8C0-5813-43C9-AFE3-02F388DF1C3F}"/>
    <cellStyle name="Commentaire 9 5" xfId="4019" xr:uid="{00000000-0005-0000-0000-0000E70F0000}"/>
    <cellStyle name="Commentaire 9 5 2" xfId="16774" xr:uid="{C7694B49-4509-4BB0-81C9-E3D26779CE4F}"/>
    <cellStyle name="Commentaire 9 6" xfId="4020" xr:uid="{00000000-0005-0000-0000-0000E80F0000}"/>
    <cellStyle name="Commentaire 9 6 2" xfId="16775" xr:uid="{B6AC9728-A71B-4CBA-98D7-FF4F433DD640}"/>
    <cellStyle name="Commentaire 9 7" xfId="16766" xr:uid="{1229B182-C721-45FC-8165-E056A9BD84AB}"/>
    <cellStyle name="Control Check" xfId="4021" xr:uid="{00000000-0005-0000-0000-0000E90F0000}"/>
    <cellStyle name="control table footer 1" xfId="4022" xr:uid="{00000000-0005-0000-0000-0000EA0F0000}"/>
    <cellStyle name="control table header 1" xfId="4023" xr:uid="{00000000-0005-0000-0000-0000EB0F0000}"/>
    <cellStyle name="Cor1" xfId="14666" builtinId="29" customBuiltin="1"/>
    <cellStyle name="Cor2" xfId="2" builtinId="33" customBuiltin="1"/>
    <cellStyle name="Cor3" xfId="14667" builtinId="37" customBuiltin="1"/>
    <cellStyle name="Cor4" xfId="14668" builtinId="41" customBuiltin="1"/>
    <cellStyle name="Cor5" xfId="14669" builtinId="45" customBuiltin="1"/>
    <cellStyle name="Cor6" xfId="3" builtinId="49" customBuiltin="1"/>
    <cellStyle name="Curren - Style1" xfId="4024" xr:uid="{00000000-0005-0000-0000-0000EC0F0000}"/>
    <cellStyle name="Curren - Style4" xfId="4025" xr:uid="{00000000-0005-0000-0000-0000ED0F0000}"/>
    <cellStyle name="Currency (0)" xfId="4026" xr:uid="{00000000-0005-0000-0000-0000EE0F0000}"/>
    <cellStyle name="Currency (2)" xfId="4027" xr:uid="{00000000-0005-0000-0000-0000EF0F0000}"/>
    <cellStyle name="Currency 0" xfId="4028" xr:uid="{00000000-0005-0000-0000-0000F00F0000}"/>
    <cellStyle name="Currency 2" xfId="4029" xr:uid="{00000000-0005-0000-0000-0000F10F0000}"/>
    <cellStyle name="Currency 2 2" xfId="4030" xr:uid="{00000000-0005-0000-0000-0000F20F0000}"/>
    <cellStyle name="Currency 2 2 2" xfId="4031" xr:uid="{00000000-0005-0000-0000-0000F30F0000}"/>
    <cellStyle name="Currency 2 3" xfId="4032" xr:uid="{00000000-0005-0000-0000-0000F40F0000}"/>
    <cellStyle name="D" xfId="4033" xr:uid="{00000000-0005-0000-0000-0000F50F0000}"/>
    <cellStyle name="Dålig" xfId="4034" xr:uid="{00000000-0005-0000-0000-0000F60F0000}"/>
    <cellStyle name="Dane wejściowe" xfId="4035" xr:uid="{00000000-0005-0000-0000-0000F70F0000}"/>
    <cellStyle name="Dane wejściowe 2" xfId="4036" xr:uid="{00000000-0005-0000-0000-0000F80F0000}"/>
    <cellStyle name="Dane wejściowe 2 2" xfId="4037" xr:uid="{00000000-0005-0000-0000-0000F90F0000}"/>
    <cellStyle name="Dane wejściowe 2 2 2" xfId="16778" xr:uid="{94A3C540-07D4-44B7-A490-72559A9EDC13}"/>
    <cellStyle name="Dane wejściowe 2 3" xfId="4038" xr:uid="{00000000-0005-0000-0000-0000FA0F0000}"/>
    <cellStyle name="Dane wejściowe 2 3 2" xfId="16779" xr:uid="{68C8F710-87D3-4D2C-9BD6-312D22CE5A45}"/>
    <cellStyle name="Dane wejściowe 2 4" xfId="16777" xr:uid="{EFDB3212-3F91-462C-9D91-2C2159782396}"/>
    <cellStyle name="Dane wejściowe 3" xfId="4039" xr:uid="{00000000-0005-0000-0000-0000FB0F0000}"/>
    <cellStyle name="Dane wejściowe 3 2" xfId="16780" xr:uid="{67FDE0CD-461D-42CF-95DC-9A0E61C011CF}"/>
    <cellStyle name="Dane wejściowe 4" xfId="4040" xr:uid="{00000000-0005-0000-0000-0000FC0F0000}"/>
    <cellStyle name="Dane wejściowe 4 2" xfId="16781" xr:uid="{5858CA84-87B6-4B0A-8749-BC898414AACE}"/>
    <cellStyle name="Dane wejściowe 5" xfId="4041" xr:uid="{00000000-0005-0000-0000-0000FD0F0000}"/>
    <cellStyle name="Dane wejściowe 5 2" xfId="16782" xr:uid="{ECE8D30C-8962-49D9-8441-2C4D7A9DD09D}"/>
    <cellStyle name="Dane wejściowe 6" xfId="4042" xr:uid="{00000000-0005-0000-0000-0000FE0F0000}"/>
    <cellStyle name="Dane wejściowe 6 2" xfId="16783" xr:uid="{1B164435-66F7-411C-9C52-8BA6C1F9C3A9}"/>
    <cellStyle name="Dane wejściowe 7" xfId="16776" xr:uid="{119150D3-0CE5-4B5A-AD2B-6A628886FC1C}"/>
    <cellStyle name="Dane wyjściowe" xfId="4043" xr:uid="{00000000-0005-0000-0000-0000FF0F0000}"/>
    <cellStyle name="Dane wyjściowe 2" xfId="4044" xr:uid="{00000000-0005-0000-0000-000000100000}"/>
    <cellStyle name="Dane wyjściowe 2 2" xfId="4045" xr:uid="{00000000-0005-0000-0000-000001100000}"/>
    <cellStyle name="Dane wyjściowe 2 2 2" xfId="16786" xr:uid="{FFD91AF2-954F-4C37-87D3-6C18CFB5E4AB}"/>
    <cellStyle name="Dane wyjściowe 2 3" xfId="4046" xr:uid="{00000000-0005-0000-0000-000002100000}"/>
    <cellStyle name="Dane wyjściowe 2 3 2" xfId="16787" xr:uid="{F326A9A4-5913-4F02-908E-DACE0910DBF0}"/>
    <cellStyle name="Dane wyjściowe 2 4" xfId="16785" xr:uid="{B5C304F3-3E58-4B1B-8D2B-229F0A7CB941}"/>
    <cellStyle name="Dane wyjściowe 3" xfId="4047" xr:uid="{00000000-0005-0000-0000-000003100000}"/>
    <cellStyle name="Dane wyjściowe 3 2" xfId="16788" xr:uid="{48737E6B-9054-4D9E-8910-5FBF50B91E28}"/>
    <cellStyle name="Dane wyjściowe 4" xfId="4048" xr:uid="{00000000-0005-0000-0000-000004100000}"/>
    <cellStyle name="Dane wyjściowe 4 2" xfId="16789" xr:uid="{007CA689-A388-4E7E-8F2B-3D86438D6175}"/>
    <cellStyle name="Dane wyjściowe 5" xfId="4049" xr:uid="{00000000-0005-0000-0000-000005100000}"/>
    <cellStyle name="Dane wyjściowe 5 2" xfId="16790" xr:uid="{C453C4A9-CB5B-4AAC-B0CC-8BE07050B52A}"/>
    <cellStyle name="Dane wyjściowe 6" xfId="4050" xr:uid="{00000000-0005-0000-0000-000006100000}"/>
    <cellStyle name="Dane wyjściowe 6 2" xfId="16791" xr:uid="{B6B5A57E-6173-4241-9793-E8C664849767}"/>
    <cellStyle name="Dane wyjściowe 7" xfId="16784" xr:uid="{3AD06613-B908-44E0-BEAF-E305721C17A7}"/>
    <cellStyle name="Data" xfId="4051" xr:uid="{00000000-0005-0000-0000-000007100000}"/>
    <cellStyle name="Date" xfId="4052" xr:uid="{00000000-0005-0000-0000-000008100000}"/>
    <cellStyle name="Date 2" xfId="4053" xr:uid="{00000000-0005-0000-0000-000009100000}"/>
    <cellStyle name="Date 3" xfId="4054" xr:uid="{00000000-0005-0000-0000-00000A100000}"/>
    <cellStyle name="Date Aligned" xfId="4055" xr:uid="{00000000-0005-0000-0000-00000B100000}"/>
    <cellStyle name="Date_ATC Services 6+6 Forecast - 051008" xfId="4056" xr:uid="{00000000-0005-0000-0000-00000C100000}"/>
    <cellStyle name="dateformat" xfId="4057" xr:uid="{00000000-0005-0000-0000-00000D100000}"/>
    <cellStyle name="dateformatz" xfId="4058" xr:uid="{00000000-0005-0000-0000-00000E100000}"/>
    <cellStyle name="Days" xfId="4059" xr:uid="{00000000-0005-0000-0000-00000F100000}"/>
    <cellStyle name="Défaut" xfId="4060" xr:uid="{00000000-0005-0000-0000-000010100000}"/>
    <cellStyle name="Deviant" xfId="4061" xr:uid="{00000000-0005-0000-0000-000011100000}"/>
    <cellStyle name="Deviant 2" xfId="4062" xr:uid="{00000000-0005-0000-0000-000012100000}"/>
    <cellStyle name="Deviant 3" xfId="4063" xr:uid="{00000000-0005-0000-0000-000013100000}"/>
    <cellStyle name="Dezimal [0]_aM120029" xfId="4064" xr:uid="{00000000-0005-0000-0000-000014100000}"/>
    <cellStyle name="Dezimal 2" xfId="4065" xr:uid="{00000000-0005-0000-0000-000015100000}"/>
    <cellStyle name="Dezimal 2 2" xfId="16792" xr:uid="{DFC6891E-B29D-488E-9E50-4222E215DDC2}"/>
    <cellStyle name="Dezimal_aM120029" xfId="4066" xr:uid="{00000000-0005-0000-0000-000016100000}"/>
    <cellStyle name="Dobre" xfId="4067" xr:uid="{00000000-0005-0000-0000-000017100000}"/>
    <cellStyle name="Dobre 2" xfId="4068" xr:uid="{00000000-0005-0000-0000-000018100000}"/>
    <cellStyle name="Dotted Line" xfId="4069" xr:uid="{00000000-0005-0000-0000-000019100000}"/>
    <cellStyle name="Dziesiętny 2" xfId="4070" xr:uid="{00000000-0005-0000-0000-00001A100000}"/>
    <cellStyle name="Dziesiętny 2 2" xfId="14804" xr:uid="{00000000-0005-0000-0000-00001B100000}"/>
    <cellStyle name="Dziesiętny 2 2 2" xfId="25381" xr:uid="{370D06AA-062F-4EF8-A186-D96A67FCDA7B}"/>
    <cellStyle name="Dziesiętny 2 3" xfId="16793" xr:uid="{4CB84385-FDD0-41C0-9CB4-DF88960EFD81}"/>
    <cellStyle name="Dziesiętny 3" xfId="4071" xr:uid="{00000000-0005-0000-0000-00001C100000}"/>
    <cellStyle name="Effect Symbol" xfId="4072" xr:uid="{00000000-0005-0000-0000-00001D100000}"/>
    <cellStyle name="Eingabe" xfId="4073" xr:uid="{00000000-0005-0000-0000-00001E100000}"/>
    <cellStyle name="Eingabe 2" xfId="4074" xr:uid="{00000000-0005-0000-0000-00001F100000}"/>
    <cellStyle name="Eingabe 2 2" xfId="16795" xr:uid="{AF94CD35-DC99-4E81-A78D-9299FDA1F164}"/>
    <cellStyle name="Eingabe 3" xfId="4075" xr:uid="{00000000-0005-0000-0000-000020100000}"/>
    <cellStyle name="Eingabe 3 2" xfId="16796" xr:uid="{D1B333C7-1B27-40D4-ADD3-A1614E5063EC}"/>
    <cellStyle name="Eingabe 4" xfId="16794" xr:uid="{729B5C60-5948-4303-AF83-DE4A9681AFB3}"/>
    <cellStyle name="Ellenőrzőcella 2" xfId="4076" xr:uid="{00000000-0005-0000-0000-000021100000}"/>
    <cellStyle name="Emphase 1" xfId="4077" xr:uid="{00000000-0005-0000-0000-000022100000}"/>
    <cellStyle name="Emphase 2" xfId="4078" xr:uid="{00000000-0005-0000-0000-000023100000}"/>
    <cellStyle name="Emphase 3" xfId="4079" xr:uid="{00000000-0005-0000-0000-000024100000}"/>
    <cellStyle name="Encabezado 4" xfId="4080" xr:uid="{00000000-0005-0000-0000-000025100000}"/>
    <cellStyle name="EncTitre" xfId="4081" xr:uid="{00000000-0005-0000-0000-000026100000}"/>
    <cellStyle name="EncTitre 2" xfId="4082" xr:uid="{00000000-0005-0000-0000-000027100000}"/>
    <cellStyle name="EncTitre 2 2" xfId="4083" xr:uid="{00000000-0005-0000-0000-000028100000}"/>
    <cellStyle name="EncTitre 2 3" xfId="4084" xr:uid="{00000000-0005-0000-0000-000029100000}"/>
    <cellStyle name="EncTitre 3" xfId="4085" xr:uid="{00000000-0005-0000-0000-00002A100000}"/>
    <cellStyle name="EncTitre 3 2" xfId="4086" xr:uid="{00000000-0005-0000-0000-00002B100000}"/>
    <cellStyle name="EncTitre 3 3" xfId="4087" xr:uid="{00000000-0005-0000-0000-00002C100000}"/>
    <cellStyle name="EncTitre 4" xfId="4088" xr:uid="{00000000-0005-0000-0000-00002D100000}"/>
    <cellStyle name="EncTitre 4 2" xfId="4089" xr:uid="{00000000-0005-0000-0000-00002E100000}"/>
    <cellStyle name="EncTitre 5" xfId="4090" xr:uid="{00000000-0005-0000-0000-00002F100000}"/>
    <cellStyle name="Énfasis1" xfId="4091" xr:uid="{00000000-0005-0000-0000-000030100000}"/>
    <cellStyle name="Énfasis2" xfId="4092" xr:uid="{00000000-0005-0000-0000-000031100000}"/>
    <cellStyle name="Énfasis3" xfId="4093" xr:uid="{00000000-0005-0000-0000-000032100000}"/>
    <cellStyle name="Énfasis4" xfId="4094" xr:uid="{00000000-0005-0000-0000-000033100000}"/>
    <cellStyle name="Énfasis5" xfId="4095" xr:uid="{00000000-0005-0000-0000-000034100000}"/>
    <cellStyle name="Énfasis6" xfId="4096" xr:uid="{00000000-0005-0000-0000-000035100000}"/>
    <cellStyle name="Entrada" xfId="4956" xr:uid="{00000000-0005-0000-0000-000036100000}"/>
    <cellStyle name="Entrada 10" xfId="4097" xr:uid="{00000000-0005-0000-0000-000037100000}"/>
    <cellStyle name="Entrada 10 2" xfId="4098" xr:uid="{00000000-0005-0000-0000-000038100000}"/>
    <cellStyle name="Entrada 10 2 2" xfId="4099" xr:uid="{00000000-0005-0000-0000-000039100000}"/>
    <cellStyle name="Entrada 10 2 2 2" xfId="16799" xr:uid="{6FE82858-585F-4D6B-ACBE-C9A5622FF841}"/>
    <cellStyle name="Entrada 10 2 3" xfId="4100" xr:uid="{00000000-0005-0000-0000-00003A100000}"/>
    <cellStyle name="Entrada 10 2 3 2" xfId="16800" xr:uid="{0D76272F-183A-4DB2-BFB4-E36145B72556}"/>
    <cellStyle name="Entrada 10 2 4" xfId="4101" xr:uid="{00000000-0005-0000-0000-00003B100000}"/>
    <cellStyle name="Entrada 10 2 4 2" xfId="16801" xr:uid="{86205BBE-8EC1-4D1B-B9D3-68854693CDED}"/>
    <cellStyle name="Entrada 10 2 5" xfId="4102" xr:uid="{00000000-0005-0000-0000-00003C100000}"/>
    <cellStyle name="Entrada 10 2 5 2" xfId="16802" xr:uid="{8F45CEB9-3D32-4ABF-8628-5ADF020245AB}"/>
    <cellStyle name="Entrada 10 2 6" xfId="16798" xr:uid="{7DAA0191-FF98-43F3-8D02-89B48A2AA6FA}"/>
    <cellStyle name="Entrada 10 3" xfId="4103" xr:uid="{00000000-0005-0000-0000-00003D100000}"/>
    <cellStyle name="Entrada 10 3 2" xfId="16803" xr:uid="{9A1EB458-7EDA-4761-B54D-D9565063D047}"/>
    <cellStyle name="Entrada 10 4" xfId="4104" xr:uid="{00000000-0005-0000-0000-00003E100000}"/>
    <cellStyle name="Entrada 10 4 2" xfId="16804" xr:uid="{D646906D-DE4D-4C58-BBC3-95235EB6FAC5}"/>
    <cellStyle name="Entrada 10 5" xfId="4105" xr:uid="{00000000-0005-0000-0000-00003F100000}"/>
    <cellStyle name="Entrada 10 5 2" xfId="16805" xr:uid="{969DA6AF-80A9-4576-BA7D-7067F9348BB0}"/>
    <cellStyle name="Entrada 10 6" xfId="4106" xr:uid="{00000000-0005-0000-0000-000040100000}"/>
    <cellStyle name="Entrada 10 6 2" xfId="16806" xr:uid="{DA90695E-5D87-4A00-B547-7EFADA98B2C7}"/>
    <cellStyle name="Entrada 10 7" xfId="16797" xr:uid="{E34A1888-A0DD-43AE-939E-2FFEF1789CDF}"/>
    <cellStyle name="Entrada 11" xfId="4107" xr:uid="{00000000-0005-0000-0000-000041100000}"/>
    <cellStyle name="Entrada 11 2" xfId="4108" xr:uid="{00000000-0005-0000-0000-000042100000}"/>
    <cellStyle name="Entrada 11 2 2" xfId="4109" xr:uid="{00000000-0005-0000-0000-000043100000}"/>
    <cellStyle name="Entrada 11 2 2 2" xfId="16809" xr:uid="{25F89684-388A-4F23-B335-52472EF40232}"/>
    <cellStyle name="Entrada 11 2 3" xfId="4110" xr:uid="{00000000-0005-0000-0000-000044100000}"/>
    <cellStyle name="Entrada 11 2 3 2" xfId="16810" xr:uid="{262DC945-258B-4102-B7CC-12B0F530FC12}"/>
    <cellStyle name="Entrada 11 2 4" xfId="4111" xr:uid="{00000000-0005-0000-0000-000045100000}"/>
    <cellStyle name="Entrada 11 2 4 2" xfId="16811" xr:uid="{DF7E5B0D-40D4-449B-8594-6D8A74381471}"/>
    <cellStyle name="Entrada 11 2 5" xfId="4112" xr:uid="{00000000-0005-0000-0000-000046100000}"/>
    <cellStyle name="Entrada 11 2 5 2" xfId="16812" xr:uid="{2C4C074F-7F8F-46E7-9C22-B5283457D19B}"/>
    <cellStyle name="Entrada 11 2 6" xfId="16808" xr:uid="{7D6EAD1B-1DC4-4959-9B67-2EB0BB5F94B7}"/>
    <cellStyle name="Entrada 11 3" xfId="4113" xr:uid="{00000000-0005-0000-0000-000047100000}"/>
    <cellStyle name="Entrada 11 3 2" xfId="16813" xr:uid="{82218801-58EB-4E7A-9A70-BA19C6D9B94B}"/>
    <cellStyle name="Entrada 11 4" xfId="4114" xr:uid="{00000000-0005-0000-0000-000048100000}"/>
    <cellStyle name="Entrada 11 4 2" xfId="16814" xr:uid="{6AB6E1B7-ADA1-47BC-8C73-34F58ADBBEDF}"/>
    <cellStyle name="Entrada 11 5" xfId="4115" xr:uid="{00000000-0005-0000-0000-000049100000}"/>
    <cellStyle name="Entrada 11 5 2" xfId="16815" xr:uid="{6E6CE3C2-7347-461C-BA0F-B7BA1E31A206}"/>
    <cellStyle name="Entrada 11 6" xfId="4116" xr:uid="{00000000-0005-0000-0000-00004A100000}"/>
    <cellStyle name="Entrada 11 6 2" xfId="16816" xr:uid="{6571386C-E8BC-42AB-8B84-7021C1625EF6}"/>
    <cellStyle name="Entrada 11 7" xfId="16807" xr:uid="{6D339D54-1F06-4C63-9F9E-7939485A17CD}"/>
    <cellStyle name="Entrada 12" xfId="4117" xr:uid="{00000000-0005-0000-0000-00004B100000}"/>
    <cellStyle name="Entrada 12 2" xfId="4118" xr:uid="{00000000-0005-0000-0000-00004C100000}"/>
    <cellStyle name="Entrada 12 2 2" xfId="4119" xr:uid="{00000000-0005-0000-0000-00004D100000}"/>
    <cellStyle name="Entrada 12 2 2 2" xfId="16819" xr:uid="{14385BEA-188B-4207-8A57-22EDA0691E00}"/>
    <cellStyle name="Entrada 12 2 3" xfId="4120" xr:uid="{00000000-0005-0000-0000-00004E100000}"/>
    <cellStyle name="Entrada 12 2 3 2" xfId="16820" xr:uid="{08797A5F-989E-468A-B8C6-2E86C7FAB080}"/>
    <cellStyle name="Entrada 12 2 4" xfId="4121" xr:uid="{00000000-0005-0000-0000-00004F100000}"/>
    <cellStyle name="Entrada 12 2 4 2" xfId="16821" xr:uid="{EC0966A8-B4F1-45A8-B882-EB6C718C23AD}"/>
    <cellStyle name="Entrada 12 2 5" xfId="4122" xr:uid="{00000000-0005-0000-0000-000050100000}"/>
    <cellStyle name="Entrada 12 2 5 2" xfId="16822" xr:uid="{F44B71AC-A4DB-4E0C-B3D3-F1307DBDA89C}"/>
    <cellStyle name="Entrada 12 2 6" xfId="16818" xr:uid="{D0273E50-F724-42E2-9E6C-F5D9DCFB2027}"/>
    <cellStyle name="Entrada 12 3" xfId="4123" xr:uid="{00000000-0005-0000-0000-000051100000}"/>
    <cellStyle name="Entrada 12 3 2" xfId="16823" xr:uid="{B45C29A7-642C-47EE-83F3-63D60E6B5B6F}"/>
    <cellStyle name="Entrada 12 4" xfId="4124" xr:uid="{00000000-0005-0000-0000-000052100000}"/>
    <cellStyle name="Entrada 12 4 2" xfId="16824" xr:uid="{48C8C159-E438-4CBD-8488-B6D658DDEFC3}"/>
    <cellStyle name="Entrada 12 5" xfId="4125" xr:uid="{00000000-0005-0000-0000-000053100000}"/>
    <cellStyle name="Entrada 12 5 2" xfId="16825" xr:uid="{218E5BFA-5086-4302-8EC0-D1461F0CACD7}"/>
    <cellStyle name="Entrada 12 6" xfId="4126" xr:uid="{00000000-0005-0000-0000-000054100000}"/>
    <cellStyle name="Entrada 12 6 2" xfId="16826" xr:uid="{7584C012-20C3-4E31-96CC-D9736D7F85F8}"/>
    <cellStyle name="Entrada 12 7" xfId="16817" xr:uid="{BD2984AA-0EA9-480C-B93C-DD7C193AA7AE}"/>
    <cellStyle name="Entrada 13" xfId="4127" xr:uid="{00000000-0005-0000-0000-000055100000}"/>
    <cellStyle name="Entrada 13 2" xfId="4128" xr:uid="{00000000-0005-0000-0000-000056100000}"/>
    <cellStyle name="Entrada 13 2 2" xfId="4129" xr:uid="{00000000-0005-0000-0000-000057100000}"/>
    <cellStyle name="Entrada 13 2 2 2" xfId="16829" xr:uid="{0C9EAE13-DD44-4245-B277-2021831D5A3D}"/>
    <cellStyle name="Entrada 13 2 3" xfId="4130" xr:uid="{00000000-0005-0000-0000-000058100000}"/>
    <cellStyle name="Entrada 13 2 3 2" xfId="16830" xr:uid="{0D982E86-C6F8-4C99-B969-32AA7853A961}"/>
    <cellStyle name="Entrada 13 2 4" xfId="4131" xr:uid="{00000000-0005-0000-0000-000059100000}"/>
    <cellStyle name="Entrada 13 2 4 2" xfId="16831" xr:uid="{721ECF23-BF31-40EC-AA97-D7A14417DFF9}"/>
    <cellStyle name="Entrada 13 2 5" xfId="4132" xr:uid="{00000000-0005-0000-0000-00005A100000}"/>
    <cellStyle name="Entrada 13 2 5 2" xfId="16832" xr:uid="{92EFC24B-2412-4AB0-875C-163746AFA8B8}"/>
    <cellStyle name="Entrada 13 2 6" xfId="16828" xr:uid="{B4AEAF89-088D-4159-BFFE-2119E9687867}"/>
    <cellStyle name="Entrada 13 3" xfId="4133" xr:uid="{00000000-0005-0000-0000-00005B100000}"/>
    <cellStyle name="Entrada 13 3 2" xfId="16833" xr:uid="{0BBA6865-4EA8-4038-84FC-0C0733467AD8}"/>
    <cellStyle name="Entrada 13 4" xfId="4134" xr:uid="{00000000-0005-0000-0000-00005C100000}"/>
    <cellStyle name="Entrada 13 4 2" xfId="16834" xr:uid="{7A4521C9-CB30-4B55-90AF-AECF2F9BEEE1}"/>
    <cellStyle name="Entrada 13 5" xfId="4135" xr:uid="{00000000-0005-0000-0000-00005D100000}"/>
    <cellStyle name="Entrada 13 5 2" xfId="16835" xr:uid="{7B395253-CD4A-4F82-B377-337CD39D2607}"/>
    <cellStyle name="Entrada 13 6" xfId="4136" xr:uid="{00000000-0005-0000-0000-00005E100000}"/>
    <cellStyle name="Entrada 13 6 2" xfId="16836" xr:uid="{E3A604F3-7259-4F3A-A157-BAF47D59793F}"/>
    <cellStyle name="Entrada 13 7" xfId="16827" xr:uid="{97FE6C68-379E-4AC1-A16E-82B59AB0B7B7}"/>
    <cellStyle name="Entrada 14" xfId="4137" xr:uid="{00000000-0005-0000-0000-00005F100000}"/>
    <cellStyle name="Entrada 14 2" xfId="4138" xr:uid="{00000000-0005-0000-0000-000060100000}"/>
    <cellStyle name="Entrada 14 2 2" xfId="4139" xr:uid="{00000000-0005-0000-0000-000061100000}"/>
    <cellStyle name="Entrada 14 2 2 2" xfId="16839" xr:uid="{7E4B14CA-CBD4-44E8-81C5-222AF57ECDB0}"/>
    <cellStyle name="Entrada 14 2 3" xfId="4140" xr:uid="{00000000-0005-0000-0000-000062100000}"/>
    <cellStyle name="Entrada 14 2 3 2" xfId="16840" xr:uid="{93BBAF69-C86B-49A9-A197-C20847CED25F}"/>
    <cellStyle name="Entrada 14 2 4" xfId="4141" xr:uid="{00000000-0005-0000-0000-000063100000}"/>
    <cellStyle name="Entrada 14 2 4 2" xfId="16841" xr:uid="{93E1BF2D-7D5A-401C-B072-A112CF263D90}"/>
    <cellStyle name="Entrada 14 2 5" xfId="4142" xr:uid="{00000000-0005-0000-0000-000064100000}"/>
    <cellStyle name="Entrada 14 2 5 2" xfId="16842" xr:uid="{0D7EF33D-D718-47EE-A117-BC6B53BEA3DA}"/>
    <cellStyle name="Entrada 14 2 6" xfId="16838" xr:uid="{46D02A1D-F302-4C5D-BC6C-5C61C35C6E36}"/>
    <cellStyle name="Entrada 14 3" xfId="4143" xr:uid="{00000000-0005-0000-0000-000065100000}"/>
    <cellStyle name="Entrada 14 3 2" xfId="16843" xr:uid="{EEF8DC72-553D-4DE0-AA98-F0C5E91D63F1}"/>
    <cellStyle name="Entrada 14 4" xfId="4144" xr:uid="{00000000-0005-0000-0000-000066100000}"/>
    <cellStyle name="Entrada 14 4 2" xfId="16844" xr:uid="{B263D831-E91E-4F18-8F2A-A38166AB7C9F}"/>
    <cellStyle name="Entrada 14 5" xfId="4145" xr:uid="{00000000-0005-0000-0000-000067100000}"/>
    <cellStyle name="Entrada 14 5 2" xfId="16845" xr:uid="{31681FCF-D915-4BEC-8EAC-73FDCA416BEE}"/>
    <cellStyle name="Entrada 14 6" xfId="4146" xr:uid="{00000000-0005-0000-0000-000068100000}"/>
    <cellStyle name="Entrada 14 6 2" xfId="16846" xr:uid="{E06D9429-ACDB-4A75-9FC7-560AC0C467F0}"/>
    <cellStyle name="Entrada 14 7" xfId="16837" xr:uid="{BDABA96C-FE73-41B6-AB08-49F2CFFB8CAA}"/>
    <cellStyle name="Entrada 15" xfId="4147" xr:uid="{00000000-0005-0000-0000-000069100000}"/>
    <cellStyle name="Entrada 15 2" xfId="4148" xr:uid="{00000000-0005-0000-0000-00006A100000}"/>
    <cellStyle name="Entrada 15 2 2" xfId="4149" xr:uid="{00000000-0005-0000-0000-00006B100000}"/>
    <cellStyle name="Entrada 15 2 2 2" xfId="16849" xr:uid="{67087E94-336B-43B1-B5F7-437EA6CD154D}"/>
    <cellStyle name="Entrada 15 2 3" xfId="4150" xr:uid="{00000000-0005-0000-0000-00006C100000}"/>
    <cellStyle name="Entrada 15 2 3 2" xfId="16850" xr:uid="{27C4EE0B-90B4-47EB-94EE-1ED92CCC7EA4}"/>
    <cellStyle name="Entrada 15 2 4" xfId="4151" xr:uid="{00000000-0005-0000-0000-00006D100000}"/>
    <cellStyle name="Entrada 15 2 4 2" xfId="16851" xr:uid="{1E38FB00-8FC1-44F5-9EDD-EC856EE41671}"/>
    <cellStyle name="Entrada 15 2 5" xfId="4152" xr:uid="{00000000-0005-0000-0000-00006E100000}"/>
    <cellStyle name="Entrada 15 2 5 2" xfId="16852" xr:uid="{D3F12701-D9B4-4CB9-91CF-96090E818676}"/>
    <cellStyle name="Entrada 15 2 6" xfId="16848" xr:uid="{894D25CC-C8A3-43CD-8A07-E5767B30F23A}"/>
    <cellStyle name="Entrada 15 3" xfId="4153" xr:uid="{00000000-0005-0000-0000-00006F100000}"/>
    <cellStyle name="Entrada 15 3 2" xfId="16853" xr:uid="{018A5FB4-FBC7-4C35-A662-C3364C49C269}"/>
    <cellStyle name="Entrada 15 4" xfId="4154" xr:uid="{00000000-0005-0000-0000-000070100000}"/>
    <cellStyle name="Entrada 15 4 2" xfId="16854" xr:uid="{30ADBECA-CE02-4B55-8D90-B9F0FDF676AD}"/>
    <cellStyle name="Entrada 15 5" xfId="4155" xr:uid="{00000000-0005-0000-0000-000071100000}"/>
    <cellStyle name="Entrada 15 5 2" xfId="16855" xr:uid="{894A16A7-AD3C-4455-96A0-22F324D576D1}"/>
    <cellStyle name="Entrada 15 6" xfId="4156" xr:uid="{00000000-0005-0000-0000-000072100000}"/>
    <cellStyle name="Entrada 15 6 2" xfId="16856" xr:uid="{DF95BAB8-ADE5-447A-93C5-74AAD88FA3BF}"/>
    <cellStyle name="Entrada 15 7" xfId="16847" xr:uid="{325DBE0E-5C70-4ABB-A48A-22DAEE025413}"/>
    <cellStyle name="Entrada 16" xfId="4157" xr:uid="{00000000-0005-0000-0000-000073100000}"/>
    <cellStyle name="Entrada 16 2" xfId="4158" xr:uid="{00000000-0005-0000-0000-000074100000}"/>
    <cellStyle name="Entrada 16 2 2" xfId="4159" xr:uid="{00000000-0005-0000-0000-000075100000}"/>
    <cellStyle name="Entrada 16 2 2 2" xfId="16859" xr:uid="{1FF77F19-1E82-40F2-B426-B69BFBA719B7}"/>
    <cellStyle name="Entrada 16 2 3" xfId="4160" xr:uid="{00000000-0005-0000-0000-000076100000}"/>
    <cellStyle name="Entrada 16 2 3 2" xfId="16860" xr:uid="{4F03DDA7-2A30-4B17-B9B1-5F2D78B47B8A}"/>
    <cellStyle name="Entrada 16 2 4" xfId="4161" xr:uid="{00000000-0005-0000-0000-000077100000}"/>
    <cellStyle name="Entrada 16 2 4 2" xfId="16861" xr:uid="{BAF99A5F-F217-45F5-AEBF-895AD03D135C}"/>
    <cellStyle name="Entrada 16 2 5" xfId="4162" xr:uid="{00000000-0005-0000-0000-000078100000}"/>
    <cellStyle name="Entrada 16 2 5 2" xfId="16862" xr:uid="{2CD9CF0E-C0F2-469E-A9D3-3BAC9A8CA589}"/>
    <cellStyle name="Entrada 16 2 6" xfId="16858" xr:uid="{A691E74A-D61A-4894-82FF-794C64A61184}"/>
    <cellStyle name="Entrada 16 3" xfId="4163" xr:uid="{00000000-0005-0000-0000-000079100000}"/>
    <cellStyle name="Entrada 16 3 2" xfId="16863" xr:uid="{EEB5C60D-4462-43CD-A5EB-01033539C19D}"/>
    <cellStyle name="Entrada 16 4" xfId="4164" xr:uid="{00000000-0005-0000-0000-00007A100000}"/>
    <cellStyle name="Entrada 16 4 2" xfId="16864" xr:uid="{3BCEBC91-6E9A-4488-BB10-35E8B41A6DE7}"/>
    <cellStyle name="Entrada 16 5" xfId="4165" xr:uid="{00000000-0005-0000-0000-00007B100000}"/>
    <cellStyle name="Entrada 16 5 2" xfId="16865" xr:uid="{81254835-3EC0-40C8-A917-33296AE4B047}"/>
    <cellStyle name="Entrada 16 6" xfId="4166" xr:uid="{00000000-0005-0000-0000-00007C100000}"/>
    <cellStyle name="Entrada 16 6 2" xfId="16866" xr:uid="{F87ED534-5B67-44A6-BAC8-6F469BF11A1B}"/>
    <cellStyle name="Entrada 16 7" xfId="16857" xr:uid="{144D3E08-FE3A-4DEC-B3B6-D4BFCD10B178}"/>
    <cellStyle name="Entrada 17" xfId="4167" xr:uid="{00000000-0005-0000-0000-00007D100000}"/>
    <cellStyle name="Entrada 17 2" xfId="4168" xr:uid="{00000000-0005-0000-0000-00007E100000}"/>
    <cellStyle name="Entrada 17 2 2" xfId="4169" xr:uid="{00000000-0005-0000-0000-00007F100000}"/>
    <cellStyle name="Entrada 17 2 2 2" xfId="16869" xr:uid="{8329A2D8-5F68-444A-8003-021969EB27C1}"/>
    <cellStyle name="Entrada 17 2 3" xfId="4170" xr:uid="{00000000-0005-0000-0000-000080100000}"/>
    <cellStyle name="Entrada 17 2 3 2" xfId="16870" xr:uid="{4A276CA3-E783-463A-87E6-EC413C897484}"/>
    <cellStyle name="Entrada 17 2 4" xfId="4171" xr:uid="{00000000-0005-0000-0000-000081100000}"/>
    <cellStyle name="Entrada 17 2 4 2" xfId="16871" xr:uid="{FB858EDD-8E75-4E85-A76F-5FA40B0EB8BD}"/>
    <cellStyle name="Entrada 17 2 5" xfId="4172" xr:uid="{00000000-0005-0000-0000-000082100000}"/>
    <cellStyle name="Entrada 17 2 5 2" xfId="16872" xr:uid="{C641D62A-DFF1-4D1C-A082-ADC0C8990E4E}"/>
    <cellStyle name="Entrada 17 2 6" xfId="16868" xr:uid="{D830450D-CCD9-49E1-B5D3-8AC76BAAC536}"/>
    <cellStyle name="Entrada 17 3" xfId="4173" xr:uid="{00000000-0005-0000-0000-000083100000}"/>
    <cellStyle name="Entrada 17 3 2" xfId="16873" xr:uid="{9F044263-B6C4-484B-A7B9-BF558A246C89}"/>
    <cellStyle name="Entrada 17 4" xfId="4174" xr:uid="{00000000-0005-0000-0000-000084100000}"/>
    <cellStyle name="Entrada 17 4 2" xfId="16874" xr:uid="{E3325373-5444-4C33-BA57-BD50AD2541D2}"/>
    <cellStyle name="Entrada 17 5" xfId="4175" xr:uid="{00000000-0005-0000-0000-000085100000}"/>
    <cellStyle name="Entrada 17 5 2" xfId="16875" xr:uid="{7BA1AD88-CF3C-4361-BB8B-A8A729F2C5BF}"/>
    <cellStyle name="Entrada 17 6" xfId="4176" xr:uid="{00000000-0005-0000-0000-000086100000}"/>
    <cellStyle name="Entrada 17 6 2" xfId="16876" xr:uid="{BD526F18-360E-44D1-84D3-7FCBEEA2493C}"/>
    <cellStyle name="Entrada 17 7" xfId="16867" xr:uid="{AA20AE79-8DE0-487F-BED8-38508E6A4C98}"/>
    <cellStyle name="Entrada 18" xfId="4177" xr:uid="{00000000-0005-0000-0000-000087100000}"/>
    <cellStyle name="Entrada 18 2" xfId="4178" xr:uid="{00000000-0005-0000-0000-000088100000}"/>
    <cellStyle name="Entrada 18 2 2" xfId="4179" xr:uid="{00000000-0005-0000-0000-000089100000}"/>
    <cellStyle name="Entrada 18 2 2 2" xfId="16879" xr:uid="{CC86B674-CF18-46AE-8CEE-A24A8CFFF6FE}"/>
    <cellStyle name="Entrada 18 2 3" xfId="4180" xr:uid="{00000000-0005-0000-0000-00008A100000}"/>
    <cellStyle name="Entrada 18 2 3 2" xfId="16880" xr:uid="{25CE3E31-84E0-4F41-A21F-8A40CB9377F5}"/>
    <cellStyle name="Entrada 18 2 4" xfId="4181" xr:uid="{00000000-0005-0000-0000-00008B100000}"/>
    <cellStyle name="Entrada 18 2 4 2" xfId="16881" xr:uid="{FD9814CF-F41E-4BCA-921A-273453B5394C}"/>
    <cellStyle name="Entrada 18 2 5" xfId="4182" xr:uid="{00000000-0005-0000-0000-00008C100000}"/>
    <cellStyle name="Entrada 18 2 5 2" xfId="16882" xr:uid="{5F034113-BA1E-4D77-99FA-0B61539800BF}"/>
    <cellStyle name="Entrada 18 2 6" xfId="16878" xr:uid="{0ADE65BF-CC71-4DC7-9916-FA2B261DE9B4}"/>
    <cellStyle name="Entrada 18 3" xfId="4183" xr:uid="{00000000-0005-0000-0000-00008D100000}"/>
    <cellStyle name="Entrada 18 3 2" xfId="16883" xr:uid="{463B1684-7482-47AF-917D-F42ABC312A17}"/>
    <cellStyle name="Entrada 18 4" xfId="4184" xr:uid="{00000000-0005-0000-0000-00008E100000}"/>
    <cellStyle name="Entrada 18 4 2" xfId="16884" xr:uid="{DA900230-15CB-4A4A-B11E-7F8EC9A294AC}"/>
    <cellStyle name="Entrada 18 5" xfId="4185" xr:uid="{00000000-0005-0000-0000-00008F100000}"/>
    <cellStyle name="Entrada 18 5 2" xfId="16885" xr:uid="{2F1226F0-9D67-45FD-B555-F3CA825F37FD}"/>
    <cellStyle name="Entrada 18 6" xfId="4186" xr:uid="{00000000-0005-0000-0000-000090100000}"/>
    <cellStyle name="Entrada 18 6 2" xfId="16886" xr:uid="{8D1C71E9-16F6-463F-9E7B-9906B3415D23}"/>
    <cellStyle name="Entrada 18 7" xfId="16877" xr:uid="{8C04A998-C4D9-4153-B7B3-09B55899A5EE}"/>
    <cellStyle name="Entrada 19" xfId="4187" xr:uid="{00000000-0005-0000-0000-000091100000}"/>
    <cellStyle name="Entrada 19 2" xfId="4188" xr:uid="{00000000-0005-0000-0000-000092100000}"/>
    <cellStyle name="Entrada 19 2 2" xfId="16888" xr:uid="{B2851783-EF53-4B40-B189-E29A1D1F6FFE}"/>
    <cellStyle name="Entrada 19 3" xfId="4189" xr:uid="{00000000-0005-0000-0000-000093100000}"/>
    <cellStyle name="Entrada 19 3 2" xfId="16889" xr:uid="{1D6D7846-44DD-41B8-980E-C724C8DC89D3}"/>
    <cellStyle name="Entrada 19 4" xfId="4190" xr:uid="{00000000-0005-0000-0000-000094100000}"/>
    <cellStyle name="Entrada 19 4 2" xfId="16890" xr:uid="{467D728E-51A5-42FF-AE3B-416B24D334A0}"/>
    <cellStyle name="Entrada 19 5" xfId="4191" xr:uid="{00000000-0005-0000-0000-000095100000}"/>
    <cellStyle name="Entrada 19 5 2" xfId="16891" xr:uid="{C6D3CE50-F315-4D87-A1CB-6338AEFEAB13}"/>
    <cellStyle name="Entrada 19 6" xfId="16887" xr:uid="{CFA4D79E-6AAC-4DD5-A34B-E5518AAE8E7E}"/>
    <cellStyle name="Entrada 2" xfId="4192" xr:uid="{00000000-0005-0000-0000-000096100000}"/>
    <cellStyle name="Entrada 2 2" xfId="4193" xr:uid="{00000000-0005-0000-0000-000097100000}"/>
    <cellStyle name="Entrada 2 2 2" xfId="4194" xr:uid="{00000000-0005-0000-0000-000098100000}"/>
    <cellStyle name="Entrada 2 2 2 2" xfId="16894" xr:uid="{E189DE39-6B7D-469B-8884-43E5E67A136C}"/>
    <cellStyle name="Entrada 2 2 3" xfId="4195" xr:uid="{00000000-0005-0000-0000-000099100000}"/>
    <cellStyle name="Entrada 2 2 3 2" xfId="16895" xr:uid="{48959C6E-4486-49A0-A593-6BE019E8F4F7}"/>
    <cellStyle name="Entrada 2 2 4" xfId="4196" xr:uid="{00000000-0005-0000-0000-00009A100000}"/>
    <cellStyle name="Entrada 2 2 4 2" xfId="16896" xr:uid="{C28D88A9-A6AB-432F-BC84-45A97BD3AB10}"/>
    <cellStyle name="Entrada 2 2 5" xfId="4197" xr:uid="{00000000-0005-0000-0000-00009B100000}"/>
    <cellStyle name="Entrada 2 2 5 2" xfId="16897" xr:uid="{81F7820E-82B3-4D6B-90AF-E192C7B7587E}"/>
    <cellStyle name="Entrada 2 2 6" xfId="16893" xr:uid="{6355A1F8-7C1A-46D9-A932-3FC9617DB0B0}"/>
    <cellStyle name="Entrada 2 3" xfId="4198" xr:uid="{00000000-0005-0000-0000-00009C100000}"/>
    <cellStyle name="Entrada 2 3 2" xfId="16898" xr:uid="{07A02332-459D-4A2C-ADD0-45CBB5E81541}"/>
    <cellStyle name="Entrada 2 4" xfId="4199" xr:uid="{00000000-0005-0000-0000-00009D100000}"/>
    <cellStyle name="Entrada 2 4 2" xfId="16899" xr:uid="{936B8186-73CA-48D8-A29B-D0EF3685D9F1}"/>
    <cellStyle name="Entrada 2 5" xfId="4200" xr:uid="{00000000-0005-0000-0000-00009E100000}"/>
    <cellStyle name="Entrada 2 5 2" xfId="16900" xr:uid="{1BE13826-7D86-486E-BFB0-0172CF583B94}"/>
    <cellStyle name="Entrada 2 6" xfId="4201" xr:uid="{00000000-0005-0000-0000-00009F100000}"/>
    <cellStyle name="Entrada 2 6 2" xfId="16901" xr:uid="{17DA8111-4C94-4278-9C11-8567CD19201D}"/>
    <cellStyle name="Entrada 2 7" xfId="16892" xr:uid="{40FDCF46-6C86-4C1B-AC1B-D4ADD361D78D}"/>
    <cellStyle name="Entrada 20" xfId="4202" xr:uid="{00000000-0005-0000-0000-0000A0100000}"/>
    <cellStyle name="Entrada 20 2" xfId="16902" xr:uid="{72D4779A-7C58-4A90-AEFD-E3377061FA2C}"/>
    <cellStyle name="Entrada 21" xfId="4203" xr:uid="{00000000-0005-0000-0000-0000A1100000}"/>
    <cellStyle name="Entrada 21 2" xfId="16903" xr:uid="{6C2C23F0-3F06-4886-A580-2C69563AC72F}"/>
    <cellStyle name="Entrada 22" xfId="4204" xr:uid="{00000000-0005-0000-0000-0000A2100000}"/>
    <cellStyle name="Entrada 22 2" xfId="16904" xr:uid="{8C7B017F-A6FD-424C-A592-BE4AE2AB933C}"/>
    <cellStyle name="Entrada 23" xfId="4205" xr:uid="{00000000-0005-0000-0000-0000A3100000}"/>
    <cellStyle name="Entrada 23 2" xfId="16905" xr:uid="{4CA76B66-B9E4-41A9-99FD-783D7376B108}"/>
    <cellStyle name="Entrada 24" xfId="17518" xr:uid="{609FD870-55B6-4D26-BE6E-E156EF19332F}"/>
    <cellStyle name="Entrada 3" xfId="4206" xr:uid="{00000000-0005-0000-0000-0000A4100000}"/>
    <cellStyle name="Entrada 3 2" xfId="4207" xr:uid="{00000000-0005-0000-0000-0000A5100000}"/>
    <cellStyle name="Entrada 3 2 2" xfId="4208" xr:uid="{00000000-0005-0000-0000-0000A6100000}"/>
    <cellStyle name="Entrada 3 2 2 2" xfId="16908" xr:uid="{966871AC-3B3B-45BD-88EF-36DE96A83426}"/>
    <cellStyle name="Entrada 3 2 3" xfId="4209" xr:uid="{00000000-0005-0000-0000-0000A7100000}"/>
    <cellStyle name="Entrada 3 2 3 2" xfId="16909" xr:uid="{878797D7-3E0A-4BF7-A712-93B7FA2E7E95}"/>
    <cellStyle name="Entrada 3 2 4" xfId="4210" xr:uid="{00000000-0005-0000-0000-0000A8100000}"/>
    <cellStyle name="Entrada 3 2 4 2" xfId="16910" xr:uid="{6BEB1FDA-A965-46C0-83FF-ADB06C85DB5E}"/>
    <cellStyle name="Entrada 3 2 5" xfId="4211" xr:uid="{00000000-0005-0000-0000-0000A9100000}"/>
    <cellStyle name="Entrada 3 2 5 2" xfId="16911" xr:uid="{677D7EE6-A06B-48E2-A965-5B4E65DDCF1B}"/>
    <cellStyle name="Entrada 3 2 6" xfId="16907" xr:uid="{84D9A0DD-CF8A-4BBD-9E5D-D3123DC4DC72}"/>
    <cellStyle name="Entrada 3 3" xfId="4212" xr:uid="{00000000-0005-0000-0000-0000AA100000}"/>
    <cellStyle name="Entrada 3 3 2" xfId="16912" xr:uid="{98491726-2793-43B4-9B14-A1BF00AC5322}"/>
    <cellStyle name="Entrada 3 4" xfId="4213" xr:uid="{00000000-0005-0000-0000-0000AB100000}"/>
    <cellStyle name="Entrada 3 4 2" xfId="16913" xr:uid="{D5DF1744-BC87-4B3E-A27C-AB08C1B919BA}"/>
    <cellStyle name="Entrada 3 5" xfId="4214" xr:uid="{00000000-0005-0000-0000-0000AC100000}"/>
    <cellStyle name="Entrada 3 5 2" xfId="16914" xr:uid="{4540A9F3-C563-4C86-9770-87147EBA95C9}"/>
    <cellStyle name="Entrada 3 6" xfId="4215" xr:uid="{00000000-0005-0000-0000-0000AD100000}"/>
    <cellStyle name="Entrada 3 6 2" xfId="16915" xr:uid="{6DB56D00-0FD2-4911-8178-30186E6EBAC6}"/>
    <cellStyle name="Entrada 3 7" xfId="16906" xr:uid="{724EC218-ACAF-4C18-A844-7EC91BFF17FC}"/>
    <cellStyle name="Entrada 4" xfId="4216" xr:uid="{00000000-0005-0000-0000-0000AE100000}"/>
    <cellStyle name="Entrada 4 2" xfId="4217" xr:uid="{00000000-0005-0000-0000-0000AF100000}"/>
    <cellStyle name="Entrada 4 2 2" xfId="4218" xr:uid="{00000000-0005-0000-0000-0000B0100000}"/>
    <cellStyle name="Entrada 4 2 2 2" xfId="16918" xr:uid="{33565697-6FAD-4C13-84B0-1EC1DB9A6149}"/>
    <cellStyle name="Entrada 4 2 3" xfId="4219" xr:uid="{00000000-0005-0000-0000-0000B1100000}"/>
    <cellStyle name="Entrada 4 2 3 2" xfId="16919" xr:uid="{B1D32F84-C784-4AB4-A47C-E95310C74EB5}"/>
    <cellStyle name="Entrada 4 2 4" xfId="4220" xr:uid="{00000000-0005-0000-0000-0000B2100000}"/>
    <cellStyle name="Entrada 4 2 4 2" xfId="16920" xr:uid="{1A52E6D5-98AA-4D0E-9B5F-63A025E2FBF3}"/>
    <cellStyle name="Entrada 4 2 5" xfId="4221" xr:uid="{00000000-0005-0000-0000-0000B3100000}"/>
    <cellStyle name="Entrada 4 2 5 2" xfId="16921" xr:uid="{7C63F6E7-B813-43F5-9436-7A3FACA8D0A4}"/>
    <cellStyle name="Entrada 4 2 6" xfId="16917" xr:uid="{96481C18-DE06-4172-AE75-ACBEE52AF60C}"/>
    <cellStyle name="Entrada 4 3" xfId="4222" xr:uid="{00000000-0005-0000-0000-0000B4100000}"/>
    <cellStyle name="Entrada 4 3 2" xfId="16922" xr:uid="{4660FD63-9DD4-474F-ACE8-49EF914CA428}"/>
    <cellStyle name="Entrada 4 4" xfId="4223" xr:uid="{00000000-0005-0000-0000-0000B5100000}"/>
    <cellStyle name="Entrada 4 4 2" xfId="16923" xr:uid="{51287C6C-1BF8-4EB9-AF12-84696486BABD}"/>
    <cellStyle name="Entrada 4 5" xfId="4224" xr:uid="{00000000-0005-0000-0000-0000B6100000}"/>
    <cellStyle name="Entrada 4 5 2" xfId="16924" xr:uid="{E6BE7264-65F5-43D4-B3C8-DA78B90610EF}"/>
    <cellStyle name="Entrada 4 6" xfId="4225" xr:uid="{00000000-0005-0000-0000-0000B7100000}"/>
    <cellStyle name="Entrada 4 6 2" xfId="16925" xr:uid="{10F97E71-7093-46AE-89C3-58945CF96137}"/>
    <cellStyle name="Entrada 4 7" xfId="16916" xr:uid="{D47DA766-D6DF-45E5-B2F6-8777A85629A5}"/>
    <cellStyle name="Entrada 5" xfId="4226" xr:uid="{00000000-0005-0000-0000-0000B8100000}"/>
    <cellStyle name="Entrada 5 2" xfId="4227" xr:uid="{00000000-0005-0000-0000-0000B9100000}"/>
    <cellStyle name="Entrada 5 2 2" xfId="4228" xr:uid="{00000000-0005-0000-0000-0000BA100000}"/>
    <cellStyle name="Entrada 5 2 2 2" xfId="16928" xr:uid="{DBA08852-EEC1-4DF8-8A25-068E08E33F37}"/>
    <cellStyle name="Entrada 5 2 3" xfId="4229" xr:uid="{00000000-0005-0000-0000-0000BB100000}"/>
    <cellStyle name="Entrada 5 2 3 2" xfId="16929" xr:uid="{1530BE6D-8CCF-447D-A2E2-6E493C216C85}"/>
    <cellStyle name="Entrada 5 2 4" xfId="4230" xr:uid="{00000000-0005-0000-0000-0000BC100000}"/>
    <cellStyle name="Entrada 5 2 4 2" xfId="16930" xr:uid="{6F28B2B1-6D3A-47AA-8194-E10E6FAEBB8A}"/>
    <cellStyle name="Entrada 5 2 5" xfId="4231" xr:uid="{00000000-0005-0000-0000-0000BD100000}"/>
    <cellStyle name="Entrada 5 2 5 2" xfId="16931" xr:uid="{10E8623A-43CA-4F0C-9A30-ADCC2ECB8908}"/>
    <cellStyle name="Entrada 5 2 6" xfId="16927" xr:uid="{4BE5F4D2-CAE3-48F2-AA86-A2A28958E060}"/>
    <cellStyle name="Entrada 5 3" xfId="4232" xr:uid="{00000000-0005-0000-0000-0000BE100000}"/>
    <cellStyle name="Entrada 5 3 2" xfId="16932" xr:uid="{9542EFC2-5B8B-48AC-85A7-6781458C5FEE}"/>
    <cellStyle name="Entrada 5 4" xfId="4233" xr:uid="{00000000-0005-0000-0000-0000BF100000}"/>
    <cellStyle name="Entrada 5 4 2" xfId="16933" xr:uid="{958C64EC-F800-4C6B-9011-167FA5BC7BE7}"/>
    <cellStyle name="Entrada 5 5" xfId="4234" xr:uid="{00000000-0005-0000-0000-0000C0100000}"/>
    <cellStyle name="Entrada 5 5 2" xfId="16934" xr:uid="{E396943E-2069-4F93-9CF1-B39246C23688}"/>
    <cellStyle name="Entrada 5 6" xfId="4235" xr:uid="{00000000-0005-0000-0000-0000C1100000}"/>
    <cellStyle name="Entrada 5 6 2" xfId="16935" xr:uid="{9D07564B-81DE-4F0F-AF77-BBA3D6244130}"/>
    <cellStyle name="Entrada 5 7" xfId="16926" xr:uid="{D47E1660-B358-473A-A8B9-496671D35191}"/>
    <cellStyle name="Entrada 6" xfId="4236" xr:uid="{00000000-0005-0000-0000-0000C2100000}"/>
    <cellStyle name="Entrada 6 2" xfId="4237" xr:uid="{00000000-0005-0000-0000-0000C3100000}"/>
    <cellStyle name="Entrada 6 2 2" xfId="4238" xr:uid="{00000000-0005-0000-0000-0000C4100000}"/>
    <cellStyle name="Entrada 6 2 2 2" xfId="16938" xr:uid="{9EC39BEC-3EFC-4E0D-B795-0C82486B4F86}"/>
    <cellStyle name="Entrada 6 2 3" xfId="4239" xr:uid="{00000000-0005-0000-0000-0000C5100000}"/>
    <cellStyle name="Entrada 6 2 3 2" xfId="16939" xr:uid="{AD18E536-F16B-4097-A898-E44D5086C207}"/>
    <cellStyle name="Entrada 6 2 4" xfId="4240" xr:uid="{00000000-0005-0000-0000-0000C6100000}"/>
    <cellStyle name="Entrada 6 2 4 2" xfId="16940" xr:uid="{B296FBBB-411B-447F-ACBE-3A3009376975}"/>
    <cellStyle name="Entrada 6 2 5" xfId="4241" xr:uid="{00000000-0005-0000-0000-0000C7100000}"/>
    <cellStyle name="Entrada 6 2 5 2" xfId="16941" xr:uid="{B1D0CA36-B9EA-46C1-A379-A707E4FA8D71}"/>
    <cellStyle name="Entrada 6 2 6" xfId="16937" xr:uid="{E89B098C-144E-43D4-8B1C-FD7D7B97D2A6}"/>
    <cellStyle name="Entrada 6 3" xfId="4242" xr:uid="{00000000-0005-0000-0000-0000C8100000}"/>
    <cellStyle name="Entrada 6 3 2" xfId="16942" xr:uid="{7CD0E513-A015-463F-A096-26B233CE8A8F}"/>
    <cellStyle name="Entrada 6 4" xfId="4243" xr:uid="{00000000-0005-0000-0000-0000C9100000}"/>
    <cellStyle name="Entrada 6 4 2" xfId="16943" xr:uid="{1618D3F9-AE8D-4EE2-B42E-4E0CC29A6F87}"/>
    <cellStyle name="Entrada 6 5" xfId="4244" xr:uid="{00000000-0005-0000-0000-0000CA100000}"/>
    <cellStyle name="Entrada 6 5 2" xfId="16944" xr:uid="{D2CC317D-DFFB-4DC3-8C26-538A9F50E5CF}"/>
    <cellStyle name="Entrada 6 6" xfId="4245" xr:uid="{00000000-0005-0000-0000-0000CB100000}"/>
    <cellStyle name="Entrada 6 6 2" xfId="16945" xr:uid="{6C85A01F-FA1C-4845-AE99-743F3F792290}"/>
    <cellStyle name="Entrada 6 7" xfId="16936" xr:uid="{0D691B4D-5D84-4088-A41D-B59498066F8B}"/>
    <cellStyle name="Entrada 7" xfId="4246" xr:uid="{00000000-0005-0000-0000-0000CC100000}"/>
    <cellStyle name="Entrada 7 2" xfId="4247" xr:uid="{00000000-0005-0000-0000-0000CD100000}"/>
    <cellStyle name="Entrada 7 2 2" xfId="4248" xr:uid="{00000000-0005-0000-0000-0000CE100000}"/>
    <cellStyle name="Entrada 7 2 2 2" xfId="16948" xr:uid="{FE6E28CC-396F-44AB-B259-DD6AAA96E384}"/>
    <cellStyle name="Entrada 7 2 3" xfId="4249" xr:uid="{00000000-0005-0000-0000-0000CF100000}"/>
    <cellStyle name="Entrada 7 2 3 2" xfId="16949" xr:uid="{5D1EEA7F-20E9-4AA5-B5B6-605D0E5400D9}"/>
    <cellStyle name="Entrada 7 2 4" xfId="4250" xr:uid="{00000000-0005-0000-0000-0000D0100000}"/>
    <cellStyle name="Entrada 7 2 4 2" xfId="16950" xr:uid="{E47D10A5-5C31-4AEF-B19E-B4D465FA0225}"/>
    <cellStyle name="Entrada 7 2 5" xfId="4251" xr:uid="{00000000-0005-0000-0000-0000D1100000}"/>
    <cellStyle name="Entrada 7 2 5 2" xfId="16951" xr:uid="{242B8066-8097-4760-A07B-764FC166E524}"/>
    <cellStyle name="Entrada 7 2 6" xfId="16947" xr:uid="{F32B2F7F-EFB4-487B-B67A-965C4E21F46D}"/>
    <cellStyle name="Entrada 7 3" xfId="4252" xr:uid="{00000000-0005-0000-0000-0000D2100000}"/>
    <cellStyle name="Entrada 7 3 2" xfId="16952" xr:uid="{9E8FD25D-E886-44A9-B47B-A039500DCB03}"/>
    <cellStyle name="Entrada 7 4" xfId="4253" xr:uid="{00000000-0005-0000-0000-0000D3100000}"/>
    <cellStyle name="Entrada 7 4 2" xfId="16953" xr:uid="{FDC50AC6-FAA8-4DF6-AA5B-BFCF0D62BAFE}"/>
    <cellStyle name="Entrada 7 5" xfId="4254" xr:uid="{00000000-0005-0000-0000-0000D4100000}"/>
    <cellStyle name="Entrada 7 5 2" xfId="16954" xr:uid="{6EC11AA9-0C9C-4A85-B006-442E29B1A1B4}"/>
    <cellStyle name="Entrada 7 6" xfId="4255" xr:uid="{00000000-0005-0000-0000-0000D5100000}"/>
    <cellStyle name="Entrada 7 6 2" xfId="16955" xr:uid="{552B904F-7BF5-4D7C-87CE-ED9614BE13B4}"/>
    <cellStyle name="Entrada 7 7" xfId="16946" xr:uid="{BBF01802-CAD1-4147-AC78-55A39491B634}"/>
    <cellStyle name="Entrada 8" xfId="4256" xr:uid="{00000000-0005-0000-0000-0000D6100000}"/>
    <cellStyle name="Entrada 8 2" xfId="4257" xr:uid="{00000000-0005-0000-0000-0000D7100000}"/>
    <cellStyle name="Entrada 8 2 2" xfId="4258" xr:uid="{00000000-0005-0000-0000-0000D8100000}"/>
    <cellStyle name="Entrada 8 2 2 2" xfId="16958" xr:uid="{2DF8A1DE-0BC1-454C-9974-FB8216EFCA95}"/>
    <cellStyle name="Entrada 8 2 3" xfId="4259" xr:uid="{00000000-0005-0000-0000-0000D9100000}"/>
    <cellStyle name="Entrada 8 2 3 2" xfId="16959" xr:uid="{50CE98F4-DB22-423C-BE30-024902018516}"/>
    <cellStyle name="Entrada 8 2 4" xfId="4260" xr:uid="{00000000-0005-0000-0000-0000DA100000}"/>
    <cellStyle name="Entrada 8 2 4 2" xfId="16960" xr:uid="{7FE683AA-600B-428F-ACBC-180EEE38DDDD}"/>
    <cellStyle name="Entrada 8 2 5" xfId="4261" xr:uid="{00000000-0005-0000-0000-0000DB100000}"/>
    <cellStyle name="Entrada 8 2 5 2" xfId="16961" xr:uid="{B21DF635-4D66-4D9B-9318-2B6E7FA2BADB}"/>
    <cellStyle name="Entrada 8 2 6" xfId="16957" xr:uid="{8898C9BF-A3B2-4D61-9A32-0400A77DD81D}"/>
    <cellStyle name="Entrada 8 3" xfId="4262" xr:uid="{00000000-0005-0000-0000-0000DC100000}"/>
    <cellStyle name="Entrada 8 3 2" xfId="16962" xr:uid="{BB819839-B0C5-4B9B-9158-74584FCE4368}"/>
    <cellStyle name="Entrada 8 4" xfId="4263" xr:uid="{00000000-0005-0000-0000-0000DD100000}"/>
    <cellStyle name="Entrada 8 4 2" xfId="16963" xr:uid="{6CF1E225-8C47-4967-BAD0-5021FE3E4C2F}"/>
    <cellStyle name="Entrada 8 5" xfId="4264" xr:uid="{00000000-0005-0000-0000-0000DE100000}"/>
    <cellStyle name="Entrada 8 5 2" xfId="16964" xr:uid="{0A63454A-BFCD-4B85-BEBF-6833FB313811}"/>
    <cellStyle name="Entrada 8 6" xfId="4265" xr:uid="{00000000-0005-0000-0000-0000DF100000}"/>
    <cellStyle name="Entrada 8 6 2" xfId="16965" xr:uid="{FC35A566-CA37-4F29-B910-993137FE2475}"/>
    <cellStyle name="Entrada 8 7" xfId="16956" xr:uid="{A36C5AC2-AA15-46BC-BA50-4A55D0652D82}"/>
    <cellStyle name="Entrada 9" xfId="4266" xr:uid="{00000000-0005-0000-0000-0000E0100000}"/>
    <cellStyle name="Entrada 9 2" xfId="4267" xr:uid="{00000000-0005-0000-0000-0000E1100000}"/>
    <cellStyle name="Entrada 9 2 2" xfId="4268" xr:uid="{00000000-0005-0000-0000-0000E2100000}"/>
    <cellStyle name="Entrada 9 2 2 2" xfId="16968" xr:uid="{BA96F435-8D50-45B1-9D05-4BBAB4594E8F}"/>
    <cellStyle name="Entrada 9 2 3" xfId="4269" xr:uid="{00000000-0005-0000-0000-0000E3100000}"/>
    <cellStyle name="Entrada 9 2 3 2" xfId="16969" xr:uid="{A96125C9-5499-4E3C-92DE-F3DB3235FEC8}"/>
    <cellStyle name="Entrada 9 2 4" xfId="4270" xr:uid="{00000000-0005-0000-0000-0000E4100000}"/>
    <cellStyle name="Entrada 9 2 4 2" xfId="16970" xr:uid="{7F389716-08E5-4B92-99AE-D24D5D1B3982}"/>
    <cellStyle name="Entrada 9 2 5" xfId="4271" xr:uid="{00000000-0005-0000-0000-0000E5100000}"/>
    <cellStyle name="Entrada 9 2 5 2" xfId="16971" xr:uid="{DB76F1C0-DE72-4A81-A221-BE2435C82FEA}"/>
    <cellStyle name="Entrada 9 2 6" xfId="16967" xr:uid="{497A47AB-F3C0-4695-A6C1-C93EE8C4A260}"/>
    <cellStyle name="Entrada 9 3" xfId="4272" xr:uid="{00000000-0005-0000-0000-0000E6100000}"/>
    <cellStyle name="Entrada 9 3 2" xfId="16972" xr:uid="{6226379E-DE0C-4037-B417-C46B417A7F8A}"/>
    <cellStyle name="Entrada 9 4" xfId="4273" xr:uid="{00000000-0005-0000-0000-0000E7100000}"/>
    <cellStyle name="Entrada 9 4 2" xfId="16973" xr:uid="{29B81DFF-551D-4713-9041-AEB0E0671D7D}"/>
    <cellStyle name="Entrada 9 5" xfId="4274" xr:uid="{00000000-0005-0000-0000-0000E8100000}"/>
    <cellStyle name="Entrada 9 5 2" xfId="16974" xr:uid="{4BCEA3F4-D3F9-4F10-BBA2-BD07598DEF89}"/>
    <cellStyle name="Entrada 9 6" xfId="4275" xr:uid="{00000000-0005-0000-0000-0000E9100000}"/>
    <cellStyle name="Entrada 9 6 2" xfId="16975" xr:uid="{F53182C8-0951-4B7D-A540-089D9E94CEB0}"/>
    <cellStyle name="Entrada 9 7" xfId="16966" xr:uid="{81D55071-9274-49A0-9706-12B18484B4D5}"/>
    <cellStyle name="Entrada_KTR An-Abflug" xfId="14889" xr:uid="{00000000-0005-0000-0000-0000EA100000}"/>
    <cellStyle name="Entrée 10" xfId="4276" xr:uid="{00000000-0005-0000-0000-0000EB100000}"/>
    <cellStyle name="Entrée 10 2" xfId="4277" xr:uid="{00000000-0005-0000-0000-0000EC100000}"/>
    <cellStyle name="Entrée 10 2 2" xfId="4278" xr:uid="{00000000-0005-0000-0000-0000ED100000}"/>
    <cellStyle name="Entrée 10 2 2 2" xfId="16978" xr:uid="{F4CA7BFC-A8A0-4CD6-A10C-08CDC05E3693}"/>
    <cellStyle name="Entrée 10 2 3" xfId="4279" xr:uid="{00000000-0005-0000-0000-0000EE100000}"/>
    <cellStyle name="Entrée 10 2 3 2" xfId="16979" xr:uid="{361EE56F-8A22-40A9-BC6C-3CA502297CE8}"/>
    <cellStyle name="Entrée 10 2 4" xfId="4280" xr:uid="{00000000-0005-0000-0000-0000EF100000}"/>
    <cellStyle name="Entrée 10 2 4 2" xfId="16980" xr:uid="{2A2C6FCC-9B97-4F7D-A8E1-313CD7B4BD01}"/>
    <cellStyle name="Entrée 10 2 5" xfId="4281" xr:uid="{00000000-0005-0000-0000-0000F0100000}"/>
    <cellStyle name="Entrée 10 2 5 2" xfId="16981" xr:uid="{6EC7843C-F401-4B80-9D9A-C35A4494C47F}"/>
    <cellStyle name="Entrée 10 2 6" xfId="16977" xr:uid="{2AB84C82-E5EB-4C5D-8726-C36FF08E116D}"/>
    <cellStyle name="Entrée 10 3" xfId="4282" xr:uid="{00000000-0005-0000-0000-0000F1100000}"/>
    <cellStyle name="Entrée 10 3 2" xfId="16982" xr:uid="{114A264A-424A-4FA9-9C64-88B7D8966D72}"/>
    <cellStyle name="Entrée 10 4" xfId="4283" xr:uid="{00000000-0005-0000-0000-0000F2100000}"/>
    <cellStyle name="Entrée 10 4 2" xfId="16983" xr:uid="{063B82E7-50AE-422C-83A1-9372A269CEA0}"/>
    <cellStyle name="Entrée 10 5" xfId="4284" xr:uid="{00000000-0005-0000-0000-0000F3100000}"/>
    <cellStyle name="Entrée 10 5 2" xfId="16984" xr:uid="{355D4D8A-3DFF-4127-BA86-C40CB9B46CD8}"/>
    <cellStyle name="Entrée 10 6" xfId="4285" xr:uid="{00000000-0005-0000-0000-0000F4100000}"/>
    <cellStyle name="Entrée 10 6 2" xfId="16985" xr:uid="{1E65BAC1-4AE0-4A2C-AC9A-529632F22E4D}"/>
    <cellStyle name="Entrée 10 7" xfId="16976" xr:uid="{B69698C4-64A2-4685-9EE2-1FB453FC82A9}"/>
    <cellStyle name="Entrée 11" xfId="4286" xr:uid="{00000000-0005-0000-0000-0000F5100000}"/>
    <cellStyle name="Entrée 11 2" xfId="4287" xr:uid="{00000000-0005-0000-0000-0000F6100000}"/>
    <cellStyle name="Entrée 11 2 2" xfId="4288" xr:uid="{00000000-0005-0000-0000-0000F7100000}"/>
    <cellStyle name="Entrée 11 2 2 2" xfId="16988" xr:uid="{AFA5565A-DFF5-4673-86F6-B3F7B5B4B42F}"/>
    <cellStyle name="Entrée 11 2 3" xfId="4289" xr:uid="{00000000-0005-0000-0000-0000F8100000}"/>
    <cellStyle name="Entrée 11 2 3 2" xfId="16989" xr:uid="{516D3320-5E68-42ED-AC87-14C2B15B8E17}"/>
    <cellStyle name="Entrée 11 2 4" xfId="4290" xr:uid="{00000000-0005-0000-0000-0000F9100000}"/>
    <cellStyle name="Entrée 11 2 4 2" xfId="16990" xr:uid="{B65CFE66-D86B-4708-85E4-06489E3E4283}"/>
    <cellStyle name="Entrée 11 2 5" xfId="4291" xr:uid="{00000000-0005-0000-0000-0000FA100000}"/>
    <cellStyle name="Entrée 11 2 5 2" xfId="16991" xr:uid="{470BB222-0228-4528-AB52-45E691B7E817}"/>
    <cellStyle name="Entrée 11 2 6" xfId="16987" xr:uid="{DB10BE66-2080-4B46-BE5A-EAA7DB114F4A}"/>
    <cellStyle name="Entrée 11 3" xfId="4292" xr:uid="{00000000-0005-0000-0000-0000FB100000}"/>
    <cellStyle name="Entrée 11 3 2" xfId="16992" xr:uid="{3DB9C32B-9DFA-41DD-A6A0-7E5D7B58F5B5}"/>
    <cellStyle name="Entrée 11 4" xfId="4293" xr:uid="{00000000-0005-0000-0000-0000FC100000}"/>
    <cellStyle name="Entrée 11 4 2" xfId="16993" xr:uid="{E28C59FF-BD22-4409-8EE1-C3CA136F4EF2}"/>
    <cellStyle name="Entrée 11 5" xfId="4294" xr:uid="{00000000-0005-0000-0000-0000FD100000}"/>
    <cellStyle name="Entrée 11 5 2" xfId="16994" xr:uid="{FFCD9E7D-BB21-472B-A947-AB74FB423EE9}"/>
    <cellStyle name="Entrée 11 6" xfId="4295" xr:uid="{00000000-0005-0000-0000-0000FE100000}"/>
    <cellStyle name="Entrée 11 6 2" xfId="16995" xr:uid="{DFBDD2AE-7360-411C-ABFD-A1E7C5A594EB}"/>
    <cellStyle name="Entrée 11 7" xfId="16986" xr:uid="{590E3EC9-7302-43DB-B553-4DF5E9056CAF}"/>
    <cellStyle name="Entrée 12" xfId="4296" xr:uid="{00000000-0005-0000-0000-0000FF100000}"/>
    <cellStyle name="Entrée 12 2" xfId="4297" xr:uid="{00000000-0005-0000-0000-000000110000}"/>
    <cellStyle name="Entrée 12 2 2" xfId="4298" xr:uid="{00000000-0005-0000-0000-000001110000}"/>
    <cellStyle name="Entrée 12 2 2 2" xfId="16998" xr:uid="{5997155D-B674-45FF-9AEB-7F5E42359B2A}"/>
    <cellStyle name="Entrée 12 2 3" xfId="4299" xr:uid="{00000000-0005-0000-0000-000002110000}"/>
    <cellStyle name="Entrée 12 2 3 2" xfId="16999" xr:uid="{A476C02B-5A74-4803-BAE1-6080ED98BE12}"/>
    <cellStyle name="Entrée 12 2 4" xfId="4300" xr:uid="{00000000-0005-0000-0000-000003110000}"/>
    <cellStyle name="Entrée 12 2 4 2" xfId="17000" xr:uid="{71A50ECD-17E1-4C37-85B1-279B90D21658}"/>
    <cellStyle name="Entrée 12 2 5" xfId="4301" xr:uid="{00000000-0005-0000-0000-000004110000}"/>
    <cellStyle name="Entrée 12 2 5 2" xfId="17001" xr:uid="{B0C3815C-0572-4AAB-905D-F9FDF021EBD8}"/>
    <cellStyle name="Entrée 12 2 6" xfId="16997" xr:uid="{8C8C6A20-2C63-4C27-BF51-AFE6CCAE9214}"/>
    <cellStyle name="Entrée 12 3" xfId="4302" xr:uid="{00000000-0005-0000-0000-000005110000}"/>
    <cellStyle name="Entrée 12 3 2" xfId="17002" xr:uid="{8542688C-666D-409C-A3DF-393C5B84A039}"/>
    <cellStyle name="Entrée 12 4" xfId="4303" xr:uid="{00000000-0005-0000-0000-000006110000}"/>
    <cellStyle name="Entrée 12 4 2" xfId="17003" xr:uid="{CC58E2B3-2015-477C-BA1F-10F9557ED3F3}"/>
    <cellStyle name="Entrée 12 5" xfId="4304" xr:uid="{00000000-0005-0000-0000-000007110000}"/>
    <cellStyle name="Entrée 12 5 2" xfId="17004" xr:uid="{7DB33A51-E237-4011-8500-45F6AD078AEE}"/>
    <cellStyle name="Entrée 12 6" xfId="4305" xr:uid="{00000000-0005-0000-0000-000008110000}"/>
    <cellStyle name="Entrée 12 6 2" xfId="17005" xr:uid="{052BE2B9-E26E-446C-AF1C-D806B3855070}"/>
    <cellStyle name="Entrée 12 7" xfId="16996" xr:uid="{F5E26CD2-0FA9-44DB-9637-2D4C225466D5}"/>
    <cellStyle name="Entrée 13" xfId="4306" xr:uid="{00000000-0005-0000-0000-000009110000}"/>
    <cellStyle name="Entrée 13 2" xfId="4307" xr:uid="{00000000-0005-0000-0000-00000A110000}"/>
    <cellStyle name="Entrée 13 2 2" xfId="4308" xr:uid="{00000000-0005-0000-0000-00000B110000}"/>
    <cellStyle name="Entrée 13 2 2 2" xfId="17008" xr:uid="{C8F160E1-DB73-41EE-B38D-66736DBA187F}"/>
    <cellStyle name="Entrée 13 2 3" xfId="4309" xr:uid="{00000000-0005-0000-0000-00000C110000}"/>
    <cellStyle name="Entrée 13 2 3 2" xfId="17009" xr:uid="{D63CA3CC-258C-443C-B2CD-038604CC427A}"/>
    <cellStyle name="Entrée 13 2 4" xfId="4310" xr:uid="{00000000-0005-0000-0000-00000D110000}"/>
    <cellStyle name="Entrée 13 2 4 2" xfId="17010" xr:uid="{27FE9F6E-F3E4-401E-891F-3B125976AE9C}"/>
    <cellStyle name="Entrée 13 2 5" xfId="4311" xr:uid="{00000000-0005-0000-0000-00000E110000}"/>
    <cellStyle name="Entrée 13 2 5 2" xfId="17011" xr:uid="{9A73357B-BFAF-4562-897B-37428B5A285A}"/>
    <cellStyle name="Entrée 13 2 6" xfId="17007" xr:uid="{D1448972-FD15-4B9F-98DE-5CB71F450FC4}"/>
    <cellStyle name="Entrée 13 3" xfId="4312" xr:uid="{00000000-0005-0000-0000-00000F110000}"/>
    <cellStyle name="Entrée 13 3 2" xfId="17012" xr:uid="{C0CD833E-B746-463C-B195-7D928E388ECB}"/>
    <cellStyle name="Entrée 13 4" xfId="4313" xr:uid="{00000000-0005-0000-0000-000010110000}"/>
    <cellStyle name="Entrée 13 4 2" xfId="17013" xr:uid="{C4878151-C6A7-46E6-B415-A578C5024635}"/>
    <cellStyle name="Entrée 13 5" xfId="4314" xr:uid="{00000000-0005-0000-0000-000011110000}"/>
    <cellStyle name="Entrée 13 5 2" xfId="17014" xr:uid="{4DA47439-322A-4BB9-BDA5-504F4A684128}"/>
    <cellStyle name="Entrée 13 6" xfId="4315" xr:uid="{00000000-0005-0000-0000-000012110000}"/>
    <cellStyle name="Entrée 13 6 2" xfId="17015" xr:uid="{DEB48F23-B7EC-4716-8D32-02720C169E2E}"/>
    <cellStyle name="Entrée 13 7" xfId="17006" xr:uid="{34A34DCE-CD82-4017-9FF1-D293D6121265}"/>
    <cellStyle name="Entrée 14" xfId="4316" xr:uid="{00000000-0005-0000-0000-000013110000}"/>
    <cellStyle name="Entrée 14 2" xfId="4317" xr:uid="{00000000-0005-0000-0000-000014110000}"/>
    <cellStyle name="Entrée 14 2 2" xfId="4318" xr:uid="{00000000-0005-0000-0000-000015110000}"/>
    <cellStyle name="Entrée 14 2 2 2" xfId="17018" xr:uid="{84FC127C-AB98-4E47-B64D-1EFC6E3C71C7}"/>
    <cellStyle name="Entrée 14 2 3" xfId="4319" xr:uid="{00000000-0005-0000-0000-000016110000}"/>
    <cellStyle name="Entrée 14 2 3 2" xfId="17019" xr:uid="{0AC7BE05-B8A5-4847-87A2-C7FC6013D087}"/>
    <cellStyle name="Entrée 14 2 4" xfId="4320" xr:uid="{00000000-0005-0000-0000-000017110000}"/>
    <cellStyle name="Entrée 14 2 4 2" xfId="17020" xr:uid="{6CC2B936-FD71-4D84-B43D-C6088211B3DF}"/>
    <cellStyle name="Entrée 14 2 5" xfId="4321" xr:uid="{00000000-0005-0000-0000-000018110000}"/>
    <cellStyle name="Entrée 14 2 5 2" xfId="17021" xr:uid="{35F9F158-33B7-4EEF-B61A-9E513C1F2DDE}"/>
    <cellStyle name="Entrée 14 2 6" xfId="17017" xr:uid="{F15F03A3-3352-4695-A035-8F3EAA0C2F09}"/>
    <cellStyle name="Entrée 14 3" xfId="4322" xr:uid="{00000000-0005-0000-0000-000019110000}"/>
    <cellStyle name="Entrée 14 3 2" xfId="17022" xr:uid="{B2312B72-90C4-4913-A794-826659BBC2E3}"/>
    <cellStyle name="Entrée 14 4" xfId="4323" xr:uid="{00000000-0005-0000-0000-00001A110000}"/>
    <cellStyle name="Entrée 14 4 2" xfId="17023" xr:uid="{9C519219-1A11-4FE1-9FF2-1BF022CC0F39}"/>
    <cellStyle name="Entrée 14 5" xfId="4324" xr:uid="{00000000-0005-0000-0000-00001B110000}"/>
    <cellStyle name="Entrée 14 5 2" xfId="17024" xr:uid="{68953F9F-B9F8-4AD6-B5F0-BD3E84D5A688}"/>
    <cellStyle name="Entrée 14 6" xfId="4325" xr:uid="{00000000-0005-0000-0000-00001C110000}"/>
    <cellStyle name="Entrée 14 6 2" xfId="17025" xr:uid="{4A21CD67-C230-4FDD-936B-DDD8E5646167}"/>
    <cellStyle name="Entrée 14 7" xfId="17016" xr:uid="{5EF29F32-35DF-419D-94BD-58164108A727}"/>
    <cellStyle name="Entrée 15" xfId="4326" xr:uid="{00000000-0005-0000-0000-00001D110000}"/>
    <cellStyle name="Entrée 15 2" xfId="4327" xr:uid="{00000000-0005-0000-0000-00001E110000}"/>
    <cellStyle name="Entrée 15 2 2" xfId="4328" xr:uid="{00000000-0005-0000-0000-00001F110000}"/>
    <cellStyle name="Entrée 15 2 2 2" xfId="17028" xr:uid="{8E07BA80-066B-4DAA-9105-EF254CBAE1C3}"/>
    <cellStyle name="Entrée 15 2 3" xfId="4329" xr:uid="{00000000-0005-0000-0000-000020110000}"/>
    <cellStyle name="Entrée 15 2 3 2" xfId="17029" xr:uid="{234C68BE-E6D5-437E-9DC4-9CDE38491FBE}"/>
    <cellStyle name="Entrée 15 2 4" xfId="4330" xr:uid="{00000000-0005-0000-0000-000021110000}"/>
    <cellStyle name="Entrée 15 2 4 2" xfId="17030" xr:uid="{2CA7A795-48C3-4080-A419-DE3A43DBE6A1}"/>
    <cellStyle name="Entrée 15 2 5" xfId="4331" xr:uid="{00000000-0005-0000-0000-000022110000}"/>
    <cellStyle name="Entrée 15 2 5 2" xfId="17031" xr:uid="{BB2A2643-E266-4096-8566-25F182DED9BE}"/>
    <cellStyle name="Entrée 15 2 6" xfId="17027" xr:uid="{B6CF0C66-8EAB-42B4-B56A-02E34D5221C5}"/>
    <cellStyle name="Entrée 15 3" xfId="4332" xr:uid="{00000000-0005-0000-0000-000023110000}"/>
    <cellStyle name="Entrée 15 3 2" xfId="17032" xr:uid="{81F772FD-7296-448D-A80A-061FC9165E20}"/>
    <cellStyle name="Entrée 15 4" xfId="4333" xr:uid="{00000000-0005-0000-0000-000024110000}"/>
    <cellStyle name="Entrée 15 4 2" xfId="17033" xr:uid="{DE48514E-02B6-4EC6-82A9-BF845ECCA1DC}"/>
    <cellStyle name="Entrée 15 5" xfId="4334" xr:uid="{00000000-0005-0000-0000-000025110000}"/>
    <cellStyle name="Entrée 15 5 2" xfId="17034" xr:uid="{CEC64B3B-4C70-426B-963F-69A3137F3DC8}"/>
    <cellStyle name="Entrée 15 6" xfId="4335" xr:uid="{00000000-0005-0000-0000-000026110000}"/>
    <cellStyle name="Entrée 15 6 2" xfId="17035" xr:uid="{CACE8860-D784-4AA6-AE4A-C7C405937FE4}"/>
    <cellStyle name="Entrée 15 7" xfId="17026" xr:uid="{776F4BB7-FF6C-4877-9CAF-A4FBDA73DCB2}"/>
    <cellStyle name="Entrée 16" xfId="4336" xr:uid="{00000000-0005-0000-0000-000027110000}"/>
    <cellStyle name="Entrée 16 2" xfId="4337" xr:uid="{00000000-0005-0000-0000-000028110000}"/>
    <cellStyle name="Entrée 16 2 2" xfId="17037" xr:uid="{FD58EDF8-5159-4C5A-B2FC-3EF4A80C0BAF}"/>
    <cellStyle name="Entrée 16 3" xfId="4338" xr:uid="{00000000-0005-0000-0000-000029110000}"/>
    <cellStyle name="Entrée 16 3 2" xfId="17038" xr:uid="{E76639EF-E917-4B7E-B7D0-83CD5D946A0D}"/>
    <cellStyle name="Entrée 16 4" xfId="4339" xr:uid="{00000000-0005-0000-0000-00002A110000}"/>
    <cellStyle name="Entrée 16 4 2" xfId="17039" xr:uid="{152B72EB-3381-41F0-8285-EB787FAFA3C2}"/>
    <cellStyle name="Entrée 16 5" xfId="4340" xr:uid="{00000000-0005-0000-0000-00002B110000}"/>
    <cellStyle name="Entrée 16 5 2" xfId="17040" xr:uid="{EE4F2C2A-DE29-4E55-A771-AC170FF72C71}"/>
    <cellStyle name="Entrée 16 6" xfId="17036" xr:uid="{281F566F-2F2B-45B2-BAB5-40FEC893F6FB}"/>
    <cellStyle name="Entrée 17" xfId="4341" xr:uid="{00000000-0005-0000-0000-00002C110000}"/>
    <cellStyle name="Entrée 17 2" xfId="4342" xr:uid="{00000000-0005-0000-0000-00002D110000}"/>
    <cellStyle name="Entrée 17 2 2" xfId="17042" xr:uid="{EF33866B-EBF3-4FE9-ACEA-D790C7DD726E}"/>
    <cellStyle name="Entrée 17 3" xfId="4343" xr:uid="{00000000-0005-0000-0000-00002E110000}"/>
    <cellStyle name="Entrée 17 3 2" xfId="17043" xr:uid="{4ECA6AFA-E1B2-4448-96F3-74391ACFED9C}"/>
    <cellStyle name="Entrée 17 4" xfId="17041" xr:uid="{FB04E7A3-442A-41AC-A466-94B52E8AA794}"/>
    <cellStyle name="Entrée 18" xfId="4344" xr:uid="{00000000-0005-0000-0000-00002F110000}"/>
    <cellStyle name="Entrée 18 2" xfId="17044" xr:uid="{187AADE0-6914-4E5E-9E86-E8B331AC7E14}"/>
    <cellStyle name="Entrée 19" xfId="4345" xr:uid="{00000000-0005-0000-0000-000030110000}"/>
    <cellStyle name="Entrée 19 2" xfId="17045" xr:uid="{1204AA13-C826-4175-9603-F599CAA969D3}"/>
    <cellStyle name="Entrée 2" xfId="4346" xr:uid="{00000000-0005-0000-0000-000031110000}"/>
    <cellStyle name="Entrée 2 2" xfId="4347" xr:uid="{00000000-0005-0000-0000-000032110000}"/>
    <cellStyle name="Entrée 2 2 2" xfId="4348" xr:uid="{00000000-0005-0000-0000-000033110000}"/>
    <cellStyle name="Entrée 2 2 2 2" xfId="4349" xr:uid="{00000000-0005-0000-0000-000034110000}"/>
    <cellStyle name="Entrée 2 2 2 2 2" xfId="17049" xr:uid="{32CF630F-1E48-483C-B4A2-67D9088BCEAA}"/>
    <cellStyle name="Entrée 2 2 2 3" xfId="17048" xr:uid="{0E8B5AFA-3B9C-4499-8130-EA034AF707DC}"/>
    <cellStyle name="Entrée 2 2 3" xfId="4350" xr:uid="{00000000-0005-0000-0000-000035110000}"/>
    <cellStyle name="Entrée 2 2 3 2" xfId="4351" xr:uid="{00000000-0005-0000-0000-000036110000}"/>
    <cellStyle name="Entrée 2 2 3 2 2" xfId="17051" xr:uid="{7831753F-780C-4B7A-BAFE-CC0968174F91}"/>
    <cellStyle name="Entrée 2 2 3 3" xfId="17050" xr:uid="{9EAD10B2-8BD5-4ACA-A1BA-FD2BBF018E5C}"/>
    <cellStyle name="Entrée 2 2 4" xfId="4352" xr:uid="{00000000-0005-0000-0000-000037110000}"/>
    <cellStyle name="Entrée 2 2 4 2" xfId="4353" xr:uid="{00000000-0005-0000-0000-000038110000}"/>
    <cellStyle name="Entrée 2 2 4 2 2" xfId="17053" xr:uid="{73EB5EA0-A78B-403D-8241-7B65305715BA}"/>
    <cellStyle name="Entrée 2 2 4 3" xfId="17052" xr:uid="{73D4C3E0-4132-48BB-AA1A-9CD5C64A32B5}"/>
    <cellStyle name="Entrée 2 2 5" xfId="4354" xr:uid="{00000000-0005-0000-0000-000039110000}"/>
    <cellStyle name="Entrée 2 2 5 2" xfId="17054" xr:uid="{C0D27082-9A7A-4E58-9E00-CFCA621C7F6E}"/>
    <cellStyle name="Entrée 2 2 6" xfId="17047" xr:uid="{7041C354-8BC1-4982-B7F4-C90EC4914707}"/>
    <cellStyle name="Entrée 2 3" xfId="4355" xr:uid="{00000000-0005-0000-0000-00003A110000}"/>
    <cellStyle name="Entrée 2 3 2" xfId="4356" xr:uid="{00000000-0005-0000-0000-00003B110000}"/>
    <cellStyle name="Entrée 2 3 2 2" xfId="17056" xr:uid="{15CCEDD3-90C3-4086-9590-C6CC9AA3E0FF}"/>
    <cellStyle name="Entrée 2 3 3" xfId="17055" xr:uid="{BCAFFE53-E969-444A-B6F4-1588462224F9}"/>
    <cellStyle name="Entrée 2 4" xfId="4357" xr:uid="{00000000-0005-0000-0000-00003C110000}"/>
    <cellStyle name="Entrée 2 4 2" xfId="4358" xr:uid="{00000000-0005-0000-0000-00003D110000}"/>
    <cellStyle name="Entrée 2 4 2 2" xfId="17058" xr:uid="{43733C58-BC56-4E14-AA4B-939F29ACDFCB}"/>
    <cellStyle name="Entrée 2 4 3" xfId="17057" xr:uid="{27DCC08B-0172-4C5D-A445-A9162C4E7294}"/>
    <cellStyle name="Entrée 2 5" xfId="4359" xr:uid="{00000000-0005-0000-0000-00003E110000}"/>
    <cellStyle name="Entrée 2 5 2" xfId="4360" xr:uid="{00000000-0005-0000-0000-00003F110000}"/>
    <cellStyle name="Entrée 2 5 2 2" xfId="17060" xr:uid="{C1C9E8F7-0467-4523-A8DC-4054ED3F5789}"/>
    <cellStyle name="Entrée 2 5 3" xfId="17059" xr:uid="{DA01DDE7-0B54-4068-9C3B-7AD71FD7CA21}"/>
    <cellStyle name="Entrée 2 6" xfId="4361" xr:uid="{00000000-0005-0000-0000-000040110000}"/>
    <cellStyle name="Entrée 2 6 2" xfId="17061" xr:uid="{6225A03F-D432-40DE-81CB-7F67A8B62B18}"/>
    <cellStyle name="Entrée 2 7" xfId="17046" xr:uid="{11FB6264-D6E9-4016-9CE6-2736B8259D53}"/>
    <cellStyle name="Entrée 2_130725 DSNA 2011 Dossier de révision initial" xfId="14872" xr:uid="{00000000-0005-0000-0000-000041110000}"/>
    <cellStyle name="Entrée 20" xfId="4362" xr:uid="{00000000-0005-0000-0000-000042110000}"/>
    <cellStyle name="Entrée 20 2" xfId="17062" xr:uid="{7FAE3E5B-2099-445E-8968-503CE1A387A3}"/>
    <cellStyle name="Entrée 3" xfId="4363" xr:uid="{00000000-0005-0000-0000-000043110000}"/>
    <cellStyle name="Entrée 3 2" xfId="4364" xr:uid="{00000000-0005-0000-0000-000044110000}"/>
    <cellStyle name="Entrée 3 2 2" xfId="4365" xr:uid="{00000000-0005-0000-0000-000045110000}"/>
    <cellStyle name="Entrée 3 2 2 2" xfId="17065" xr:uid="{99270D62-9082-402A-A96F-B13D23BE945F}"/>
    <cellStyle name="Entrée 3 2 3" xfId="4366" xr:uid="{00000000-0005-0000-0000-000046110000}"/>
    <cellStyle name="Entrée 3 2 3 2" xfId="17066" xr:uid="{3F08C40B-32D8-49A1-A8D9-025D12F05512}"/>
    <cellStyle name="Entrée 3 2 4" xfId="4367" xr:uid="{00000000-0005-0000-0000-000047110000}"/>
    <cellStyle name="Entrée 3 2 4 2" xfId="17067" xr:uid="{6871EE29-635E-4DAC-8F4C-740D4160B6D1}"/>
    <cellStyle name="Entrée 3 2 5" xfId="4368" xr:uid="{00000000-0005-0000-0000-000048110000}"/>
    <cellStyle name="Entrée 3 2 5 2" xfId="17068" xr:uid="{1AAD23E7-6476-41DA-9185-E1AA9AEDAB18}"/>
    <cellStyle name="Entrée 3 2 6" xfId="17064" xr:uid="{E7B8553C-DC7B-48B5-860C-DD58222BFA89}"/>
    <cellStyle name="Entrée 3 3" xfId="4369" xr:uid="{00000000-0005-0000-0000-000049110000}"/>
    <cellStyle name="Entrée 3 3 2" xfId="4370" xr:uid="{00000000-0005-0000-0000-00004A110000}"/>
    <cellStyle name="Entrée 3 3 2 2" xfId="17070" xr:uid="{5A9E698E-E2ED-42DE-9B49-BE6B8188DCC3}"/>
    <cellStyle name="Entrée 3 3 3" xfId="17069" xr:uid="{B0A53761-AF52-4650-B5DB-87946959B370}"/>
    <cellStyle name="Entrée 3 4" xfId="4371" xr:uid="{00000000-0005-0000-0000-00004B110000}"/>
    <cellStyle name="Entrée 3 4 2" xfId="4372" xr:uid="{00000000-0005-0000-0000-00004C110000}"/>
    <cellStyle name="Entrée 3 4 2 2" xfId="17072" xr:uid="{80250C8C-1D94-4C92-BA00-9F3D39280728}"/>
    <cellStyle name="Entrée 3 4 3" xfId="17071" xr:uid="{6D474390-57BB-44B6-A7DE-AD7F8071E202}"/>
    <cellStyle name="Entrée 3 5" xfId="4373" xr:uid="{00000000-0005-0000-0000-00004D110000}"/>
    <cellStyle name="Entrée 3 5 2" xfId="17073" xr:uid="{6DBCCAB9-CA5C-4903-BDB8-DBCD0DD64616}"/>
    <cellStyle name="Entrée 3 6" xfId="4374" xr:uid="{00000000-0005-0000-0000-00004E110000}"/>
    <cellStyle name="Entrée 3 6 2" xfId="17074" xr:uid="{EF464B09-C1F2-4C2D-88E4-0CDAF1BF31FA}"/>
    <cellStyle name="Entrée 3 7" xfId="17063" xr:uid="{3899A221-E193-4A9E-9480-B0AA5702F32B}"/>
    <cellStyle name="Entrée 4" xfId="4375" xr:uid="{00000000-0005-0000-0000-00004F110000}"/>
    <cellStyle name="Entrée 4 2" xfId="4376" xr:uid="{00000000-0005-0000-0000-000050110000}"/>
    <cellStyle name="Entrée 4 2 2" xfId="4377" xr:uid="{00000000-0005-0000-0000-000051110000}"/>
    <cellStyle name="Entrée 4 2 2 2" xfId="17076" xr:uid="{EF347E2C-4C37-456A-9AFC-ECFDEC217FFF}"/>
    <cellStyle name="Entrée 4 2 3" xfId="4378" xr:uid="{00000000-0005-0000-0000-000052110000}"/>
    <cellStyle name="Entrée 4 2 3 2" xfId="17077" xr:uid="{069B244E-2934-4CAB-9C71-9825D901CC37}"/>
    <cellStyle name="Entrée 4 2 4" xfId="4379" xr:uid="{00000000-0005-0000-0000-000053110000}"/>
    <cellStyle name="Entrée 4 2 4 2" xfId="17078" xr:uid="{46717AD8-96BD-4DF4-AA9F-DE4E481DC476}"/>
    <cellStyle name="Entrée 4 2 5" xfId="4380" xr:uid="{00000000-0005-0000-0000-000054110000}"/>
    <cellStyle name="Entrée 4 2 5 2" xfId="17079" xr:uid="{0A88F062-D1A5-437E-9DA8-15623C528751}"/>
    <cellStyle name="Entrée 4 2 6" xfId="17075" xr:uid="{F8426BA5-933D-452D-BB3F-82A21D2E4DB4}"/>
    <cellStyle name="Entrée 4 3" xfId="4381" xr:uid="{00000000-0005-0000-0000-000055110000}"/>
    <cellStyle name="Entrée 4 3 2" xfId="4382" xr:uid="{00000000-0005-0000-0000-000056110000}"/>
    <cellStyle name="Entrée 4 3 3" xfId="4383" xr:uid="{00000000-0005-0000-0000-000057110000}"/>
    <cellStyle name="Entrée 4 3 3 2" xfId="17080" xr:uid="{846C88DF-01A8-465C-B40A-37F9E48A6F3C}"/>
    <cellStyle name="Entrée 4 4" xfId="4384" xr:uid="{00000000-0005-0000-0000-000058110000}"/>
    <cellStyle name="Entrée 4 4 2" xfId="17081" xr:uid="{F9C01E39-B4DC-4EC0-AD26-99B8AFE53639}"/>
    <cellStyle name="Entrée 4 5" xfId="4385" xr:uid="{00000000-0005-0000-0000-000059110000}"/>
    <cellStyle name="Entrée 4 5 2" xfId="17082" xr:uid="{2FDEAFF9-CC5F-4D88-B86C-870A50C6BF13}"/>
    <cellStyle name="Entrée 5" xfId="4386" xr:uid="{00000000-0005-0000-0000-00005A110000}"/>
    <cellStyle name="Entrée 5 2" xfId="4387" xr:uid="{00000000-0005-0000-0000-00005B110000}"/>
    <cellStyle name="Entrée 5 2 2" xfId="4388" xr:uid="{00000000-0005-0000-0000-00005C110000}"/>
    <cellStyle name="Entrée 5 2 2 2" xfId="17085" xr:uid="{A7B3E55F-FDD9-40C3-B105-C38582B773A5}"/>
    <cellStyle name="Entrée 5 2 3" xfId="4389" xr:uid="{00000000-0005-0000-0000-00005D110000}"/>
    <cellStyle name="Entrée 5 2 3 2" xfId="17086" xr:uid="{F84265EA-DE38-472B-BEB1-24C20F7C9DEC}"/>
    <cellStyle name="Entrée 5 2 4" xfId="4390" xr:uid="{00000000-0005-0000-0000-00005E110000}"/>
    <cellStyle name="Entrée 5 2 4 2" xfId="17087" xr:uid="{CFBD8A73-8EEA-4EEE-B636-DF8261516A4C}"/>
    <cellStyle name="Entrée 5 2 5" xfId="4391" xr:uid="{00000000-0005-0000-0000-00005F110000}"/>
    <cellStyle name="Entrée 5 2 5 2" xfId="17088" xr:uid="{AADDE700-E048-4E89-91B4-56DBF0210519}"/>
    <cellStyle name="Entrée 5 2 6" xfId="17084" xr:uid="{CA9B735D-F3BD-4560-9F3A-DB48E674F854}"/>
    <cellStyle name="Entrée 5 3" xfId="4392" xr:uid="{00000000-0005-0000-0000-000060110000}"/>
    <cellStyle name="Entrée 5 3 2" xfId="4393" xr:uid="{00000000-0005-0000-0000-000061110000}"/>
    <cellStyle name="Entrée 5 3 2 2" xfId="17090" xr:uid="{6ED960D7-AB3F-46C7-B4EB-191C11A2870A}"/>
    <cellStyle name="Entrée 5 3 3" xfId="17089" xr:uid="{8CAEBB51-8185-41ED-A371-9DF8DC064E9B}"/>
    <cellStyle name="Entrée 5 4" xfId="4394" xr:uid="{00000000-0005-0000-0000-000062110000}"/>
    <cellStyle name="Entrée 5 4 2" xfId="17091" xr:uid="{26AB2D13-0A18-438B-A1FD-1480D246F1CB}"/>
    <cellStyle name="Entrée 5 5" xfId="4395" xr:uid="{00000000-0005-0000-0000-000063110000}"/>
    <cellStyle name="Entrée 5 5 2" xfId="17092" xr:uid="{383DAA26-A23A-488C-A92F-BE00B89FB369}"/>
    <cellStyle name="Entrée 5 6" xfId="4396" xr:uid="{00000000-0005-0000-0000-000064110000}"/>
    <cellStyle name="Entrée 5 6 2" xfId="17093" xr:uid="{26D884D0-DE2D-4414-9C50-829BB974EF7F}"/>
    <cellStyle name="Entrée 5 7" xfId="17083" xr:uid="{07CA86BA-D665-4194-8CC2-411E9F5814D7}"/>
    <cellStyle name="Entrée 6" xfId="4397" xr:uid="{00000000-0005-0000-0000-000065110000}"/>
    <cellStyle name="Entrée 6 2" xfId="4398" xr:uid="{00000000-0005-0000-0000-000066110000}"/>
    <cellStyle name="Entrée 6 2 2" xfId="4399" xr:uid="{00000000-0005-0000-0000-000067110000}"/>
    <cellStyle name="Entrée 6 2 2 2" xfId="17096" xr:uid="{A6D70931-CB86-4337-BEA2-6E94A90DCB2D}"/>
    <cellStyle name="Entrée 6 2 3" xfId="4400" xr:uid="{00000000-0005-0000-0000-000068110000}"/>
    <cellStyle name="Entrée 6 2 3 2" xfId="17097" xr:uid="{2FC27A86-3D2A-4FDB-8214-5CD3670F72E3}"/>
    <cellStyle name="Entrée 6 2 4" xfId="4401" xr:uid="{00000000-0005-0000-0000-000069110000}"/>
    <cellStyle name="Entrée 6 2 4 2" xfId="17098" xr:uid="{8124536B-F0B9-4E12-B631-68A080FB3909}"/>
    <cellStyle name="Entrée 6 2 5" xfId="4402" xr:uid="{00000000-0005-0000-0000-00006A110000}"/>
    <cellStyle name="Entrée 6 2 5 2" xfId="17099" xr:uid="{E8332712-8A16-4D2E-8697-4450EB896A6B}"/>
    <cellStyle name="Entrée 6 2 6" xfId="17095" xr:uid="{DEB010C2-DD3C-4454-915A-DC7F9DF0CBA1}"/>
    <cellStyle name="Entrée 6 3" xfId="4403" xr:uid="{00000000-0005-0000-0000-00006B110000}"/>
    <cellStyle name="Entrée 6 3 2" xfId="17100" xr:uid="{92E8D2C9-8C0D-4CAF-B6DF-1396414A74AA}"/>
    <cellStyle name="Entrée 6 4" xfId="4404" xr:uid="{00000000-0005-0000-0000-00006C110000}"/>
    <cellStyle name="Entrée 6 4 2" xfId="17101" xr:uid="{7D46BBB4-779D-40F6-B667-B2EBDC85D6E4}"/>
    <cellStyle name="Entrée 6 5" xfId="4405" xr:uid="{00000000-0005-0000-0000-00006D110000}"/>
    <cellStyle name="Entrée 6 5 2" xfId="17102" xr:uid="{B492B598-35D2-4E48-BF78-56D7B2A5A6AD}"/>
    <cellStyle name="Entrée 6 6" xfId="4406" xr:uid="{00000000-0005-0000-0000-00006E110000}"/>
    <cellStyle name="Entrée 6 6 2" xfId="17103" xr:uid="{DE138826-5380-451D-ABA4-F7536E01D6ED}"/>
    <cellStyle name="Entrée 6 7" xfId="17094" xr:uid="{D65E3C05-FE03-487A-8F74-C0B5ECB70676}"/>
    <cellStyle name="Entrée 7" xfId="4407" xr:uid="{00000000-0005-0000-0000-00006F110000}"/>
    <cellStyle name="Entrée 7 2" xfId="4408" xr:uid="{00000000-0005-0000-0000-000070110000}"/>
    <cellStyle name="Entrée 7 2 2" xfId="4409" xr:uid="{00000000-0005-0000-0000-000071110000}"/>
    <cellStyle name="Entrée 7 2 2 2" xfId="17106" xr:uid="{C8D9D11B-47F7-4430-8713-6F89B3B4E4BA}"/>
    <cellStyle name="Entrée 7 2 3" xfId="4410" xr:uid="{00000000-0005-0000-0000-000072110000}"/>
    <cellStyle name="Entrée 7 2 3 2" xfId="17107" xr:uid="{A925ACF3-E2F7-4E84-83EE-7E24E62A1F80}"/>
    <cellStyle name="Entrée 7 2 4" xfId="4411" xr:uid="{00000000-0005-0000-0000-000073110000}"/>
    <cellStyle name="Entrée 7 2 4 2" xfId="17108" xr:uid="{4F7B870B-DCC6-47FE-A509-FF20D76B1698}"/>
    <cellStyle name="Entrée 7 2 5" xfId="4412" xr:uid="{00000000-0005-0000-0000-000074110000}"/>
    <cellStyle name="Entrée 7 2 5 2" xfId="17109" xr:uid="{3069C0DC-0340-4ECF-9A9D-30F6AD5386F5}"/>
    <cellStyle name="Entrée 7 2 6" xfId="17105" xr:uid="{EFD22EB8-67F4-4E47-BAD6-40DBC2B2E883}"/>
    <cellStyle name="Entrée 7 3" xfId="4413" xr:uid="{00000000-0005-0000-0000-000075110000}"/>
    <cellStyle name="Entrée 7 3 2" xfId="17110" xr:uid="{3D40D809-FA10-4C74-B6EF-24AAED604CF1}"/>
    <cellStyle name="Entrée 7 4" xfId="4414" xr:uid="{00000000-0005-0000-0000-000076110000}"/>
    <cellStyle name="Entrée 7 4 2" xfId="17111" xr:uid="{55944C61-198B-4C2F-B52D-B6F86A5F5CE3}"/>
    <cellStyle name="Entrée 7 5" xfId="4415" xr:uid="{00000000-0005-0000-0000-000077110000}"/>
    <cellStyle name="Entrée 7 5 2" xfId="17112" xr:uid="{FDAC115A-AD83-4A30-8C0A-9304FD813D83}"/>
    <cellStyle name="Entrée 7 6" xfId="4416" xr:uid="{00000000-0005-0000-0000-000078110000}"/>
    <cellStyle name="Entrée 7 6 2" xfId="17113" xr:uid="{162FE127-4D74-4E97-B443-03A4E748C219}"/>
    <cellStyle name="Entrée 7 7" xfId="17104" xr:uid="{AA5B2304-9C94-45C1-80A5-D7551F21DB73}"/>
    <cellStyle name="Entrée 8" xfId="4417" xr:uid="{00000000-0005-0000-0000-000079110000}"/>
    <cellStyle name="Entrée 8 2" xfId="4418" xr:uid="{00000000-0005-0000-0000-00007A110000}"/>
    <cellStyle name="Entrée 8 2 2" xfId="4419" xr:uid="{00000000-0005-0000-0000-00007B110000}"/>
    <cellStyle name="Entrée 8 2 2 2" xfId="17116" xr:uid="{26976759-1818-4A0F-A3B6-E4B026EEFA79}"/>
    <cellStyle name="Entrée 8 2 3" xfId="4420" xr:uid="{00000000-0005-0000-0000-00007C110000}"/>
    <cellStyle name="Entrée 8 2 3 2" xfId="17117" xr:uid="{7242A0D6-AB71-49F6-80F3-2D664C7F52B4}"/>
    <cellStyle name="Entrée 8 2 4" xfId="4421" xr:uid="{00000000-0005-0000-0000-00007D110000}"/>
    <cellStyle name="Entrée 8 2 4 2" xfId="17118" xr:uid="{670BEA55-D7CC-4235-9066-D3E83BF2788A}"/>
    <cellStyle name="Entrée 8 2 5" xfId="4422" xr:uid="{00000000-0005-0000-0000-00007E110000}"/>
    <cellStyle name="Entrée 8 2 5 2" xfId="17119" xr:uid="{AE3547EC-539D-4DF2-BFDE-B8659FBFAD8D}"/>
    <cellStyle name="Entrée 8 2 6" xfId="17115" xr:uid="{87BD9AF4-D03C-4BF5-8AD8-9DBFD5222CED}"/>
    <cellStyle name="Entrée 8 3" xfId="4423" xr:uid="{00000000-0005-0000-0000-00007F110000}"/>
    <cellStyle name="Entrée 8 3 2" xfId="17120" xr:uid="{5830289C-12AB-465C-B6FE-ECD031E85422}"/>
    <cellStyle name="Entrée 8 4" xfId="4424" xr:uid="{00000000-0005-0000-0000-000080110000}"/>
    <cellStyle name="Entrée 8 4 2" xfId="17121" xr:uid="{A55CDE62-AF11-4620-B8A3-488DA74FB111}"/>
    <cellStyle name="Entrée 8 5" xfId="4425" xr:uid="{00000000-0005-0000-0000-000081110000}"/>
    <cellStyle name="Entrée 8 5 2" xfId="17122" xr:uid="{B0C065FA-C1F9-4238-9D6E-DDCB6B57104D}"/>
    <cellStyle name="Entrée 8 6" xfId="4426" xr:uid="{00000000-0005-0000-0000-000082110000}"/>
    <cellStyle name="Entrée 8 6 2" xfId="17123" xr:uid="{810F22D1-150E-452E-8B5E-4383595772E5}"/>
    <cellStyle name="Entrée 8 7" xfId="17114" xr:uid="{7F14B903-9B5E-4B44-AEB1-292D6260739E}"/>
    <cellStyle name="Entrée 9" xfId="4427" xr:uid="{00000000-0005-0000-0000-000083110000}"/>
    <cellStyle name="Entrée 9 2" xfId="4428" xr:uid="{00000000-0005-0000-0000-000084110000}"/>
    <cellStyle name="Entrée 9 2 2" xfId="4429" xr:uid="{00000000-0005-0000-0000-000085110000}"/>
    <cellStyle name="Entrée 9 2 2 2" xfId="17126" xr:uid="{E504B7CA-618E-4568-A8F8-6D1B42C9324F}"/>
    <cellStyle name="Entrée 9 2 3" xfId="4430" xr:uid="{00000000-0005-0000-0000-000086110000}"/>
    <cellStyle name="Entrée 9 2 3 2" xfId="17127" xr:uid="{CB77E168-EAC2-472F-BB13-AE072AB9A743}"/>
    <cellStyle name="Entrée 9 2 4" xfId="4431" xr:uid="{00000000-0005-0000-0000-000087110000}"/>
    <cellStyle name="Entrée 9 2 4 2" xfId="17128" xr:uid="{34802137-0AC5-4AA8-9742-9E6178C4E4BA}"/>
    <cellStyle name="Entrée 9 2 5" xfId="4432" xr:uid="{00000000-0005-0000-0000-000088110000}"/>
    <cellStyle name="Entrée 9 2 5 2" xfId="17129" xr:uid="{81C71429-B67F-447D-8890-CF6E216B5FD3}"/>
    <cellStyle name="Entrée 9 2 6" xfId="17125" xr:uid="{35149905-45D0-4919-ADA5-8869E55BD07B}"/>
    <cellStyle name="Entrée 9 3" xfId="4433" xr:uid="{00000000-0005-0000-0000-000089110000}"/>
    <cellStyle name="Entrée 9 3 2" xfId="17130" xr:uid="{6291CC4C-8200-47BC-935E-228A9FA26256}"/>
    <cellStyle name="Entrée 9 4" xfId="4434" xr:uid="{00000000-0005-0000-0000-00008A110000}"/>
    <cellStyle name="Entrée 9 4 2" xfId="17131" xr:uid="{99E54706-9A12-4926-88E8-F2D009FBF49E}"/>
    <cellStyle name="Entrée 9 5" xfId="4435" xr:uid="{00000000-0005-0000-0000-00008B110000}"/>
    <cellStyle name="Entrée 9 5 2" xfId="17132" xr:uid="{0DEC66C5-C762-425B-920E-AE1FBAC282DC}"/>
    <cellStyle name="Entrée 9 6" xfId="4436" xr:uid="{00000000-0005-0000-0000-00008C110000}"/>
    <cellStyle name="Entrée 9 6 2" xfId="17133" xr:uid="{05D26964-9AE9-4AEA-98E0-2BAC08D1146A}"/>
    <cellStyle name="Entrée 9 7" xfId="17124" xr:uid="{670D897D-545E-4593-A23C-26D37D893DD5}"/>
    <cellStyle name="Ergebnis" xfId="4437" xr:uid="{00000000-0005-0000-0000-00008D110000}"/>
    <cellStyle name="Ergebnis 2" xfId="4438" xr:uid="{00000000-0005-0000-0000-00008E110000}"/>
    <cellStyle name="Ergebnis 2 2" xfId="17135" xr:uid="{10EFAADD-16CE-4C48-A9FE-FC91F22C1945}"/>
    <cellStyle name="Ergebnis 3" xfId="4439" xr:uid="{00000000-0005-0000-0000-00008F110000}"/>
    <cellStyle name="Ergebnis 3 2" xfId="17136" xr:uid="{DE468FF9-1F62-46B6-A899-1734BADE18ED}"/>
    <cellStyle name="Ergebnis 4" xfId="17134" xr:uid="{FB1423AF-2445-4E73-98F3-2C339775ED2C}"/>
    <cellStyle name="Erklärender Text" xfId="4440" xr:uid="{00000000-0005-0000-0000-000090110000}"/>
    <cellStyle name="Euro" xfId="4441" xr:uid="{00000000-0005-0000-0000-000091110000}"/>
    <cellStyle name="Euro 1" xfId="4442" xr:uid="{00000000-0005-0000-0000-000092110000}"/>
    <cellStyle name="Euro 10" xfId="4443" xr:uid="{00000000-0005-0000-0000-000093110000}"/>
    <cellStyle name="Euro 10 2" xfId="14805" xr:uid="{00000000-0005-0000-0000-000094110000}"/>
    <cellStyle name="Euro 10 3" xfId="17137" xr:uid="{304BB15A-9795-4846-92A6-2F0946A1BEFF}"/>
    <cellStyle name="Euro 2" xfId="4444" xr:uid="{00000000-0005-0000-0000-000095110000}"/>
    <cellStyle name="Euro 2 2" xfId="4445" xr:uid="{00000000-0005-0000-0000-000096110000}"/>
    <cellStyle name="Euro 2 2 2" xfId="4446" xr:uid="{00000000-0005-0000-0000-000097110000}"/>
    <cellStyle name="Euro 2 2 2 2" xfId="4447" xr:uid="{00000000-0005-0000-0000-000098110000}"/>
    <cellStyle name="Euro 2 2 2 2 2" xfId="17139" xr:uid="{FBBDF85C-59F9-4AB6-863E-EE9EE1FD047D}"/>
    <cellStyle name="Euro 2 2 2 3" xfId="4448" xr:uid="{00000000-0005-0000-0000-000099110000}"/>
    <cellStyle name="Euro 2 2 2 4" xfId="17138" xr:uid="{A1CD3930-592C-42DA-B2BA-2C079B85B203}"/>
    <cellStyle name="Euro 2 3" xfId="4449" xr:uid="{00000000-0005-0000-0000-00009A110000}"/>
    <cellStyle name="Euro 2 3 2" xfId="4450" xr:uid="{00000000-0005-0000-0000-00009B110000}"/>
    <cellStyle name="Euro 2 3 2 2" xfId="17141" xr:uid="{20920BBA-F7C9-4B0A-8E14-1320A4907B01}"/>
    <cellStyle name="Euro 2 3 3" xfId="4451" xr:uid="{00000000-0005-0000-0000-00009C110000}"/>
    <cellStyle name="Euro 2 3 4" xfId="17140" xr:uid="{15AE3D67-3817-4076-B709-9901065D3DE9}"/>
    <cellStyle name="Euro 3" xfId="4452" xr:uid="{00000000-0005-0000-0000-00009D110000}"/>
    <cellStyle name="Euro 3 2" xfId="4453" xr:uid="{00000000-0005-0000-0000-00009E110000}"/>
    <cellStyle name="Euro 3 3" xfId="4454" xr:uid="{00000000-0005-0000-0000-00009F110000}"/>
    <cellStyle name="Euro 4" xfId="4455" xr:uid="{00000000-0005-0000-0000-0000A0110000}"/>
    <cellStyle name="Euro 4 2" xfId="4456" xr:uid="{00000000-0005-0000-0000-0000A1110000}"/>
    <cellStyle name="Euro 4 2 2" xfId="4457" xr:uid="{00000000-0005-0000-0000-0000A2110000}"/>
    <cellStyle name="Euro 4 2 3" xfId="4458" xr:uid="{00000000-0005-0000-0000-0000A3110000}"/>
    <cellStyle name="Euro 4 2 3 2" xfId="17144" xr:uid="{7C07EB3A-F0F3-46F1-9DE3-AB45DCA60828}"/>
    <cellStyle name="Euro 4 2 4" xfId="4459" xr:uid="{00000000-0005-0000-0000-0000A4110000}"/>
    <cellStyle name="Euro 4 2 4 2" xfId="17145" xr:uid="{8A5D2B20-688A-4DED-A645-21342B3FA657}"/>
    <cellStyle name="Euro 4 2 5" xfId="17143" xr:uid="{37EB4B50-6AEE-405C-9677-20E64C1BE252}"/>
    <cellStyle name="Euro 4 3" xfId="4460" xr:uid="{00000000-0005-0000-0000-0000A5110000}"/>
    <cellStyle name="Euro 4 3 2" xfId="4461" xr:uid="{00000000-0005-0000-0000-0000A6110000}"/>
    <cellStyle name="Euro 4 3 3" xfId="17146" xr:uid="{533FF9F1-8E20-43C8-80DA-F6023DBBBD5F}"/>
    <cellStyle name="Euro 4 4" xfId="17142" xr:uid="{503D89BD-4E65-453A-828D-B25C7D864A02}"/>
    <cellStyle name="Euro 5" xfId="4462" xr:uid="{00000000-0005-0000-0000-0000A7110000}"/>
    <cellStyle name="Euro 5 2" xfId="4463" xr:uid="{00000000-0005-0000-0000-0000A8110000}"/>
    <cellStyle name="Euro 5 2 2" xfId="4464" xr:uid="{00000000-0005-0000-0000-0000A9110000}"/>
    <cellStyle name="Euro 5 2 3" xfId="4465" xr:uid="{00000000-0005-0000-0000-0000AA110000}"/>
    <cellStyle name="Euro 5 2 4" xfId="4466" xr:uid="{00000000-0005-0000-0000-0000AB110000}"/>
    <cellStyle name="Euro 6" xfId="4467" xr:uid="{00000000-0005-0000-0000-0000AC110000}"/>
    <cellStyle name="Euro 6 2" xfId="4468" xr:uid="{00000000-0005-0000-0000-0000AD110000}"/>
    <cellStyle name="Euro 6 2 2" xfId="4469" xr:uid="{00000000-0005-0000-0000-0000AE110000}"/>
    <cellStyle name="Euro 6 2 3" xfId="4470" xr:uid="{00000000-0005-0000-0000-0000AF110000}"/>
    <cellStyle name="Euro 6 2 4" xfId="4471" xr:uid="{00000000-0005-0000-0000-0000B0110000}"/>
    <cellStyle name="Euro 6 3" xfId="4472" xr:uid="{00000000-0005-0000-0000-0000B1110000}"/>
    <cellStyle name="Euro 7" xfId="4473" xr:uid="{00000000-0005-0000-0000-0000B2110000}"/>
    <cellStyle name="Euro 7 2" xfId="4474" xr:uid="{00000000-0005-0000-0000-0000B3110000}"/>
    <cellStyle name="Euro 8" xfId="4475" xr:uid="{00000000-0005-0000-0000-0000B4110000}"/>
    <cellStyle name="Euro 8 2" xfId="4476" xr:uid="{00000000-0005-0000-0000-0000B5110000}"/>
    <cellStyle name="Euro 8 3" xfId="4477" xr:uid="{00000000-0005-0000-0000-0000B6110000}"/>
    <cellStyle name="Euro 8 3 2" xfId="17148" xr:uid="{841F78D0-B4E8-4CE4-AAC0-A866E8595747}"/>
    <cellStyle name="Euro 8 4" xfId="4478" xr:uid="{00000000-0005-0000-0000-0000B7110000}"/>
    <cellStyle name="Euro 8 5" xfId="17147" xr:uid="{67C9365C-E2A1-4144-BE3F-C94EE5B8DF08}"/>
    <cellStyle name="Euro 9" xfId="4479" xr:uid="{00000000-0005-0000-0000-0000B8110000}"/>
    <cellStyle name="Euro 9 2" xfId="4480" xr:uid="{00000000-0005-0000-0000-0000B9110000}"/>
    <cellStyle name="Euro 9 2 2" xfId="17149" xr:uid="{C28DEB7B-6527-4F1B-8E63-6AB97FB474D4}"/>
    <cellStyle name="Euro_0705XX_RETP_2007_DM1_BOP_v3" xfId="4481" xr:uid="{00000000-0005-0000-0000-0000BA110000}"/>
    <cellStyle name="EVAL" xfId="4482" xr:uid="{00000000-0005-0000-0000-0000BB110000}"/>
    <cellStyle name="Excel Built-in Normal" xfId="4483" xr:uid="{00000000-0005-0000-0000-0000BC110000}"/>
    <cellStyle name="Excel.Chart" xfId="4484" xr:uid="{00000000-0005-0000-0000-0000BD110000}"/>
    <cellStyle name="Exception" xfId="4485" xr:uid="{00000000-0005-0000-0000-0000BE110000}"/>
    <cellStyle name="Exception 2" xfId="4486" xr:uid="{00000000-0005-0000-0000-0000BF110000}"/>
    <cellStyle name="Exception 3" xfId="4487" xr:uid="{00000000-0005-0000-0000-0000C0110000}"/>
    <cellStyle name="Exchange_rate" xfId="4488" xr:uid="{00000000-0005-0000-0000-0000C1110000}"/>
    <cellStyle name="Explanatory Text" xfId="14664" xr:uid="{00000000-0005-0000-0000-0000C2110000}"/>
    <cellStyle name="Explanatory Text 2" xfId="4489" xr:uid="{00000000-0005-0000-0000-0000C3110000}"/>
    <cellStyle name="External Links" xfId="4490" xr:uid="{00000000-0005-0000-0000-0000C4110000}"/>
    <cellStyle name="External Links 2" xfId="4491" xr:uid="{00000000-0005-0000-0000-0000C5110000}"/>
    <cellStyle name="External Links 3" xfId="4492" xr:uid="{00000000-0005-0000-0000-0000C6110000}"/>
    <cellStyle name="Extra Large" xfId="4493" xr:uid="{00000000-0005-0000-0000-0000C7110000}"/>
    <cellStyle name="EY House" xfId="4494" xr:uid="{00000000-0005-0000-0000-0000C8110000}"/>
    <cellStyle name="EY%colcalc" xfId="4495" xr:uid="{00000000-0005-0000-0000-0000C9110000}"/>
    <cellStyle name="EY%input" xfId="4496" xr:uid="{00000000-0005-0000-0000-0000CA110000}"/>
    <cellStyle name="EY%rowcalc" xfId="4497" xr:uid="{00000000-0005-0000-0000-0000CB110000}"/>
    <cellStyle name="EY0dp" xfId="4498" xr:uid="{00000000-0005-0000-0000-0000CC110000}"/>
    <cellStyle name="EY1dp" xfId="4499" xr:uid="{00000000-0005-0000-0000-0000CD110000}"/>
    <cellStyle name="EY2dp" xfId="4500" xr:uid="{00000000-0005-0000-0000-0000CE110000}"/>
    <cellStyle name="EY3dp" xfId="4501" xr:uid="{00000000-0005-0000-0000-0000CF110000}"/>
    <cellStyle name="EYColumnHeading" xfId="4502" xr:uid="{00000000-0005-0000-0000-0000D0110000}"/>
    <cellStyle name="EYHeading1" xfId="4503" xr:uid="{00000000-0005-0000-0000-0000D1110000}"/>
    <cellStyle name="EYheading2" xfId="4504" xr:uid="{00000000-0005-0000-0000-0000D2110000}"/>
    <cellStyle name="EYheading3" xfId="4505" xr:uid="{00000000-0005-0000-0000-0000D3110000}"/>
    <cellStyle name="EYnumber" xfId="4506" xr:uid="{00000000-0005-0000-0000-0000D4110000}"/>
    <cellStyle name="EYSheetHeader1" xfId="4507" xr:uid="{00000000-0005-0000-0000-0000D5110000}"/>
    <cellStyle name="EYtext" xfId="4508" xr:uid="{00000000-0005-0000-0000-0000D6110000}"/>
    <cellStyle name="Factor" xfId="4509" xr:uid="{00000000-0005-0000-0000-0000D7110000}"/>
    <cellStyle name="Factor 2" xfId="4510" xr:uid="{00000000-0005-0000-0000-0000D8110000}"/>
    <cellStyle name="Factor 3" xfId="4511" xr:uid="{00000000-0005-0000-0000-0000D9110000}"/>
    <cellStyle name="Färg1" xfId="4512" xr:uid="{00000000-0005-0000-0000-0000DA110000}"/>
    <cellStyle name="Färg2" xfId="4513" xr:uid="{00000000-0005-0000-0000-0000DB110000}"/>
    <cellStyle name="Färg3" xfId="4514" xr:uid="{00000000-0005-0000-0000-0000DC110000}"/>
    <cellStyle name="Färg4" xfId="4515" xr:uid="{00000000-0005-0000-0000-0000DD110000}"/>
    <cellStyle name="Färg5" xfId="4516" xr:uid="{00000000-0005-0000-0000-0000DE110000}"/>
    <cellStyle name="Färg6" xfId="4517" xr:uid="{00000000-0005-0000-0000-0000DF110000}"/>
    <cellStyle name="Feed Label" xfId="4518" xr:uid="{00000000-0005-0000-0000-0000E0110000}"/>
    <cellStyle name="Feeder Field" xfId="4519" xr:uid="{00000000-0005-0000-0000-0000E1110000}"/>
    <cellStyle name="Feeder Field 2" xfId="4520" xr:uid="{00000000-0005-0000-0000-0000E2110000}"/>
    <cellStyle name="Feeder Field 2 2" xfId="4521" xr:uid="{00000000-0005-0000-0000-0000E3110000}"/>
    <cellStyle name="Feeder Field 2 2 2" xfId="17152" xr:uid="{174C2197-DFCA-41FC-88D6-8A652C021EA7}"/>
    <cellStyle name="Feeder Field 2 3" xfId="4522" xr:uid="{00000000-0005-0000-0000-0000E4110000}"/>
    <cellStyle name="Feeder Field 2 3 2" xfId="17153" xr:uid="{CDF545E4-50D8-43D2-BBA0-23347393E71C}"/>
    <cellStyle name="Feeder Field 2 4" xfId="17151" xr:uid="{FEE780CB-4217-4F2B-ADA3-BB1B98028459}"/>
    <cellStyle name="Feeder Field 3" xfId="4523" xr:uid="{00000000-0005-0000-0000-0000E5110000}"/>
    <cellStyle name="Feeder Field 3 2" xfId="17154" xr:uid="{4656CC4F-D014-47F1-AB47-63CBEA174EFC}"/>
    <cellStyle name="Feeder Field 4" xfId="4524" xr:uid="{00000000-0005-0000-0000-0000E6110000}"/>
    <cellStyle name="Feeder Field 4 2" xfId="17155" xr:uid="{E693FE80-B455-4688-8A6F-655E17CA25F7}"/>
    <cellStyle name="Feeder Field 5" xfId="4525" xr:uid="{00000000-0005-0000-0000-0000E7110000}"/>
    <cellStyle name="Feeder Field 5 2" xfId="17156" xr:uid="{1E1B0706-EA17-4524-B9EC-5E3CD43ABE73}"/>
    <cellStyle name="Feeder Field 6" xfId="4526" xr:uid="{00000000-0005-0000-0000-0000E8110000}"/>
    <cellStyle name="Feeder Field 6 2" xfId="17157" xr:uid="{311B6636-6423-4CD0-8564-630EA8231120}"/>
    <cellStyle name="Feeder Field 7" xfId="17150" xr:uid="{F49ECF62-7C36-4702-A166-6392D9EA70F2}"/>
    <cellStyle name="Figyelmeztetés 2" xfId="4527" xr:uid="{00000000-0005-0000-0000-0000E9110000}"/>
    <cellStyle name="Financier0" xfId="4528" xr:uid="{00000000-0005-0000-0000-0000EA110000}"/>
    <cellStyle name="Fine" xfId="4529" xr:uid="{00000000-0005-0000-0000-0000EB110000}"/>
    <cellStyle name="Fixed3 - Style3" xfId="4530" xr:uid="{00000000-0005-0000-0000-0000EC110000}"/>
    <cellStyle name="Flag" xfId="4531" xr:uid="{00000000-0005-0000-0000-0000ED110000}"/>
    <cellStyle name="Footnote" xfId="4532" xr:uid="{00000000-0005-0000-0000-0000EE110000}"/>
    <cellStyle name="Förklarande text" xfId="4533" xr:uid="{00000000-0005-0000-0000-0000EF110000}"/>
    <cellStyle name="Forklarende tekst" xfId="4534" xr:uid="{00000000-0005-0000-0000-0000F0110000}"/>
    <cellStyle name="Formule Interne" xfId="4535" xr:uid="{00000000-0005-0000-0000-0000F1110000}"/>
    <cellStyle name="Francs" xfId="4536" xr:uid="{00000000-0005-0000-0000-0000F2110000}"/>
    <cellStyle name="Francs 2" xfId="4537" xr:uid="{00000000-0005-0000-0000-0000F3110000}"/>
    <cellStyle name="Francs 3" xfId="4538" xr:uid="{00000000-0005-0000-0000-0000F4110000}"/>
    <cellStyle name="From" xfId="4539" xr:uid="{00000000-0005-0000-0000-0000F5110000}"/>
    <cellStyle name="FS_reporting" xfId="4540" xr:uid="{00000000-0005-0000-0000-0000F6110000}"/>
    <cellStyle name="Gap" xfId="4541" xr:uid="{00000000-0005-0000-0000-0000F7110000}"/>
    <cellStyle name="Gap 2" xfId="4542" xr:uid="{00000000-0005-0000-0000-0000F8110000}"/>
    <cellStyle name="Gap 3" xfId="4543" xr:uid="{00000000-0005-0000-0000-0000F9110000}"/>
    <cellStyle name="Geras" xfId="4544" xr:uid="{00000000-0005-0000-0000-0000FA110000}"/>
    <cellStyle name="God" xfId="4545" xr:uid="{00000000-0005-0000-0000-0000FB110000}"/>
    <cellStyle name="Good" xfId="14659" xr:uid="{00000000-0005-0000-0000-0000FC110000}"/>
    <cellStyle name="Good 2" xfId="4546" xr:uid="{00000000-0005-0000-0000-0000FD110000}"/>
    <cellStyle name="Grey" xfId="4547" xr:uid="{00000000-0005-0000-0000-0000FE110000}"/>
    <cellStyle name="Greyed out" xfId="4548" xr:uid="{00000000-0005-0000-0000-0000FF110000}"/>
    <cellStyle name="Gut" xfId="4549" xr:uid="{00000000-0005-0000-0000-000000120000}"/>
    <cellStyle name="Halb" xfId="4550" xr:uid="{00000000-0005-0000-0000-000001120000}"/>
    <cellStyle name="Halb 2" xfId="4551" xr:uid="{00000000-0005-0000-0000-000002120000}"/>
    <cellStyle name="Halb 3" xfId="4552" xr:uid="{00000000-0005-0000-0000-000003120000}"/>
    <cellStyle name="hard no" xfId="4553" xr:uid="{00000000-0005-0000-0000-000004120000}"/>
    <cellStyle name="Hard Percent" xfId="4554" xr:uid="{00000000-0005-0000-0000-000005120000}"/>
    <cellStyle name="hardno" xfId="4555" xr:uid="{00000000-0005-0000-0000-000006120000}"/>
    <cellStyle name="Hea" xfId="4556" xr:uid="{00000000-0005-0000-0000-000007120000}"/>
    <cellStyle name="Hea 2" xfId="4557" xr:uid="{00000000-0005-0000-0000-000008120000}"/>
    <cellStyle name="Hea 3" xfId="4558" xr:uid="{00000000-0005-0000-0000-000009120000}"/>
    <cellStyle name="Header" xfId="4559" xr:uid="{00000000-0005-0000-0000-00000A120000}"/>
    <cellStyle name="Header 1" xfId="4560" xr:uid="{00000000-0005-0000-0000-00000B120000}"/>
    <cellStyle name="Header 2" xfId="4561" xr:uid="{00000000-0005-0000-0000-00000C120000}"/>
    <cellStyle name="Header_ATC Services 6+6 Forecast - 051008" xfId="4562" xr:uid="{00000000-0005-0000-0000-00000D120000}"/>
    <cellStyle name="headerStyle" xfId="4563" xr:uid="{00000000-0005-0000-0000-00000E120000}"/>
    <cellStyle name="Heading" xfId="4564" xr:uid="{00000000-0005-0000-0000-00000F120000}"/>
    <cellStyle name="Heading 1" xfId="14655" xr:uid="{00000000-0005-0000-0000-000010120000}"/>
    <cellStyle name="Heading 1 2" xfId="4565" xr:uid="{00000000-0005-0000-0000-000011120000}"/>
    <cellStyle name="Heading 1 2 2" xfId="4566" xr:uid="{00000000-0005-0000-0000-000012120000}"/>
    <cellStyle name="Heading 1 2 3" xfId="4567" xr:uid="{00000000-0005-0000-0000-000013120000}"/>
    <cellStyle name="Heading 1_KTR An-Abflug" xfId="4568" xr:uid="{00000000-0005-0000-0000-000014120000}"/>
    <cellStyle name="Heading 2" xfId="14656" xr:uid="{00000000-0005-0000-0000-000015120000}"/>
    <cellStyle name="Heading 2 2" xfId="4569" xr:uid="{00000000-0005-0000-0000-000016120000}"/>
    <cellStyle name="Heading 2 2 2" xfId="4570" xr:uid="{00000000-0005-0000-0000-000017120000}"/>
    <cellStyle name="Heading 2 2 3" xfId="4571" xr:uid="{00000000-0005-0000-0000-000018120000}"/>
    <cellStyle name="Heading 2_KTR An-Abflug" xfId="4572" xr:uid="{00000000-0005-0000-0000-000019120000}"/>
    <cellStyle name="Heading 3" xfId="14657" xr:uid="{00000000-0005-0000-0000-00001A120000}"/>
    <cellStyle name="Heading 3 2" xfId="4573" xr:uid="{00000000-0005-0000-0000-00001B120000}"/>
    <cellStyle name="Heading 3_KTR An-Abflug" xfId="4574" xr:uid="{00000000-0005-0000-0000-00001C120000}"/>
    <cellStyle name="Heading 4" xfId="14658" xr:uid="{00000000-0005-0000-0000-00001D120000}"/>
    <cellStyle name="Heading 4 2" xfId="4575" xr:uid="{00000000-0005-0000-0000-00001E120000}"/>
    <cellStyle name="Heading 4 2 2" xfId="4576" xr:uid="{00000000-0005-0000-0000-00001F120000}"/>
    <cellStyle name="Heading 4 2 3" xfId="4577" xr:uid="{00000000-0005-0000-0000-000020120000}"/>
    <cellStyle name="Heading 4 2 4" xfId="4578" xr:uid="{00000000-0005-0000-0000-000021120000}"/>
    <cellStyle name="Heading2" xfId="4579" xr:uid="{00000000-0005-0000-0000-000022120000}"/>
    <cellStyle name="Heading3" xfId="4580" xr:uid="{00000000-0005-0000-0000-000023120000}"/>
    <cellStyle name="Headings" xfId="4581" xr:uid="{00000000-0005-0000-0000-000024120000}"/>
    <cellStyle name="HELV8BLUE" xfId="4582" xr:uid="{00000000-0005-0000-0000-000025120000}"/>
    <cellStyle name="Hidden" xfId="4583" xr:uid="{00000000-0005-0000-0000-000026120000}"/>
    <cellStyle name="Hivatkozott cella 2" xfId="4584" xr:uid="{00000000-0005-0000-0000-000027120000}"/>
    <cellStyle name="Hoiatustekst" xfId="4585" xr:uid="{00000000-0005-0000-0000-000028120000}"/>
    <cellStyle name="Hoiatustekst 2" xfId="4586" xr:uid="{00000000-0005-0000-0000-000029120000}"/>
    <cellStyle name="Hoiatustekst 3" xfId="4587" xr:uid="{00000000-0005-0000-0000-00002A120000}"/>
    <cellStyle name="HP" xfId="4588" xr:uid="{00000000-0005-0000-0000-00002B120000}"/>
    <cellStyle name="Huomautus" xfId="4589" xr:uid="{00000000-0005-0000-0000-00002C120000}"/>
    <cellStyle name="Huomautus 10" xfId="4590" xr:uid="{00000000-0005-0000-0000-00002D120000}"/>
    <cellStyle name="Huomautus 10 2" xfId="4591" xr:uid="{00000000-0005-0000-0000-00002E120000}"/>
    <cellStyle name="Huomautus 10 2 2" xfId="4592" xr:uid="{00000000-0005-0000-0000-00002F120000}"/>
    <cellStyle name="Huomautus 10 2 2 2" xfId="17161" xr:uid="{5F8C831E-3AEC-4BEA-966E-A60535615923}"/>
    <cellStyle name="Huomautus 10 2 3" xfId="4593" xr:uid="{00000000-0005-0000-0000-000030120000}"/>
    <cellStyle name="Huomautus 10 2 3 2" xfId="17162" xr:uid="{ACC2D913-07D4-451D-96AF-D2941883B766}"/>
    <cellStyle name="Huomautus 10 2 4" xfId="4594" xr:uid="{00000000-0005-0000-0000-000031120000}"/>
    <cellStyle name="Huomautus 10 2 4 2" xfId="17163" xr:uid="{06B6565D-058C-4FC8-8B13-D4DF0CE5959C}"/>
    <cellStyle name="Huomautus 10 2 5" xfId="4595" xr:uid="{00000000-0005-0000-0000-000032120000}"/>
    <cellStyle name="Huomautus 10 2 5 2" xfId="17164" xr:uid="{5A70FC7A-1E6F-4A9D-AEFC-638FB116A5D8}"/>
    <cellStyle name="Huomautus 10 2 6" xfId="17160" xr:uid="{BE7B7122-31CC-4E05-AC55-DCF72692EE09}"/>
    <cellStyle name="Huomautus 10 3" xfId="4596" xr:uid="{00000000-0005-0000-0000-000033120000}"/>
    <cellStyle name="Huomautus 10 3 2" xfId="17165" xr:uid="{0A5FA7F6-34DD-4528-986B-45C8245D29DB}"/>
    <cellStyle name="Huomautus 10 4" xfId="4597" xr:uid="{00000000-0005-0000-0000-000034120000}"/>
    <cellStyle name="Huomautus 10 4 2" xfId="17166" xr:uid="{2CAC00BA-6A73-4146-8018-E428949E425C}"/>
    <cellStyle name="Huomautus 10 5" xfId="4598" xr:uid="{00000000-0005-0000-0000-000035120000}"/>
    <cellStyle name="Huomautus 10 5 2" xfId="17167" xr:uid="{CC35C7DC-25A7-4E3A-8DD9-04FBAEE46F43}"/>
    <cellStyle name="Huomautus 10 6" xfId="4599" xr:uid="{00000000-0005-0000-0000-000036120000}"/>
    <cellStyle name="Huomautus 10 6 2" xfId="17168" xr:uid="{60873E3F-0FC9-4FF1-B89D-2A8134C95DAB}"/>
    <cellStyle name="Huomautus 10 7" xfId="17159" xr:uid="{47A0B05C-0D0C-4C00-BBDC-408B858BCFC8}"/>
    <cellStyle name="Huomautus 11" xfId="4600" xr:uid="{00000000-0005-0000-0000-000037120000}"/>
    <cellStyle name="Huomautus 11 2" xfId="4601" xr:uid="{00000000-0005-0000-0000-000038120000}"/>
    <cellStyle name="Huomautus 11 2 2" xfId="4602" xr:uid="{00000000-0005-0000-0000-000039120000}"/>
    <cellStyle name="Huomautus 11 2 2 2" xfId="17171" xr:uid="{5D56CF28-8C58-4535-A532-04E97C52D696}"/>
    <cellStyle name="Huomautus 11 2 3" xfId="4603" xr:uid="{00000000-0005-0000-0000-00003A120000}"/>
    <cellStyle name="Huomautus 11 2 3 2" xfId="17172" xr:uid="{59493C35-634A-409F-B4CE-CF2919868106}"/>
    <cellStyle name="Huomautus 11 2 4" xfId="4604" xr:uid="{00000000-0005-0000-0000-00003B120000}"/>
    <cellStyle name="Huomautus 11 2 4 2" xfId="17173" xr:uid="{55DA3995-6B4B-44C7-BCC6-407605AF868D}"/>
    <cellStyle name="Huomautus 11 2 5" xfId="4605" xr:uid="{00000000-0005-0000-0000-00003C120000}"/>
    <cellStyle name="Huomautus 11 2 5 2" xfId="17174" xr:uid="{FE52922B-6E5C-41DC-B1FE-EC446593E93B}"/>
    <cellStyle name="Huomautus 11 2 6" xfId="17170" xr:uid="{5F964469-18CB-4BAA-AFFB-AF646E9B458B}"/>
    <cellStyle name="Huomautus 11 3" xfId="4606" xr:uid="{00000000-0005-0000-0000-00003D120000}"/>
    <cellStyle name="Huomautus 11 3 2" xfId="17175" xr:uid="{603971E4-3427-4E94-8621-CA0FE3BE8259}"/>
    <cellStyle name="Huomautus 11 4" xfId="4607" xr:uid="{00000000-0005-0000-0000-00003E120000}"/>
    <cellStyle name="Huomautus 11 4 2" xfId="17176" xr:uid="{101E9C5C-A559-48C3-ACA1-C2B13A820D13}"/>
    <cellStyle name="Huomautus 11 5" xfId="4608" xr:uid="{00000000-0005-0000-0000-00003F120000}"/>
    <cellStyle name="Huomautus 11 5 2" xfId="17177" xr:uid="{780A6A63-853C-4F64-BF28-96301A30D0F7}"/>
    <cellStyle name="Huomautus 11 6" xfId="4609" xr:uid="{00000000-0005-0000-0000-000040120000}"/>
    <cellStyle name="Huomautus 11 6 2" xfId="17178" xr:uid="{761E900D-8375-4D80-9489-397D46C7EB74}"/>
    <cellStyle name="Huomautus 11 7" xfId="17169" xr:uid="{63298E7D-9F11-42B7-9150-7BA4DF94E48F}"/>
    <cellStyle name="Huomautus 12" xfId="4610" xr:uid="{00000000-0005-0000-0000-000041120000}"/>
    <cellStyle name="Huomautus 12 2" xfId="4611" xr:uid="{00000000-0005-0000-0000-000042120000}"/>
    <cellStyle name="Huomautus 12 2 2" xfId="4612" xr:uid="{00000000-0005-0000-0000-000043120000}"/>
    <cellStyle name="Huomautus 12 2 2 2" xfId="17181" xr:uid="{466114DE-35DB-4D56-B740-9295E497ADAC}"/>
    <cellStyle name="Huomautus 12 2 3" xfId="4613" xr:uid="{00000000-0005-0000-0000-000044120000}"/>
    <cellStyle name="Huomautus 12 2 3 2" xfId="17182" xr:uid="{EF1A1E49-F56E-40EC-BA9E-4EB55618D1E0}"/>
    <cellStyle name="Huomautus 12 2 4" xfId="4614" xr:uid="{00000000-0005-0000-0000-000045120000}"/>
    <cellStyle name="Huomautus 12 2 4 2" xfId="17183" xr:uid="{3125A06E-9DD5-4083-9AC3-F561C1838C25}"/>
    <cellStyle name="Huomautus 12 2 5" xfId="4615" xr:uid="{00000000-0005-0000-0000-000046120000}"/>
    <cellStyle name="Huomautus 12 2 5 2" xfId="17184" xr:uid="{392E9EBB-73AC-4664-AA63-282BDDCEB1E0}"/>
    <cellStyle name="Huomautus 12 2 6" xfId="17180" xr:uid="{16B62D28-CB4E-49BF-A71F-74154AF44F31}"/>
    <cellStyle name="Huomautus 12 3" xfId="4616" xr:uid="{00000000-0005-0000-0000-000047120000}"/>
    <cellStyle name="Huomautus 12 3 2" xfId="17185" xr:uid="{EFE98C4B-8FC5-4ACE-983B-D3CDB5E4F858}"/>
    <cellStyle name="Huomautus 12 4" xfId="4617" xr:uid="{00000000-0005-0000-0000-000048120000}"/>
    <cellStyle name="Huomautus 12 4 2" xfId="17186" xr:uid="{773BE74B-770D-4784-A517-9859E5A5B0EE}"/>
    <cellStyle name="Huomautus 12 5" xfId="4618" xr:uid="{00000000-0005-0000-0000-000049120000}"/>
    <cellStyle name="Huomautus 12 5 2" xfId="17187" xr:uid="{FA82C33F-2C0E-496D-9247-BACA6590CD40}"/>
    <cellStyle name="Huomautus 12 6" xfId="4619" xr:uid="{00000000-0005-0000-0000-00004A120000}"/>
    <cellStyle name="Huomautus 12 6 2" xfId="17188" xr:uid="{69DBE3FB-93FD-4A8B-9AAA-A447EBFE0E6E}"/>
    <cellStyle name="Huomautus 12 7" xfId="17179" xr:uid="{0A0CEE5F-0B6C-4DB2-B772-5C86A0E25A57}"/>
    <cellStyle name="Huomautus 13" xfId="4620" xr:uid="{00000000-0005-0000-0000-00004B120000}"/>
    <cellStyle name="Huomautus 13 2" xfId="4621" xr:uid="{00000000-0005-0000-0000-00004C120000}"/>
    <cellStyle name="Huomautus 13 2 2" xfId="4622" xr:uid="{00000000-0005-0000-0000-00004D120000}"/>
    <cellStyle name="Huomautus 13 2 2 2" xfId="17191" xr:uid="{AB524323-5DB8-42A9-B00D-98A476512CDC}"/>
    <cellStyle name="Huomautus 13 2 3" xfId="4623" xr:uid="{00000000-0005-0000-0000-00004E120000}"/>
    <cellStyle name="Huomautus 13 2 3 2" xfId="17192" xr:uid="{46F42F79-66EC-4428-9556-B01CE4356FB4}"/>
    <cellStyle name="Huomautus 13 2 4" xfId="4624" xr:uid="{00000000-0005-0000-0000-00004F120000}"/>
    <cellStyle name="Huomautus 13 2 4 2" xfId="17193" xr:uid="{619D4271-DBC7-4635-8059-86EC7D0A7002}"/>
    <cellStyle name="Huomautus 13 2 5" xfId="4625" xr:uid="{00000000-0005-0000-0000-000050120000}"/>
    <cellStyle name="Huomautus 13 2 5 2" xfId="17194" xr:uid="{F5767833-00A0-4795-84C2-C390723700E3}"/>
    <cellStyle name="Huomautus 13 2 6" xfId="17190" xr:uid="{A7C724C6-7B9E-47A0-B88E-97AFD2C8984D}"/>
    <cellStyle name="Huomautus 13 3" xfId="4626" xr:uid="{00000000-0005-0000-0000-000051120000}"/>
    <cellStyle name="Huomautus 13 3 2" xfId="17195" xr:uid="{A588A64B-3540-4F6C-8D32-2D60CFB7768C}"/>
    <cellStyle name="Huomautus 13 4" xfId="4627" xr:uid="{00000000-0005-0000-0000-000052120000}"/>
    <cellStyle name="Huomautus 13 4 2" xfId="17196" xr:uid="{193B0171-A516-4126-ADD9-D49AE3AF9EC3}"/>
    <cellStyle name="Huomautus 13 5" xfId="4628" xr:uid="{00000000-0005-0000-0000-000053120000}"/>
    <cellStyle name="Huomautus 13 5 2" xfId="17197" xr:uid="{8C8B991F-0270-47D3-A72F-3554A6F4E66A}"/>
    <cellStyle name="Huomautus 13 6" xfId="4629" xr:uid="{00000000-0005-0000-0000-000054120000}"/>
    <cellStyle name="Huomautus 13 6 2" xfId="17198" xr:uid="{31ED4C57-EDBB-4DC1-9C22-6D74F7143A2C}"/>
    <cellStyle name="Huomautus 13 7" xfId="17189" xr:uid="{3A08623D-136B-4729-81C6-789B3A2DD346}"/>
    <cellStyle name="Huomautus 14" xfId="4630" xr:uid="{00000000-0005-0000-0000-000055120000}"/>
    <cellStyle name="Huomautus 14 2" xfId="4631" xr:uid="{00000000-0005-0000-0000-000056120000}"/>
    <cellStyle name="Huomautus 14 2 2" xfId="4632" xr:uid="{00000000-0005-0000-0000-000057120000}"/>
    <cellStyle name="Huomautus 14 2 2 2" xfId="17201" xr:uid="{B76503EA-DE71-4542-B457-9275C05366FC}"/>
    <cellStyle name="Huomautus 14 2 3" xfId="4633" xr:uid="{00000000-0005-0000-0000-000058120000}"/>
    <cellStyle name="Huomautus 14 2 3 2" xfId="17202" xr:uid="{F71EE1F5-076E-4C70-99EA-1144B323A379}"/>
    <cellStyle name="Huomautus 14 2 4" xfId="4634" xr:uid="{00000000-0005-0000-0000-000059120000}"/>
    <cellStyle name="Huomautus 14 2 4 2" xfId="17203" xr:uid="{977B2081-E8B5-469A-A83F-893A1F69AAE2}"/>
    <cellStyle name="Huomautus 14 2 5" xfId="4635" xr:uid="{00000000-0005-0000-0000-00005A120000}"/>
    <cellStyle name="Huomautus 14 2 5 2" xfId="17204" xr:uid="{30D8F015-A724-4F33-BBE3-F62746FE4A79}"/>
    <cellStyle name="Huomautus 14 2 6" xfId="17200" xr:uid="{EC327B92-5E4E-446A-9123-BA9F4F6C5178}"/>
    <cellStyle name="Huomautus 14 3" xfId="4636" xr:uid="{00000000-0005-0000-0000-00005B120000}"/>
    <cellStyle name="Huomautus 14 3 2" xfId="17205" xr:uid="{D32FEFC3-718A-4C67-A850-17AC13D54417}"/>
    <cellStyle name="Huomautus 14 4" xfId="4637" xr:uid="{00000000-0005-0000-0000-00005C120000}"/>
    <cellStyle name="Huomautus 14 4 2" xfId="17206" xr:uid="{3256AD75-9122-4EC5-9C7B-ABC6B18F7E1C}"/>
    <cellStyle name="Huomautus 14 5" xfId="4638" xr:uid="{00000000-0005-0000-0000-00005D120000}"/>
    <cellStyle name="Huomautus 14 5 2" xfId="17207" xr:uid="{F0A81FAC-56F7-4C4E-B0C8-77D1AFF6B770}"/>
    <cellStyle name="Huomautus 14 6" xfId="4639" xr:uid="{00000000-0005-0000-0000-00005E120000}"/>
    <cellStyle name="Huomautus 14 6 2" xfId="17208" xr:uid="{F6CD465B-C551-4312-B8A8-B90253659BF9}"/>
    <cellStyle name="Huomautus 14 7" xfId="17199" xr:uid="{B4692063-FBEE-452E-813C-8A834B5EB152}"/>
    <cellStyle name="Huomautus 15" xfId="4640" xr:uid="{00000000-0005-0000-0000-00005F120000}"/>
    <cellStyle name="Huomautus 15 2" xfId="4641" xr:uid="{00000000-0005-0000-0000-000060120000}"/>
    <cellStyle name="Huomautus 15 2 2" xfId="4642" xr:uid="{00000000-0005-0000-0000-000061120000}"/>
    <cellStyle name="Huomautus 15 2 2 2" xfId="17211" xr:uid="{AB2EB217-FE24-49C1-8D2D-979F60FAB919}"/>
    <cellStyle name="Huomautus 15 2 3" xfId="4643" xr:uid="{00000000-0005-0000-0000-000062120000}"/>
    <cellStyle name="Huomautus 15 2 3 2" xfId="17212" xr:uid="{1918D068-75EE-484D-BF1A-5A5F2DE48082}"/>
    <cellStyle name="Huomautus 15 2 4" xfId="4644" xr:uid="{00000000-0005-0000-0000-000063120000}"/>
    <cellStyle name="Huomautus 15 2 4 2" xfId="17213" xr:uid="{08D3181F-5748-4493-AE4A-7F9B3AF3C076}"/>
    <cellStyle name="Huomautus 15 2 5" xfId="4645" xr:uid="{00000000-0005-0000-0000-000064120000}"/>
    <cellStyle name="Huomautus 15 2 5 2" xfId="17214" xr:uid="{C7B3EAC3-EF57-4BD3-A7DB-4AC732620489}"/>
    <cellStyle name="Huomautus 15 2 6" xfId="17210" xr:uid="{ADD45706-149E-469B-9E09-C752A27CD72C}"/>
    <cellStyle name="Huomautus 15 3" xfId="4646" xr:uid="{00000000-0005-0000-0000-000065120000}"/>
    <cellStyle name="Huomautus 15 3 2" xfId="17215" xr:uid="{582EBADB-0A08-48BA-958C-001D8EBF9756}"/>
    <cellStyle name="Huomautus 15 4" xfId="4647" xr:uid="{00000000-0005-0000-0000-000066120000}"/>
    <cellStyle name="Huomautus 15 4 2" xfId="17216" xr:uid="{5F4FE3A3-F47D-4A0D-98C5-9F7CA7DDBF30}"/>
    <cellStyle name="Huomautus 15 5" xfId="4648" xr:uid="{00000000-0005-0000-0000-000067120000}"/>
    <cellStyle name="Huomautus 15 5 2" xfId="17217" xr:uid="{A2B46A21-6D75-4C64-B0D4-BFD9B5E31E37}"/>
    <cellStyle name="Huomautus 15 6" xfId="4649" xr:uid="{00000000-0005-0000-0000-000068120000}"/>
    <cellStyle name="Huomautus 15 6 2" xfId="17218" xr:uid="{E7C30CD7-2F2E-497F-9F33-AFBCF928044F}"/>
    <cellStyle name="Huomautus 15 7" xfId="17209" xr:uid="{01A0BB14-8730-41C0-BA90-21BB4820608B}"/>
    <cellStyle name="Huomautus 16" xfId="4650" xr:uid="{00000000-0005-0000-0000-000069120000}"/>
    <cellStyle name="Huomautus 16 2" xfId="4651" xr:uid="{00000000-0005-0000-0000-00006A120000}"/>
    <cellStyle name="Huomautus 16 2 2" xfId="4652" xr:uid="{00000000-0005-0000-0000-00006B120000}"/>
    <cellStyle name="Huomautus 16 2 2 2" xfId="17221" xr:uid="{6FB7AC72-C0B5-4A58-BC26-D9D5D8DDFCA7}"/>
    <cellStyle name="Huomautus 16 2 3" xfId="4653" xr:uid="{00000000-0005-0000-0000-00006C120000}"/>
    <cellStyle name="Huomautus 16 2 3 2" xfId="17222" xr:uid="{02A85B3C-4659-4C71-9F66-9C811B13FD51}"/>
    <cellStyle name="Huomautus 16 2 4" xfId="4654" xr:uid="{00000000-0005-0000-0000-00006D120000}"/>
    <cellStyle name="Huomautus 16 2 4 2" xfId="17223" xr:uid="{323F1BA2-B58D-490A-81BC-07769ED51D6D}"/>
    <cellStyle name="Huomautus 16 2 5" xfId="4655" xr:uid="{00000000-0005-0000-0000-00006E120000}"/>
    <cellStyle name="Huomautus 16 2 5 2" xfId="17224" xr:uid="{6F8FFC37-06D1-49D3-BDD5-99EFACF9D6C5}"/>
    <cellStyle name="Huomautus 16 2 6" xfId="17220" xr:uid="{9E88961F-645A-41F2-8B80-813FD5960A7C}"/>
    <cellStyle name="Huomautus 16 3" xfId="4656" xr:uid="{00000000-0005-0000-0000-00006F120000}"/>
    <cellStyle name="Huomautus 16 3 2" xfId="17225" xr:uid="{6E54391A-B466-4FC5-B44E-E31051B7CECA}"/>
    <cellStyle name="Huomautus 16 4" xfId="4657" xr:uid="{00000000-0005-0000-0000-000070120000}"/>
    <cellStyle name="Huomautus 16 4 2" xfId="17226" xr:uid="{1330D90F-0DE6-4AA2-9309-BDE26D242F20}"/>
    <cellStyle name="Huomautus 16 5" xfId="4658" xr:uid="{00000000-0005-0000-0000-000071120000}"/>
    <cellStyle name="Huomautus 16 5 2" xfId="17227" xr:uid="{51CA7A19-2533-4565-A3A7-71DCE85741B6}"/>
    <cellStyle name="Huomautus 16 6" xfId="4659" xr:uid="{00000000-0005-0000-0000-000072120000}"/>
    <cellStyle name="Huomautus 16 6 2" xfId="17228" xr:uid="{7F4B7620-A593-4CF6-AE6F-D2953BF89790}"/>
    <cellStyle name="Huomautus 16 7" xfId="17219" xr:uid="{C333BC45-E379-49F6-B6EA-E167F08FD21A}"/>
    <cellStyle name="Huomautus 17" xfId="4660" xr:uid="{00000000-0005-0000-0000-000073120000}"/>
    <cellStyle name="Huomautus 17 2" xfId="4661" xr:uid="{00000000-0005-0000-0000-000074120000}"/>
    <cellStyle name="Huomautus 17 2 2" xfId="4662" xr:uid="{00000000-0005-0000-0000-000075120000}"/>
    <cellStyle name="Huomautus 17 2 2 2" xfId="17231" xr:uid="{4A530C72-F620-4E0F-83F7-CA2C88E882E2}"/>
    <cellStyle name="Huomautus 17 2 3" xfId="4663" xr:uid="{00000000-0005-0000-0000-000076120000}"/>
    <cellStyle name="Huomautus 17 2 3 2" xfId="17232" xr:uid="{B48D0DFF-5F55-499F-9C58-8E2E57DB58C9}"/>
    <cellStyle name="Huomautus 17 2 4" xfId="4664" xr:uid="{00000000-0005-0000-0000-000077120000}"/>
    <cellStyle name="Huomautus 17 2 4 2" xfId="17233" xr:uid="{6AEA7889-BB9C-4400-A646-0C195951F8F9}"/>
    <cellStyle name="Huomautus 17 2 5" xfId="4665" xr:uid="{00000000-0005-0000-0000-000078120000}"/>
    <cellStyle name="Huomautus 17 2 5 2" xfId="17234" xr:uid="{ED6EAFA6-794C-4C11-BD47-A48FCF3C1FFF}"/>
    <cellStyle name="Huomautus 17 2 6" xfId="17230" xr:uid="{1135605B-6725-4F89-A5AF-29E6EB4D6282}"/>
    <cellStyle name="Huomautus 17 3" xfId="4666" xr:uid="{00000000-0005-0000-0000-000079120000}"/>
    <cellStyle name="Huomautus 17 3 2" xfId="17235" xr:uid="{61AEEF9A-7CF1-46F7-9727-78571E0D3A34}"/>
    <cellStyle name="Huomautus 17 4" xfId="4667" xr:uid="{00000000-0005-0000-0000-00007A120000}"/>
    <cellStyle name="Huomautus 17 4 2" xfId="17236" xr:uid="{9799AFE7-6B51-4175-B32C-D0B6C6A5F298}"/>
    <cellStyle name="Huomautus 17 5" xfId="4668" xr:uid="{00000000-0005-0000-0000-00007B120000}"/>
    <cellStyle name="Huomautus 17 5 2" xfId="17237" xr:uid="{96FC749E-B3AE-46CB-876B-7F672E24F47D}"/>
    <cellStyle name="Huomautus 17 6" xfId="4669" xr:uid="{00000000-0005-0000-0000-00007C120000}"/>
    <cellStyle name="Huomautus 17 6 2" xfId="17238" xr:uid="{0A4FE268-3956-4117-94D8-165A0BF39958}"/>
    <cellStyle name="Huomautus 17 7" xfId="17229" xr:uid="{29735412-944B-492D-9EE3-36C56AAB96FB}"/>
    <cellStyle name="Huomautus 18" xfId="4670" xr:uid="{00000000-0005-0000-0000-00007D120000}"/>
    <cellStyle name="Huomautus 18 2" xfId="4671" xr:uid="{00000000-0005-0000-0000-00007E120000}"/>
    <cellStyle name="Huomautus 18 2 2" xfId="4672" xr:uid="{00000000-0005-0000-0000-00007F120000}"/>
    <cellStyle name="Huomautus 18 2 2 2" xfId="17241" xr:uid="{D9B81794-BDC6-4883-A22A-1C23D3ED3B17}"/>
    <cellStyle name="Huomautus 18 2 3" xfId="4673" xr:uid="{00000000-0005-0000-0000-000080120000}"/>
    <cellStyle name="Huomautus 18 2 3 2" xfId="17242" xr:uid="{FCC5BD8E-180A-445F-8257-EAE23B3B2927}"/>
    <cellStyle name="Huomautus 18 2 4" xfId="4674" xr:uid="{00000000-0005-0000-0000-000081120000}"/>
    <cellStyle name="Huomautus 18 2 4 2" xfId="17243" xr:uid="{E3D5CE0D-2EEF-432B-BDED-97AAA6C3A474}"/>
    <cellStyle name="Huomautus 18 2 5" xfId="4675" xr:uid="{00000000-0005-0000-0000-000082120000}"/>
    <cellStyle name="Huomautus 18 2 5 2" xfId="17244" xr:uid="{8F85B7EC-9F38-4548-A50A-A098A0C9B1AA}"/>
    <cellStyle name="Huomautus 18 2 6" xfId="17240" xr:uid="{E9769E52-7A85-4ED2-8B11-66E8BFC96873}"/>
    <cellStyle name="Huomautus 18 3" xfId="4676" xr:uid="{00000000-0005-0000-0000-000083120000}"/>
    <cellStyle name="Huomautus 18 3 2" xfId="17245" xr:uid="{E5B9CEF0-BFB0-4F9D-BA3D-D6FA0DB43BF6}"/>
    <cellStyle name="Huomautus 18 4" xfId="4677" xr:uid="{00000000-0005-0000-0000-000084120000}"/>
    <cellStyle name="Huomautus 18 4 2" xfId="17246" xr:uid="{D042618C-F135-4355-8C0A-0B7DFE7D4351}"/>
    <cellStyle name="Huomautus 18 5" xfId="4678" xr:uid="{00000000-0005-0000-0000-000085120000}"/>
    <cellStyle name="Huomautus 18 5 2" xfId="17247" xr:uid="{8B2714F1-7760-4A14-8237-E9A1EC0A6AA6}"/>
    <cellStyle name="Huomautus 18 6" xfId="4679" xr:uid="{00000000-0005-0000-0000-000086120000}"/>
    <cellStyle name="Huomautus 18 6 2" xfId="17248" xr:uid="{5362F0CB-9881-4843-A0F3-8BFDD969DE71}"/>
    <cellStyle name="Huomautus 18 7" xfId="17239" xr:uid="{66423D38-E760-4DE8-BC67-02AEFA3E47A0}"/>
    <cellStyle name="Huomautus 19" xfId="4680" xr:uid="{00000000-0005-0000-0000-000087120000}"/>
    <cellStyle name="Huomautus 19 2" xfId="4681" xr:uid="{00000000-0005-0000-0000-000088120000}"/>
    <cellStyle name="Huomautus 19 2 2" xfId="17250" xr:uid="{06CE8BAE-8F87-45FE-971A-6B57576C3A08}"/>
    <cellStyle name="Huomautus 19 3" xfId="4682" xr:uid="{00000000-0005-0000-0000-000089120000}"/>
    <cellStyle name="Huomautus 19 3 2" xfId="17251" xr:uid="{1A3C2C0D-88B3-4CB8-9E93-5B49CC81C6E0}"/>
    <cellStyle name="Huomautus 19 4" xfId="4683" xr:uid="{00000000-0005-0000-0000-00008A120000}"/>
    <cellStyle name="Huomautus 19 4 2" xfId="17252" xr:uid="{08BF1832-F477-48B0-9BC1-A117FED1C5B4}"/>
    <cellStyle name="Huomautus 19 5" xfId="4684" xr:uid="{00000000-0005-0000-0000-00008B120000}"/>
    <cellStyle name="Huomautus 19 5 2" xfId="17253" xr:uid="{3C8C5698-64C0-44A4-98B1-1EB18E6B08D6}"/>
    <cellStyle name="Huomautus 19 6" xfId="17249" xr:uid="{A26DFDBF-24DA-4AF2-98D2-AA7435E797F2}"/>
    <cellStyle name="Huomautus 2" xfId="4685" xr:uid="{00000000-0005-0000-0000-00008C120000}"/>
    <cellStyle name="Huomautus 2 2" xfId="4686" xr:uid="{00000000-0005-0000-0000-00008D120000}"/>
    <cellStyle name="Huomautus 2 2 2" xfId="4687" xr:uid="{00000000-0005-0000-0000-00008E120000}"/>
    <cellStyle name="Huomautus 2 2 2 2" xfId="17256" xr:uid="{8CF05642-B789-46A2-B0B8-B62AB811A9E7}"/>
    <cellStyle name="Huomautus 2 2 3" xfId="4688" xr:uid="{00000000-0005-0000-0000-00008F120000}"/>
    <cellStyle name="Huomautus 2 2 3 2" xfId="17257" xr:uid="{BD241B0C-E278-4728-9C77-0BB55777F877}"/>
    <cellStyle name="Huomautus 2 2 4" xfId="4689" xr:uid="{00000000-0005-0000-0000-000090120000}"/>
    <cellStyle name="Huomautus 2 2 4 2" xfId="17258" xr:uid="{20E91012-3E29-4359-9C32-20863421C740}"/>
    <cellStyle name="Huomautus 2 2 5" xfId="4690" xr:uid="{00000000-0005-0000-0000-000091120000}"/>
    <cellStyle name="Huomautus 2 2 5 2" xfId="17259" xr:uid="{FCCD51E9-2D94-4C09-9CC0-9510C48315C9}"/>
    <cellStyle name="Huomautus 2 2 6" xfId="17255" xr:uid="{BBDCFB06-5FF6-4C19-B88B-AF3A59EEE080}"/>
    <cellStyle name="Huomautus 2 3" xfId="4691" xr:uid="{00000000-0005-0000-0000-000092120000}"/>
    <cellStyle name="Huomautus 2 3 2" xfId="17260" xr:uid="{5F3B4378-272A-497E-914E-97D39C764FD1}"/>
    <cellStyle name="Huomautus 2 4" xfId="4692" xr:uid="{00000000-0005-0000-0000-000093120000}"/>
    <cellStyle name="Huomautus 2 4 2" xfId="17261" xr:uid="{AD45D3E6-C76B-476D-8FEA-3FB92201C829}"/>
    <cellStyle name="Huomautus 2 5" xfId="4693" xr:uid="{00000000-0005-0000-0000-000094120000}"/>
    <cellStyle name="Huomautus 2 5 2" xfId="17262" xr:uid="{FB3528E9-E485-4506-A0EA-1F2E1DDED41C}"/>
    <cellStyle name="Huomautus 2 6" xfId="4694" xr:uid="{00000000-0005-0000-0000-000095120000}"/>
    <cellStyle name="Huomautus 2 6 2" xfId="17263" xr:uid="{FF3F7DAC-B304-4AC5-9579-98C637C15ECA}"/>
    <cellStyle name="Huomautus 2 7" xfId="17254" xr:uid="{759EDB65-8A10-46DC-A012-FC54EB9A8E54}"/>
    <cellStyle name="Huomautus 2_PGM_CHECK" xfId="14833" xr:uid="{00000000-0005-0000-0000-000096120000}"/>
    <cellStyle name="Huomautus 20" xfId="4695" xr:uid="{00000000-0005-0000-0000-000097120000}"/>
    <cellStyle name="Huomautus 20 2" xfId="17264" xr:uid="{CCA2DF29-3036-4D88-A1F7-C1FED2248431}"/>
    <cellStyle name="Huomautus 21" xfId="4696" xr:uid="{00000000-0005-0000-0000-000098120000}"/>
    <cellStyle name="Huomautus 21 2" xfId="17265" xr:uid="{F792C9DB-A381-42E2-9615-D26EB4793D2F}"/>
    <cellStyle name="Huomautus 22" xfId="4697" xr:uid="{00000000-0005-0000-0000-000099120000}"/>
    <cellStyle name="Huomautus 22 2" xfId="17266" xr:uid="{07F49C15-C454-4B5F-8891-B97C92727112}"/>
    <cellStyle name="Huomautus 23" xfId="4698" xr:uid="{00000000-0005-0000-0000-00009A120000}"/>
    <cellStyle name="Huomautus 23 2" xfId="17267" xr:uid="{6A457B1A-37DB-4847-A0D5-4341AD51704C}"/>
    <cellStyle name="Huomautus 24" xfId="17158" xr:uid="{925E6CCF-88B7-4921-8EA0-F2F4FEEE01BE}"/>
    <cellStyle name="Huomautus 3" xfId="4699" xr:uid="{00000000-0005-0000-0000-00009B120000}"/>
    <cellStyle name="Huomautus 3 2" xfId="4700" xr:uid="{00000000-0005-0000-0000-00009C120000}"/>
    <cellStyle name="Huomautus 3 2 2" xfId="4701" xr:uid="{00000000-0005-0000-0000-00009D120000}"/>
    <cellStyle name="Huomautus 3 2 2 2" xfId="17270" xr:uid="{AC6B9037-AC37-4E79-A989-DC21F519CB6E}"/>
    <cellStyle name="Huomautus 3 2 3" xfId="4702" xr:uid="{00000000-0005-0000-0000-00009E120000}"/>
    <cellStyle name="Huomautus 3 2 3 2" xfId="17271" xr:uid="{B8660E94-F978-40B4-85B8-AECF5F2FDA6B}"/>
    <cellStyle name="Huomautus 3 2 4" xfId="4703" xr:uid="{00000000-0005-0000-0000-00009F120000}"/>
    <cellStyle name="Huomautus 3 2 4 2" xfId="17272" xr:uid="{797AC783-B176-44A5-ADED-ADD60490EB44}"/>
    <cellStyle name="Huomautus 3 2 5" xfId="4704" xr:uid="{00000000-0005-0000-0000-0000A0120000}"/>
    <cellStyle name="Huomautus 3 2 5 2" xfId="17273" xr:uid="{400B6668-A5C1-41C3-BF86-71E6C4505092}"/>
    <cellStyle name="Huomautus 3 2 6" xfId="17269" xr:uid="{176C6913-3025-4E67-9D07-49BF6123162D}"/>
    <cellStyle name="Huomautus 3 3" xfId="4705" xr:uid="{00000000-0005-0000-0000-0000A1120000}"/>
    <cellStyle name="Huomautus 3 3 2" xfId="17274" xr:uid="{25D837CE-A71B-4EBE-BD58-E28898673D46}"/>
    <cellStyle name="Huomautus 3 4" xfId="4706" xr:uid="{00000000-0005-0000-0000-0000A2120000}"/>
    <cellStyle name="Huomautus 3 4 2" xfId="17275" xr:uid="{DA18EE27-EA9F-46BE-8858-C8FC9235F2A3}"/>
    <cellStyle name="Huomautus 3 5" xfId="4707" xr:uid="{00000000-0005-0000-0000-0000A3120000}"/>
    <cellStyle name="Huomautus 3 5 2" xfId="17276" xr:uid="{D3C15173-6EA3-499B-95D3-21F41138B4A6}"/>
    <cellStyle name="Huomautus 3 6" xfId="4708" xr:uid="{00000000-0005-0000-0000-0000A4120000}"/>
    <cellStyle name="Huomautus 3 6 2" xfId="17277" xr:uid="{7E45AE0E-C0AE-46D8-BD58-A4F9E486553B}"/>
    <cellStyle name="Huomautus 3 7" xfId="17268" xr:uid="{9BF48DBD-2CE1-48B7-9703-84F6E4836E9C}"/>
    <cellStyle name="Huomautus 4" xfId="4709" xr:uid="{00000000-0005-0000-0000-0000A5120000}"/>
    <cellStyle name="Huomautus 4 2" xfId="4710" xr:uid="{00000000-0005-0000-0000-0000A6120000}"/>
    <cellStyle name="Huomautus 4 2 2" xfId="4711" xr:uid="{00000000-0005-0000-0000-0000A7120000}"/>
    <cellStyle name="Huomautus 4 2 2 2" xfId="17280" xr:uid="{0B2FE1E7-2235-4F16-802F-BC30B3441F1A}"/>
    <cellStyle name="Huomautus 4 2 3" xfId="4712" xr:uid="{00000000-0005-0000-0000-0000A8120000}"/>
    <cellStyle name="Huomautus 4 2 3 2" xfId="17281" xr:uid="{1B42D64A-58C5-4729-B613-29900D671772}"/>
    <cellStyle name="Huomautus 4 2 4" xfId="4713" xr:uid="{00000000-0005-0000-0000-0000A9120000}"/>
    <cellStyle name="Huomautus 4 2 4 2" xfId="17282" xr:uid="{7E2DF933-B0C5-4A90-80C8-BEAEFA382DE9}"/>
    <cellStyle name="Huomautus 4 2 5" xfId="4714" xr:uid="{00000000-0005-0000-0000-0000AA120000}"/>
    <cellStyle name="Huomautus 4 2 5 2" xfId="17283" xr:uid="{23C5D697-6180-4DEA-81BF-8803027877B4}"/>
    <cellStyle name="Huomautus 4 2 6" xfId="17279" xr:uid="{EC66AD54-646D-4FFA-BBE3-DF38AFF7295E}"/>
    <cellStyle name="Huomautus 4 3" xfId="4715" xr:uid="{00000000-0005-0000-0000-0000AB120000}"/>
    <cellStyle name="Huomautus 4 3 2" xfId="17284" xr:uid="{3093FD79-C421-4333-963D-C0C3CC9088EE}"/>
    <cellStyle name="Huomautus 4 4" xfId="4716" xr:uid="{00000000-0005-0000-0000-0000AC120000}"/>
    <cellStyle name="Huomautus 4 4 2" xfId="17285" xr:uid="{68270CD4-94C6-47DC-BFEE-2383030B9160}"/>
    <cellStyle name="Huomautus 4 5" xfId="4717" xr:uid="{00000000-0005-0000-0000-0000AD120000}"/>
    <cellStyle name="Huomautus 4 5 2" xfId="17286" xr:uid="{3F81A5B1-C540-41FE-9374-B9DE5DB7A99F}"/>
    <cellStyle name="Huomautus 4 6" xfId="4718" xr:uid="{00000000-0005-0000-0000-0000AE120000}"/>
    <cellStyle name="Huomautus 4 6 2" xfId="17287" xr:uid="{26752569-80BD-4B0F-8283-360934EA202F}"/>
    <cellStyle name="Huomautus 4 7" xfId="17278" xr:uid="{6929FC23-111E-4A56-95C8-99B5730B9D65}"/>
    <cellStyle name="Huomautus 5" xfId="4719" xr:uid="{00000000-0005-0000-0000-0000AF120000}"/>
    <cellStyle name="Huomautus 5 2" xfId="4720" xr:uid="{00000000-0005-0000-0000-0000B0120000}"/>
    <cellStyle name="Huomautus 5 2 2" xfId="4721" xr:uid="{00000000-0005-0000-0000-0000B1120000}"/>
    <cellStyle name="Huomautus 5 2 2 2" xfId="17290" xr:uid="{05A5A897-8CB5-4D42-A857-BEF5E6BCC57E}"/>
    <cellStyle name="Huomautus 5 2 3" xfId="4722" xr:uid="{00000000-0005-0000-0000-0000B2120000}"/>
    <cellStyle name="Huomautus 5 2 3 2" xfId="17291" xr:uid="{4A55C08A-D878-437C-8C0A-6290ABE21E2A}"/>
    <cellStyle name="Huomautus 5 2 4" xfId="4723" xr:uid="{00000000-0005-0000-0000-0000B3120000}"/>
    <cellStyle name="Huomautus 5 2 4 2" xfId="17292" xr:uid="{ADDE5D2C-1574-4104-A6C2-27C1E745DC57}"/>
    <cellStyle name="Huomautus 5 2 5" xfId="4724" xr:uid="{00000000-0005-0000-0000-0000B4120000}"/>
    <cellStyle name="Huomautus 5 2 5 2" xfId="17293" xr:uid="{899C1B1E-75CC-4C47-8F94-24E4611583F7}"/>
    <cellStyle name="Huomautus 5 2 6" xfId="17289" xr:uid="{67749AFE-A169-44A9-805F-8196E8F92ACD}"/>
    <cellStyle name="Huomautus 5 3" xfId="4725" xr:uid="{00000000-0005-0000-0000-0000B5120000}"/>
    <cellStyle name="Huomautus 5 3 2" xfId="17294" xr:uid="{9AB8371C-C11E-4E2A-88FF-655B3478CD85}"/>
    <cellStyle name="Huomautus 5 4" xfId="4726" xr:uid="{00000000-0005-0000-0000-0000B6120000}"/>
    <cellStyle name="Huomautus 5 4 2" xfId="17295" xr:uid="{28E1311D-B07C-496E-B0C5-258CF6E37BB4}"/>
    <cellStyle name="Huomautus 5 5" xfId="4727" xr:uid="{00000000-0005-0000-0000-0000B7120000}"/>
    <cellStyle name="Huomautus 5 5 2" xfId="17296" xr:uid="{B7EAB2D6-67B5-4B59-A57C-C051A33577A2}"/>
    <cellStyle name="Huomautus 5 6" xfId="4728" xr:uid="{00000000-0005-0000-0000-0000B8120000}"/>
    <cellStyle name="Huomautus 5 6 2" xfId="17297" xr:uid="{CF6F274B-8D14-497B-89D9-EF130C8D1A2C}"/>
    <cellStyle name="Huomautus 5 7" xfId="17288" xr:uid="{89C4545D-BA67-481F-9962-F18474AF2832}"/>
    <cellStyle name="Huomautus 6" xfId="4729" xr:uid="{00000000-0005-0000-0000-0000B9120000}"/>
    <cellStyle name="Huomautus 6 2" xfId="4730" xr:uid="{00000000-0005-0000-0000-0000BA120000}"/>
    <cellStyle name="Huomautus 6 2 2" xfId="4731" xr:uid="{00000000-0005-0000-0000-0000BB120000}"/>
    <cellStyle name="Huomautus 6 2 2 2" xfId="17300" xr:uid="{2AFC95C6-9F1A-414B-A35D-B5F52678E643}"/>
    <cellStyle name="Huomautus 6 2 3" xfId="4732" xr:uid="{00000000-0005-0000-0000-0000BC120000}"/>
    <cellStyle name="Huomautus 6 2 3 2" xfId="17301" xr:uid="{14E23634-2FE6-40EE-8535-E6FA9CE59BAB}"/>
    <cellStyle name="Huomautus 6 2 4" xfId="4733" xr:uid="{00000000-0005-0000-0000-0000BD120000}"/>
    <cellStyle name="Huomautus 6 2 4 2" xfId="17302" xr:uid="{1272FD2D-4944-4967-943D-76BDF5EDDB37}"/>
    <cellStyle name="Huomautus 6 2 5" xfId="4734" xr:uid="{00000000-0005-0000-0000-0000BE120000}"/>
    <cellStyle name="Huomautus 6 2 5 2" xfId="17303" xr:uid="{8C9E824B-22F1-4443-924F-B654CFAFF17B}"/>
    <cellStyle name="Huomautus 6 2 6" xfId="17299" xr:uid="{E8617F0C-9759-4F91-A3A1-C726DA4CD744}"/>
    <cellStyle name="Huomautus 6 3" xfId="4735" xr:uid="{00000000-0005-0000-0000-0000BF120000}"/>
    <cellStyle name="Huomautus 6 3 2" xfId="17304" xr:uid="{0649C482-88AE-49E6-9B3F-E5612C0CB8B3}"/>
    <cellStyle name="Huomautus 6 4" xfId="4736" xr:uid="{00000000-0005-0000-0000-0000C0120000}"/>
    <cellStyle name="Huomautus 6 4 2" xfId="17305" xr:uid="{40BC9A6A-887A-4E97-BFDE-C70BFE738175}"/>
    <cellStyle name="Huomautus 6 5" xfId="4737" xr:uid="{00000000-0005-0000-0000-0000C1120000}"/>
    <cellStyle name="Huomautus 6 5 2" xfId="17306" xr:uid="{A9D498DD-3D4E-4270-9001-4C26F8695B8E}"/>
    <cellStyle name="Huomautus 6 6" xfId="4738" xr:uid="{00000000-0005-0000-0000-0000C2120000}"/>
    <cellStyle name="Huomautus 6 6 2" xfId="17307" xr:uid="{419D0CF1-6735-4E9F-9121-5F520B2C2E01}"/>
    <cellStyle name="Huomautus 6 7" xfId="17298" xr:uid="{D1F162B1-18F6-4674-AE89-E8F00C12CB79}"/>
    <cellStyle name="Huomautus 7" xfId="4739" xr:uid="{00000000-0005-0000-0000-0000C3120000}"/>
    <cellStyle name="Huomautus 7 2" xfId="4740" xr:uid="{00000000-0005-0000-0000-0000C4120000}"/>
    <cellStyle name="Huomautus 7 2 2" xfId="4741" xr:uid="{00000000-0005-0000-0000-0000C5120000}"/>
    <cellStyle name="Huomautus 7 2 2 2" xfId="17310" xr:uid="{34783FB4-3076-4E60-87BC-5E2C513871E9}"/>
    <cellStyle name="Huomautus 7 2 3" xfId="4742" xr:uid="{00000000-0005-0000-0000-0000C6120000}"/>
    <cellStyle name="Huomautus 7 2 3 2" xfId="17311" xr:uid="{52D60221-3745-4473-9E1D-66CF7DFF9D26}"/>
    <cellStyle name="Huomautus 7 2 4" xfId="4743" xr:uid="{00000000-0005-0000-0000-0000C7120000}"/>
    <cellStyle name="Huomautus 7 2 4 2" xfId="17312" xr:uid="{9E56D725-58C4-4A4E-9FC1-EB5CFEAF4CB9}"/>
    <cellStyle name="Huomautus 7 2 5" xfId="4744" xr:uid="{00000000-0005-0000-0000-0000C8120000}"/>
    <cellStyle name="Huomautus 7 2 5 2" xfId="17313" xr:uid="{2948D184-39FE-4989-B506-6A8AF2BE062A}"/>
    <cellStyle name="Huomautus 7 2 6" xfId="17309" xr:uid="{6B58EE4A-274A-4683-83FC-9A556CBD9D35}"/>
    <cellStyle name="Huomautus 7 3" xfId="4745" xr:uid="{00000000-0005-0000-0000-0000C9120000}"/>
    <cellStyle name="Huomautus 7 3 2" xfId="17314" xr:uid="{6C99686B-9696-4239-A2CB-1E0BA33B468E}"/>
    <cellStyle name="Huomautus 7 4" xfId="4746" xr:uid="{00000000-0005-0000-0000-0000CA120000}"/>
    <cellStyle name="Huomautus 7 4 2" xfId="17315" xr:uid="{E85125E2-258C-413E-A2A1-5AFF3D4128E8}"/>
    <cellStyle name="Huomautus 7 5" xfId="4747" xr:uid="{00000000-0005-0000-0000-0000CB120000}"/>
    <cellStyle name="Huomautus 7 5 2" xfId="17316" xr:uid="{ADA03DEE-76F6-49E2-8DF7-A419BA48197E}"/>
    <cellStyle name="Huomautus 7 6" xfId="4748" xr:uid="{00000000-0005-0000-0000-0000CC120000}"/>
    <cellStyle name="Huomautus 7 6 2" xfId="17317" xr:uid="{A27134B7-0C00-4980-809B-EBF0E29F91C1}"/>
    <cellStyle name="Huomautus 7 7" xfId="17308" xr:uid="{616F3FA6-004D-4D42-BC05-BCBE5CCD85E1}"/>
    <cellStyle name="Huomautus 8" xfId="4749" xr:uid="{00000000-0005-0000-0000-0000CD120000}"/>
    <cellStyle name="Huomautus 8 2" xfId="4750" xr:uid="{00000000-0005-0000-0000-0000CE120000}"/>
    <cellStyle name="Huomautus 8 2 2" xfId="4751" xr:uid="{00000000-0005-0000-0000-0000CF120000}"/>
    <cellStyle name="Huomautus 8 2 2 2" xfId="17320" xr:uid="{167A4B9E-8738-4551-B9C7-A6EEF0F7093A}"/>
    <cellStyle name="Huomautus 8 2 3" xfId="4752" xr:uid="{00000000-0005-0000-0000-0000D0120000}"/>
    <cellStyle name="Huomautus 8 2 3 2" xfId="17321" xr:uid="{91923226-B279-4373-BD4A-F990B1DA5674}"/>
    <cellStyle name="Huomautus 8 2 4" xfId="4753" xr:uid="{00000000-0005-0000-0000-0000D1120000}"/>
    <cellStyle name="Huomautus 8 2 4 2" xfId="17322" xr:uid="{E5112919-3EC6-46F4-9B37-98CBD31CF7D0}"/>
    <cellStyle name="Huomautus 8 2 5" xfId="4754" xr:uid="{00000000-0005-0000-0000-0000D2120000}"/>
    <cellStyle name="Huomautus 8 2 5 2" xfId="17323" xr:uid="{27A6B0A3-2519-46D4-8F0D-20C39C873AFE}"/>
    <cellStyle name="Huomautus 8 2 6" xfId="17319" xr:uid="{EEAE2866-6E1F-430C-AFAD-0A0EA9710519}"/>
    <cellStyle name="Huomautus 8 3" xfId="4755" xr:uid="{00000000-0005-0000-0000-0000D3120000}"/>
    <cellStyle name="Huomautus 8 3 2" xfId="17324" xr:uid="{63E2306B-A566-4CB2-9E40-4753B49FA7B6}"/>
    <cellStyle name="Huomautus 8 4" xfId="4756" xr:uid="{00000000-0005-0000-0000-0000D4120000}"/>
    <cellStyle name="Huomautus 8 4 2" xfId="17325" xr:uid="{09E2589D-79EE-4E8B-AC0A-D9D5F38AECBF}"/>
    <cellStyle name="Huomautus 8 5" xfId="4757" xr:uid="{00000000-0005-0000-0000-0000D5120000}"/>
    <cellStyle name="Huomautus 8 5 2" xfId="17326" xr:uid="{1EECCD28-840B-4590-88BA-1F5045C87487}"/>
    <cellStyle name="Huomautus 8 6" xfId="4758" xr:uid="{00000000-0005-0000-0000-0000D6120000}"/>
    <cellStyle name="Huomautus 8 6 2" xfId="17327" xr:uid="{4281C8CD-177B-408A-BF9A-473E5DCE57E9}"/>
    <cellStyle name="Huomautus 8 7" xfId="17318" xr:uid="{CE55BC6D-9EB0-4CB8-A6FD-E1E655C80BE7}"/>
    <cellStyle name="Huomautus 9" xfId="4759" xr:uid="{00000000-0005-0000-0000-0000D7120000}"/>
    <cellStyle name="Huomautus 9 2" xfId="4760" xr:uid="{00000000-0005-0000-0000-0000D8120000}"/>
    <cellStyle name="Huomautus 9 2 2" xfId="4761" xr:uid="{00000000-0005-0000-0000-0000D9120000}"/>
    <cellStyle name="Huomautus 9 2 2 2" xfId="17330" xr:uid="{0C552C81-021B-4B35-9F95-BB1D6C119A22}"/>
    <cellStyle name="Huomautus 9 2 3" xfId="4762" xr:uid="{00000000-0005-0000-0000-0000DA120000}"/>
    <cellStyle name="Huomautus 9 2 3 2" xfId="17331" xr:uid="{09363217-7C9A-4A53-BF4B-13669FA5C5C6}"/>
    <cellStyle name="Huomautus 9 2 4" xfId="4763" xr:uid="{00000000-0005-0000-0000-0000DB120000}"/>
    <cellStyle name="Huomautus 9 2 4 2" xfId="17332" xr:uid="{5A036F9F-3C69-427F-ABB7-2C14B3B9C0EB}"/>
    <cellStyle name="Huomautus 9 2 5" xfId="4764" xr:uid="{00000000-0005-0000-0000-0000DC120000}"/>
    <cellStyle name="Huomautus 9 2 5 2" xfId="17333" xr:uid="{5897FB2F-9E8E-432C-AA2D-793A854BB28E}"/>
    <cellStyle name="Huomautus 9 2 6" xfId="17329" xr:uid="{E7E72AD7-8F60-44DE-9E32-28C767E6B161}"/>
    <cellStyle name="Huomautus 9 3" xfId="4765" xr:uid="{00000000-0005-0000-0000-0000DD120000}"/>
    <cellStyle name="Huomautus 9 3 2" xfId="17334" xr:uid="{A25D2299-DD87-45EE-A069-2C9E264C8D09}"/>
    <cellStyle name="Huomautus 9 4" xfId="4766" xr:uid="{00000000-0005-0000-0000-0000DE120000}"/>
    <cellStyle name="Huomautus 9 4 2" xfId="17335" xr:uid="{1CB0612A-9A5A-4D83-A96B-6305F82F2862}"/>
    <cellStyle name="Huomautus 9 5" xfId="4767" xr:uid="{00000000-0005-0000-0000-0000DF120000}"/>
    <cellStyle name="Huomautus 9 5 2" xfId="17336" xr:uid="{D6BABDDE-6819-4B7F-B2E7-971012781C20}"/>
    <cellStyle name="Huomautus 9 6" xfId="4768" xr:uid="{00000000-0005-0000-0000-0000E0120000}"/>
    <cellStyle name="Huomautus 9 6 2" xfId="17337" xr:uid="{DD21D359-C6DB-498A-8659-2B7315ABD100}"/>
    <cellStyle name="Huomautus 9 7" xfId="17328" xr:uid="{454ACECD-33E3-4AB2-80B8-E142C692E088}"/>
    <cellStyle name="Huomautus_PGM_CHECK" xfId="14891" xr:uid="{00000000-0005-0000-0000-0000E1120000}"/>
    <cellStyle name="Huono" xfId="4769" xr:uid="{00000000-0005-0000-0000-0000E2120000}"/>
    <cellStyle name="hvb mjhgvhgv" xfId="4770" xr:uid="{00000000-0005-0000-0000-0000E3120000}"/>
    <cellStyle name="Hyperlink 2" xfId="4771" xr:uid="{00000000-0005-0000-0000-0000E4120000}"/>
    <cellStyle name="Hyperlink 3" xfId="4772" xr:uid="{00000000-0005-0000-0000-0000E5120000}"/>
    <cellStyle name="Hyvä" xfId="4773" xr:uid="{00000000-0005-0000-0000-0000E6120000}"/>
    <cellStyle name="Incorrecto" xfId="4774" xr:uid="{00000000-0005-0000-0000-0000E7120000}"/>
    <cellStyle name="Indata" xfId="4775" xr:uid="{00000000-0005-0000-0000-0000E8120000}"/>
    <cellStyle name="Indata 10" xfId="4776" xr:uid="{00000000-0005-0000-0000-0000E9120000}"/>
    <cellStyle name="Indata 10 2" xfId="4777" xr:uid="{00000000-0005-0000-0000-0000EA120000}"/>
    <cellStyle name="Indata 10 2 2" xfId="4778" xr:uid="{00000000-0005-0000-0000-0000EB120000}"/>
    <cellStyle name="Indata 10 2 2 2" xfId="17341" xr:uid="{3B3E9A86-AF2B-4E7F-8F14-EEBD89E68C8A}"/>
    <cellStyle name="Indata 10 2 3" xfId="4779" xr:uid="{00000000-0005-0000-0000-0000EC120000}"/>
    <cellStyle name="Indata 10 2 3 2" xfId="17342" xr:uid="{B8B53C59-DD1A-45EF-BDE1-C207917A243B}"/>
    <cellStyle name="Indata 10 2 4" xfId="4780" xr:uid="{00000000-0005-0000-0000-0000ED120000}"/>
    <cellStyle name="Indata 10 2 4 2" xfId="17343" xr:uid="{7FB2DD90-9003-40B7-885D-6461E03BC681}"/>
    <cellStyle name="Indata 10 2 5" xfId="4781" xr:uid="{00000000-0005-0000-0000-0000EE120000}"/>
    <cellStyle name="Indata 10 2 5 2" xfId="17344" xr:uid="{A72D554F-5290-401A-8775-52B686592294}"/>
    <cellStyle name="Indata 10 2 6" xfId="17340" xr:uid="{240BCB52-CBF0-4CA6-8093-DECD208ECB5A}"/>
    <cellStyle name="Indata 10 3" xfId="4782" xr:uid="{00000000-0005-0000-0000-0000EF120000}"/>
    <cellStyle name="Indata 10 3 2" xfId="17345" xr:uid="{9E408FD9-A5B9-470C-A28E-722386AACC9D}"/>
    <cellStyle name="Indata 10 4" xfId="4783" xr:uid="{00000000-0005-0000-0000-0000F0120000}"/>
    <cellStyle name="Indata 10 4 2" xfId="17346" xr:uid="{D365353D-0B2B-4E8C-BFB1-8E22A3535D7B}"/>
    <cellStyle name="Indata 10 5" xfId="4784" xr:uid="{00000000-0005-0000-0000-0000F1120000}"/>
    <cellStyle name="Indata 10 5 2" xfId="17347" xr:uid="{02D4A689-19CC-48AF-A9C6-C4FFA617FCBB}"/>
    <cellStyle name="Indata 10 6" xfId="4785" xr:uid="{00000000-0005-0000-0000-0000F2120000}"/>
    <cellStyle name="Indata 10 6 2" xfId="17348" xr:uid="{571BB8EF-11E4-4CCC-9304-A30FCF95F951}"/>
    <cellStyle name="Indata 10 7" xfId="17339" xr:uid="{E72EA6C5-FC01-4A16-ACE1-265C33984BFE}"/>
    <cellStyle name="Indata 11" xfId="4786" xr:uid="{00000000-0005-0000-0000-0000F3120000}"/>
    <cellStyle name="Indata 11 2" xfId="4787" xr:uid="{00000000-0005-0000-0000-0000F4120000}"/>
    <cellStyle name="Indata 11 2 2" xfId="4788" xr:uid="{00000000-0005-0000-0000-0000F5120000}"/>
    <cellStyle name="Indata 11 2 2 2" xfId="17351" xr:uid="{CFF34232-2CEF-4CAC-937B-DEA2FB835D8A}"/>
    <cellStyle name="Indata 11 2 3" xfId="4789" xr:uid="{00000000-0005-0000-0000-0000F6120000}"/>
    <cellStyle name="Indata 11 2 3 2" xfId="17352" xr:uid="{454638EC-A99B-4F92-B8E8-0DE49B08CFAF}"/>
    <cellStyle name="Indata 11 2 4" xfId="4790" xr:uid="{00000000-0005-0000-0000-0000F7120000}"/>
    <cellStyle name="Indata 11 2 4 2" xfId="17353" xr:uid="{578F0C8B-48AD-4DB2-AA72-BE50311C26D5}"/>
    <cellStyle name="Indata 11 2 5" xfId="4791" xr:uid="{00000000-0005-0000-0000-0000F8120000}"/>
    <cellStyle name="Indata 11 2 5 2" xfId="17354" xr:uid="{F99E432D-4E44-4A16-966E-927D8A674631}"/>
    <cellStyle name="Indata 11 2 6" xfId="17350" xr:uid="{B0697B08-D8CB-4DDB-9029-AC774E8DD25D}"/>
    <cellStyle name="Indata 11 3" xfId="4792" xr:uid="{00000000-0005-0000-0000-0000F9120000}"/>
    <cellStyle name="Indata 11 3 2" xfId="17355" xr:uid="{91032D0F-C701-4BE8-8DFA-F55733D2CC39}"/>
    <cellStyle name="Indata 11 4" xfId="4793" xr:uid="{00000000-0005-0000-0000-0000FA120000}"/>
    <cellStyle name="Indata 11 4 2" xfId="17356" xr:uid="{DE672688-B24D-4CDC-9BAF-CE5E950CFE98}"/>
    <cellStyle name="Indata 11 5" xfId="4794" xr:uid="{00000000-0005-0000-0000-0000FB120000}"/>
    <cellStyle name="Indata 11 5 2" xfId="17357" xr:uid="{C518C917-6037-4855-BF5F-9418DD4DB843}"/>
    <cellStyle name="Indata 11 6" xfId="4795" xr:uid="{00000000-0005-0000-0000-0000FC120000}"/>
    <cellStyle name="Indata 11 6 2" xfId="17358" xr:uid="{80BB4CE6-A83F-4DEB-A97A-001AE1EF9492}"/>
    <cellStyle name="Indata 11 7" xfId="17349" xr:uid="{5341063D-61E6-462A-B228-583A0C33E0DA}"/>
    <cellStyle name="Indata 12" xfId="4796" xr:uid="{00000000-0005-0000-0000-0000FD120000}"/>
    <cellStyle name="Indata 12 2" xfId="4797" xr:uid="{00000000-0005-0000-0000-0000FE120000}"/>
    <cellStyle name="Indata 12 2 2" xfId="4798" xr:uid="{00000000-0005-0000-0000-0000FF120000}"/>
    <cellStyle name="Indata 12 2 2 2" xfId="17361" xr:uid="{0466F627-5159-46A5-BAC3-419CCD306D1A}"/>
    <cellStyle name="Indata 12 2 3" xfId="4799" xr:uid="{00000000-0005-0000-0000-000000130000}"/>
    <cellStyle name="Indata 12 2 3 2" xfId="17362" xr:uid="{6C208F47-5E43-4694-A16E-2E11A56690B6}"/>
    <cellStyle name="Indata 12 2 4" xfId="4800" xr:uid="{00000000-0005-0000-0000-000001130000}"/>
    <cellStyle name="Indata 12 2 4 2" xfId="17363" xr:uid="{0FDA052F-B25D-4F96-8018-81D544C0A71E}"/>
    <cellStyle name="Indata 12 2 5" xfId="4801" xr:uid="{00000000-0005-0000-0000-000002130000}"/>
    <cellStyle name="Indata 12 2 5 2" xfId="17364" xr:uid="{8E0786B6-C085-400B-990D-0A5F0DB88D37}"/>
    <cellStyle name="Indata 12 2 6" xfId="17360" xr:uid="{E8DC4E71-5713-43A5-AF9B-222E33A1EDE3}"/>
    <cellStyle name="Indata 12 3" xfId="4802" xr:uid="{00000000-0005-0000-0000-000003130000}"/>
    <cellStyle name="Indata 12 3 2" xfId="17365" xr:uid="{F80740A1-4383-496A-B2B7-FE198941D02E}"/>
    <cellStyle name="Indata 12 4" xfId="4803" xr:uid="{00000000-0005-0000-0000-000004130000}"/>
    <cellStyle name="Indata 12 4 2" xfId="17366" xr:uid="{F4659AE9-A08E-41FD-8CBF-7CAA3A0D550B}"/>
    <cellStyle name="Indata 12 5" xfId="4804" xr:uid="{00000000-0005-0000-0000-000005130000}"/>
    <cellStyle name="Indata 12 5 2" xfId="17367" xr:uid="{6E3201DB-1079-4A51-9DA5-501DDC8AC379}"/>
    <cellStyle name="Indata 12 6" xfId="4805" xr:uid="{00000000-0005-0000-0000-000006130000}"/>
    <cellStyle name="Indata 12 6 2" xfId="17368" xr:uid="{21807CBA-9138-4412-AB06-E24A64B0B786}"/>
    <cellStyle name="Indata 12 7" xfId="17359" xr:uid="{6F9406DF-ECB8-4F59-92CC-74FD02FE5FB4}"/>
    <cellStyle name="Indata 13" xfId="4806" xr:uid="{00000000-0005-0000-0000-000007130000}"/>
    <cellStyle name="Indata 13 2" xfId="4807" xr:uid="{00000000-0005-0000-0000-000008130000}"/>
    <cellStyle name="Indata 13 2 2" xfId="4808" xr:uid="{00000000-0005-0000-0000-000009130000}"/>
    <cellStyle name="Indata 13 2 2 2" xfId="17371" xr:uid="{11E8569F-B763-43EC-A5B3-B9BF618FA919}"/>
    <cellStyle name="Indata 13 2 3" xfId="4809" xr:uid="{00000000-0005-0000-0000-00000A130000}"/>
    <cellStyle name="Indata 13 2 3 2" xfId="17372" xr:uid="{D1424FC2-A870-4C75-8E58-9B31022532EA}"/>
    <cellStyle name="Indata 13 2 4" xfId="4810" xr:uid="{00000000-0005-0000-0000-00000B130000}"/>
    <cellStyle name="Indata 13 2 4 2" xfId="17373" xr:uid="{8AB3E828-E09C-438B-A976-583A29ADEC34}"/>
    <cellStyle name="Indata 13 2 5" xfId="4811" xr:uid="{00000000-0005-0000-0000-00000C130000}"/>
    <cellStyle name="Indata 13 2 5 2" xfId="17374" xr:uid="{906F5F34-0F13-484A-942B-160CBD4AB968}"/>
    <cellStyle name="Indata 13 2 6" xfId="17370" xr:uid="{2E0C159E-E451-401F-9FDF-E587E2B1BD59}"/>
    <cellStyle name="Indata 13 3" xfId="4812" xr:uid="{00000000-0005-0000-0000-00000D130000}"/>
    <cellStyle name="Indata 13 3 2" xfId="17375" xr:uid="{57680157-EAFA-4523-AD76-FB838C30A10B}"/>
    <cellStyle name="Indata 13 4" xfId="4813" xr:uid="{00000000-0005-0000-0000-00000E130000}"/>
    <cellStyle name="Indata 13 4 2" xfId="17376" xr:uid="{5B5A7B0A-AB96-47FF-BC6D-3E608898B571}"/>
    <cellStyle name="Indata 13 5" xfId="4814" xr:uid="{00000000-0005-0000-0000-00000F130000}"/>
    <cellStyle name="Indata 13 5 2" xfId="17377" xr:uid="{097964A8-B4B5-4BD9-9DE8-E274B522286E}"/>
    <cellStyle name="Indata 13 6" xfId="4815" xr:uid="{00000000-0005-0000-0000-000010130000}"/>
    <cellStyle name="Indata 13 6 2" xfId="17378" xr:uid="{B3D61C5C-2C73-4D2D-AD6A-9CCBCBFE3E9F}"/>
    <cellStyle name="Indata 13 7" xfId="17369" xr:uid="{B87BCB62-CAFA-421B-BD81-62FAFA403260}"/>
    <cellStyle name="Indata 14" xfId="4816" xr:uid="{00000000-0005-0000-0000-000011130000}"/>
    <cellStyle name="Indata 14 2" xfId="4817" xr:uid="{00000000-0005-0000-0000-000012130000}"/>
    <cellStyle name="Indata 14 2 2" xfId="4818" xr:uid="{00000000-0005-0000-0000-000013130000}"/>
    <cellStyle name="Indata 14 2 2 2" xfId="17381" xr:uid="{E7509F94-895E-42C6-ADE6-34B713C2D769}"/>
    <cellStyle name="Indata 14 2 3" xfId="4819" xr:uid="{00000000-0005-0000-0000-000014130000}"/>
    <cellStyle name="Indata 14 2 3 2" xfId="17382" xr:uid="{37108121-35B0-4CF0-9F30-57BEF4FD91A8}"/>
    <cellStyle name="Indata 14 2 4" xfId="4820" xr:uid="{00000000-0005-0000-0000-000015130000}"/>
    <cellStyle name="Indata 14 2 4 2" xfId="17383" xr:uid="{5643C15A-42C3-4936-8FEB-CEA92E8BBD8C}"/>
    <cellStyle name="Indata 14 2 5" xfId="4821" xr:uid="{00000000-0005-0000-0000-000016130000}"/>
    <cellStyle name="Indata 14 2 5 2" xfId="17384" xr:uid="{DB729192-133A-436F-B1DF-8521A724B221}"/>
    <cellStyle name="Indata 14 2 6" xfId="17380" xr:uid="{D5572D76-6EA4-4EE3-B640-FBE944413786}"/>
    <cellStyle name="Indata 14 3" xfId="4822" xr:uid="{00000000-0005-0000-0000-000017130000}"/>
    <cellStyle name="Indata 14 3 2" xfId="17385" xr:uid="{F9F2F926-708A-4A99-87B1-140B5043464C}"/>
    <cellStyle name="Indata 14 4" xfId="4823" xr:uid="{00000000-0005-0000-0000-000018130000}"/>
    <cellStyle name="Indata 14 4 2" xfId="17386" xr:uid="{1305CBDE-7F32-4079-8203-D451323C6B7F}"/>
    <cellStyle name="Indata 14 5" xfId="4824" xr:uid="{00000000-0005-0000-0000-000019130000}"/>
    <cellStyle name="Indata 14 5 2" xfId="17387" xr:uid="{33F7D738-ED87-4394-BC52-9A7F25365A5C}"/>
    <cellStyle name="Indata 14 6" xfId="4825" xr:uid="{00000000-0005-0000-0000-00001A130000}"/>
    <cellStyle name="Indata 14 6 2" xfId="17388" xr:uid="{0BF6EF13-4FCC-4AB0-BB17-563CC0CF0251}"/>
    <cellStyle name="Indata 14 7" xfId="17379" xr:uid="{D1CD1CB6-22E8-44C6-84E8-51279BBD84C9}"/>
    <cellStyle name="Indata 15" xfId="4826" xr:uid="{00000000-0005-0000-0000-00001B130000}"/>
    <cellStyle name="Indata 15 2" xfId="4827" xr:uid="{00000000-0005-0000-0000-00001C130000}"/>
    <cellStyle name="Indata 15 2 2" xfId="4828" xr:uid="{00000000-0005-0000-0000-00001D130000}"/>
    <cellStyle name="Indata 15 2 2 2" xfId="17391" xr:uid="{EC47EE9A-EAD6-4B58-8765-57301AB9462A}"/>
    <cellStyle name="Indata 15 2 3" xfId="4829" xr:uid="{00000000-0005-0000-0000-00001E130000}"/>
    <cellStyle name="Indata 15 2 3 2" xfId="17392" xr:uid="{559B11BB-9766-4586-99C7-09321C4FC6E9}"/>
    <cellStyle name="Indata 15 2 4" xfId="4830" xr:uid="{00000000-0005-0000-0000-00001F130000}"/>
    <cellStyle name="Indata 15 2 4 2" xfId="17393" xr:uid="{54801757-7C94-4556-BEFA-F6B204DFBEBC}"/>
    <cellStyle name="Indata 15 2 5" xfId="4831" xr:uid="{00000000-0005-0000-0000-000020130000}"/>
    <cellStyle name="Indata 15 2 5 2" xfId="17394" xr:uid="{77DD0C71-AEAB-43DB-A191-4C2DD113B1B1}"/>
    <cellStyle name="Indata 15 2 6" xfId="17390" xr:uid="{D63D677F-4D04-4012-8509-C1F8529FCE77}"/>
    <cellStyle name="Indata 15 3" xfId="4832" xr:uid="{00000000-0005-0000-0000-000021130000}"/>
    <cellStyle name="Indata 15 3 2" xfId="17395" xr:uid="{088F5D40-E458-4760-81E2-892A6495D646}"/>
    <cellStyle name="Indata 15 4" xfId="4833" xr:uid="{00000000-0005-0000-0000-000022130000}"/>
    <cellStyle name="Indata 15 4 2" xfId="17396" xr:uid="{108E54E8-8B11-4BCA-A7F3-BC84AE485FE6}"/>
    <cellStyle name="Indata 15 5" xfId="4834" xr:uid="{00000000-0005-0000-0000-000023130000}"/>
    <cellStyle name="Indata 15 5 2" xfId="17397" xr:uid="{BD5CDA6B-89FE-4DF6-9D29-329873E516CF}"/>
    <cellStyle name="Indata 15 6" xfId="4835" xr:uid="{00000000-0005-0000-0000-000024130000}"/>
    <cellStyle name="Indata 15 6 2" xfId="17398" xr:uid="{15A742FB-E4EA-464E-9905-9126F4589B2F}"/>
    <cellStyle name="Indata 15 7" xfId="17389" xr:uid="{B37F07C9-BF4D-4B96-B1B1-F90B443D4165}"/>
    <cellStyle name="Indata 16" xfId="4836" xr:uid="{00000000-0005-0000-0000-000025130000}"/>
    <cellStyle name="Indata 16 2" xfId="4837" xr:uid="{00000000-0005-0000-0000-000026130000}"/>
    <cellStyle name="Indata 16 2 2" xfId="4838" xr:uid="{00000000-0005-0000-0000-000027130000}"/>
    <cellStyle name="Indata 16 2 2 2" xfId="17401" xr:uid="{E24B1515-877A-43CE-B9CC-C6A7C1EAF8EE}"/>
    <cellStyle name="Indata 16 2 3" xfId="4839" xr:uid="{00000000-0005-0000-0000-000028130000}"/>
    <cellStyle name="Indata 16 2 3 2" xfId="17402" xr:uid="{B03CE128-940B-4505-8C0A-F68EA215F496}"/>
    <cellStyle name="Indata 16 2 4" xfId="4840" xr:uid="{00000000-0005-0000-0000-000029130000}"/>
    <cellStyle name="Indata 16 2 4 2" xfId="17403" xr:uid="{5EE3FC59-D912-491B-9C5F-C2DA5FC7D508}"/>
    <cellStyle name="Indata 16 2 5" xfId="4841" xr:uid="{00000000-0005-0000-0000-00002A130000}"/>
    <cellStyle name="Indata 16 2 5 2" xfId="17404" xr:uid="{45AEB3DC-4AA7-4E19-AAAC-91FCDE7FE4D4}"/>
    <cellStyle name="Indata 16 2 6" xfId="17400" xr:uid="{B6719866-DF55-4E04-B774-15E42299008D}"/>
    <cellStyle name="Indata 16 3" xfId="4842" xr:uid="{00000000-0005-0000-0000-00002B130000}"/>
    <cellStyle name="Indata 16 3 2" xfId="17405" xr:uid="{FE91FBE6-2DC1-4135-8679-3FBA4C316058}"/>
    <cellStyle name="Indata 16 4" xfId="4843" xr:uid="{00000000-0005-0000-0000-00002C130000}"/>
    <cellStyle name="Indata 16 4 2" xfId="17406" xr:uid="{1D9C0726-C749-4908-840A-EC7B12CBE434}"/>
    <cellStyle name="Indata 16 5" xfId="4844" xr:uid="{00000000-0005-0000-0000-00002D130000}"/>
    <cellStyle name="Indata 16 5 2" xfId="17407" xr:uid="{4C6A8202-1DF1-40C2-9824-CB769B802088}"/>
    <cellStyle name="Indata 16 6" xfId="4845" xr:uid="{00000000-0005-0000-0000-00002E130000}"/>
    <cellStyle name="Indata 16 6 2" xfId="17408" xr:uid="{A69AD7C1-F74C-4E72-83AE-BE0EC6E3A13F}"/>
    <cellStyle name="Indata 16 7" xfId="17399" xr:uid="{FA2BF5D9-3584-48E7-AE16-CBCD320A9CDC}"/>
    <cellStyle name="Indata 17" xfId="4846" xr:uid="{00000000-0005-0000-0000-00002F130000}"/>
    <cellStyle name="Indata 17 2" xfId="4847" xr:uid="{00000000-0005-0000-0000-000030130000}"/>
    <cellStyle name="Indata 17 2 2" xfId="4848" xr:uid="{00000000-0005-0000-0000-000031130000}"/>
    <cellStyle name="Indata 17 2 2 2" xfId="17411" xr:uid="{BB34DB0E-17FC-4BE9-A6B1-372C515D45EB}"/>
    <cellStyle name="Indata 17 2 3" xfId="4849" xr:uid="{00000000-0005-0000-0000-000032130000}"/>
    <cellStyle name="Indata 17 2 3 2" xfId="17412" xr:uid="{102821A6-CD51-4D4A-8143-5C8A8DE8E9F4}"/>
    <cellStyle name="Indata 17 2 4" xfId="4850" xr:uid="{00000000-0005-0000-0000-000033130000}"/>
    <cellStyle name="Indata 17 2 4 2" xfId="17413" xr:uid="{3567B2C6-53B1-4314-A125-2A459C74BF50}"/>
    <cellStyle name="Indata 17 2 5" xfId="4851" xr:uid="{00000000-0005-0000-0000-000034130000}"/>
    <cellStyle name="Indata 17 2 5 2" xfId="17414" xr:uid="{54242110-B2B9-4340-8DCF-88B0055818D6}"/>
    <cellStyle name="Indata 17 2 6" xfId="17410" xr:uid="{44D53756-C662-4EFD-ABB1-81418AAEF0FF}"/>
    <cellStyle name="Indata 17 3" xfId="4852" xr:uid="{00000000-0005-0000-0000-000035130000}"/>
    <cellStyle name="Indata 17 3 2" xfId="17415" xr:uid="{B712DEC9-484B-4E46-A35C-482A378C5187}"/>
    <cellStyle name="Indata 17 4" xfId="4853" xr:uid="{00000000-0005-0000-0000-000036130000}"/>
    <cellStyle name="Indata 17 4 2" xfId="17416" xr:uid="{3D208F71-FA76-4633-8B25-260514DA7857}"/>
    <cellStyle name="Indata 17 5" xfId="4854" xr:uid="{00000000-0005-0000-0000-000037130000}"/>
    <cellStyle name="Indata 17 5 2" xfId="17417" xr:uid="{9FA1D400-840B-4528-BA6E-06B9BE54C3D0}"/>
    <cellStyle name="Indata 17 6" xfId="4855" xr:uid="{00000000-0005-0000-0000-000038130000}"/>
    <cellStyle name="Indata 17 6 2" xfId="17418" xr:uid="{336A5850-0297-44A7-8095-96541E000B2D}"/>
    <cellStyle name="Indata 17 7" xfId="17409" xr:uid="{E4D765AE-53DF-4E21-8B8C-F4A6B217B868}"/>
    <cellStyle name="Indata 18" xfId="4856" xr:uid="{00000000-0005-0000-0000-000039130000}"/>
    <cellStyle name="Indata 18 2" xfId="4857" xr:uid="{00000000-0005-0000-0000-00003A130000}"/>
    <cellStyle name="Indata 18 2 2" xfId="4858" xr:uid="{00000000-0005-0000-0000-00003B130000}"/>
    <cellStyle name="Indata 18 2 2 2" xfId="17421" xr:uid="{5B6F8DEA-0BA5-4AB4-BB11-9F85A6577D2F}"/>
    <cellStyle name="Indata 18 2 3" xfId="4859" xr:uid="{00000000-0005-0000-0000-00003C130000}"/>
    <cellStyle name="Indata 18 2 3 2" xfId="17422" xr:uid="{2DC8BE16-9B82-4856-84B2-24827479F166}"/>
    <cellStyle name="Indata 18 2 4" xfId="4860" xr:uid="{00000000-0005-0000-0000-00003D130000}"/>
    <cellStyle name="Indata 18 2 4 2" xfId="17423" xr:uid="{A7C02149-3DA9-4D37-AF12-2486A379A1E0}"/>
    <cellStyle name="Indata 18 2 5" xfId="4861" xr:uid="{00000000-0005-0000-0000-00003E130000}"/>
    <cellStyle name="Indata 18 2 5 2" xfId="17424" xr:uid="{6FEAAF00-3E65-49DF-B52E-B1E97DE6114A}"/>
    <cellStyle name="Indata 18 2 6" xfId="17420" xr:uid="{5340A922-53C2-4CFA-AB0A-B36DE3BBC8B3}"/>
    <cellStyle name="Indata 18 3" xfId="4862" xr:uid="{00000000-0005-0000-0000-00003F130000}"/>
    <cellStyle name="Indata 18 3 2" xfId="17425" xr:uid="{35C2C121-7477-401F-9D1C-E17DEF5ED838}"/>
    <cellStyle name="Indata 18 4" xfId="4863" xr:uid="{00000000-0005-0000-0000-000040130000}"/>
    <cellStyle name="Indata 18 4 2" xfId="17426" xr:uid="{743B675E-AA20-4511-8776-D6D58367031A}"/>
    <cellStyle name="Indata 18 5" xfId="4864" xr:uid="{00000000-0005-0000-0000-000041130000}"/>
    <cellStyle name="Indata 18 5 2" xfId="17427" xr:uid="{CC02C33C-79E7-4EA6-84DF-36187433A52E}"/>
    <cellStyle name="Indata 18 6" xfId="4865" xr:uid="{00000000-0005-0000-0000-000042130000}"/>
    <cellStyle name="Indata 18 6 2" xfId="17428" xr:uid="{3BAFEBFE-F44F-4BD0-A9A7-4FB28D619812}"/>
    <cellStyle name="Indata 18 7" xfId="17419" xr:uid="{FB6107D4-B0D8-4C47-B910-97376DF841AF}"/>
    <cellStyle name="Indata 19" xfId="4866" xr:uid="{00000000-0005-0000-0000-000043130000}"/>
    <cellStyle name="Indata 19 2" xfId="4867" xr:uid="{00000000-0005-0000-0000-000044130000}"/>
    <cellStyle name="Indata 19 2 2" xfId="17430" xr:uid="{9C0BF979-C8F1-48B6-97E4-FB4C34D16BFC}"/>
    <cellStyle name="Indata 19 3" xfId="4868" xr:uid="{00000000-0005-0000-0000-000045130000}"/>
    <cellStyle name="Indata 19 3 2" xfId="17431" xr:uid="{8F0CB71E-67D5-4259-A1FF-D3983908A709}"/>
    <cellStyle name="Indata 19 4" xfId="4869" xr:uid="{00000000-0005-0000-0000-000046130000}"/>
    <cellStyle name="Indata 19 4 2" xfId="17432" xr:uid="{41C04D68-CDDA-4651-B3C8-EEB00C53C726}"/>
    <cellStyle name="Indata 19 5" xfId="4870" xr:uid="{00000000-0005-0000-0000-000047130000}"/>
    <cellStyle name="Indata 19 5 2" xfId="17433" xr:uid="{5344FC3E-DAFC-4EFF-96BA-0B53AC49C1E1}"/>
    <cellStyle name="Indata 19 6" xfId="17429" xr:uid="{8D54DE6F-0E63-4DC7-BFBB-8E6DD89A7718}"/>
    <cellStyle name="Indata 2" xfId="4871" xr:uid="{00000000-0005-0000-0000-000048130000}"/>
    <cellStyle name="Indata 2 2" xfId="4872" xr:uid="{00000000-0005-0000-0000-000049130000}"/>
    <cellStyle name="Indata 2 2 2" xfId="4873" xr:uid="{00000000-0005-0000-0000-00004A130000}"/>
    <cellStyle name="Indata 2 2 2 2" xfId="17436" xr:uid="{D0DF5551-E835-4F40-9BC7-34EFC2A8F18F}"/>
    <cellStyle name="Indata 2 2 3" xfId="4874" xr:uid="{00000000-0005-0000-0000-00004B130000}"/>
    <cellStyle name="Indata 2 2 3 2" xfId="17437" xr:uid="{05806BF0-9EE7-4F8B-B4A8-06631E5E1042}"/>
    <cellStyle name="Indata 2 2 4" xfId="4875" xr:uid="{00000000-0005-0000-0000-00004C130000}"/>
    <cellStyle name="Indata 2 2 4 2" xfId="17438" xr:uid="{8EF84873-EC44-4460-8F95-6FB8CE5050E4}"/>
    <cellStyle name="Indata 2 2 5" xfId="4876" xr:uid="{00000000-0005-0000-0000-00004D130000}"/>
    <cellStyle name="Indata 2 2 5 2" xfId="17439" xr:uid="{1319DCB6-04D6-4917-BDA3-317468BA0FA8}"/>
    <cellStyle name="Indata 2 2 6" xfId="17435" xr:uid="{F3D10257-CA0A-4C00-B25F-C7790B291125}"/>
    <cellStyle name="Indata 2 3" xfId="4877" xr:uid="{00000000-0005-0000-0000-00004E130000}"/>
    <cellStyle name="Indata 2 3 2" xfId="17440" xr:uid="{9730E582-EFD9-44CC-A5A2-4DDDF2D3DDAD}"/>
    <cellStyle name="Indata 2 4" xfId="4878" xr:uid="{00000000-0005-0000-0000-00004F130000}"/>
    <cellStyle name="Indata 2 4 2" xfId="17441" xr:uid="{771617BF-5685-407B-BD96-D503244ECD60}"/>
    <cellStyle name="Indata 2 5" xfId="4879" xr:uid="{00000000-0005-0000-0000-000050130000}"/>
    <cellStyle name="Indata 2 5 2" xfId="17442" xr:uid="{D3F88BB9-371A-4EEA-97EC-01FF2BF55E0A}"/>
    <cellStyle name="Indata 2 6" xfId="4880" xr:uid="{00000000-0005-0000-0000-000051130000}"/>
    <cellStyle name="Indata 2 6 2" xfId="17443" xr:uid="{27671B31-4CF6-47E7-A00E-2499AD75E9C2}"/>
    <cellStyle name="Indata 2 7" xfId="17434" xr:uid="{4E648159-4FB6-422B-8449-412F3C9C1B4A}"/>
    <cellStyle name="Indata 20" xfId="4881" xr:uid="{00000000-0005-0000-0000-000052130000}"/>
    <cellStyle name="Indata 20 2" xfId="17444" xr:uid="{40588BC7-4A76-4C75-BC58-2726C5A4B3BE}"/>
    <cellStyle name="Indata 21" xfId="4882" xr:uid="{00000000-0005-0000-0000-000053130000}"/>
    <cellStyle name="Indata 21 2" xfId="17445" xr:uid="{16F9B034-B312-4445-A795-715107E128B9}"/>
    <cellStyle name="Indata 22" xfId="4883" xr:uid="{00000000-0005-0000-0000-000054130000}"/>
    <cellStyle name="Indata 22 2" xfId="17446" xr:uid="{3D900553-9124-46FA-9D37-5890C9DDBD44}"/>
    <cellStyle name="Indata 23" xfId="4884" xr:uid="{00000000-0005-0000-0000-000055130000}"/>
    <cellStyle name="Indata 23 2" xfId="17447" xr:uid="{ECA4A23D-EE51-49A9-9FAC-1C6CDDB2449E}"/>
    <cellStyle name="Indata 24" xfId="17338" xr:uid="{09380A78-FA53-4864-AA0A-F816F46DF350}"/>
    <cellStyle name="Indata 3" xfId="4885" xr:uid="{00000000-0005-0000-0000-000056130000}"/>
    <cellStyle name="Indata 3 2" xfId="4886" xr:uid="{00000000-0005-0000-0000-000057130000}"/>
    <cellStyle name="Indata 3 2 2" xfId="4887" xr:uid="{00000000-0005-0000-0000-000058130000}"/>
    <cellStyle name="Indata 3 2 2 2" xfId="17450" xr:uid="{D11741CD-00AD-45FA-A9E8-945BBB69C0AE}"/>
    <cellStyle name="Indata 3 2 3" xfId="4888" xr:uid="{00000000-0005-0000-0000-000059130000}"/>
    <cellStyle name="Indata 3 2 3 2" xfId="17451" xr:uid="{80C734A1-ACA9-4D31-A1F7-0136FD21E5E0}"/>
    <cellStyle name="Indata 3 2 4" xfId="4889" xr:uid="{00000000-0005-0000-0000-00005A130000}"/>
    <cellStyle name="Indata 3 2 4 2" xfId="17452" xr:uid="{0F3412C3-D374-439D-82CA-7CD4CDEFA7BC}"/>
    <cellStyle name="Indata 3 2 5" xfId="4890" xr:uid="{00000000-0005-0000-0000-00005B130000}"/>
    <cellStyle name="Indata 3 2 5 2" xfId="17453" xr:uid="{E7A30FF4-B516-4AF1-BF3D-0E7654D7EA78}"/>
    <cellStyle name="Indata 3 2 6" xfId="17449" xr:uid="{BE5DCF60-0940-4BD3-BD58-124F72667A78}"/>
    <cellStyle name="Indata 3 3" xfId="4891" xr:uid="{00000000-0005-0000-0000-00005C130000}"/>
    <cellStyle name="Indata 3 3 2" xfId="17454" xr:uid="{3198712D-32B9-4C3E-87BB-01D5622951EB}"/>
    <cellStyle name="Indata 3 4" xfId="4892" xr:uid="{00000000-0005-0000-0000-00005D130000}"/>
    <cellStyle name="Indata 3 4 2" xfId="17455" xr:uid="{946DB631-2A21-4F25-AB84-974744986E53}"/>
    <cellStyle name="Indata 3 5" xfId="4893" xr:uid="{00000000-0005-0000-0000-00005E130000}"/>
    <cellStyle name="Indata 3 5 2" xfId="17456" xr:uid="{F4288214-7DDC-4B1B-BBFB-BCB25D71F87E}"/>
    <cellStyle name="Indata 3 6" xfId="4894" xr:uid="{00000000-0005-0000-0000-00005F130000}"/>
    <cellStyle name="Indata 3 6 2" xfId="17457" xr:uid="{5AA14183-E9C2-4437-9FC1-BA40D9D49850}"/>
    <cellStyle name="Indata 3 7" xfId="17448" xr:uid="{98D65842-16E0-43B3-B428-C3DEEB42FCAA}"/>
    <cellStyle name="Indata 4" xfId="4895" xr:uid="{00000000-0005-0000-0000-000060130000}"/>
    <cellStyle name="Indata 4 2" xfId="4896" xr:uid="{00000000-0005-0000-0000-000061130000}"/>
    <cellStyle name="Indata 4 2 2" xfId="4897" xr:uid="{00000000-0005-0000-0000-000062130000}"/>
    <cellStyle name="Indata 4 2 2 2" xfId="17460" xr:uid="{28920F8F-D0F4-4816-8F21-250E9B855D7A}"/>
    <cellStyle name="Indata 4 2 3" xfId="4898" xr:uid="{00000000-0005-0000-0000-000063130000}"/>
    <cellStyle name="Indata 4 2 3 2" xfId="17461" xr:uid="{D1740D52-5AB6-459B-9E5A-4D04D05A0335}"/>
    <cellStyle name="Indata 4 2 4" xfId="4899" xr:uid="{00000000-0005-0000-0000-000064130000}"/>
    <cellStyle name="Indata 4 2 4 2" xfId="17462" xr:uid="{739397A6-9AB4-4BDA-8EF9-ED6BE1A1656A}"/>
    <cellStyle name="Indata 4 2 5" xfId="4900" xr:uid="{00000000-0005-0000-0000-000065130000}"/>
    <cellStyle name="Indata 4 2 5 2" xfId="17463" xr:uid="{1999586B-52FD-43A7-BB76-16092EA8405A}"/>
    <cellStyle name="Indata 4 2 6" xfId="17459" xr:uid="{A6B5DCF9-D3C7-45DB-8B0D-8BCEF840A25D}"/>
    <cellStyle name="Indata 4 3" xfId="4901" xr:uid="{00000000-0005-0000-0000-000066130000}"/>
    <cellStyle name="Indata 4 3 2" xfId="17464" xr:uid="{EDCBA83F-688E-471E-831E-EFB99CFD35F4}"/>
    <cellStyle name="Indata 4 4" xfId="4902" xr:uid="{00000000-0005-0000-0000-000067130000}"/>
    <cellStyle name="Indata 4 4 2" xfId="17465" xr:uid="{A3B67237-4D98-4F34-AB65-9083709CF22B}"/>
    <cellStyle name="Indata 4 5" xfId="4903" xr:uid="{00000000-0005-0000-0000-000068130000}"/>
    <cellStyle name="Indata 4 5 2" xfId="17466" xr:uid="{551EE1B9-38D1-4605-8484-ADE110164076}"/>
    <cellStyle name="Indata 4 6" xfId="4904" xr:uid="{00000000-0005-0000-0000-000069130000}"/>
    <cellStyle name="Indata 4 6 2" xfId="17467" xr:uid="{EA2867D9-F8B6-4790-BFC7-47EF43C1F680}"/>
    <cellStyle name="Indata 4 7" xfId="17458" xr:uid="{6EF77428-3877-4EC6-B275-F0BD528D5A1E}"/>
    <cellStyle name="Indata 5" xfId="4905" xr:uid="{00000000-0005-0000-0000-00006A130000}"/>
    <cellStyle name="Indata 5 2" xfId="4906" xr:uid="{00000000-0005-0000-0000-00006B130000}"/>
    <cellStyle name="Indata 5 2 2" xfId="4907" xr:uid="{00000000-0005-0000-0000-00006C130000}"/>
    <cellStyle name="Indata 5 2 2 2" xfId="17470" xr:uid="{BA81C4D0-9010-4DE5-844F-D048A0740B7B}"/>
    <cellStyle name="Indata 5 2 3" xfId="4908" xr:uid="{00000000-0005-0000-0000-00006D130000}"/>
    <cellStyle name="Indata 5 2 3 2" xfId="17471" xr:uid="{8383B954-5DFF-4950-8E5F-3B6AD0A2B60D}"/>
    <cellStyle name="Indata 5 2 4" xfId="4909" xr:uid="{00000000-0005-0000-0000-00006E130000}"/>
    <cellStyle name="Indata 5 2 4 2" xfId="17472" xr:uid="{AA3D1516-BCE1-4034-A97E-D44B771B9076}"/>
    <cellStyle name="Indata 5 2 5" xfId="4910" xr:uid="{00000000-0005-0000-0000-00006F130000}"/>
    <cellStyle name="Indata 5 2 5 2" xfId="17473" xr:uid="{B484590B-575C-4F19-9DB7-69FEAE1E2A97}"/>
    <cellStyle name="Indata 5 2 6" xfId="17469" xr:uid="{A1451DEF-4B1B-4B8A-BC7A-C2F92CFFC8DF}"/>
    <cellStyle name="Indata 5 3" xfId="4911" xr:uid="{00000000-0005-0000-0000-000070130000}"/>
    <cellStyle name="Indata 5 3 2" xfId="17474" xr:uid="{F1F8A076-038D-45AE-942A-39D34243AD79}"/>
    <cellStyle name="Indata 5 4" xfId="4912" xr:uid="{00000000-0005-0000-0000-000071130000}"/>
    <cellStyle name="Indata 5 4 2" xfId="17475" xr:uid="{74EEA8AB-0CFE-418E-B5AD-22EC36EB4C1B}"/>
    <cellStyle name="Indata 5 5" xfId="4913" xr:uid="{00000000-0005-0000-0000-000072130000}"/>
    <cellStyle name="Indata 5 5 2" xfId="17476" xr:uid="{724EC2F0-D115-4A0F-A4F5-969381FE9C2E}"/>
    <cellStyle name="Indata 5 6" xfId="4914" xr:uid="{00000000-0005-0000-0000-000073130000}"/>
    <cellStyle name="Indata 5 6 2" xfId="17477" xr:uid="{3AA784FD-1045-43BA-BA57-358F4519369E}"/>
    <cellStyle name="Indata 5 7" xfId="17468" xr:uid="{A409CE33-F326-420B-AA6B-FD6CE1540B5D}"/>
    <cellStyle name="Indata 6" xfId="4915" xr:uid="{00000000-0005-0000-0000-000074130000}"/>
    <cellStyle name="Indata 6 2" xfId="4916" xr:uid="{00000000-0005-0000-0000-000075130000}"/>
    <cellStyle name="Indata 6 2 2" xfId="4917" xr:uid="{00000000-0005-0000-0000-000076130000}"/>
    <cellStyle name="Indata 6 2 2 2" xfId="17480" xr:uid="{672A73F4-CF02-4F36-85EE-F3B51BCAE3D1}"/>
    <cellStyle name="Indata 6 2 3" xfId="4918" xr:uid="{00000000-0005-0000-0000-000077130000}"/>
    <cellStyle name="Indata 6 2 3 2" xfId="17481" xr:uid="{64B59D27-7D19-413C-8C88-A20D2D796FD8}"/>
    <cellStyle name="Indata 6 2 4" xfId="4919" xr:uid="{00000000-0005-0000-0000-000078130000}"/>
    <cellStyle name="Indata 6 2 4 2" xfId="17482" xr:uid="{15CDA300-C53F-42B6-A2A3-AF2C25503092}"/>
    <cellStyle name="Indata 6 2 5" xfId="4920" xr:uid="{00000000-0005-0000-0000-000079130000}"/>
    <cellStyle name="Indata 6 2 5 2" xfId="17483" xr:uid="{19F6E393-763C-47F8-97AD-2697665C1463}"/>
    <cellStyle name="Indata 6 2 6" xfId="17479" xr:uid="{EA2A48D4-4E69-45FC-AC68-1C5AA057E530}"/>
    <cellStyle name="Indata 6 3" xfId="4921" xr:uid="{00000000-0005-0000-0000-00007A130000}"/>
    <cellStyle name="Indata 6 3 2" xfId="17484" xr:uid="{83192B72-0F04-47CC-909E-74CB3C38DFE5}"/>
    <cellStyle name="Indata 6 4" xfId="4922" xr:uid="{00000000-0005-0000-0000-00007B130000}"/>
    <cellStyle name="Indata 6 4 2" xfId="17485" xr:uid="{CC17E67E-82C7-43C6-A314-104513F5292A}"/>
    <cellStyle name="Indata 6 5" xfId="4923" xr:uid="{00000000-0005-0000-0000-00007C130000}"/>
    <cellStyle name="Indata 6 5 2" xfId="17486" xr:uid="{76C3BE44-8D3B-46E2-81F0-DEBD2708D9E6}"/>
    <cellStyle name="Indata 6 6" xfId="4924" xr:uid="{00000000-0005-0000-0000-00007D130000}"/>
    <cellStyle name="Indata 6 6 2" xfId="17487" xr:uid="{653EE15D-CA97-4870-8CF3-FCCCB72D0DBE}"/>
    <cellStyle name="Indata 6 7" xfId="17478" xr:uid="{9E33E0BF-AC23-4BB7-A193-D27F9B4D3278}"/>
    <cellStyle name="Indata 7" xfId="4925" xr:uid="{00000000-0005-0000-0000-00007E130000}"/>
    <cellStyle name="Indata 7 2" xfId="4926" xr:uid="{00000000-0005-0000-0000-00007F130000}"/>
    <cellStyle name="Indata 7 2 2" xfId="4927" xr:uid="{00000000-0005-0000-0000-000080130000}"/>
    <cellStyle name="Indata 7 2 2 2" xfId="17490" xr:uid="{FB3E95E1-6EB7-4669-9745-900EE95EE4B0}"/>
    <cellStyle name="Indata 7 2 3" xfId="4928" xr:uid="{00000000-0005-0000-0000-000081130000}"/>
    <cellStyle name="Indata 7 2 3 2" xfId="17491" xr:uid="{67538180-0CF2-4B07-A653-3A7795167F8C}"/>
    <cellStyle name="Indata 7 2 4" xfId="4929" xr:uid="{00000000-0005-0000-0000-000082130000}"/>
    <cellStyle name="Indata 7 2 4 2" xfId="17492" xr:uid="{A78E17CF-1DCE-4FAB-90BD-3ADE4F8D262A}"/>
    <cellStyle name="Indata 7 2 5" xfId="4930" xr:uid="{00000000-0005-0000-0000-000083130000}"/>
    <cellStyle name="Indata 7 2 5 2" xfId="17493" xr:uid="{7B924BF6-6BA1-4FBB-BA33-89909D0AF944}"/>
    <cellStyle name="Indata 7 2 6" xfId="17489" xr:uid="{9DC328E3-9BBA-4EC8-BE78-523B6A09DB1E}"/>
    <cellStyle name="Indata 7 3" xfId="4931" xr:uid="{00000000-0005-0000-0000-000084130000}"/>
    <cellStyle name="Indata 7 3 2" xfId="17494" xr:uid="{507F619D-BB02-412B-84BC-476FF9CC3EBD}"/>
    <cellStyle name="Indata 7 4" xfId="4932" xr:uid="{00000000-0005-0000-0000-000085130000}"/>
    <cellStyle name="Indata 7 4 2" xfId="17495" xr:uid="{96716561-CC5B-4DD8-B2AD-66B6950E2688}"/>
    <cellStyle name="Indata 7 5" xfId="4933" xr:uid="{00000000-0005-0000-0000-000086130000}"/>
    <cellStyle name="Indata 7 5 2" xfId="17496" xr:uid="{3FAA0C3A-A202-4BEE-85CF-69017A527C7D}"/>
    <cellStyle name="Indata 7 6" xfId="4934" xr:uid="{00000000-0005-0000-0000-000087130000}"/>
    <cellStyle name="Indata 7 6 2" xfId="17497" xr:uid="{16492283-114E-4E44-92FF-54AAC1E0F6C9}"/>
    <cellStyle name="Indata 7 7" xfId="17488" xr:uid="{9003003F-4544-44D7-BBC3-68456E5B4B72}"/>
    <cellStyle name="Indata 8" xfId="4935" xr:uid="{00000000-0005-0000-0000-000088130000}"/>
    <cellStyle name="Indata 8 2" xfId="4936" xr:uid="{00000000-0005-0000-0000-000089130000}"/>
    <cellStyle name="Indata 8 2 2" xfId="4937" xr:uid="{00000000-0005-0000-0000-00008A130000}"/>
    <cellStyle name="Indata 8 2 2 2" xfId="17500" xr:uid="{FC4C9525-7797-4B5E-8022-BF55C29B03AF}"/>
    <cellStyle name="Indata 8 2 3" xfId="4938" xr:uid="{00000000-0005-0000-0000-00008B130000}"/>
    <cellStyle name="Indata 8 2 3 2" xfId="17501" xr:uid="{7055E4DB-828F-4244-B420-546676833280}"/>
    <cellStyle name="Indata 8 2 4" xfId="4939" xr:uid="{00000000-0005-0000-0000-00008C130000}"/>
    <cellStyle name="Indata 8 2 4 2" xfId="17502" xr:uid="{A092626C-FD0B-4427-9A8B-0DEBB8AD6613}"/>
    <cellStyle name="Indata 8 2 5" xfId="4940" xr:uid="{00000000-0005-0000-0000-00008D130000}"/>
    <cellStyle name="Indata 8 2 5 2" xfId="17503" xr:uid="{78B8632C-CA98-4F19-8032-6B8C9172D6E6}"/>
    <cellStyle name="Indata 8 2 6" xfId="17499" xr:uid="{0BED3E82-5108-45BB-87D7-12844EB16343}"/>
    <cellStyle name="Indata 8 3" xfId="4941" xr:uid="{00000000-0005-0000-0000-00008E130000}"/>
    <cellStyle name="Indata 8 3 2" xfId="17504" xr:uid="{D6EFB93F-BC3F-4432-B8EE-647CA1C3BCDC}"/>
    <cellStyle name="Indata 8 4" xfId="4942" xr:uid="{00000000-0005-0000-0000-00008F130000}"/>
    <cellStyle name="Indata 8 4 2" xfId="17505" xr:uid="{3414D96D-6ADE-4B19-8155-2DBE069359BC}"/>
    <cellStyle name="Indata 8 5" xfId="4943" xr:uid="{00000000-0005-0000-0000-000090130000}"/>
    <cellStyle name="Indata 8 5 2" xfId="17506" xr:uid="{02A035C3-45BC-472D-9D47-EB0D5C8D7C9C}"/>
    <cellStyle name="Indata 8 6" xfId="4944" xr:uid="{00000000-0005-0000-0000-000091130000}"/>
    <cellStyle name="Indata 8 6 2" xfId="17507" xr:uid="{46F33E99-81E7-4856-935A-AA11DBECB5C5}"/>
    <cellStyle name="Indata 8 7" xfId="17498" xr:uid="{E2E24D35-9CBD-4C25-A590-9D440E6994A8}"/>
    <cellStyle name="Indata 9" xfId="4945" xr:uid="{00000000-0005-0000-0000-000092130000}"/>
    <cellStyle name="Indata 9 2" xfId="4946" xr:uid="{00000000-0005-0000-0000-000093130000}"/>
    <cellStyle name="Indata 9 2 2" xfId="4947" xr:uid="{00000000-0005-0000-0000-000094130000}"/>
    <cellStyle name="Indata 9 2 2 2" xfId="17510" xr:uid="{0AB5E4EA-ABA2-4471-9ED1-7C225617F2D5}"/>
    <cellStyle name="Indata 9 2 3" xfId="4948" xr:uid="{00000000-0005-0000-0000-000095130000}"/>
    <cellStyle name="Indata 9 2 3 2" xfId="17511" xr:uid="{74300D8D-B597-4552-8FAF-DDE752C39F8B}"/>
    <cellStyle name="Indata 9 2 4" xfId="4949" xr:uid="{00000000-0005-0000-0000-000096130000}"/>
    <cellStyle name="Indata 9 2 4 2" xfId="17512" xr:uid="{6FE60278-0F44-4904-842E-A0160C5CE768}"/>
    <cellStyle name="Indata 9 2 5" xfId="4950" xr:uid="{00000000-0005-0000-0000-000097130000}"/>
    <cellStyle name="Indata 9 2 5 2" xfId="17513" xr:uid="{1125D111-9713-44C6-A76D-616734178376}"/>
    <cellStyle name="Indata 9 2 6" xfId="17509" xr:uid="{EC578011-EAF7-4F11-9040-609E0C62461F}"/>
    <cellStyle name="Indata 9 3" xfId="4951" xr:uid="{00000000-0005-0000-0000-000098130000}"/>
    <cellStyle name="Indata 9 3 2" xfId="17514" xr:uid="{378A6C2A-DED6-4DD8-9EC7-99311B8B4700}"/>
    <cellStyle name="Indata 9 4" xfId="4952" xr:uid="{00000000-0005-0000-0000-000099130000}"/>
    <cellStyle name="Indata 9 4 2" xfId="17515" xr:uid="{83C7D03B-EBF5-497C-99CA-2A631D4CE44F}"/>
    <cellStyle name="Indata 9 5" xfId="4953" xr:uid="{00000000-0005-0000-0000-00009A130000}"/>
    <cellStyle name="Indata 9 5 2" xfId="17516" xr:uid="{AE5F4705-09D4-4694-8799-FBE165C60637}"/>
    <cellStyle name="Indata 9 6" xfId="4954" xr:uid="{00000000-0005-0000-0000-00009B130000}"/>
    <cellStyle name="Indata 9 6 2" xfId="17517" xr:uid="{4498D34A-A5C8-4139-B96A-82CF33E3B2EE}"/>
    <cellStyle name="Indata 9 7" xfId="17508" xr:uid="{C79CA917-8534-4DAB-AB91-FDBA8099AD00}"/>
    <cellStyle name="Indata_PGM_CHECK" xfId="14869" xr:uid="{00000000-0005-0000-0000-00009C130000}"/>
    <cellStyle name="Index FITT" xfId="4955" xr:uid="{00000000-0005-0000-0000-00009D130000}"/>
    <cellStyle name="Input (StyleA)" xfId="4957" xr:uid="{00000000-0005-0000-0000-00009E130000}"/>
    <cellStyle name="Input [yellow]" xfId="4958" xr:uid="{00000000-0005-0000-0000-00009F130000}"/>
    <cellStyle name="Input 1" xfId="4959" xr:uid="{00000000-0005-0000-0000-0000A0130000}"/>
    <cellStyle name="Input 10" xfId="4960" xr:uid="{00000000-0005-0000-0000-0000A1130000}"/>
    <cellStyle name="Input 10 2" xfId="4961" xr:uid="{00000000-0005-0000-0000-0000A2130000}"/>
    <cellStyle name="Input 10 2 2" xfId="4962" xr:uid="{00000000-0005-0000-0000-0000A3130000}"/>
    <cellStyle name="Input 10 2 2 2" xfId="17521" xr:uid="{D0076DE7-F4AB-4FAD-BC98-59C892233176}"/>
    <cellStyle name="Input 10 2 3" xfId="4963" xr:uid="{00000000-0005-0000-0000-0000A4130000}"/>
    <cellStyle name="Input 10 2 3 2" xfId="17522" xr:uid="{078AA83B-4685-4AF5-AC01-93D89C306266}"/>
    <cellStyle name="Input 10 2 4" xfId="4964" xr:uid="{00000000-0005-0000-0000-0000A5130000}"/>
    <cellStyle name="Input 10 2 4 2" xfId="17523" xr:uid="{72FE8861-0CCD-40AA-B5AF-FC26EEACBDDB}"/>
    <cellStyle name="Input 10 2 5" xfId="4965" xr:uid="{00000000-0005-0000-0000-0000A6130000}"/>
    <cellStyle name="Input 10 2 5 2" xfId="17524" xr:uid="{F10E7F87-CCCB-48DB-9C3F-F12D926D0752}"/>
    <cellStyle name="Input 10 2 6" xfId="17520" xr:uid="{B0491332-7CD7-4A1E-B473-471571944DD3}"/>
    <cellStyle name="Input 10 3" xfId="4966" xr:uid="{00000000-0005-0000-0000-0000A7130000}"/>
    <cellStyle name="Input 10 3 2" xfId="17525" xr:uid="{08175629-6E9E-4986-8042-A4075A982BB4}"/>
    <cellStyle name="Input 10 4" xfId="4967" xr:uid="{00000000-0005-0000-0000-0000A8130000}"/>
    <cellStyle name="Input 10 4 2" xfId="17526" xr:uid="{BF087237-2086-444B-8AC4-382E1725030F}"/>
    <cellStyle name="Input 10 5" xfId="4968" xr:uid="{00000000-0005-0000-0000-0000A9130000}"/>
    <cellStyle name="Input 10 5 2" xfId="17527" xr:uid="{666B5248-A424-40EA-BBB2-6AF57554E156}"/>
    <cellStyle name="Input 10 6" xfId="4969" xr:uid="{00000000-0005-0000-0000-0000AA130000}"/>
    <cellStyle name="Input 10 6 2" xfId="17528" xr:uid="{AB6BB741-928C-444C-88E6-785C8861EA76}"/>
    <cellStyle name="Input 10 7" xfId="17519" xr:uid="{35755745-AFDC-41A4-B17F-EB73DAF877E7}"/>
    <cellStyle name="Input 11" xfId="4970" xr:uid="{00000000-0005-0000-0000-0000AB130000}"/>
    <cellStyle name="Input 11 2" xfId="4971" xr:uid="{00000000-0005-0000-0000-0000AC130000}"/>
    <cellStyle name="Input 11 2 2" xfId="4972" xr:uid="{00000000-0005-0000-0000-0000AD130000}"/>
    <cellStyle name="Input 11 2 2 2" xfId="17531" xr:uid="{C8CF27DA-69AB-4B9A-AD48-47AE1EA10C98}"/>
    <cellStyle name="Input 11 2 3" xfId="4973" xr:uid="{00000000-0005-0000-0000-0000AE130000}"/>
    <cellStyle name="Input 11 2 3 2" xfId="17532" xr:uid="{BB1C85E7-606B-4676-A305-67CB97D7626C}"/>
    <cellStyle name="Input 11 2 4" xfId="4974" xr:uid="{00000000-0005-0000-0000-0000AF130000}"/>
    <cellStyle name="Input 11 2 4 2" xfId="17533" xr:uid="{9ABBA46D-EE47-4995-9DEC-73C1EC5CEDD7}"/>
    <cellStyle name="Input 11 2 5" xfId="4975" xr:uid="{00000000-0005-0000-0000-0000B0130000}"/>
    <cellStyle name="Input 11 2 5 2" xfId="17534" xr:uid="{F00B14D8-D706-4247-ACE0-A2B5444AB44C}"/>
    <cellStyle name="Input 11 2 6" xfId="17530" xr:uid="{11AE95D4-981E-458B-93E4-D2847701F6A6}"/>
    <cellStyle name="Input 11 3" xfId="4976" xr:uid="{00000000-0005-0000-0000-0000B1130000}"/>
    <cellStyle name="Input 11 3 2" xfId="17535" xr:uid="{E3F9F3E2-CD87-4CCA-B567-4535CA0C5179}"/>
    <cellStyle name="Input 11 4" xfId="4977" xr:uid="{00000000-0005-0000-0000-0000B2130000}"/>
    <cellStyle name="Input 11 4 2" xfId="17536" xr:uid="{CBE7836D-6B8C-4562-AB22-E7CB7AA114DA}"/>
    <cellStyle name="Input 11 5" xfId="4978" xr:uid="{00000000-0005-0000-0000-0000B3130000}"/>
    <cellStyle name="Input 11 5 2" xfId="17537" xr:uid="{79E29293-334F-4153-9E6D-5FD37C9551C4}"/>
    <cellStyle name="Input 11 6" xfId="4979" xr:uid="{00000000-0005-0000-0000-0000B4130000}"/>
    <cellStyle name="Input 11 6 2" xfId="17538" xr:uid="{6C5BA29B-C38D-4350-8BB4-C2DC301DA9D6}"/>
    <cellStyle name="Input 11 7" xfId="17529" xr:uid="{EE26AFC7-78F1-41A8-8FCA-F0EA7AA5557E}"/>
    <cellStyle name="Input 12" xfId="4980" xr:uid="{00000000-0005-0000-0000-0000B5130000}"/>
    <cellStyle name="Input 12 2" xfId="4981" xr:uid="{00000000-0005-0000-0000-0000B6130000}"/>
    <cellStyle name="Input 12 2 2" xfId="4982" xr:uid="{00000000-0005-0000-0000-0000B7130000}"/>
    <cellStyle name="Input 12 2 2 2" xfId="17541" xr:uid="{84853CCE-C8A7-4724-8072-FC5AD03602F6}"/>
    <cellStyle name="Input 12 2 3" xfId="4983" xr:uid="{00000000-0005-0000-0000-0000B8130000}"/>
    <cellStyle name="Input 12 2 3 2" xfId="17542" xr:uid="{99B458CE-8145-4859-8B52-83332B01F858}"/>
    <cellStyle name="Input 12 2 4" xfId="4984" xr:uid="{00000000-0005-0000-0000-0000B9130000}"/>
    <cellStyle name="Input 12 2 4 2" xfId="17543" xr:uid="{1AAA2D2A-65EF-466A-A4A0-6993CAEA2ECD}"/>
    <cellStyle name="Input 12 2 5" xfId="4985" xr:uid="{00000000-0005-0000-0000-0000BA130000}"/>
    <cellStyle name="Input 12 2 5 2" xfId="17544" xr:uid="{0EFF1E14-5939-4C96-9A9B-2147698EF981}"/>
    <cellStyle name="Input 12 2 6" xfId="17540" xr:uid="{B072A579-D0BF-4A64-855C-F08002DEDA39}"/>
    <cellStyle name="Input 12 3" xfId="4986" xr:uid="{00000000-0005-0000-0000-0000BB130000}"/>
    <cellStyle name="Input 12 3 2" xfId="17545" xr:uid="{265F1A71-86B2-485D-93DF-D740420756A6}"/>
    <cellStyle name="Input 12 4" xfId="4987" xr:uid="{00000000-0005-0000-0000-0000BC130000}"/>
    <cellStyle name="Input 12 4 2" xfId="17546" xr:uid="{B3B9E160-80DC-49EF-B0CB-14CF08A2FB57}"/>
    <cellStyle name="Input 12 5" xfId="4988" xr:uid="{00000000-0005-0000-0000-0000BD130000}"/>
    <cellStyle name="Input 12 5 2" xfId="17547" xr:uid="{6EDBC9B9-260E-4AFF-B861-4CF8DAECAB85}"/>
    <cellStyle name="Input 12 6" xfId="4989" xr:uid="{00000000-0005-0000-0000-0000BE130000}"/>
    <cellStyle name="Input 12 6 2" xfId="17548" xr:uid="{8FBE1E38-558B-4441-AFFE-7EC34102ABC0}"/>
    <cellStyle name="Input 12 7" xfId="17539" xr:uid="{435B8478-8B7A-4F11-A9A5-7FC609F053D8}"/>
    <cellStyle name="Input 13" xfId="4990" xr:uid="{00000000-0005-0000-0000-0000BF130000}"/>
    <cellStyle name="Input 13 2" xfId="4991" xr:uid="{00000000-0005-0000-0000-0000C0130000}"/>
    <cellStyle name="Input 13 2 2" xfId="4992" xr:uid="{00000000-0005-0000-0000-0000C1130000}"/>
    <cellStyle name="Input 13 2 2 2" xfId="17551" xr:uid="{647129A0-97E1-4FA1-BA85-3371D9558FF3}"/>
    <cellStyle name="Input 13 2 3" xfId="4993" xr:uid="{00000000-0005-0000-0000-0000C2130000}"/>
    <cellStyle name="Input 13 2 3 2" xfId="17552" xr:uid="{E083F07D-6F47-4371-B1F1-686F7AA45EA8}"/>
    <cellStyle name="Input 13 2 4" xfId="4994" xr:uid="{00000000-0005-0000-0000-0000C3130000}"/>
    <cellStyle name="Input 13 2 4 2" xfId="17553" xr:uid="{8ECEAB25-1BD7-4869-9795-79F03E86432A}"/>
    <cellStyle name="Input 13 2 5" xfId="4995" xr:uid="{00000000-0005-0000-0000-0000C4130000}"/>
    <cellStyle name="Input 13 2 5 2" xfId="17554" xr:uid="{830F850F-28EE-4753-8A0E-7E59EC1B2EE3}"/>
    <cellStyle name="Input 13 2 6" xfId="17550" xr:uid="{02B95B69-7806-46EC-A356-A74209E022F3}"/>
    <cellStyle name="Input 13 3" xfId="4996" xr:uid="{00000000-0005-0000-0000-0000C5130000}"/>
    <cellStyle name="Input 13 3 2" xfId="17555" xr:uid="{829448E6-FB14-4A8E-B462-48E59230975F}"/>
    <cellStyle name="Input 13 4" xfId="4997" xr:uid="{00000000-0005-0000-0000-0000C6130000}"/>
    <cellStyle name="Input 13 4 2" xfId="17556" xr:uid="{7B8B0A26-24F8-40FF-8EC4-A18024E87787}"/>
    <cellStyle name="Input 13 5" xfId="4998" xr:uid="{00000000-0005-0000-0000-0000C7130000}"/>
    <cellStyle name="Input 13 5 2" xfId="17557" xr:uid="{53CEE92A-3C90-4F92-98B1-458ADD33020D}"/>
    <cellStyle name="Input 13 6" xfId="4999" xr:uid="{00000000-0005-0000-0000-0000C8130000}"/>
    <cellStyle name="Input 13 6 2" xfId="17558" xr:uid="{29487BAF-EE7B-4675-B08D-0E56C5A2C798}"/>
    <cellStyle name="Input 13 7" xfId="17549" xr:uid="{80CB7B36-C45C-400C-A77E-71C0503513C8}"/>
    <cellStyle name="Input 14" xfId="5000" xr:uid="{00000000-0005-0000-0000-0000C9130000}"/>
    <cellStyle name="Input 14 2" xfId="5001" xr:uid="{00000000-0005-0000-0000-0000CA130000}"/>
    <cellStyle name="Input 14 2 2" xfId="5002" xr:uid="{00000000-0005-0000-0000-0000CB130000}"/>
    <cellStyle name="Input 14 2 2 2" xfId="17561" xr:uid="{358CA3CA-E819-4611-B57B-6A2031B59147}"/>
    <cellStyle name="Input 14 2 3" xfId="5003" xr:uid="{00000000-0005-0000-0000-0000CC130000}"/>
    <cellStyle name="Input 14 2 3 2" xfId="17562" xr:uid="{821A134A-34FB-4CC5-A48D-BBF43C19CDB7}"/>
    <cellStyle name="Input 14 2 4" xfId="5004" xr:uid="{00000000-0005-0000-0000-0000CD130000}"/>
    <cellStyle name="Input 14 2 4 2" xfId="17563" xr:uid="{6541B86A-A892-4F19-B63E-F9CB2281EF8F}"/>
    <cellStyle name="Input 14 2 5" xfId="5005" xr:uid="{00000000-0005-0000-0000-0000CE130000}"/>
    <cellStyle name="Input 14 2 5 2" xfId="17564" xr:uid="{AABE45F4-6D05-4B9F-9E0C-C9EF8EE9EE82}"/>
    <cellStyle name="Input 14 2 6" xfId="17560" xr:uid="{56297AF3-9EAE-46DB-80C5-562D279D3CF5}"/>
    <cellStyle name="Input 14 3" xfId="5006" xr:uid="{00000000-0005-0000-0000-0000CF130000}"/>
    <cellStyle name="Input 14 3 2" xfId="17565" xr:uid="{C1504011-DCFF-40D2-82EF-8B78F7EA428C}"/>
    <cellStyle name="Input 14 4" xfId="5007" xr:uid="{00000000-0005-0000-0000-0000D0130000}"/>
    <cellStyle name="Input 14 4 2" xfId="17566" xr:uid="{F76D60AD-C38E-423F-AAF8-361B7A246927}"/>
    <cellStyle name="Input 14 5" xfId="5008" xr:uid="{00000000-0005-0000-0000-0000D1130000}"/>
    <cellStyle name="Input 14 5 2" xfId="17567" xr:uid="{35D75A2D-1B41-4DBD-AD6F-A877E37030F0}"/>
    <cellStyle name="Input 14 6" xfId="5009" xr:uid="{00000000-0005-0000-0000-0000D2130000}"/>
    <cellStyle name="Input 14 6 2" xfId="17568" xr:uid="{89C4199A-AF5F-4182-802C-B4C68E8617F0}"/>
    <cellStyle name="Input 14 7" xfId="17559" xr:uid="{7A353BBA-69E4-478D-8C3A-3BC4FA08DDD2}"/>
    <cellStyle name="Input 15" xfId="5010" xr:uid="{00000000-0005-0000-0000-0000D3130000}"/>
    <cellStyle name="Input 15 2" xfId="5011" xr:uid="{00000000-0005-0000-0000-0000D4130000}"/>
    <cellStyle name="Input 15 2 2" xfId="5012" xr:uid="{00000000-0005-0000-0000-0000D5130000}"/>
    <cellStyle name="Input 15 2 2 2" xfId="17571" xr:uid="{44866D23-1BA1-41C5-989B-6B3A32C8FEFB}"/>
    <cellStyle name="Input 15 2 3" xfId="5013" xr:uid="{00000000-0005-0000-0000-0000D6130000}"/>
    <cellStyle name="Input 15 2 3 2" xfId="17572" xr:uid="{1CEFF3D5-6CAC-4E03-8A47-844444EE1D2C}"/>
    <cellStyle name="Input 15 2 4" xfId="5014" xr:uid="{00000000-0005-0000-0000-0000D7130000}"/>
    <cellStyle name="Input 15 2 4 2" xfId="17573" xr:uid="{E9653C75-06CF-4B5C-9BD0-185DD1FA6443}"/>
    <cellStyle name="Input 15 2 5" xfId="5015" xr:uid="{00000000-0005-0000-0000-0000D8130000}"/>
    <cellStyle name="Input 15 2 5 2" xfId="17574" xr:uid="{DC937648-CFC9-4E3D-9FE7-C46D58BD363B}"/>
    <cellStyle name="Input 15 2 6" xfId="17570" xr:uid="{84DEAB19-F932-4195-A3D1-4413AB82115D}"/>
    <cellStyle name="Input 15 3" xfId="5016" xr:uid="{00000000-0005-0000-0000-0000D9130000}"/>
    <cellStyle name="Input 15 3 2" xfId="17575" xr:uid="{C9AA5F3F-6E06-42DB-8BD9-83B812FE750F}"/>
    <cellStyle name="Input 15 4" xfId="5017" xr:uid="{00000000-0005-0000-0000-0000DA130000}"/>
    <cellStyle name="Input 15 4 2" xfId="17576" xr:uid="{FEA0DB22-0710-408B-81EC-EEA19B2D7EDE}"/>
    <cellStyle name="Input 15 5" xfId="5018" xr:uid="{00000000-0005-0000-0000-0000DB130000}"/>
    <cellStyle name="Input 15 5 2" xfId="17577" xr:uid="{B2E0FFF6-80A6-4BD9-88E0-F80EF8298CCA}"/>
    <cellStyle name="Input 15 6" xfId="5019" xr:uid="{00000000-0005-0000-0000-0000DC130000}"/>
    <cellStyle name="Input 15 6 2" xfId="17578" xr:uid="{8B8BE02C-0A98-4016-8604-C3495BC6DADB}"/>
    <cellStyle name="Input 15 7" xfId="17569" xr:uid="{418B408A-D5EB-4917-83AA-17FC9E43AD8C}"/>
    <cellStyle name="Input 16" xfId="5020" xr:uid="{00000000-0005-0000-0000-0000DD130000}"/>
    <cellStyle name="Input 16 2" xfId="5021" xr:uid="{00000000-0005-0000-0000-0000DE130000}"/>
    <cellStyle name="Input 16 2 2" xfId="5022" xr:uid="{00000000-0005-0000-0000-0000DF130000}"/>
    <cellStyle name="Input 16 2 2 2" xfId="17581" xr:uid="{C152E49A-160C-49D2-87BC-0BFEDB63A41B}"/>
    <cellStyle name="Input 16 2 3" xfId="5023" xr:uid="{00000000-0005-0000-0000-0000E0130000}"/>
    <cellStyle name="Input 16 2 3 2" xfId="17582" xr:uid="{E6A7202C-FE5B-48C8-B82D-4818274579B3}"/>
    <cellStyle name="Input 16 2 4" xfId="5024" xr:uid="{00000000-0005-0000-0000-0000E1130000}"/>
    <cellStyle name="Input 16 2 4 2" xfId="17583" xr:uid="{BAFF8DA9-B1A0-4B88-A2FF-6F083ECBE953}"/>
    <cellStyle name="Input 16 2 5" xfId="5025" xr:uid="{00000000-0005-0000-0000-0000E2130000}"/>
    <cellStyle name="Input 16 2 5 2" xfId="17584" xr:uid="{D2FC2CC1-041D-4B00-B282-FD7633D72B5C}"/>
    <cellStyle name="Input 16 2 6" xfId="17580" xr:uid="{F2DC22DC-0C2C-4578-9556-953C53D0DA3B}"/>
    <cellStyle name="Input 16 3" xfId="5026" xr:uid="{00000000-0005-0000-0000-0000E3130000}"/>
    <cellStyle name="Input 16 3 2" xfId="17585" xr:uid="{FEEE3382-9764-46F8-930E-0E79401AE589}"/>
    <cellStyle name="Input 16 4" xfId="5027" xr:uid="{00000000-0005-0000-0000-0000E4130000}"/>
    <cellStyle name="Input 16 4 2" xfId="17586" xr:uid="{EDCAEBCA-4855-4C1F-B8D4-456C36B33E40}"/>
    <cellStyle name="Input 16 5" xfId="5028" xr:uid="{00000000-0005-0000-0000-0000E5130000}"/>
    <cellStyle name="Input 16 5 2" xfId="17587" xr:uid="{F2575561-BE1C-4528-92E6-8AAA53EBD5D0}"/>
    <cellStyle name="Input 16 6" xfId="5029" xr:uid="{00000000-0005-0000-0000-0000E6130000}"/>
    <cellStyle name="Input 16 6 2" xfId="17588" xr:uid="{EAD65706-39BF-461D-9551-9F04DCD8935B}"/>
    <cellStyle name="Input 16 7" xfId="17579" xr:uid="{642799C6-22C1-40DB-8E3D-89E0EA94262C}"/>
    <cellStyle name="Input 17" xfId="5030" xr:uid="{00000000-0005-0000-0000-0000E7130000}"/>
    <cellStyle name="Input 17 2" xfId="5031" xr:uid="{00000000-0005-0000-0000-0000E8130000}"/>
    <cellStyle name="Input 17 2 2" xfId="17590" xr:uid="{EC84F5DC-B0A2-4010-896F-2E63A1D1E897}"/>
    <cellStyle name="Input 17 3" xfId="5032" xr:uid="{00000000-0005-0000-0000-0000E9130000}"/>
    <cellStyle name="Input 17 3 2" xfId="17591" xr:uid="{7690BAEA-3FCE-48CF-9326-4EF4CD9FEBCE}"/>
    <cellStyle name="Input 17 4" xfId="5033" xr:uid="{00000000-0005-0000-0000-0000EA130000}"/>
    <cellStyle name="Input 17 4 2" xfId="17592" xr:uid="{74BE4960-65DC-44FD-82D7-D933217E5597}"/>
    <cellStyle name="Input 17 5" xfId="5034" xr:uid="{00000000-0005-0000-0000-0000EB130000}"/>
    <cellStyle name="Input 17 5 2" xfId="17593" xr:uid="{AD7ED337-16A2-4075-B059-2B5A7994C00B}"/>
    <cellStyle name="Input 17 6" xfId="17589" xr:uid="{4D60896B-4668-4CDE-B3A8-C2ACD5194516}"/>
    <cellStyle name="Input 18" xfId="5035" xr:uid="{00000000-0005-0000-0000-0000EC130000}"/>
    <cellStyle name="Input 18 2" xfId="5036" xr:uid="{00000000-0005-0000-0000-0000ED130000}"/>
    <cellStyle name="Input 18 2 2" xfId="17595" xr:uid="{57EA4A9B-75D4-41DD-9628-EF731E0801EB}"/>
    <cellStyle name="Input 18 3" xfId="5037" xr:uid="{00000000-0005-0000-0000-0000EE130000}"/>
    <cellStyle name="Input 18 3 2" xfId="17596" xr:uid="{D8422A35-0146-45C2-A0E1-C2A65BF133D1}"/>
    <cellStyle name="Input 18 4" xfId="5038" xr:uid="{00000000-0005-0000-0000-0000EF130000}"/>
    <cellStyle name="Input 18 4 2" xfId="17597" xr:uid="{4E435615-A487-4155-AD12-136ADD16DE18}"/>
    <cellStyle name="Input 18 5" xfId="5039" xr:uid="{00000000-0005-0000-0000-0000F0130000}"/>
    <cellStyle name="Input 18 5 2" xfId="17598" xr:uid="{5A74B933-1808-4E0D-AD5F-BF949B329A26}"/>
    <cellStyle name="Input 18 6" xfId="17594" xr:uid="{213C1066-46AE-4469-A6CF-2C700309FA95}"/>
    <cellStyle name="Input 19" xfId="5040" xr:uid="{00000000-0005-0000-0000-0000F1130000}"/>
    <cellStyle name="Input 19 2" xfId="17599" xr:uid="{74B67DA0-A706-42A6-BE0D-B4B548740DFD}"/>
    <cellStyle name="Input 2" xfId="5041" xr:uid="{00000000-0005-0000-0000-0000F2130000}"/>
    <cellStyle name="Input 2 2" xfId="5042" xr:uid="{00000000-0005-0000-0000-0000F3130000}"/>
    <cellStyle name="Input 2 2 2" xfId="5043" xr:uid="{00000000-0005-0000-0000-0000F4130000}"/>
    <cellStyle name="Input 2 2 2 2" xfId="17601" xr:uid="{46A819E3-9538-4986-8409-805135452FD7}"/>
    <cellStyle name="Input 2 2 3" xfId="5044" xr:uid="{00000000-0005-0000-0000-0000F5130000}"/>
    <cellStyle name="Input 2 2 3 2" xfId="17602" xr:uid="{B3D5CD38-2105-496D-81D5-3DA04FD1C2DC}"/>
    <cellStyle name="Input 2 2 4" xfId="5045" xr:uid="{00000000-0005-0000-0000-0000F6130000}"/>
    <cellStyle name="Input 2 2 4 2" xfId="17603" xr:uid="{E65DDE96-0210-4759-9ED5-B480F8461294}"/>
    <cellStyle name="Input 2 2 5" xfId="5046" xr:uid="{00000000-0005-0000-0000-0000F7130000}"/>
    <cellStyle name="Input 2 2 5 2" xfId="17604" xr:uid="{C2C20804-CE5D-4800-B09C-D24272AAF73A}"/>
    <cellStyle name="Input 2 2 6" xfId="17600" xr:uid="{02F169FA-BDC9-4898-8F34-B029A2BC2894}"/>
    <cellStyle name="Input 2 3" xfId="5047" xr:uid="{00000000-0005-0000-0000-0000F8130000}"/>
    <cellStyle name="Input 2_KTR An-Abflug" xfId="14689" xr:uid="{00000000-0005-0000-0000-0000F9130000}"/>
    <cellStyle name="Input 20" xfId="5048" xr:uid="{00000000-0005-0000-0000-0000FA130000}"/>
    <cellStyle name="Input 20 2" xfId="17605" xr:uid="{8E34D1A8-94CC-4F0D-BC25-CDB6DA856A32}"/>
    <cellStyle name="Input 21" xfId="5049" xr:uid="{00000000-0005-0000-0000-0000FB130000}"/>
    <cellStyle name="Input 21 2" xfId="17606" xr:uid="{5D5748F4-6816-4441-9428-E06DD6A8AD08}"/>
    <cellStyle name="Input 22" xfId="5050" xr:uid="{00000000-0005-0000-0000-0000FC130000}"/>
    <cellStyle name="Input 22 2" xfId="17607" xr:uid="{5A12EC0A-723C-47B0-804D-CC2BBF3BF0CE}"/>
    <cellStyle name="Input 23" xfId="5051" xr:uid="{00000000-0005-0000-0000-0000FD130000}"/>
    <cellStyle name="Input 23 2" xfId="17608" xr:uid="{0158C212-714D-4FEC-8413-35304BCA54D2}"/>
    <cellStyle name="Input 24" xfId="5052" xr:uid="{00000000-0005-0000-0000-0000FE130000}"/>
    <cellStyle name="Input 24 2" xfId="17609" xr:uid="{44675C87-B650-4130-90A2-1B5A79AD7A8C}"/>
    <cellStyle name="Input 3" xfId="5053" xr:uid="{00000000-0005-0000-0000-0000FF130000}"/>
    <cellStyle name="Input 3 2" xfId="5054" xr:uid="{00000000-0005-0000-0000-000000140000}"/>
    <cellStyle name="Input 3 2 2" xfId="5055" xr:uid="{00000000-0005-0000-0000-000001140000}"/>
    <cellStyle name="Input 3 2 3" xfId="5056" xr:uid="{00000000-0005-0000-0000-000002140000}"/>
    <cellStyle name="Input 3 2 3 2" xfId="17611" xr:uid="{2B769913-548A-42B2-9C49-359A38D147CC}"/>
    <cellStyle name="Input 3 2 4" xfId="5057" xr:uid="{00000000-0005-0000-0000-000003140000}"/>
    <cellStyle name="Input 3 2 4 2" xfId="17612" xr:uid="{E32BF93E-2CA1-4A89-8F98-537634AB4F42}"/>
    <cellStyle name="Input 3 2 5" xfId="5058" xr:uid="{00000000-0005-0000-0000-000004140000}"/>
    <cellStyle name="Input 3 2 5 2" xfId="17613" xr:uid="{54A8315F-CA17-445F-B576-508927865ED2}"/>
    <cellStyle name="Input 3 2 6" xfId="5059" xr:uid="{00000000-0005-0000-0000-000005140000}"/>
    <cellStyle name="Input 3 2 6 2" xfId="17614" xr:uid="{71620241-FF18-4BC6-906B-2697E6F2065E}"/>
    <cellStyle name="Input 3 2 7" xfId="17610" xr:uid="{3651AA62-F42E-4BEA-A2B4-9212A2FAEDDF}"/>
    <cellStyle name="Input 3 3" xfId="5060" xr:uid="{00000000-0005-0000-0000-000006140000}"/>
    <cellStyle name="Input 3 3 2" xfId="5061" xr:uid="{00000000-0005-0000-0000-000007140000}"/>
    <cellStyle name="Input 3 3 2 2" xfId="5062" xr:uid="{00000000-0005-0000-0000-000008140000}"/>
    <cellStyle name="Input 3 3 2 2 2" xfId="17616" xr:uid="{D310C0BB-09EF-41C9-B9F0-58336B4F2512}"/>
    <cellStyle name="Input 3 3 2 3" xfId="5063" xr:uid="{00000000-0005-0000-0000-000009140000}"/>
    <cellStyle name="Input 3 3 2 3 2" xfId="17617" xr:uid="{4F8254A7-A91D-4425-A8A3-122612883E02}"/>
    <cellStyle name="Input 3 3 2 4" xfId="17615" xr:uid="{B6F6BFFA-746D-44BD-A50B-E170594EADC3}"/>
    <cellStyle name="Input 3_KTR An-Abflug" xfId="14882" xr:uid="{00000000-0005-0000-0000-00000A140000}"/>
    <cellStyle name="Input 4" xfId="5064" xr:uid="{00000000-0005-0000-0000-00000B140000}"/>
    <cellStyle name="Input 4 2" xfId="5065" xr:uid="{00000000-0005-0000-0000-00000C140000}"/>
    <cellStyle name="Input 4 2 2" xfId="5066" xr:uid="{00000000-0005-0000-0000-00000D140000}"/>
    <cellStyle name="Input 4 2 3" xfId="5067" xr:uid="{00000000-0005-0000-0000-00000E140000}"/>
    <cellStyle name="Input 4 2 3 2" xfId="17619" xr:uid="{82B6BAEB-83A9-4C9D-91E5-89197B973762}"/>
    <cellStyle name="Input 4 2 4" xfId="5068" xr:uid="{00000000-0005-0000-0000-00000F140000}"/>
    <cellStyle name="Input 4 2 4 2" xfId="17620" xr:uid="{983424A3-5C63-4721-93FF-650C023E873A}"/>
    <cellStyle name="Input 4 2 5" xfId="5069" xr:uid="{00000000-0005-0000-0000-000010140000}"/>
    <cellStyle name="Input 4 2 5 2" xfId="17621" xr:uid="{B0A0D44C-AECC-40D1-9B0F-8F6F7528FDE1}"/>
    <cellStyle name="Input 4 2 6" xfId="5070" xr:uid="{00000000-0005-0000-0000-000011140000}"/>
    <cellStyle name="Input 4 2 6 2" xfId="17622" xr:uid="{C7571572-204D-4E5E-AF60-0E4255844FBE}"/>
    <cellStyle name="Input 4 2 7" xfId="17618" xr:uid="{99F0C2FF-1C0B-4CBF-BBF7-10BD84744721}"/>
    <cellStyle name="Input 4 3" xfId="5071" xr:uid="{00000000-0005-0000-0000-000012140000}"/>
    <cellStyle name="Input 4 3 2" xfId="5072" xr:uid="{00000000-0005-0000-0000-000013140000}"/>
    <cellStyle name="Input 4 3 2 2" xfId="5073" xr:uid="{00000000-0005-0000-0000-000014140000}"/>
    <cellStyle name="Input 4 3 2 2 2" xfId="17624" xr:uid="{27D332F0-48D6-441B-A49A-0A9C5574BD83}"/>
    <cellStyle name="Input 4 3 2 3" xfId="5074" xr:uid="{00000000-0005-0000-0000-000015140000}"/>
    <cellStyle name="Input 4 3 2 3 2" xfId="17625" xr:uid="{896EFCED-0488-4298-B70F-7A35CE350187}"/>
    <cellStyle name="Input 4 3 2 4" xfId="17623" xr:uid="{92CAB527-446B-4DA6-9791-227501F44BFB}"/>
    <cellStyle name="Input 4_KTR An-Abflug" xfId="14830" xr:uid="{00000000-0005-0000-0000-000016140000}"/>
    <cellStyle name="Input 5" xfId="5075" xr:uid="{00000000-0005-0000-0000-000017140000}"/>
    <cellStyle name="Input 5 2" xfId="5076" xr:uid="{00000000-0005-0000-0000-000018140000}"/>
    <cellStyle name="Input 5 2 2" xfId="5077" xr:uid="{00000000-0005-0000-0000-000019140000}"/>
    <cellStyle name="Input 5 2 2 2" xfId="17627" xr:uid="{AB6005FF-63D5-49B1-AA77-5F79861068A4}"/>
    <cellStyle name="Input 5 2 3" xfId="5078" xr:uid="{00000000-0005-0000-0000-00001A140000}"/>
    <cellStyle name="Input 5 2 3 2" xfId="17628" xr:uid="{55F18AE1-0687-4DD8-B3D8-EB61F3251B95}"/>
    <cellStyle name="Input 5 2 4" xfId="5079" xr:uid="{00000000-0005-0000-0000-00001B140000}"/>
    <cellStyle name="Input 5 2 4 2" xfId="17629" xr:uid="{6E4EC22E-B89A-42C2-B250-EC6383E288B8}"/>
    <cellStyle name="Input 5 2 5" xfId="5080" xr:uid="{00000000-0005-0000-0000-00001C140000}"/>
    <cellStyle name="Input 5 2 5 2" xfId="17630" xr:uid="{F9304CD8-68C5-4BB0-A264-67A79852D788}"/>
    <cellStyle name="Input 5 2 6" xfId="17626" xr:uid="{BBFB9749-71F3-4BF2-89B8-0B934B999ACC}"/>
    <cellStyle name="Input 5 3" xfId="5081" xr:uid="{00000000-0005-0000-0000-00001D140000}"/>
    <cellStyle name="Input 5_KTR An-Abflug" xfId="14704" xr:uid="{00000000-0005-0000-0000-00001E140000}"/>
    <cellStyle name="Input 6" xfId="5082" xr:uid="{00000000-0005-0000-0000-00001F140000}"/>
    <cellStyle name="Input 6 2" xfId="5083" xr:uid="{00000000-0005-0000-0000-000020140000}"/>
    <cellStyle name="Input 6 2 2" xfId="5084" xr:uid="{00000000-0005-0000-0000-000021140000}"/>
    <cellStyle name="Input 6 2 2 2" xfId="17632" xr:uid="{3ED45470-2D9D-4B3E-8430-C6F68E77246B}"/>
    <cellStyle name="Input 6 2 3" xfId="5085" xr:uid="{00000000-0005-0000-0000-000022140000}"/>
    <cellStyle name="Input 6 2 3 2" xfId="17633" xr:uid="{8C42FD72-FA9B-44E0-A98A-5DEB0A743557}"/>
    <cellStyle name="Input 6 2 4" xfId="5086" xr:uid="{00000000-0005-0000-0000-000023140000}"/>
    <cellStyle name="Input 6 2 4 2" xfId="17634" xr:uid="{25846468-4A84-4ABB-AE57-5D37EE6D0F7D}"/>
    <cellStyle name="Input 6 2 5" xfId="5087" xr:uid="{00000000-0005-0000-0000-000024140000}"/>
    <cellStyle name="Input 6 2 5 2" xfId="17635" xr:uid="{4089D99B-1DB4-4810-914D-BB15B230307F}"/>
    <cellStyle name="Input 6 2 6" xfId="17631" xr:uid="{44DEE6FF-420C-49EB-A82D-9F7D5523DD18}"/>
    <cellStyle name="Input 6 3" xfId="5088" xr:uid="{00000000-0005-0000-0000-000025140000}"/>
    <cellStyle name="Input 6_KTR An-Abflug" xfId="14886" xr:uid="{00000000-0005-0000-0000-000026140000}"/>
    <cellStyle name="Input 7" xfId="5089" xr:uid="{00000000-0005-0000-0000-000027140000}"/>
    <cellStyle name="Input 7 2" xfId="5090" xr:uid="{00000000-0005-0000-0000-000028140000}"/>
    <cellStyle name="Input 7 2 2" xfId="5091" xr:uid="{00000000-0005-0000-0000-000029140000}"/>
    <cellStyle name="Input 7 2 2 2" xfId="17638" xr:uid="{A53E85C3-D336-4EA0-B072-1731DDADE742}"/>
    <cellStyle name="Input 7 2 3" xfId="5092" xr:uid="{00000000-0005-0000-0000-00002A140000}"/>
    <cellStyle name="Input 7 2 3 2" xfId="17639" xr:uid="{A0C7BCF5-0B69-4ED2-9F30-81D6FA467BB2}"/>
    <cellStyle name="Input 7 2 4" xfId="5093" xr:uid="{00000000-0005-0000-0000-00002B140000}"/>
    <cellStyle name="Input 7 2 4 2" xfId="17640" xr:uid="{6D08B8AD-3ACF-4959-B023-559F71294B2A}"/>
    <cellStyle name="Input 7 2 5" xfId="5094" xr:uid="{00000000-0005-0000-0000-00002C140000}"/>
    <cellStyle name="Input 7 2 5 2" xfId="17641" xr:uid="{9FB226CB-4BE2-4E18-B6F6-21927D6E2C22}"/>
    <cellStyle name="Input 7 2 6" xfId="17637" xr:uid="{A3CC48A5-13FD-4E59-B5FD-C455BEE17640}"/>
    <cellStyle name="Input 7 3" xfId="5095" xr:uid="{00000000-0005-0000-0000-00002D140000}"/>
    <cellStyle name="Input 7 3 2" xfId="17642" xr:uid="{D807AEAC-B315-4A2B-8F8D-43F802DF0EE0}"/>
    <cellStyle name="Input 7 4" xfId="5096" xr:uid="{00000000-0005-0000-0000-00002E140000}"/>
    <cellStyle name="Input 7 4 2" xfId="17643" xr:uid="{05F0305D-40E6-4882-B225-3BBA3C155EF9}"/>
    <cellStyle name="Input 7 5" xfId="5097" xr:uid="{00000000-0005-0000-0000-00002F140000}"/>
    <cellStyle name="Input 7 5 2" xfId="17644" xr:uid="{9D386CD2-100F-4249-96DC-F4E329A7EEEB}"/>
    <cellStyle name="Input 7 6" xfId="5098" xr:uid="{00000000-0005-0000-0000-000030140000}"/>
    <cellStyle name="Input 7 6 2" xfId="17645" xr:uid="{E66D2C07-F0F0-429B-80D2-AD4FC76BFD1B}"/>
    <cellStyle name="Input 7 7" xfId="17636" xr:uid="{50C3B2FC-A5F8-4CD1-9534-B0B1F835B4A9}"/>
    <cellStyle name="Input 8" xfId="5099" xr:uid="{00000000-0005-0000-0000-000031140000}"/>
    <cellStyle name="Input 8 2" xfId="5100" xr:uid="{00000000-0005-0000-0000-000032140000}"/>
    <cellStyle name="Input 8 2 2" xfId="5101" xr:uid="{00000000-0005-0000-0000-000033140000}"/>
    <cellStyle name="Input 8 2 2 2" xfId="17648" xr:uid="{08A4D1C4-D82C-4BED-91BB-2B67EA2AD991}"/>
    <cellStyle name="Input 8 2 3" xfId="5102" xr:uid="{00000000-0005-0000-0000-000034140000}"/>
    <cellStyle name="Input 8 2 3 2" xfId="17649" xr:uid="{9AF29BE3-96E1-44C6-81CA-3C75254FF092}"/>
    <cellStyle name="Input 8 2 4" xfId="5103" xr:uid="{00000000-0005-0000-0000-000035140000}"/>
    <cellStyle name="Input 8 2 4 2" xfId="17650" xr:uid="{964EC7A2-B83B-4FEA-AD38-5193310C146B}"/>
    <cellStyle name="Input 8 2 5" xfId="5104" xr:uid="{00000000-0005-0000-0000-000036140000}"/>
    <cellStyle name="Input 8 2 5 2" xfId="17651" xr:uid="{10D57BCD-C8FA-407E-8929-2C47F6E0F3FD}"/>
    <cellStyle name="Input 8 2 6" xfId="17647" xr:uid="{40F1E1AB-162B-43AE-AE25-A7BEA218D52F}"/>
    <cellStyle name="Input 8 3" xfId="5105" xr:uid="{00000000-0005-0000-0000-000037140000}"/>
    <cellStyle name="Input 8 3 2" xfId="17652" xr:uid="{1E200A12-0583-4464-A150-2330C34801C1}"/>
    <cellStyle name="Input 8 4" xfId="5106" xr:uid="{00000000-0005-0000-0000-000038140000}"/>
    <cellStyle name="Input 8 4 2" xfId="17653" xr:uid="{E69EA0C2-E105-49E6-AECC-79D2208F0894}"/>
    <cellStyle name="Input 8 5" xfId="5107" xr:uid="{00000000-0005-0000-0000-000039140000}"/>
    <cellStyle name="Input 8 5 2" xfId="17654" xr:uid="{C017DA9F-8C6B-4A76-9A83-5667E62DD1FF}"/>
    <cellStyle name="Input 8 6" xfId="5108" xr:uid="{00000000-0005-0000-0000-00003A140000}"/>
    <cellStyle name="Input 8 6 2" xfId="17655" xr:uid="{3A2DA019-D717-492F-960C-789B75E7ECCF}"/>
    <cellStyle name="Input 8 7" xfId="17646" xr:uid="{A8AC1541-4EDC-4444-BB59-783F07C204DB}"/>
    <cellStyle name="Input 9" xfId="5109" xr:uid="{00000000-0005-0000-0000-00003B140000}"/>
    <cellStyle name="Input 9 2" xfId="5110" xr:uid="{00000000-0005-0000-0000-00003C140000}"/>
    <cellStyle name="Input 9 2 2" xfId="5111" xr:uid="{00000000-0005-0000-0000-00003D140000}"/>
    <cellStyle name="Input 9 2 2 2" xfId="17658" xr:uid="{218C3672-F59E-4E73-9511-0B5A82B35A0D}"/>
    <cellStyle name="Input 9 2 3" xfId="5112" xr:uid="{00000000-0005-0000-0000-00003E140000}"/>
    <cellStyle name="Input 9 2 3 2" xfId="17659" xr:uid="{C640661C-1205-4312-8035-C47E3108E660}"/>
    <cellStyle name="Input 9 2 4" xfId="5113" xr:uid="{00000000-0005-0000-0000-00003F140000}"/>
    <cellStyle name="Input 9 2 4 2" xfId="17660" xr:uid="{62FA2DB1-4F5B-4093-962F-55393DE722D0}"/>
    <cellStyle name="Input 9 2 5" xfId="5114" xr:uid="{00000000-0005-0000-0000-000040140000}"/>
    <cellStyle name="Input 9 2 5 2" xfId="17661" xr:uid="{C43F5E3D-DFB4-478F-BB88-9D00DC4233CC}"/>
    <cellStyle name="Input 9 2 6" xfId="17657" xr:uid="{DCC7D262-8EC6-435F-BFE8-7E74E89DCF4F}"/>
    <cellStyle name="Input 9 3" xfId="5115" xr:uid="{00000000-0005-0000-0000-000041140000}"/>
    <cellStyle name="Input 9 3 2" xfId="17662" xr:uid="{6058273B-7C29-45A5-9F87-098884E03775}"/>
    <cellStyle name="Input 9 4" xfId="5116" xr:uid="{00000000-0005-0000-0000-000042140000}"/>
    <cellStyle name="Input 9 4 2" xfId="17663" xr:uid="{0F6BE957-1BD8-42B2-A1F0-9B08E0228473}"/>
    <cellStyle name="Input 9 5" xfId="5117" xr:uid="{00000000-0005-0000-0000-000043140000}"/>
    <cellStyle name="Input 9 5 2" xfId="17664" xr:uid="{541C3018-154E-45CF-8E00-A009A0905989}"/>
    <cellStyle name="Input 9 6" xfId="5118" xr:uid="{00000000-0005-0000-0000-000044140000}"/>
    <cellStyle name="Input 9 6 2" xfId="17665" xr:uid="{073D34BA-1664-4EB6-977C-955B5AC8D57D}"/>
    <cellStyle name="Input 9 7" xfId="17656" xr:uid="{B3946507-971B-4E35-A267-6D39B5133598}"/>
    <cellStyle name="Input Cell" xfId="5119" xr:uid="{00000000-0005-0000-0000-000045140000}"/>
    <cellStyle name="Input Cell 2" xfId="5120" xr:uid="{00000000-0005-0000-0000-000046140000}"/>
    <cellStyle name="Input Cell 2 2" xfId="5121" xr:uid="{00000000-0005-0000-0000-000047140000}"/>
    <cellStyle name="Input Cell 2 2 2" xfId="17668" xr:uid="{D4E48474-5305-4432-BFC0-015321258966}"/>
    <cellStyle name="Input Cell 2 3" xfId="5122" xr:uid="{00000000-0005-0000-0000-000048140000}"/>
    <cellStyle name="Input Cell 2 3 2" xfId="17669" xr:uid="{26B23104-7E54-485C-9C4F-9597894AA224}"/>
    <cellStyle name="Input Cell 2 4" xfId="17667" xr:uid="{5E3CF3F3-61ED-4944-B122-8DE924C1089C}"/>
    <cellStyle name="Input Cell 3" xfId="5123" xr:uid="{00000000-0005-0000-0000-000049140000}"/>
    <cellStyle name="Input Cell 3 2" xfId="17670" xr:uid="{73859322-22AB-4C78-8905-E6B99BFB01B2}"/>
    <cellStyle name="Input Cell 4" xfId="5124" xr:uid="{00000000-0005-0000-0000-00004A140000}"/>
    <cellStyle name="Input Cell 4 2" xfId="17671" xr:uid="{19E8759A-E2B0-4B05-B28D-41CF1A9F6E45}"/>
    <cellStyle name="Input Cell 5" xfId="5125" xr:uid="{00000000-0005-0000-0000-00004B140000}"/>
    <cellStyle name="Input Cell 5 2" xfId="17672" xr:uid="{954BA74F-0358-4374-B06F-92F928A958A7}"/>
    <cellStyle name="Input Cell 6" xfId="5126" xr:uid="{00000000-0005-0000-0000-00004C140000}"/>
    <cellStyle name="Input Cell 6 2" xfId="17673" xr:uid="{D516F5C5-DC27-435E-93E0-1023C1B50437}"/>
    <cellStyle name="Input Cell 7" xfId="17666" xr:uid="{0E69383C-14B4-4A00-84F0-83737364B78D}"/>
    <cellStyle name="InputBlueFont" xfId="5127" xr:uid="{00000000-0005-0000-0000-00004D140000}"/>
    <cellStyle name="Insatisfaisant 2" xfId="8" xr:uid="{00000000-0005-0000-0000-00004E140000}"/>
    <cellStyle name="Insatisfaisant 2 2" xfId="5128" xr:uid="{00000000-0005-0000-0000-00004F140000}"/>
    <cellStyle name="Insatisfaisant 3" xfId="5129" xr:uid="{00000000-0005-0000-0000-000050140000}"/>
    <cellStyle name="Insatisfaisant 3 2" xfId="5130" xr:uid="{00000000-0005-0000-0000-000051140000}"/>
    <cellStyle name="Insatisfaisant 4" xfId="5131" xr:uid="{00000000-0005-0000-0000-000052140000}"/>
    <cellStyle name="Insatisfaisant 4 2" xfId="5132" xr:uid="{00000000-0005-0000-0000-000053140000}"/>
    <cellStyle name="Insatisfaisant 4 3" xfId="5133" xr:uid="{00000000-0005-0000-0000-000054140000}"/>
    <cellStyle name="Insatisfaisant 5" xfId="5134" xr:uid="{00000000-0005-0000-0000-000055140000}"/>
    <cellStyle name="Instructions" xfId="5135" xr:uid="{00000000-0005-0000-0000-000056140000}"/>
    <cellStyle name="Įspėjimo tekstas" xfId="5136" xr:uid="{00000000-0005-0000-0000-000057140000}"/>
    <cellStyle name="Išvestis" xfId="5137" xr:uid="{00000000-0005-0000-0000-000058140000}"/>
    <cellStyle name="Išvestis 10" xfId="5138" xr:uid="{00000000-0005-0000-0000-000059140000}"/>
    <cellStyle name="Išvestis 10 2" xfId="5139" xr:uid="{00000000-0005-0000-0000-00005A140000}"/>
    <cellStyle name="Išvestis 10 2 2" xfId="5140" xr:uid="{00000000-0005-0000-0000-00005B140000}"/>
    <cellStyle name="Išvestis 10 2 2 2" xfId="17677" xr:uid="{4A6A9A29-9EC5-4992-811B-036F3C093512}"/>
    <cellStyle name="Išvestis 10 2 3" xfId="5141" xr:uid="{00000000-0005-0000-0000-00005C140000}"/>
    <cellStyle name="Išvestis 10 2 3 2" xfId="17678" xr:uid="{F27F50D2-BA73-4102-A1DA-1EDF182EA0E1}"/>
    <cellStyle name="Išvestis 10 2 4" xfId="5142" xr:uid="{00000000-0005-0000-0000-00005D140000}"/>
    <cellStyle name="Išvestis 10 2 4 2" xfId="17679" xr:uid="{34EB1455-B3A3-42AE-8CCB-2C7561AA795D}"/>
    <cellStyle name="Išvestis 10 2 5" xfId="5143" xr:uid="{00000000-0005-0000-0000-00005E140000}"/>
    <cellStyle name="Išvestis 10 2 5 2" xfId="17680" xr:uid="{57B5B43E-CE38-42FD-AA62-4CA2C868CADD}"/>
    <cellStyle name="Išvestis 10 2 6" xfId="17676" xr:uid="{3BC12FAE-A83A-4173-80A8-341352C9C5DD}"/>
    <cellStyle name="Išvestis 10 3" xfId="5144" xr:uid="{00000000-0005-0000-0000-00005F140000}"/>
    <cellStyle name="Išvestis 10 3 2" xfId="17681" xr:uid="{F7CE9518-2C6D-4B93-A3A0-11FB8C79AD5A}"/>
    <cellStyle name="Išvestis 10 4" xfId="5145" xr:uid="{00000000-0005-0000-0000-000060140000}"/>
    <cellStyle name="Išvestis 10 4 2" xfId="17682" xr:uid="{277C2A8F-D989-4D18-A729-7B0B49CA13F9}"/>
    <cellStyle name="Išvestis 10 5" xfId="5146" xr:uid="{00000000-0005-0000-0000-000061140000}"/>
    <cellStyle name="Išvestis 10 5 2" xfId="17683" xr:uid="{684F9B77-9D1E-48F8-9B03-52C918F50E2D}"/>
    <cellStyle name="Išvestis 10 6" xfId="5147" xr:uid="{00000000-0005-0000-0000-000062140000}"/>
    <cellStyle name="Išvestis 10 6 2" xfId="17684" xr:uid="{442F0289-68F1-45E2-B4E1-2B805951BBF8}"/>
    <cellStyle name="Išvestis 10 7" xfId="17675" xr:uid="{1E9BF959-B940-479B-9A79-ACD138214F0A}"/>
    <cellStyle name="Išvestis 11" xfId="5148" xr:uid="{00000000-0005-0000-0000-000063140000}"/>
    <cellStyle name="Išvestis 11 2" xfId="5149" xr:uid="{00000000-0005-0000-0000-000064140000}"/>
    <cellStyle name="Išvestis 11 2 2" xfId="5150" xr:uid="{00000000-0005-0000-0000-000065140000}"/>
    <cellStyle name="Išvestis 11 2 2 2" xfId="17687" xr:uid="{FF32BA73-85DD-4F88-B647-2B925C8D4E51}"/>
    <cellStyle name="Išvestis 11 2 3" xfId="5151" xr:uid="{00000000-0005-0000-0000-000066140000}"/>
    <cellStyle name="Išvestis 11 2 3 2" xfId="17688" xr:uid="{A15F45AB-847D-47FF-8916-014E6AD0D89A}"/>
    <cellStyle name="Išvestis 11 2 4" xfId="5152" xr:uid="{00000000-0005-0000-0000-000067140000}"/>
    <cellStyle name="Išvestis 11 2 4 2" xfId="17689" xr:uid="{6F1D3785-D73A-4F81-9281-00DEEE7FEE55}"/>
    <cellStyle name="Išvestis 11 2 5" xfId="5153" xr:uid="{00000000-0005-0000-0000-000068140000}"/>
    <cellStyle name="Išvestis 11 2 5 2" xfId="17690" xr:uid="{209AA7D7-5B59-4F54-96CD-6D04CAE4EAD0}"/>
    <cellStyle name="Išvestis 11 2 6" xfId="17686" xr:uid="{95165E1C-C74C-4016-8DC8-1254606CB6A7}"/>
    <cellStyle name="Išvestis 11 3" xfId="5154" xr:uid="{00000000-0005-0000-0000-000069140000}"/>
    <cellStyle name="Išvestis 11 3 2" xfId="17691" xr:uid="{62BA7A70-6E11-49E2-A864-DCB810E95F96}"/>
    <cellStyle name="Išvestis 11 4" xfId="5155" xr:uid="{00000000-0005-0000-0000-00006A140000}"/>
    <cellStyle name="Išvestis 11 4 2" xfId="17692" xr:uid="{9EF3D993-C954-42B6-892C-ECA7F0365FE7}"/>
    <cellStyle name="Išvestis 11 5" xfId="5156" xr:uid="{00000000-0005-0000-0000-00006B140000}"/>
    <cellStyle name="Išvestis 11 5 2" xfId="17693" xr:uid="{61E6E43C-1D3F-4AC8-AE11-A10A38EDAD1D}"/>
    <cellStyle name="Išvestis 11 6" xfId="5157" xr:uid="{00000000-0005-0000-0000-00006C140000}"/>
    <cellStyle name="Išvestis 11 6 2" xfId="17694" xr:uid="{E901650E-F2D1-4F16-B4B2-5DC373553922}"/>
    <cellStyle name="Išvestis 11 7" xfId="17685" xr:uid="{6C1913BC-5A79-4623-98A4-C02E3DB6D42C}"/>
    <cellStyle name="Išvestis 12" xfId="5158" xr:uid="{00000000-0005-0000-0000-00006D140000}"/>
    <cellStyle name="Išvestis 12 2" xfId="5159" xr:uid="{00000000-0005-0000-0000-00006E140000}"/>
    <cellStyle name="Išvestis 12 2 2" xfId="5160" xr:uid="{00000000-0005-0000-0000-00006F140000}"/>
    <cellStyle name="Išvestis 12 2 2 2" xfId="17697" xr:uid="{84D7986B-08D4-4786-9607-DAC03BD3AF3C}"/>
    <cellStyle name="Išvestis 12 2 3" xfId="5161" xr:uid="{00000000-0005-0000-0000-000070140000}"/>
    <cellStyle name="Išvestis 12 2 3 2" xfId="17698" xr:uid="{B61F4B2D-78A2-4D2C-8BE0-193B6CD6E9A1}"/>
    <cellStyle name="Išvestis 12 2 4" xfId="5162" xr:uid="{00000000-0005-0000-0000-000071140000}"/>
    <cellStyle name="Išvestis 12 2 4 2" xfId="17699" xr:uid="{EB5B6D44-03B1-4AE3-804D-23B94BDD8A42}"/>
    <cellStyle name="Išvestis 12 2 5" xfId="5163" xr:uid="{00000000-0005-0000-0000-000072140000}"/>
    <cellStyle name="Išvestis 12 2 5 2" xfId="17700" xr:uid="{8410848B-6E08-4EE4-AF9A-7BB0235EF437}"/>
    <cellStyle name="Išvestis 12 2 6" xfId="17696" xr:uid="{369BA968-33F0-46D8-95FE-99FED69760D7}"/>
    <cellStyle name="Išvestis 12 3" xfId="5164" xr:uid="{00000000-0005-0000-0000-000073140000}"/>
    <cellStyle name="Išvestis 12 3 2" xfId="17701" xr:uid="{DA93E88D-391B-48B9-A160-1F95BAF8864F}"/>
    <cellStyle name="Išvestis 12 4" xfId="5165" xr:uid="{00000000-0005-0000-0000-000074140000}"/>
    <cellStyle name="Išvestis 12 4 2" xfId="17702" xr:uid="{D1B43800-78E1-44F0-96CA-7899EA650E94}"/>
    <cellStyle name="Išvestis 12 5" xfId="5166" xr:uid="{00000000-0005-0000-0000-000075140000}"/>
    <cellStyle name="Išvestis 12 5 2" xfId="17703" xr:uid="{1CBF2842-17A3-4C59-BCB3-D8ECD33929EA}"/>
    <cellStyle name="Išvestis 12 6" xfId="5167" xr:uid="{00000000-0005-0000-0000-000076140000}"/>
    <cellStyle name="Išvestis 12 6 2" xfId="17704" xr:uid="{FF3F9D25-E1DF-4730-A6F9-98902991C1FA}"/>
    <cellStyle name="Išvestis 12 7" xfId="17695" xr:uid="{84A92149-167C-4158-BC1C-5C0277C9F50F}"/>
    <cellStyle name="Išvestis 13" xfId="5168" xr:uid="{00000000-0005-0000-0000-000077140000}"/>
    <cellStyle name="Išvestis 13 2" xfId="5169" xr:uid="{00000000-0005-0000-0000-000078140000}"/>
    <cellStyle name="Išvestis 13 2 2" xfId="5170" xr:uid="{00000000-0005-0000-0000-000079140000}"/>
    <cellStyle name="Išvestis 13 2 2 2" xfId="17707" xr:uid="{AE731C3C-1C29-434E-8529-C321D9935516}"/>
    <cellStyle name="Išvestis 13 2 3" xfId="5171" xr:uid="{00000000-0005-0000-0000-00007A140000}"/>
    <cellStyle name="Išvestis 13 2 3 2" xfId="17708" xr:uid="{2B9B80A4-53A8-469A-A623-8480EC9E99DA}"/>
    <cellStyle name="Išvestis 13 2 4" xfId="5172" xr:uid="{00000000-0005-0000-0000-00007B140000}"/>
    <cellStyle name="Išvestis 13 2 4 2" xfId="17709" xr:uid="{ED1F1726-F0D7-49C5-A8FD-6150D3ED52FC}"/>
    <cellStyle name="Išvestis 13 2 5" xfId="5173" xr:uid="{00000000-0005-0000-0000-00007C140000}"/>
    <cellStyle name="Išvestis 13 2 5 2" xfId="17710" xr:uid="{72468FA4-0B6C-4E10-9406-5879DE0A65AF}"/>
    <cellStyle name="Išvestis 13 2 6" xfId="17706" xr:uid="{A60DA4AF-D672-41E5-A40F-58F0C226F60B}"/>
    <cellStyle name="Išvestis 13 3" xfId="5174" xr:uid="{00000000-0005-0000-0000-00007D140000}"/>
    <cellStyle name="Išvestis 13 3 2" xfId="17711" xr:uid="{9128DBF6-B09E-477D-9B78-9713489A1108}"/>
    <cellStyle name="Išvestis 13 4" xfId="5175" xr:uid="{00000000-0005-0000-0000-00007E140000}"/>
    <cellStyle name="Išvestis 13 4 2" xfId="17712" xr:uid="{53A5B64B-7C00-4718-BAB9-CFA00103C221}"/>
    <cellStyle name="Išvestis 13 5" xfId="5176" xr:uid="{00000000-0005-0000-0000-00007F140000}"/>
    <cellStyle name="Išvestis 13 5 2" xfId="17713" xr:uid="{5128CF15-0AE8-4553-9ECD-DDCB230B39FE}"/>
    <cellStyle name="Išvestis 13 6" xfId="5177" xr:uid="{00000000-0005-0000-0000-000080140000}"/>
    <cellStyle name="Išvestis 13 6 2" xfId="17714" xr:uid="{5BDC5EFC-CC73-43CD-B7FF-569D0FAA7EA0}"/>
    <cellStyle name="Išvestis 13 7" xfId="17705" xr:uid="{0B6575DD-5CF2-47BE-9CD5-1FF237C7DC2B}"/>
    <cellStyle name="Išvestis 14" xfId="5178" xr:uid="{00000000-0005-0000-0000-000081140000}"/>
    <cellStyle name="Išvestis 14 2" xfId="5179" xr:uid="{00000000-0005-0000-0000-000082140000}"/>
    <cellStyle name="Išvestis 14 2 2" xfId="5180" xr:uid="{00000000-0005-0000-0000-000083140000}"/>
    <cellStyle name="Išvestis 14 2 2 2" xfId="17717" xr:uid="{5161F215-A212-4816-8DC2-5A15FB46877A}"/>
    <cellStyle name="Išvestis 14 2 3" xfId="5181" xr:uid="{00000000-0005-0000-0000-000084140000}"/>
    <cellStyle name="Išvestis 14 2 3 2" xfId="17718" xr:uid="{9B1D2AA2-1662-4E02-B887-CB2D6E8D55E4}"/>
    <cellStyle name="Išvestis 14 2 4" xfId="5182" xr:uid="{00000000-0005-0000-0000-000085140000}"/>
    <cellStyle name="Išvestis 14 2 4 2" xfId="17719" xr:uid="{4FC13A9F-ECA1-4BD9-8B9E-AC3B741954FF}"/>
    <cellStyle name="Išvestis 14 2 5" xfId="5183" xr:uid="{00000000-0005-0000-0000-000086140000}"/>
    <cellStyle name="Išvestis 14 2 5 2" xfId="17720" xr:uid="{1734FABB-90A7-449D-9EBF-58F17CC4FFAC}"/>
    <cellStyle name="Išvestis 14 2 6" xfId="17716" xr:uid="{9DFF3620-2FB0-49BE-8784-E4B982EA651D}"/>
    <cellStyle name="Išvestis 14 3" xfId="5184" xr:uid="{00000000-0005-0000-0000-000087140000}"/>
    <cellStyle name="Išvestis 14 3 2" xfId="17721" xr:uid="{FEB56523-F5B3-4DE1-8063-8B75F820063C}"/>
    <cellStyle name="Išvestis 14 4" xfId="5185" xr:uid="{00000000-0005-0000-0000-000088140000}"/>
    <cellStyle name="Išvestis 14 4 2" xfId="17722" xr:uid="{686A4814-1D2A-4650-B3A2-26A1ECC36C0E}"/>
    <cellStyle name="Išvestis 14 5" xfId="5186" xr:uid="{00000000-0005-0000-0000-000089140000}"/>
    <cellStyle name="Išvestis 14 5 2" xfId="17723" xr:uid="{01C0AED9-5DE9-417B-95EA-121559BD586E}"/>
    <cellStyle name="Išvestis 14 6" xfId="5187" xr:uid="{00000000-0005-0000-0000-00008A140000}"/>
    <cellStyle name="Išvestis 14 6 2" xfId="17724" xr:uid="{ABBA13F9-EEC8-489A-AC5E-C9710B3D04E4}"/>
    <cellStyle name="Išvestis 14 7" xfId="17715" xr:uid="{928CFEB3-7860-4983-8D7E-D05F7430685A}"/>
    <cellStyle name="Išvestis 15" xfId="5188" xr:uid="{00000000-0005-0000-0000-00008B140000}"/>
    <cellStyle name="Išvestis 15 2" xfId="5189" xr:uid="{00000000-0005-0000-0000-00008C140000}"/>
    <cellStyle name="Išvestis 15 2 2" xfId="5190" xr:uid="{00000000-0005-0000-0000-00008D140000}"/>
    <cellStyle name="Išvestis 15 2 2 2" xfId="17727" xr:uid="{A37C0F50-B0A2-4016-B57F-15917DD4FBC8}"/>
    <cellStyle name="Išvestis 15 2 3" xfId="5191" xr:uid="{00000000-0005-0000-0000-00008E140000}"/>
    <cellStyle name="Išvestis 15 2 3 2" xfId="17728" xr:uid="{981865E9-8905-4083-9B1E-CA0E644998C9}"/>
    <cellStyle name="Išvestis 15 2 4" xfId="5192" xr:uid="{00000000-0005-0000-0000-00008F140000}"/>
    <cellStyle name="Išvestis 15 2 4 2" xfId="17729" xr:uid="{B92D14CD-19A7-49A6-AD75-259C55EAB22E}"/>
    <cellStyle name="Išvestis 15 2 5" xfId="5193" xr:uid="{00000000-0005-0000-0000-000090140000}"/>
    <cellStyle name="Išvestis 15 2 5 2" xfId="17730" xr:uid="{7D718E4E-B707-4688-87A0-A3DD6B917B98}"/>
    <cellStyle name="Išvestis 15 2 6" xfId="17726" xr:uid="{6390687B-4D60-4672-8732-BAFD921252B7}"/>
    <cellStyle name="Išvestis 15 3" xfId="5194" xr:uid="{00000000-0005-0000-0000-000091140000}"/>
    <cellStyle name="Išvestis 15 3 2" xfId="17731" xr:uid="{4B5E966D-4B88-4C35-A80B-7B3B6A0B78DC}"/>
    <cellStyle name="Išvestis 15 4" xfId="5195" xr:uid="{00000000-0005-0000-0000-000092140000}"/>
    <cellStyle name="Išvestis 15 4 2" xfId="17732" xr:uid="{FB24BDC1-0F95-48D8-89F6-CB2B16A8BEEC}"/>
    <cellStyle name="Išvestis 15 5" xfId="5196" xr:uid="{00000000-0005-0000-0000-000093140000}"/>
    <cellStyle name="Išvestis 15 5 2" xfId="17733" xr:uid="{38CDB257-E5DE-4181-B960-B35F9F280096}"/>
    <cellStyle name="Išvestis 15 6" xfId="5197" xr:uid="{00000000-0005-0000-0000-000094140000}"/>
    <cellStyle name="Išvestis 15 6 2" xfId="17734" xr:uid="{50C03A61-7D40-4ED0-9131-CB96744F9ADA}"/>
    <cellStyle name="Išvestis 15 7" xfId="17725" xr:uid="{CEA91038-55D9-485A-96B7-8EDE2A4F2D7E}"/>
    <cellStyle name="Išvestis 16" xfId="5198" xr:uid="{00000000-0005-0000-0000-000095140000}"/>
    <cellStyle name="Išvestis 16 2" xfId="17735" xr:uid="{17A5C80D-C726-4F3C-9BC9-2F0052596E23}"/>
    <cellStyle name="Išvestis 17" xfId="5199" xr:uid="{00000000-0005-0000-0000-000096140000}"/>
    <cellStyle name="Išvestis 17 2" xfId="17736" xr:uid="{9CB48D90-D76B-4D89-A0DF-A646C32ED8ED}"/>
    <cellStyle name="Išvestis 18" xfId="5200" xr:uid="{00000000-0005-0000-0000-000097140000}"/>
    <cellStyle name="Išvestis 18 2" xfId="17737" xr:uid="{B41995D1-D689-4C94-A490-F846F401D838}"/>
    <cellStyle name="Išvestis 19" xfId="5201" xr:uid="{00000000-0005-0000-0000-000098140000}"/>
    <cellStyle name="Išvestis 19 2" xfId="17738" xr:uid="{367C3B8E-B944-4FDA-A4B5-4DAEBA3B8B7A}"/>
    <cellStyle name="Išvestis 2" xfId="5202" xr:uid="{00000000-0005-0000-0000-000099140000}"/>
    <cellStyle name="Išvestis 2 2" xfId="5203" xr:uid="{00000000-0005-0000-0000-00009A140000}"/>
    <cellStyle name="Išvestis 2 2 2" xfId="5204" xr:uid="{00000000-0005-0000-0000-00009B140000}"/>
    <cellStyle name="Išvestis 2 2 2 2" xfId="17741" xr:uid="{78984B3C-5D92-44FE-A477-862602D85D09}"/>
    <cellStyle name="Išvestis 2 2 3" xfId="5205" xr:uid="{00000000-0005-0000-0000-00009C140000}"/>
    <cellStyle name="Išvestis 2 2 3 2" xfId="17742" xr:uid="{B2266F32-CFD0-4D57-A0F5-4AD37B590521}"/>
    <cellStyle name="Išvestis 2 2 4" xfId="5206" xr:uid="{00000000-0005-0000-0000-00009D140000}"/>
    <cellStyle name="Išvestis 2 2 4 2" xfId="17743" xr:uid="{896EC2D3-1DD1-4260-BF62-CBB35EAA2456}"/>
    <cellStyle name="Išvestis 2 2 5" xfId="5207" xr:uid="{00000000-0005-0000-0000-00009E140000}"/>
    <cellStyle name="Išvestis 2 2 5 2" xfId="17744" xr:uid="{601CC8B5-56BE-472B-AB9C-2D3C5F20CAD6}"/>
    <cellStyle name="Išvestis 2 2 6" xfId="17740" xr:uid="{E87E5E39-2748-46B0-8259-AF80A0D4CC61}"/>
    <cellStyle name="Išvestis 2 3" xfId="5208" xr:uid="{00000000-0005-0000-0000-00009F140000}"/>
    <cellStyle name="Išvestis 2 3 2" xfId="17745" xr:uid="{0B589011-0D1E-4DA3-B92D-09BF9C056A64}"/>
    <cellStyle name="Išvestis 2 4" xfId="5209" xr:uid="{00000000-0005-0000-0000-0000A0140000}"/>
    <cellStyle name="Išvestis 2 4 2" xfId="17746" xr:uid="{F8B34CBF-CA06-4589-B6E8-8A55E7527F7D}"/>
    <cellStyle name="Išvestis 2 5" xfId="5210" xr:uid="{00000000-0005-0000-0000-0000A1140000}"/>
    <cellStyle name="Išvestis 2 5 2" xfId="17747" xr:uid="{B1D3F60B-D184-4166-AA19-968AF15B80FD}"/>
    <cellStyle name="Išvestis 2 6" xfId="5211" xr:uid="{00000000-0005-0000-0000-0000A2140000}"/>
    <cellStyle name="Išvestis 2 6 2" xfId="17748" xr:uid="{53BC3A8C-2DB9-44DE-ABAA-BB87DA1A5004}"/>
    <cellStyle name="Išvestis 2 7" xfId="17739" xr:uid="{46F716D4-5DB0-4BF3-8656-AAA7BBD823A0}"/>
    <cellStyle name="Išvestis 20" xfId="17674" xr:uid="{B5AB8A4A-F2D4-4AF8-8AEA-6B3D2A429F78}"/>
    <cellStyle name="Išvestis 3" xfId="5212" xr:uid="{00000000-0005-0000-0000-0000A3140000}"/>
    <cellStyle name="Išvestis 3 2" xfId="5213" xr:uid="{00000000-0005-0000-0000-0000A4140000}"/>
    <cellStyle name="Išvestis 3 2 2" xfId="5214" xr:uid="{00000000-0005-0000-0000-0000A5140000}"/>
    <cellStyle name="Išvestis 3 2 2 2" xfId="17751" xr:uid="{FE4A84DB-50E1-464A-8653-D46EF04CE16E}"/>
    <cellStyle name="Išvestis 3 2 3" xfId="5215" xr:uid="{00000000-0005-0000-0000-0000A6140000}"/>
    <cellStyle name="Išvestis 3 2 3 2" xfId="17752" xr:uid="{243C295D-C889-415E-A65E-B797804A7E67}"/>
    <cellStyle name="Išvestis 3 2 4" xfId="5216" xr:uid="{00000000-0005-0000-0000-0000A7140000}"/>
    <cellStyle name="Išvestis 3 2 4 2" xfId="17753" xr:uid="{4570C75B-9A16-4F3B-A2FD-87BBECD38220}"/>
    <cellStyle name="Išvestis 3 2 5" xfId="5217" xr:uid="{00000000-0005-0000-0000-0000A8140000}"/>
    <cellStyle name="Išvestis 3 2 5 2" xfId="17754" xr:uid="{DCFBFD4A-FB30-4A38-81A8-4436D549BDB7}"/>
    <cellStyle name="Išvestis 3 2 6" xfId="17750" xr:uid="{2FE6555A-8D6E-414A-8B2A-24D55520F823}"/>
    <cellStyle name="Išvestis 3 3" xfId="5218" xr:uid="{00000000-0005-0000-0000-0000A9140000}"/>
    <cellStyle name="Išvestis 3 3 2" xfId="17755" xr:uid="{B42801C6-0F2E-40A4-99A8-520F7DF8D862}"/>
    <cellStyle name="Išvestis 3 4" xfId="5219" xr:uid="{00000000-0005-0000-0000-0000AA140000}"/>
    <cellStyle name="Išvestis 3 4 2" xfId="17756" xr:uid="{219F0B91-B917-4FE5-98AF-4A356BEAFF18}"/>
    <cellStyle name="Išvestis 3 5" xfId="5220" xr:uid="{00000000-0005-0000-0000-0000AB140000}"/>
    <cellStyle name="Išvestis 3 5 2" xfId="17757" xr:uid="{3286B46D-6099-4FFD-810E-011E8E2E0AA9}"/>
    <cellStyle name="Išvestis 3 6" xfId="5221" xr:uid="{00000000-0005-0000-0000-0000AC140000}"/>
    <cellStyle name="Išvestis 3 6 2" xfId="17758" xr:uid="{688E5135-D3F4-436B-872B-A9D8036C4B12}"/>
    <cellStyle name="Išvestis 3 7" xfId="17749" xr:uid="{F4342F46-D920-474A-B296-56ECDF574A86}"/>
    <cellStyle name="Išvestis 4" xfId="5222" xr:uid="{00000000-0005-0000-0000-0000AD140000}"/>
    <cellStyle name="Išvestis 4 2" xfId="5223" xr:uid="{00000000-0005-0000-0000-0000AE140000}"/>
    <cellStyle name="Išvestis 4 2 2" xfId="5224" xr:uid="{00000000-0005-0000-0000-0000AF140000}"/>
    <cellStyle name="Išvestis 4 2 2 2" xfId="17761" xr:uid="{523557B4-6B06-4E96-8944-0D4BA93B42D0}"/>
    <cellStyle name="Išvestis 4 2 3" xfId="5225" xr:uid="{00000000-0005-0000-0000-0000B0140000}"/>
    <cellStyle name="Išvestis 4 2 3 2" xfId="17762" xr:uid="{CE1AB68A-188E-4B05-B40F-6E241B541839}"/>
    <cellStyle name="Išvestis 4 2 4" xfId="5226" xr:uid="{00000000-0005-0000-0000-0000B1140000}"/>
    <cellStyle name="Išvestis 4 2 4 2" xfId="17763" xr:uid="{DA22BC94-9E54-45F7-A945-0739C5C80F0D}"/>
    <cellStyle name="Išvestis 4 2 5" xfId="5227" xr:uid="{00000000-0005-0000-0000-0000B2140000}"/>
    <cellStyle name="Išvestis 4 2 5 2" xfId="17764" xr:uid="{63ED0AC5-51CC-4A76-8D37-A03080BD340B}"/>
    <cellStyle name="Išvestis 4 2 6" xfId="17760" xr:uid="{4F6152F9-415B-4880-95AA-D5C836296FE7}"/>
    <cellStyle name="Išvestis 4 3" xfId="5228" xr:uid="{00000000-0005-0000-0000-0000B3140000}"/>
    <cellStyle name="Išvestis 4 3 2" xfId="17765" xr:uid="{EAD3DB27-EF2C-45EA-94F2-5DEE5E46333E}"/>
    <cellStyle name="Išvestis 4 4" xfId="5229" xr:uid="{00000000-0005-0000-0000-0000B4140000}"/>
    <cellStyle name="Išvestis 4 4 2" xfId="17766" xr:uid="{899D6089-6B60-425B-9E5F-46209682DCC9}"/>
    <cellStyle name="Išvestis 4 5" xfId="5230" xr:uid="{00000000-0005-0000-0000-0000B5140000}"/>
    <cellStyle name="Išvestis 4 5 2" xfId="17767" xr:uid="{7DE3A942-5C62-44AF-BA40-E5182EA9A1CA}"/>
    <cellStyle name="Išvestis 4 6" xfId="5231" xr:uid="{00000000-0005-0000-0000-0000B6140000}"/>
    <cellStyle name="Išvestis 4 6 2" xfId="17768" xr:uid="{88246A06-6221-4B71-B361-7AF45A9F7D30}"/>
    <cellStyle name="Išvestis 4 7" xfId="17759" xr:uid="{B4562395-0C2A-431A-9208-59BA2DEC1E6A}"/>
    <cellStyle name="Išvestis 5" xfId="5232" xr:uid="{00000000-0005-0000-0000-0000B7140000}"/>
    <cellStyle name="Išvestis 5 2" xfId="5233" xr:uid="{00000000-0005-0000-0000-0000B8140000}"/>
    <cellStyle name="Išvestis 5 2 2" xfId="5234" xr:uid="{00000000-0005-0000-0000-0000B9140000}"/>
    <cellStyle name="Išvestis 5 2 2 2" xfId="17771" xr:uid="{C6295ED6-DD51-4D4A-AB85-A411BDB5EF9D}"/>
    <cellStyle name="Išvestis 5 2 3" xfId="5235" xr:uid="{00000000-0005-0000-0000-0000BA140000}"/>
    <cellStyle name="Išvestis 5 2 3 2" xfId="17772" xr:uid="{016B5A7F-4EA2-47CA-A18A-7E56551F3131}"/>
    <cellStyle name="Išvestis 5 2 4" xfId="5236" xr:uid="{00000000-0005-0000-0000-0000BB140000}"/>
    <cellStyle name="Išvestis 5 2 4 2" xfId="17773" xr:uid="{379CAFFA-9879-4760-B48E-72A3FCE6BE27}"/>
    <cellStyle name="Išvestis 5 2 5" xfId="5237" xr:uid="{00000000-0005-0000-0000-0000BC140000}"/>
    <cellStyle name="Išvestis 5 2 5 2" xfId="17774" xr:uid="{844E5FCB-F2DA-4530-A6B9-FA01382FE87B}"/>
    <cellStyle name="Išvestis 5 2 6" xfId="17770" xr:uid="{AB6DB62A-D715-4FA0-9585-D0C38FDF11D0}"/>
    <cellStyle name="Išvestis 5 3" xfId="5238" xr:uid="{00000000-0005-0000-0000-0000BD140000}"/>
    <cellStyle name="Išvestis 5 3 2" xfId="17775" xr:uid="{486FF0FB-A813-4CA4-ABD0-EDC18AD5F481}"/>
    <cellStyle name="Išvestis 5 4" xfId="5239" xr:uid="{00000000-0005-0000-0000-0000BE140000}"/>
    <cellStyle name="Išvestis 5 4 2" xfId="17776" xr:uid="{FD2AC90C-C7E9-456B-93A0-6FDAD5DB3470}"/>
    <cellStyle name="Išvestis 5 5" xfId="5240" xr:uid="{00000000-0005-0000-0000-0000BF140000}"/>
    <cellStyle name="Išvestis 5 5 2" xfId="17777" xr:uid="{9AE02198-A997-4D81-B3B8-994728E1F845}"/>
    <cellStyle name="Išvestis 5 6" xfId="5241" xr:uid="{00000000-0005-0000-0000-0000C0140000}"/>
    <cellStyle name="Išvestis 5 6 2" xfId="17778" xr:uid="{902D6D64-8BE9-4923-A516-3CF734E6BCEC}"/>
    <cellStyle name="Išvestis 5 7" xfId="17769" xr:uid="{EE72F93A-3967-4A2C-96EA-EED295227E3E}"/>
    <cellStyle name="Išvestis 6" xfId="5242" xr:uid="{00000000-0005-0000-0000-0000C1140000}"/>
    <cellStyle name="Išvestis 6 2" xfId="5243" xr:uid="{00000000-0005-0000-0000-0000C2140000}"/>
    <cellStyle name="Išvestis 6 2 2" xfId="5244" xr:uid="{00000000-0005-0000-0000-0000C3140000}"/>
    <cellStyle name="Išvestis 6 2 2 2" xfId="17781" xr:uid="{F305B3D7-3848-4013-80BF-D91CA061669E}"/>
    <cellStyle name="Išvestis 6 2 3" xfId="5245" xr:uid="{00000000-0005-0000-0000-0000C4140000}"/>
    <cellStyle name="Išvestis 6 2 3 2" xfId="17782" xr:uid="{721411EA-DAD0-4D7A-85D4-6F148981354E}"/>
    <cellStyle name="Išvestis 6 2 4" xfId="5246" xr:uid="{00000000-0005-0000-0000-0000C5140000}"/>
    <cellStyle name="Išvestis 6 2 4 2" xfId="17783" xr:uid="{D3D357CA-D084-4D8A-9175-BE1980B28B19}"/>
    <cellStyle name="Išvestis 6 2 5" xfId="5247" xr:uid="{00000000-0005-0000-0000-0000C6140000}"/>
    <cellStyle name="Išvestis 6 2 5 2" xfId="17784" xr:uid="{B9F2298B-57B3-4A66-8881-6B7102625FF8}"/>
    <cellStyle name="Išvestis 6 2 6" xfId="17780" xr:uid="{924A48A1-23E9-4F87-8035-933FD27B3820}"/>
    <cellStyle name="Išvestis 6 3" xfId="5248" xr:uid="{00000000-0005-0000-0000-0000C7140000}"/>
    <cellStyle name="Išvestis 6 3 2" xfId="17785" xr:uid="{A792CB80-641C-4D72-AF12-161EB0287C12}"/>
    <cellStyle name="Išvestis 6 4" xfId="5249" xr:uid="{00000000-0005-0000-0000-0000C8140000}"/>
    <cellStyle name="Išvestis 6 4 2" xfId="17786" xr:uid="{705E45F7-85DE-443D-92A0-BC1A83E0338F}"/>
    <cellStyle name="Išvestis 6 5" xfId="5250" xr:uid="{00000000-0005-0000-0000-0000C9140000}"/>
    <cellStyle name="Išvestis 6 5 2" xfId="17787" xr:uid="{20FF6813-9C49-4762-8D1B-BC44BCF87008}"/>
    <cellStyle name="Išvestis 6 6" xfId="5251" xr:uid="{00000000-0005-0000-0000-0000CA140000}"/>
    <cellStyle name="Išvestis 6 6 2" xfId="17788" xr:uid="{BC9E1722-01C1-4F9D-BEF7-26CB0A92CFAC}"/>
    <cellStyle name="Išvestis 6 7" xfId="17779" xr:uid="{2F3C0A5F-D389-4B90-91D2-A4220A86F296}"/>
    <cellStyle name="Išvestis 7" xfId="5252" xr:uid="{00000000-0005-0000-0000-0000CB140000}"/>
    <cellStyle name="Išvestis 7 2" xfId="5253" xr:uid="{00000000-0005-0000-0000-0000CC140000}"/>
    <cellStyle name="Išvestis 7 2 2" xfId="5254" xr:uid="{00000000-0005-0000-0000-0000CD140000}"/>
    <cellStyle name="Išvestis 7 2 2 2" xfId="17791" xr:uid="{5C433078-E848-4E4C-A09A-2D431C603466}"/>
    <cellStyle name="Išvestis 7 2 3" xfId="5255" xr:uid="{00000000-0005-0000-0000-0000CE140000}"/>
    <cellStyle name="Išvestis 7 2 3 2" xfId="17792" xr:uid="{6A4861EF-9B43-45AB-9F53-663D24890DFB}"/>
    <cellStyle name="Išvestis 7 2 4" xfId="5256" xr:uid="{00000000-0005-0000-0000-0000CF140000}"/>
    <cellStyle name="Išvestis 7 2 4 2" xfId="17793" xr:uid="{59CD598E-E2E8-4561-AAFA-535F04ECC852}"/>
    <cellStyle name="Išvestis 7 2 5" xfId="5257" xr:uid="{00000000-0005-0000-0000-0000D0140000}"/>
    <cellStyle name="Išvestis 7 2 5 2" xfId="17794" xr:uid="{19B8C713-0A22-401C-B830-46A3AA8C1408}"/>
    <cellStyle name="Išvestis 7 2 6" xfId="17790" xr:uid="{0D8CDA50-3332-4335-A7E9-5868DCF37028}"/>
    <cellStyle name="Išvestis 7 3" xfId="5258" xr:uid="{00000000-0005-0000-0000-0000D1140000}"/>
    <cellStyle name="Išvestis 7 3 2" xfId="17795" xr:uid="{C9A06A2B-0D32-4A57-B46E-A285C31A3606}"/>
    <cellStyle name="Išvestis 7 4" xfId="5259" xr:uid="{00000000-0005-0000-0000-0000D2140000}"/>
    <cellStyle name="Išvestis 7 4 2" xfId="17796" xr:uid="{EAB02F93-7F2A-46E6-8E69-926274B82346}"/>
    <cellStyle name="Išvestis 7 5" xfId="5260" xr:uid="{00000000-0005-0000-0000-0000D3140000}"/>
    <cellStyle name="Išvestis 7 5 2" xfId="17797" xr:uid="{401111E8-F15E-4BA6-86BF-5FBCCA5343B1}"/>
    <cellStyle name="Išvestis 7 6" xfId="5261" xr:uid="{00000000-0005-0000-0000-0000D4140000}"/>
    <cellStyle name="Išvestis 7 6 2" xfId="17798" xr:uid="{F7F94F0B-6DCE-4C7F-9DF2-0FF195DA03F7}"/>
    <cellStyle name="Išvestis 7 7" xfId="17789" xr:uid="{68A99EF5-202F-4EBD-AF6D-F8FDADDF0E48}"/>
    <cellStyle name="Išvestis 8" xfId="5262" xr:uid="{00000000-0005-0000-0000-0000D5140000}"/>
    <cellStyle name="Išvestis 8 2" xfId="5263" xr:uid="{00000000-0005-0000-0000-0000D6140000}"/>
    <cellStyle name="Išvestis 8 2 2" xfId="5264" xr:uid="{00000000-0005-0000-0000-0000D7140000}"/>
    <cellStyle name="Išvestis 8 2 2 2" xfId="17801" xr:uid="{BF86CD1E-0405-4B9E-9575-A117DBB4C7B9}"/>
    <cellStyle name="Išvestis 8 2 3" xfId="5265" xr:uid="{00000000-0005-0000-0000-0000D8140000}"/>
    <cellStyle name="Išvestis 8 2 3 2" xfId="17802" xr:uid="{CD765CD4-9BAD-439D-AE6C-D96588AA6F05}"/>
    <cellStyle name="Išvestis 8 2 4" xfId="5266" xr:uid="{00000000-0005-0000-0000-0000D9140000}"/>
    <cellStyle name="Išvestis 8 2 4 2" xfId="17803" xr:uid="{9D5E47BB-23F9-44E9-8455-B3FF513ABD5D}"/>
    <cellStyle name="Išvestis 8 2 5" xfId="5267" xr:uid="{00000000-0005-0000-0000-0000DA140000}"/>
    <cellStyle name="Išvestis 8 2 5 2" xfId="17804" xr:uid="{978ADC11-8E71-4C99-8DB7-EC1F20B81C59}"/>
    <cellStyle name="Išvestis 8 2 6" xfId="17800" xr:uid="{C6528ACE-0690-4D1A-836C-72D2CDE34A84}"/>
    <cellStyle name="Išvestis 8 3" xfId="5268" xr:uid="{00000000-0005-0000-0000-0000DB140000}"/>
    <cellStyle name="Išvestis 8 3 2" xfId="17805" xr:uid="{B84E8224-71EA-4DA0-8A5D-85B94E2552E5}"/>
    <cellStyle name="Išvestis 8 4" xfId="5269" xr:uid="{00000000-0005-0000-0000-0000DC140000}"/>
    <cellStyle name="Išvestis 8 4 2" xfId="17806" xr:uid="{091BD9CE-0E99-4992-91E6-8AE5B66DDF2D}"/>
    <cellStyle name="Išvestis 8 5" xfId="5270" xr:uid="{00000000-0005-0000-0000-0000DD140000}"/>
    <cellStyle name="Išvestis 8 5 2" xfId="17807" xr:uid="{5E48F7D1-10CB-47C6-ABA7-CCA690BAEC90}"/>
    <cellStyle name="Išvestis 8 6" xfId="5271" xr:uid="{00000000-0005-0000-0000-0000DE140000}"/>
    <cellStyle name="Išvestis 8 6 2" xfId="17808" xr:uid="{6D2582DA-8E7B-47D0-8F87-C53DD28F8142}"/>
    <cellStyle name="Išvestis 8 7" xfId="17799" xr:uid="{7D93138A-E3DD-48D1-86AE-61B197F0CE6F}"/>
    <cellStyle name="Išvestis 9" xfId="5272" xr:uid="{00000000-0005-0000-0000-0000DF140000}"/>
    <cellStyle name="Išvestis 9 2" xfId="5273" xr:uid="{00000000-0005-0000-0000-0000E0140000}"/>
    <cellStyle name="Išvestis 9 2 2" xfId="5274" xr:uid="{00000000-0005-0000-0000-0000E1140000}"/>
    <cellStyle name="Išvestis 9 2 2 2" xfId="17811" xr:uid="{0C8CF71F-BEDD-43B8-88F5-4464ADE946FB}"/>
    <cellStyle name="Išvestis 9 2 3" xfId="5275" xr:uid="{00000000-0005-0000-0000-0000E2140000}"/>
    <cellStyle name="Išvestis 9 2 3 2" xfId="17812" xr:uid="{F1F1CE7C-24B8-4F38-B559-3E14DEFF932F}"/>
    <cellStyle name="Išvestis 9 2 4" xfId="5276" xr:uid="{00000000-0005-0000-0000-0000E3140000}"/>
    <cellStyle name="Išvestis 9 2 4 2" xfId="17813" xr:uid="{D733EC84-0C2D-4350-911E-74EB3408E597}"/>
    <cellStyle name="Išvestis 9 2 5" xfId="5277" xr:uid="{00000000-0005-0000-0000-0000E4140000}"/>
    <cellStyle name="Išvestis 9 2 5 2" xfId="17814" xr:uid="{75691578-2A50-4C4C-A3DD-CE991E4F865C}"/>
    <cellStyle name="Išvestis 9 2 6" xfId="17810" xr:uid="{D3BEBB8E-1996-4B52-AF77-63257885256E}"/>
    <cellStyle name="Išvestis 9 3" xfId="5278" xr:uid="{00000000-0005-0000-0000-0000E5140000}"/>
    <cellStyle name="Išvestis 9 3 2" xfId="17815" xr:uid="{790FDBFF-3D9C-422C-B507-F94F9302AB73}"/>
    <cellStyle name="Išvestis 9 4" xfId="5279" xr:uid="{00000000-0005-0000-0000-0000E6140000}"/>
    <cellStyle name="Išvestis 9 4 2" xfId="17816" xr:uid="{F3A43ADF-EC3A-4B5E-B7D9-44FD8FBE4C43}"/>
    <cellStyle name="Išvestis 9 5" xfId="5280" xr:uid="{00000000-0005-0000-0000-0000E7140000}"/>
    <cellStyle name="Išvestis 9 5 2" xfId="17817" xr:uid="{0D24AB77-9A29-4CD7-A19E-293049E7B0A5}"/>
    <cellStyle name="Išvestis 9 6" xfId="5281" xr:uid="{00000000-0005-0000-0000-0000E8140000}"/>
    <cellStyle name="Išvestis 9 6 2" xfId="17818" xr:uid="{D2390C8D-42DB-496C-A620-6B9E1327FF20}"/>
    <cellStyle name="Išvestis 9 7" xfId="17809" xr:uid="{054362AD-BA92-4D74-914C-C6CFE0BD6098}"/>
    <cellStyle name="Išvestis_KTR An-Abflug" xfId="14873" xr:uid="{00000000-0005-0000-0000-0000E9140000}"/>
    <cellStyle name="Įvestis" xfId="5282" xr:uid="{00000000-0005-0000-0000-0000EA140000}"/>
    <cellStyle name="Įvestis 10" xfId="5283" xr:uid="{00000000-0005-0000-0000-0000EB140000}"/>
    <cellStyle name="Įvestis 10 2" xfId="5284" xr:uid="{00000000-0005-0000-0000-0000EC140000}"/>
    <cellStyle name="Įvestis 10 2 2" xfId="5285" xr:uid="{00000000-0005-0000-0000-0000ED140000}"/>
    <cellStyle name="Įvestis 10 2 2 2" xfId="17822" xr:uid="{5DECD0EB-0595-4689-AF4A-82CBA78C1071}"/>
    <cellStyle name="Įvestis 10 2 3" xfId="5286" xr:uid="{00000000-0005-0000-0000-0000EE140000}"/>
    <cellStyle name="Įvestis 10 2 3 2" xfId="17823" xr:uid="{5D5E40E4-B703-4879-B9FC-C2081093CEBD}"/>
    <cellStyle name="Įvestis 10 2 4" xfId="5287" xr:uid="{00000000-0005-0000-0000-0000EF140000}"/>
    <cellStyle name="Įvestis 10 2 4 2" xfId="17824" xr:uid="{5B28F30E-D0AD-41A9-8C81-93CF89315BF8}"/>
    <cellStyle name="Įvestis 10 2 5" xfId="5288" xr:uid="{00000000-0005-0000-0000-0000F0140000}"/>
    <cellStyle name="Įvestis 10 2 5 2" xfId="17825" xr:uid="{45278683-25FB-400F-9537-22A57EC95462}"/>
    <cellStyle name="Įvestis 10 2 6" xfId="17821" xr:uid="{500A4EB5-CD36-483A-A198-7C6D2E15E13C}"/>
    <cellStyle name="Įvestis 10 3" xfId="5289" xr:uid="{00000000-0005-0000-0000-0000F1140000}"/>
    <cellStyle name="Įvestis 10 3 2" xfId="17826" xr:uid="{DDDAD09C-C6B9-48B2-A078-413D063900ED}"/>
    <cellStyle name="Įvestis 10 4" xfId="5290" xr:uid="{00000000-0005-0000-0000-0000F2140000}"/>
    <cellStyle name="Įvestis 10 4 2" xfId="17827" xr:uid="{69C4FFB7-351F-4CD1-8DD8-924AC25C7F7A}"/>
    <cellStyle name="Įvestis 10 5" xfId="5291" xr:uid="{00000000-0005-0000-0000-0000F3140000}"/>
    <cellStyle name="Įvestis 10 5 2" xfId="17828" xr:uid="{1B61737F-3BCF-4CD8-99EB-0DE84DA08E88}"/>
    <cellStyle name="Įvestis 10 6" xfId="5292" xr:uid="{00000000-0005-0000-0000-0000F4140000}"/>
    <cellStyle name="Įvestis 10 6 2" xfId="17829" xr:uid="{694AA7F9-63DC-43C0-81B0-75C2DCDBDD6C}"/>
    <cellStyle name="Įvestis 10 7" xfId="17820" xr:uid="{93084D9B-8C4A-4409-B4D9-D9004951DA17}"/>
    <cellStyle name="Įvestis 11" xfId="5293" xr:uid="{00000000-0005-0000-0000-0000F5140000}"/>
    <cellStyle name="Įvestis 11 2" xfId="5294" xr:uid="{00000000-0005-0000-0000-0000F6140000}"/>
    <cellStyle name="Įvestis 11 2 2" xfId="5295" xr:uid="{00000000-0005-0000-0000-0000F7140000}"/>
    <cellStyle name="Įvestis 11 2 2 2" xfId="17832" xr:uid="{AB29CA4F-6F82-4E99-B739-42EBB32CEE28}"/>
    <cellStyle name="Įvestis 11 2 3" xfId="5296" xr:uid="{00000000-0005-0000-0000-0000F8140000}"/>
    <cellStyle name="Įvestis 11 2 3 2" xfId="17833" xr:uid="{5B47F945-B3E4-451B-820A-C66610C100CC}"/>
    <cellStyle name="Įvestis 11 2 4" xfId="5297" xr:uid="{00000000-0005-0000-0000-0000F9140000}"/>
    <cellStyle name="Įvestis 11 2 4 2" xfId="17834" xr:uid="{E8B320A9-CAF2-4F24-B482-EAE426BB031E}"/>
    <cellStyle name="Įvestis 11 2 5" xfId="5298" xr:uid="{00000000-0005-0000-0000-0000FA140000}"/>
    <cellStyle name="Įvestis 11 2 5 2" xfId="17835" xr:uid="{8E4E547E-185B-4E2C-B5DD-208E09275E96}"/>
    <cellStyle name="Įvestis 11 2 6" xfId="17831" xr:uid="{8DD6F587-B124-41C6-B411-0CCA892EE884}"/>
    <cellStyle name="Įvestis 11 3" xfId="5299" xr:uid="{00000000-0005-0000-0000-0000FB140000}"/>
    <cellStyle name="Įvestis 11 3 2" xfId="17836" xr:uid="{1B1B98B0-CB05-4AF7-9149-B572F50DF5DE}"/>
    <cellStyle name="Įvestis 11 4" xfId="5300" xr:uid="{00000000-0005-0000-0000-0000FC140000}"/>
    <cellStyle name="Įvestis 11 4 2" xfId="17837" xr:uid="{63105C0B-BDF6-4827-B2B5-F876101A3EA5}"/>
    <cellStyle name="Įvestis 11 5" xfId="5301" xr:uid="{00000000-0005-0000-0000-0000FD140000}"/>
    <cellStyle name="Įvestis 11 5 2" xfId="17838" xr:uid="{B0FAAFEF-FCED-4F16-ACE7-712E6418AECA}"/>
    <cellStyle name="Įvestis 11 6" xfId="5302" xr:uid="{00000000-0005-0000-0000-0000FE140000}"/>
    <cellStyle name="Įvestis 11 6 2" xfId="17839" xr:uid="{349F0740-850C-45C7-9032-939DA4B27C92}"/>
    <cellStyle name="Įvestis 11 7" xfId="17830" xr:uid="{4277F8AC-F06F-42AB-9232-676E845C1290}"/>
    <cellStyle name="Įvestis 12" xfId="5303" xr:uid="{00000000-0005-0000-0000-0000FF140000}"/>
    <cellStyle name="Įvestis 12 2" xfId="5304" xr:uid="{00000000-0005-0000-0000-000000150000}"/>
    <cellStyle name="Įvestis 12 2 2" xfId="5305" xr:uid="{00000000-0005-0000-0000-000001150000}"/>
    <cellStyle name="Įvestis 12 2 2 2" xfId="17842" xr:uid="{05737C1F-479D-4FA7-B50D-9A93C03CB3E5}"/>
    <cellStyle name="Įvestis 12 2 3" xfId="5306" xr:uid="{00000000-0005-0000-0000-000002150000}"/>
    <cellStyle name="Įvestis 12 2 3 2" xfId="17843" xr:uid="{E3CC34C2-31A1-4744-990A-AE451E657FE7}"/>
    <cellStyle name="Įvestis 12 2 4" xfId="5307" xr:uid="{00000000-0005-0000-0000-000003150000}"/>
    <cellStyle name="Įvestis 12 2 4 2" xfId="17844" xr:uid="{0EEDECB4-439B-4840-B633-92C0C019AFF3}"/>
    <cellStyle name="Įvestis 12 2 5" xfId="5308" xr:uid="{00000000-0005-0000-0000-000004150000}"/>
    <cellStyle name="Įvestis 12 2 5 2" xfId="17845" xr:uid="{5B1A594C-C554-432E-95EE-0FDAED2D2A33}"/>
    <cellStyle name="Įvestis 12 2 6" xfId="17841" xr:uid="{D2D2F56D-2AC1-4C73-8C82-6EE55D43AE7C}"/>
    <cellStyle name="Įvestis 12 3" xfId="5309" xr:uid="{00000000-0005-0000-0000-000005150000}"/>
    <cellStyle name="Įvestis 12 3 2" xfId="17846" xr:uid="{9B1F7B97-277E-423F-B389-16B9B6F2787D}"/>
    <cellStyle name="Įvestis 12 4" xfId="5310" xr:uid="{00000000-0005-0000-0000-000006150000}"/>
    <cellStyle name="Įvestis 12 4 2" xfId="17847" xr:uid="{689F9241-F270-4653-B604-AFD69B06EAE4}"/>
    <cellStyle name="Įvestis 12 5" xfId="5311" xr:uid="{00000000-0005-0000-0000-000007150000}"/>
    <cellStyle name="Įvestis 12 5 2" xfId="17848" xr:uid="{7FCD0488-2E62-4723-BDBC-6CBF4AF2D9C0}"/>
    <cellStyle name="Įvestis 12 6" xfId="5312" xr:uid="{00000000-0005-0000-0000-000008150000}"/>
    <cellStyle name="Įvestis 12 6 2" xfId="17849" xr:uid="{A26C6C9A-EBDF-44C7-9189-D6C012757130}"/>
    <cellStyle name="Įvestis 12 7" xfId="17840" xr:uid="{6FB3C131-7B9A-40A9-8411-E63C03B6EF3E}"/>
    <cellStyle name="Įvestis 13" xfId="5313" xr:uid="{00000000-0005-0000-0000-000009150000}"/>
    <cellStyle name="Įvestis 13 2" xfId="5314" xr:uid="{00000000-0005-0000-0000-00000A150000}"/>
    <cellStyle name="Įvestis 13 2 2" xfId="5315" xr:uid="{00000000-0005-0000-0000-00000B150000}"/>
    <cellStyle name="Įvestis 13 2 2 2" xfId="17852" xr:uid="{90E48113-A2A0-4854-A0A2-D9F9B11A55A4}"/>
    <cellStyle name="Įvestis 13 2 3" xfId="5316" xr:uid="{00000000-0005-0000-0000-00000C150000}"/>
    <cellStyle name="Įvestis 13 2 3 2" xfId="17853" xr:uid="{6933B821-17F5-41D6-A736-527EA7648327}"/>
    <cellStyle name="Įvestis 13 2 4" xfId="5317" xr:uid="{00000000-0005-0000-0000-00000D150000}"/>
    <cellStyle name="Įvestis 13 2 4 2" xfId="17854" xr:uid="{AE40A295-941D-4A61-A204-A912344BC500}"/>
    <cellStyle name="Įvestis 13 2 5" xfId="5318" xr:uid="{00000000-0005-0000-0000-00000E150000}"/>
    <cellStyle name="Įvestis 13 2 5 2" xfId="17855" xr:uid="{9B4A6E26-00B9-43AA-B9B4-97CE4A7D0C45}"/>
    <cellStyle name="Įvestis 13 2 6" xfId="17851" xr:uid="{837CFC79-BE71-4B14-9BE2-EF5C860AA67D}"/>
    <cellStyle name="Įvestis 13 3" xfId="5319" xr:uid="{00000000-0005-0000-0000-00000F150000}"/>
    <cellStyle name="Įvestis 13 3 2" xfId="17856" xr:uid="{0258CEA7-4770-470C-B5AD-8411E734020D}"/>
    <cellStyle name="Įvestis 13 4" xfId="5320" xr:uid="{00000000-0005-0000-0000-000010150000}"/>
    <cellStyle name="Įvestis 13 4 2" xfId="17857" xr:uid="{92E5C114-90D9-4435-A2BC-7CFFE93FBE4D}"/>
    <cellStyle name="Įvestis 13 5" xfId="5321" xr:uid="{00000000-0005-0000-0000-000011150000}"/>
    <cellStyle name="Įvestis 13 5 2" xfId="17858" xr:uid="{014B6CDF-040E-4145-99D5-F4BC66B237CF}"/>
    <cellStyle name="Įvestis 13 6" xfId="5322" xr:uid="{00000000-0005-0000-0000-000012150000}"/>
    <cellStyle name="Įvestis 13 6 2" xfId="17859" xr:uid="{29878138-4145-43F7-91A8-9CDF2468198A}"/>
    <cellStyle name="Įvestis 13 7" xfId="17850" xr:uid="{A70A15DB-AA6D-44F0-9A4F-894EBD449C1D}"/>
    <cellStyle name="Įvestis 14" xfId="5323" xr:uid="{00000000-0005-0000-0000-000013150000}"/>
    <cellStyle name="Įvestis 14 2" xfId="5324" xr:uid="{00000000-0005-0000-0000-000014150000}"/>
    <cellStyle name="Įvestis 14 2 2" xfId="5325" xr:uid="{00000000-0005-0000-0000-000015150000}"/>
    <cellStyle name="Įvestis 14 2 2 2" xfId="17862" xr:uid="{111AAD2A-8A3E-4C93-8BA0-0C4ABDAFE9E7}"/>
    <cellStyle name="Įvestis 14 2 3" xfId="5326" xr:uid="{00000000-0005-0000-0000-000016150000}"/>
    <cellStyle name="Įvestis 14 2 3 2" xfId="17863" xr:uid="{8E41A48B-C4AE-4AFF-B971-5CB6B6EAA376}"/>
    <cellStyle name="Įvestis 14 2 4" xfId="5327" xr:uid="{00000000-0005-0000-0000-000017150000}"/>
    <cellStyle name="Įvestis 14 2 4 2" xfId="17864" xr:uid="{DB3D7689-28AB-4A81-9B90-B737691937B6}"/>
    <cellStyle name="Įvestis 14 2 5" xfId="5328" xr:uid="{00000000-0005-0000-0000-000018150000}"/>
    <cellStyle name="Įvestis 14 2 5 2" xfId="17865" xr:uid="{ACC09625-DA18-42B6-BE65-90BC6637A9EF}"/>
    <cellStyle name="Įvestis 14 2 6" xfId="17861" xr:uid="{977A47D8-DC1B-4331-A240-58E43274C567}"/>
    <cellStyle name="Įvestis 14 3" xfId="5329" xr:uid="{00000000-0005-0000-0000-000019150000}"/>
    <cellStyle name="Įvestis 14 3 2" xfId="17866" xr:uid="{A2DE2398-C551-49A0-A322-74B941B5E8B5}"/>
    <cellStyle name="Įvestis 14 4" xfId="5330" xr:uid="{00000000-0005-0000-0000-00001A150000}"/>
    <cellStyle name="Įvestis 14 4 2" xfId="17867" xr:uid="{A8FABCE9-78B4-4A4D-A7F9-114051363EE5}"/>
    <cellStyle name="Įvestis 14 5" xfId="5331" xr:uid="{00000000-0005-0000-0000-00001B150000}"/>
    <cellStyle name="Įvestis 14 5 2" xfId="17868" xr:uid="{A42CA8CF-D06A-4FA7-A32B-94A5B63C5F59}"/>
    <cellStyle name="Įvestis 14 6" xfId="5332" xr:uid="{00000000-0005-0000-0000-00001C150000}"/>
    <cellStyle name="Įvestis 14 6 2" xfId="17869" xr:uid="{8C9ADFB1-EC0E-4499-B775-24EF1DF9881B}"/>
    <cellStyle name="Įvestis 14 7" xfId="17860" xr:uid="{E1F9F512-1488-4117-B9CC-BEDAF8929F49}"/>
    <cellStyle name="Įvestis 15" xfId="5333" xr:uid="{00000000-0005-0000-0000-00001D150000}"/>
    <cellStyle name="Įvestis 15 2" xfId="5334" xr:uid="{00000000-0005-0000-0000-00001E150000}"/>
    <cellStyle name="Įvestis 15 2 2" xfId="5335" xr:uid="{00000000-0005-0000-0000-00001F150000}"/>
    <cellStyle name="Įvestis 15 2 2 2" xfId="17872" xr:uid="{BD2BA485-3401-43F5-8171-064BC481959A}"/>
    <cellStyle name="Įvestis 15 2 3" xfId="5336" xr:uid="{00000000-0005-0000-0000-000020150000}"/>
    <cellStyle name="Įvestis 15 2 3 2" xfId="17873" xr:uid="{97132395-3E10-4332-A616-C82154E3F2D2}"/>
    <cellStyle name="Įvestis 15 2 4" xfId="5337" xr:uid="{00000000-0005-0000-0000-000021150000}"/>
    <cellStyle name="Įvestis 15 2 4 2" xfId="17874" xr:uid="{BC335D01-53E0-472C-95E9-29508EE79FBA}"/>
    <cellStyle name="Įvestis 15 2 5" xfId="5338" xr:uid="{00000000-0005-0000-0000-000022150000}"/>
    <cellStyle name="Įvestis 15 2 5 2" xfId="17875" xr:uid="{1EE7243F-FEF9-4EA4-A55E-8E202F83FCFB}"/>
    <cellStyle name="Įvestis 15 2 6" xfId="17871" xr:uid="{1F79EE67-C827-4438-93A5-E084687F7803}"/>
    <cellStyle name="Įvestis 15 3" xfId="5339" xr:uid="{00000000-0005-0000-0000-000023150000}"/>
    <cellStyle name="Įvestis 15 3 2" xfId="17876" xr:uid="{7DB734B6-EE24-4AAC-84D2-D1BDE90F6D22}"/>
    <cellStyle name="Įvestis 15 4" xfId="5340" xr:uid="{00000000-0005-0000-0000-000024150000}"/>
    <cellStyle name="Įvestis 15 4 2" xfId="17877" xr:uid="{0C95D065-3ACD-4A2A-9227-959B1A807F15}"/>
    <cellStyle name="Įvestis 15 5" xfId="5341" xr:uid="{00000000-0005-0000-0000-000025150000}"/>
    <cellStyle name="Įvestis 15 5 2" xfId="17878" xr:uid="{E288359C-43AC-472D-ABCD-95D555AF88E3}"/>
    <cellStyle name="Įvestis 15 6" xfId="5342" xr:uid="{00000000-0005-0000-0000-000026150000}"/>
    <cellStyle name="Įvestis 15 6 2" xfId="17879" xr:uid="{A0ECB0CF-045B-47CA-8975-81AC23578F88}"/>
    <cellStyle name="Įvestis 15 7" xfId="17870" xr:uid="{7AF8E1EE-89C1-4396-AE7B-710EE97D5ACD}"/>
    <cellStyle name="Įvestis 16" xfId="5343" xr:uid="{00000000-0005-0000-0000-000027150000}"/>
    <cellStyle name="Įvestis 16 2" xfId="5344" xr:uid="{00000000-0005-0000-0000-000028150000}"/>
    <cellStyle name="Įvestis 16 2 2" xfId="5345" xr:uid="{00000000-0005-0000-0000-000029150000}"/>
    <cellStyle name="Įvestis 16 2 2 2" xfId="17882" xr:uid="{0D16C5B6-26AF-4E94-A299-B20D4658F5E9}"/>
    <cellStyle name="Įvestis 16 2 3" xfId="5346" xr:uid="{00000000-0005-0000-0000-00002A150000}"/>
    <cellStyle name="Įvestis 16 2 3 2" xfId="17883" xr:uid="{F61E72E6-D9F2-4D13-A10C-A97847F054B9}"/>
    <cellStyle name="Įvestis 16 2 4" xfId="5347" xr:uid="{00000000-0005-0000-0000-00002B150000}"/>
    <cellStyle name="Įvestis 16 2 4 2" xfId="17884" xr:uid="{8EDC844F-888B-496D-9FB6-652D89BAB445}"/>
    <cellStyle name="Įvestis 16 2 5" xfId="5348" xr:uid="{00000000-0005-0000-0000-00002C150000}"/>
    <cellStyle name="Įvestis 16 2 5 2" xfId="17885" xr:uid="{0167DA18-E1CA-479A-8519-1BE348B24E4B}"/>
    <cellStyle name="Įvestis 16 2 6" xfId="17881" xr:uid="{F0420ACF-CFDD-4085-B8BD-B6D8ABE0DC4D}"/>
    <cellStyle name="Įvestis 16 3" xfId="5349" xr:uid="{00000000-0005-0000-0000-00002D150000}"/>
    <cellStyle name="Įvestis 16 3 2" xfId="17886" xr:uid="{87ABCA3A-9E1A-4120-8D37-FC92ABA956EA}"/>
    <cellStyle name="Įvestis 16 4" xfId="5350" xr:uid="{00000000-0005-0000-0000-00002E150000}"/>
    <cellStyle name="Įvestis 16 4 2" xfId="17887" xr:uid="{4AA8E68A-9047-48F5-965A-4BA5CBE99C33}"/>
    <cellStyle name="Įvestis 16 5" xfId="5351" xr:uid="{00000000-0005-0000-0000-00002F150000}"/>
    <cellStyle name="Įvestis 16 5 2" xfId="17888" xr:uid="{CB48866B-2755-40E3-AB3E-62DE0F8749C7}"/>
    <cellStyle name="Įvestis 16 6" xfId="5352" xr:uid="{00000000-0005-0000-0000-000030150000}"/>
    <cellStyle name="Įvestis 16 6 2" xfId="17889" xr:uid="{44841FB7-EAB6-4113-9D6A-8756CB775704}"/>
    <cellStyle name="Įvestis 16 7" xfId="17880" xr:uid="{F75414C8-7592-4002-A4FC-5CF9710B4672}"/>
    <cellStyle name="Įvestis 17" xfId="5353" xr:uid="{00000000-0005-0000-0000-000031150000}"/>
    <cellStyle name="Įvestis 17 2" xfId="5354" xr:uid="{00000000-0005-0000-0000-000032150000}"/>
    <cellStyle name="Įvestis 17 2 2" xfId="5355" xr:uid="{00000000-0005-0000-0000-000033150000}"/>
    <cellStyle name="Įvestis 17 2 2 2" xfId="17892" xr:uid="{1F68B7EA-4FD5-435A-BECB-2F7A41563F9F}"/>
    <cellStyle name="Įvestis 17 2 3" xfId="5356" xr:uid="{00000000-0005-0000-0000-000034150000}"/>
    <cellStyle name="Įvestis 17 2 3 2" xfId="17893" xr:uid="{CFB519A4-8366-4080-B65A-15C411A12AFF}"/>
    <cellStyle name="Įvestis 17 2 4" xfId="5357" xr:uid="{00000000-0005-0000-0000-000035150000}"/>
    <cellStyle name="Įvestis 17 2 4 2" xfId="17894" xr:uid="{A2963213-4B16-4193-B391-4A56A13D97EF}"/>
    <cellStyle name="Įvestis 17 2 5" xfId="5358" xr:uid="{00000000-0005-0000-0000-000036150000}"/>
    <cellStyle name="Įvestis 17 2 5 2" xfId="17895" xr:uid="{D53A3697-84DD-4AF3-8D86-DF0B8816CC65}"/>
    <cellStyle name="Įvestis 17 2 6" xfId="17891" xr:uid="{4DCE5E53-5033-41E4-B4D2-1BE00DD720EE}"/>
    <cellStyle name="Įvestis 17 3" xfId="5359" xr:uid="{00000000-0005-0000-0000-000037150000}"/>
    <cellStyle name="Įvestis 17 3 2" xfId="17896" xr:uid="{651236CB-90A3-47D9-B82E-2225657BB0F0}"/>
    <cellStyle name="Įvestis 17 4" xfId="5360" xr:uid="{00000000-0005-0000-0000-000038150000}"/>
    <cellStyle name="Įvestis 17 4 2" xfId="17897" xr:uid="{3F0F912C-6037-4655-86F6-67A71FC6856C}"/>
    <cellStyle name="Įvestis 17 5" xfId="5361" xr:uid="{00000000-0005-0000-0000-000039150000}"/>
    <cellStyle name="Įvestis 17 5 2" xfId="17898" xr:uid="{4B42DCC8-6ED2-45B2-A068-2441B94FDDB9}"/>
    <cellStyle name="Įvestis 17 6" xfId="5362" xr:uid="{00000000-0005-0000-0000-00003A150000}"/>
    <cellStyle name="Įvestis 17 6 2" xfId="17899" xr:uid="{7EFDB0D1-37B8-4214-B642-6D9DAFDB0B6C}"/>
    <cellStyle name="Įvestis 17 7" xfId="17890" xr:uid="{D2CFC77A-C6EB-4567-80E8-85A5E6A6144B}"/>
    <cellStyle name="Įvestis 18" xfId="5363" xr:uid="{00000000-0005-0000-0000-00003B150000}"/>
    <cellStyle name="Įvestis 18 2" xfId="5364" xr:uid="{00000000-0005-0000-0000-00003C150000}"/>
    <cellStyle name="Įvestis 18 2 2" xfId="5365" xr:uid="{00000000-0005-0000-0000-00003D150000}"/>
    <cellStyle name="Įvestis 18 2 2 2" xfId="17902" xr:uid="{24635BB2-E937-4234-8F38-7F75E2D77BF9}"/>
    <cellStyle name="Įvestis 18 2 3" xfId="5366" xr:uid="{00000000-0005-0000-0000-00003E150000}"/>
    <cellStyle name="Įvestis 18 2 3 2" xfId="17903" xr:uid="{2873EEB5-2DA7-41CA-9969-4FE36E01EA7F}"/>
    <cellStyle name="Įvestis 18 2 4" xfId="5367" xr:uid="{00000000-0005-0000-0000-00003F150000}"/>
    <cellStyle name="Įvestis 18 2 4 2" xfId="17904" xr:uid="{75C4A872-699C-4D77-8F9A-E81E39D58B2C}"/>
    <cellStyle name="Įvestis 18 2 5" xfId="5368" xr:uid="{00000000-0005-0000-0000-000040150000}"/>
    <cellStyle name="Įvestis 18 2 5 2" xfId="17905" xr:uid="{45F41CAD-8E22-422D-8336-F3632943EC6E}"/>
    <cellStyle name="Įvestis 18 2 6" xfId="17901" xr:uid="{CF638E55-4C0D-4DB4-9690-E8FEFE61CBC2}"/>
    <cellStyle name="Įvestis 18 3" xfId="5369" xr:uid="{00000000-0005-0000-0000-000041150000}"/>
    <cellStyle name="Įvestis 18 3 2" xfId="17906" xr:uid="{37931116-2812-434E-BC40-0A70A1BC110A}"/>
    <cellStyle name="Įvestis 18 4" xfId="5370" xr:uid="{00000000-0005-0000-0000-000042150000}"/>
    <cellStyle name="Įvestis 18 4 2" xfId="17907" xr:uid="{8A700CD5-6EA7-4CD4-ADCD-2456390BC30F}"/>
    <cellStyle name="Įvestis 18 5" xfId="5371" xr:uid="{00000000-0005-0000-0000-000043150000}"/>
    <cellStyle name="Įvestis 18 5 2" xfId="17908" xr:uid="{BFE77F83-0677-4EE7-A4A5-720AF3EA94AF}"/>
    <cellStyle name="Įvestis 18 6" xfId="5372" xr:uid="{00000000-0005-0000-0000-000044150000}"/>
    <cellStyle name="Įvestis 18 6 2" xfId="17909" xr:uid="{6BB39839-D283-44A1-BADC-D80661C971F2}"/>
    <cellStyle name="Įvestis 18 7" xfId="17900" xr:uid="{1E32F20B-E3F8-46CA-8860-76CFDC1D2DF1}"/>
    <cellStyle name="Įvestis 19" xfId="5373" xr:uid="{00000000-0005-0000-0000-000045150000}"/>
    <cellStyle name="Įvestis 19 2" xfId="5374" xr:uid="{00000000-0005-0000-0000-000046150000}"/>
    <cellStyle name="Įvestis 19 2 2" xfId="17911" xr:uid="{D7807AC0-4166-4065-869C-CDB7DE123772}"/>
    <cellStyle name="Įvestis 19 3" xfId="5375" xr:uid="{00000000-0005-0000-0000-000047150000}"/>
    <cellStyle name="Įvestis 19 3 2" xfId="17912" xr:uid="{1E46BF9D-4CC5-4E7C-A3C5-666074D5A80B}"/>
    <cellStyle name="Įvestis 19 4" xfId="5376" xr:uid="{00000000-0005-0000-0000-000048150000}"/>
    <cellStyle name="Įvestis 19 4 2" xfId="17913" xr:uid="{1D4B9001-4F5E-4115-8F87-C5182F52C37F}"/>
    <cellStyle name="Įvestis 19 5" xfId="5377" xr:uid="{00000000-0005-0000-0000-000049150000}"/>
    <cellStyle name="Įvestis 19 5 2" xfId="17914" xr:uid="{7AE3CB63-7823-4081-BCAC-612ACA124D7A}"/>
    <cellStyle name="Įvestis 19 6" xfId="17910" xr:uid="{321A08B0-E73E-4AEC-9FD7-1E6919BDCAAA}"/>
    <cellStyle name="Įvestis 2" xfId="5378" xr:uid="{00000000-0005-0000-0000-00004A150000}"/>
    <cellStyle name="Įvestis 2 2" xfId="5379" xr:uid="{00000000-0005-0000-0000-00004B150000}"/>
    <cellStyle name="Įvestis 2 2 2" xfId="5380" xr:uid="{00000000-0005-0000-0000-00004C150000}"/>
    <cellStyle name="Įvestis 2 2 2 2" xfId="17917" xr:uid="{B07FA87B-0CA3-4618-9A06-DE7706D8546C}"/>
    <cellStyle name="Įvestis 2 2 3" xfId="5381" xr:uid="{00000000-0005-0000-0000-00004D150000}"/>
    <cellStyle name="Įvestis 2 2 3 2" xfId="17918" xr:uid="{9AE66946-F393-4D0A-AEE4-E3F420C6B777}"/>
    <cellStyle name="Įvestis 2 2 4" xfId="5382" xr:uid="{00000000-0005-0000-0000-00004E150000}"/>
    <cellStyle name="Įvestis 2 2 4 2" xfId="17919" xr:uid="{2EE460FD-E771-4AA6-B70E-F647C2EACB33}"/>
    <cellStyle name="Įvestis 2 2 5" xfId="5383" xr:uid="{00000000-0005-0000-0000-00004F150000}"/>
    <cellStyle name="Įvestis 2 2 5 2" xfId="17920" xr:uid="{B932C0C0-898B-43E5-995F-A0105F329706}"/>
    <cellStyle name="Įvestis 2 2 6" xfId="17916" xr:uid="{AC28478F-72F2-451E-A463-34C505324846}"/>
    <cellStyle name="Įvestis 2 3" xfId="5384" xr:uid="{00000000-0005-0000-0000-000050150000}"/>
    <cellStyle name="Įvestis 2 3 2" xfId="17921" xr:uid="{7BD122D8-E068-4B15-BB42-F7CD7A389DB0}"/>
    <cellStyle name="Įvestis 2 4" xfId="5385" xr:uid="{00000000-0005-0000-0000-000051150000}"/>
    <cellStyle name="Įvestis 2 4 2" xfId="17922" xr:uid="{18FDD95B-E013-4D32-8F34-30BD1B1E965B}"/>
    <cellStyle name="Įvestis 2 5" xfId="5386" xr:uid="{00000000-0005-0000-0000-000052150000}"/>
    <cellStyle name="Įvestis 2 5 2" xfId="17923" xr:uid="{D78D6283-0EDB-46DC-BC41-084AC564C2CC}"/>
    <cellStyle name="Įvestis 2 6" xfId="5387" xr:uid="{00000000-0005-0000-0000-000053150000}"/>
    <cellStyle name="Įvestis 2 6 2" xfId="17924" xr:uid="{E52F98C8-5799-4FF4-A2A0-1D456438331E}"/>
    <cellStyle name="Įvestis 2 7" xfId="17915" xr:uid="{4B70D875-68FF-41D3-BD33-01D0B91D89F3}"/>
    <cellStyle name="Įvestis 20" xfId="5388" xr:uid="{00000000-0005-0000-0000-000054150000}"/>
    <cellStyle name="Įvestis 20 2" xfId="17925" xr:uid="{17B51016-46A1-4960-BE9D-73194A1D86C3}"/>
    <cellStyle name="Įvestis 21" xfId="5389" xr:uid="{00000000-0005-0000-0000-000055150000}"/>
    <cellStyle name="Įvestis 21 2" xfId="17926" xr:uid="{BD651E21-2514-4562-8930-2C9D5D2B3064}"/>
    <cellStyle name="Įvestis 22" xfId="5390" xr:uid="{00000000-0005-0000-0000-000056150000}"/>
    <cellStyle name="Įvestis 22 2" xfId="17927" xr:uid="{F97A6A55-07D3-4AE2-8F1F-98D75706F761}"/>
    <cellStyle name="Įvestis 23" xfId="5391" xr:uid="{00000000-0005-0000-0000-000057150000}"/>
    <cellStyle name="Įvestis 23 2" xfId="17928" xr:uid="{E53AB06D-7F91-45AF-BB39-AE616D44629A}"/>
    <cellStyle name="Įvestis 24" xfId="17819" xr:uid="{E6EC3CB7-26ED-4D31-999B-6034D7451178}"/>
    <cellStyle name="Įvestis 3" xfId="5392" xr:uid="{00000000-0005-0000-0000-000058150000}"/>
    <cellStyle name="Įvestis 3 2" xfId="5393" xr:uid="{00000000-0005-0000-0000-000059150000}"/>
    <cellStyle name="Įvestis 3 2 2" xfId="5394" xr:uid="{00000000-0005-0000-0000-00005A150000}"/>
    <cellStyle name="Įvestis 3 2 2 2" xfId="17931" xr:uid="{B41B16E7-1BA2-419C-9BF1-8EDA4E00D46E}"/>
    <cellStyle name="Įvestis 3 2 3" xfId="5395" xr:uid="{00000000-0005-0000-0000-00005B150000}"/>
    <cellStyle name="Įvestis 3 2 3 2" xfId="17932" xr:uid="{40EB5ABF-F295-4EBD-BCC0-8510BA62C094}"/>
    <cellStyle name="Įvestis 3 2 4" xfId="5396" xr:uid="{00000000-0005-0000-0000-00005C150000}"/>
    <cellStyle name="Įvestis 3 2 4 2" xfId="17933" xr:uid="{EEC282B0-31FE-46A3-882A-4A047BA05772}"/>
    <cellStyle name="Įvestis 3 2 5" xfId="5397" xr:uid="{00000000-0005-0000-0000-00005D150000}"/>
    <cellStyle name="Įvestis 3 2 5 2" xfId="17934" xr:uid="{BB58F7A5-18E4-4E13-9C35-6735B8A43274}"/>
    <cellStyle name="Įvestis 3 2 6" xfId="17930" xr:uid="{17138532-EE41-49E0-A278-98C7DCCE287F}"/>
    <cellStyle name="Įvestis 3 3" xfId="5398" xr:uid="{00000000-0005-0000-0000-00005E150000}"/>
    <cellStyle name="Įvestis 3 3 2" xfId="17935" xr:uid="{72C6ABFA-5EB9-4513-868A-538C72BEEB57}"/>
    <cellStyle name="Įvestis 3 4" xfId="5399" xr:uid="{00000000-0005-0000-0000-00005F150000}"/>
    <cellStyle name="Įvestis 3 4 2" xfId="17936" xr:uid="{F53D203E-9830-4641-BCDC-D117AEE95E6A}"/>
    <cellStyle name="Įvestis 3 5" xfId="5400" xr:uid="{00000000-0005-0000-0000-000060150000}"/>
    <cellStyle name="Įvestis 3 5 2" xfId="17937" xr:uid="{C0B729BD-8A68-4490-B780-D486DCB668B0}"/>
    <cellStyle name="Įvestis 3 6" xfId="5401" xr:uid="{00000000-0005-0000-0000-000061150000}"/>
    <cellStyle name="Įvestis 3 6 2" xfId="17938" xr:uid="{2ACE6002-AACA-492A-AC7A-40962FEFFF45}"/>
    <cellStyle name="Įvestis 3 7" xfId="17929" xr:uid="{FA15833D-D7EF-4BFD-A07C-2978753F23EA}"/>
    <cellStyle name="Įvestis 4" xfId="5402" xr:uid="{00000000-0005-0000-0000-000062150000}"/>
    <cellStyle name="Įvestis 4 2" xfId="5403" xr:uid="{00000000-0005-0000-0000-000063150000}"/>
    <cellStyle name="Įvestis 4 2 2" xfId="5404" xr:uid="{00000000-0005-0000-0000-000064150000}"/>
    <cellStyle name="Įvestis 4 2 2 2" xfId="17941" xr:uid="{93280BCE-9D29-43BC-B23F-A79AB61BD5EF}"/>
    <cellStyle name="Įvestis 4 2 3" xfId="5405" xr:uid="{00000000-0005-0000-0000-000065150000}"/>
    <cellStyle name="Įvestis 4 2 3 2" xfId="17942" xr:uid="{6B60D4F3-A48E-4B03-93D8-9CA724560FA4}"/>
    <cellStyle name="Įvestis 4 2 4" xfId="5406" xr:uid="{00000000-0005-0000-0000-000066150000}"/>
    <cellStyle name="Įvestis 4 2 4 2" xfId="17943" xr:uid="{5278965B-2D0F-434A-A274-A6D0004BDD26}"/>
    <cellStyle name="Įvestis 4 2 5" xfId="5407" xr:uid="{00000000-0005-0000-0000-000067150000}"/>
    <cellStyle name="Įvestis 4 2 5 2" xfId="17944" xr:uid="{02BF7F9C-01B5-4829-A9AC-6565B8D93D56}"/>
    <cellStyle name="Įvestis 4 2 6" xfId="17940" xr:uid="{DE18D094-9316-4E85-8010-F3790589BDB6}"/>
    <cellStyle name="Įvestis 4 3" xfId="5408" xr:uid="{00000000-0005-0000-0000-000068150000}"/>
    <cellStyle name="Įvestis 4 3 2" xfId="17945" xr:uid="{D24A1287-9933-42A1-88EA-AE8C6815CB87}"/>
    <cellStyle name="Įvestis 4 4" xfId="5409" xr:uid="{00000000-0005-0000-0000-000069150000}"/>
    <cellStyle name="Įvestis 4 4 2" xfId="17946" xr:uid="{02D17A33-F80A-4FE6-AACF-D069EBBD612F}"/>
    <cellStyle name="Įvestis 4 5" xfId="5410" xr:uid="{00000000-0005-0000-0000-00006A150000}"/>
    <cellStyle name="Įvestis 4 5 2" xfId="17947" xr:uid="{DDBAFE25-54CA-448B-B55A-C5ACAA1260EB}"/>
    <cellStyle name="Įvestis 4 6" xfId="5411" xr:uid="{00000000-0005-0000-0000-00006B150000}"/>
    <cellStyle name="Įvestis 4 6 2" xfId="17948" xr:uid="{C3F8F141-9FB8-4A14-AB16-ADBEE5262B55}"/>
    <cellStyle name="Įvestis 4 7" xfId="17939" xr:uid="{9186B93F-0C24-4811-87F2-D2FC870B8A04}"/>
    <cellStyle name="Įvestis 5" xfId="5412" xr:uid="{00000000-0005-0000-0000-00006C150000}"/>
    <cellStyle name="Įvestis 5 2" xfId="5413" xr:uid="{00000000-0005-0000-0000-00006D150000}"/>
    <cellStyle name="Įvestis 5 2 2" xfId="5414" xr:uid="{00000000-0005-0000-0000-00006E150000}"/>
    <cellStyle name="Įvestis 5 2 2 2" xfId="17951" xr:uid="{AA8DC89E-131B-43A0-B949-78659E5C37B5}"/>
    <cellStyle name="Įvestis 5 2 3" xfId="5415" xr:uid="{00000000-0005-0000-0000-00006F150000}"/>
    <cellStyle name="Įvestis 5 2 3 2" xfId="17952" xr:uid="{481AF77E-4496-455D-A97A-55B947BA4696}"/>
    <cellStyle name="Įvestis 5 2 4" xfId="5416" xr:uid="{00000000-0005-0000-0000-000070150000}"/>
    <cellStyle name="Įvestis 5 2 4 2" xfId="17953" xr:uid="{937DFAB1-9032-4A1D-95FF-81B18E572F6F}"/>
    <cellStyle name="Įvestis 5 2 5" xfId="5417" xr:uid="{00000000-0005-0000-0000-000071150000}"/>
    <cellStyle name="Įvestis 5 2 5 2" xfId="17954" xr:uid="{DB2A4802-1FE9-4B9E-B505-74F1C5BBD62B}"/>
    <cellStyle name="Įvestis 5 2 6" xfId="17950" xr:uid="{1A3F4BBF-5042-4B22-AD0D-18FAA63844D0}"/>
    <cellStyle name="Įvestis 5 3" xfId="5418" xr:uid="{00000000-0005-0000-0000-000072150000}"/>
    <cellStyle name="Įvestis 5 3 2" xfId="17955" xr:uid="{DC68545F-9C1A-4899-B42D-360516456D30}"/>
    <cellStyle name="Įvestis 5 4" xfId="5419" xr:uid="{00000000-0005-0000-0000-000073150000}"/>
    <cellStyle name="Įvestis 5 4 2" xfId="17956" xr:uid="{A9DD99A0-6F77-4C0C-BE54-342285887DB2}"/>
    <cellStyle name="Įvestis 5 5" xfId="5420" xr:uid="{00000000-0005-0000-0000-000074150000}"/>
    <cellStyle name="Įvestis 5 5 2" xfId="17957" xr:uid="{16589215-6ACD-4E7E-B7F4-834E1897B6E0}"/>
    <cellStyle name="Įvestis 5 6" xfId="5421" xr:uid="{00000000-0005-0000-0000-000075150000}"/>
    <cellStyle name="Įvestis 5 6 2" xfId="17958" xr:uid="{9E6D4405-A910-4F29-B2B2-7180F96C6420}"/>
    <cellStyle name="Įvestis 5 7" xfId="17949" xr:uid="{02A2F469-AE89-4A82-A806-0B054D57E170}"/>
    <cellStyle name="Įvestis 6" xfId="5422" xr:uid="{00000000-0005-0000-0000-000076150000}"/>
    <cellStyle name="Įvestis 6 2" xfId="5423" xr:uid="{00000000-0005-0000-0000-000077150000}"/>
    <cellStyle name="Įvestis 6 2 2" xfId="5424" xr:uid="{00000000-0005-0000-0000-000078150000}"/>
    <cellStyle name="Įvestis 6 2 2 2" xfId="17961" xr:uid="{CD087465-5C21-4F35-A08D-61085943F300}"/>
    <cellStyle name="Įvestis 6 2 3" xfId="5425" xr:uid="{00000000-0005-0000-0000-000079150000}"/>
    <cellStyle name="Įvestis 6 2 3 2" xfId="17962" xr:uid="{6F15FF25-A0DE-4035-8D70-D7375168AC20}"/>
    <cellStyle name="Įvestis 6 2 4" xfId="5426" xr:uid="{00000000-0005-0000-0000-00007A150000}"/>
    <cellStyle name="Įvestis 6 2 4 2" xfId="17963" xr:uid="{BE312811-B800-4AB0-A25A-57E2EF55BED2}"/>
    <cellStyle name="Įvestis 6 2 5" xfId="5427" xr:uid="{00000000-0005-0000-0000-00007B150000}"/>
    <cellStyle name="Įvestis 6 2 5 2" xfId="17964" xr:uid="{237376BD-BBBB-4213-A39C-449A42259C6D}"/>
    <cellStyle name="Įvestis 6 2 6" xfId="17960" xr:uid="{A4A29B00-9CB4-4B64-8023-15E8D0EFC6FC}"/>
    <cellStyle name="Įvestis 6 3" xfId="5428" xr:uid="{00000000-0005-0000-0000-00007C150000}"/>
    <cellStyle name="Įvestis 6 3 2" xfId="17965" xr:uid="{BB6432F7-65B2-4ECE-8DD8-5887F0C44F50}"/>
    <cellStyle name="Įvestis 6 4" xfId="5429" xr:uid="{00000000-0005-0000-0000-00007D150000}"/>
    <cellStyle name="Įvestis 6 4 2" xfId="17966" xr:uid="{2CFB0014-7C2A-4D76-A6B3-2D099242EF21}"/>
    <cellStyle name="Įvestis 6 5" xfId="5430" xr:uid="{00000000-0005-0000-0000-00007E150000}"/>
    <cellStyle name="Įvestis 6 5 2" xfId="17967" xr:uid="{695F8365-47AC-4D3F-B52C-96A1DAEA9F27}"/>
    <cellStyle name="Įvestis 6 6" xfId="5431" xr:uid="{00000000-0005-0000-0000-00007F150000}"/>
    <cellStyle name="Įvestis 6 6 2" xfId="17968" xr:uid="{3BE0400E-25E7-4237-88D3-437F60793EC0}"/>
    <cellStyle name="Įvestis 6 7" xfId="17959" xr:uid="{5F26C768-A01B-462A-9FEA-52D49C77EB73}"/>
    <cellStyle name="Įvestis 7" xfId="5432" xr:uid="{00000000-0005-0000-0000-000080150000}"/>
    <cellStyle name="Įvestis 7 2" xfId="5433" xr:uid="{00000000-0005-0000-0000-000081150000}"/>
    <cellStyle name="Įvestis 7 2 2" xfId="5434" xr:uid="{00000000-0005-0000-0000-000082150000}"/>
    <cellStyle name="Įvestis 7 2 2 2" xfId="17971" xr:uid="{42F16102-3484-4B69-9AEE-A76861C35B09}"/>
    <cellStyle name="Įvestis 7 2 3" xfId="5435" xr:uid="{00000000-0005-0000-0000-000083150000}"/>
    <cellStyle name="Įvestis 7 2 3 2" xfId="17972" xr:uid="{ABA43497-19D9-408D-B729-2B32F182A5EC}"/>
    <cellStyle name="Įvestis 7 2 4" xfId="5436" xr:uid="{00000000-0005-0000-0000-000084150000}"/>
    <cellStyle name="Įvestis 7 2 4 2" xfId="17973" xr:uid="{ED54FE83-7A8B-40A9-874C-06582BAFEEC4}"/>
    <cellStyle name="Įvestis 7 2 5" xfId="5437" xr:uid="{00000000-0005-0000-0000-000085150000}"/>
    <cellStyle name="Įvestis 7 2 5 2" xfId="17974" xr:uid="{A2744A1C-B945-4D18-A278-143416064B4C}"/>
    <cellStyle name="Įvestis 7 2 6" xfId="17970" xr:uid="{D522BA95-F26F-46FA-9CE3-117D6C025A6E}"/>
    <cellStyle name="Įvestis 7 3" xfId="5438" xr:uid="{00000000-0005-0000-0000-000086150000}"/>
    <cellStyle name="Įvestis 7 3 2" xfId="17975" xr:uid="{BCD7AAB6-B410-4A7C-A2C6-1ABC51A1F8BA}"/>
    <cellStyle name="Įvestis 7 4" xfId="5439" xr:uid="{00000000-0005-0000-0000-000087150000}"/>
    <cellStyle name="Įvestis 7 4 2" xfId="17976" xr:uid="{DB802951-CDA6-4639-BB6F-467AA5A13395}"/>
    <cellStyle name="Įvestis 7 5" xfId="5440" xr:uid="{00000000-0005-0000-0000-000088150000}"/>
    <cellStyle name="Įvestis 7 5 2" xfId="17977" xr:uid="{7E79BC58-0583-4F4F-8BB7-0392B76D26B9}"/>
    <cellStyle name="Įvestis 7 6" xfId="5441" xr:uid="{00000000-0005-0000-0000-000089150000}"/>
    <cellStyle name="Įvestis 7 6 2" xfId="17978" xr:uid="{CFE8A392-DF63-4330-9404-6786F404AE7B}"/>
    <cellStyle name="Įvestis 7 7" xfId="17969" xr:uid="{A64D8527-A2EE-4F36-BDA8-45EEAF42BC0A}"/>
    <cellStyle name="Įvestis 8" xfId="5442" xr:uid="{00000000-0005-0000-0000-00008A150000}"/>
    <cellStyle name="Įvestis 8 2" xfId="5443" xr:uid="{00000000-0005-0000-0000-00008B150000}"/>
    <cellStyle name="Įvestis 8 2 2" xfId="5444" xr:uid="{00000000-0005-0000-0000-00008C150000}"/>
    <cellStyle name="Įvestis 8 2 2 2" xfId="17981" xr:uid="{016D757F-ECA6-4F19-B2A1-33B3333287C4}"/>
    <cellStyle name="Įvestis 8 2 3" xfId="5445" xr:uid="{00000000-0005-0000-0000-00008D150000}"/>
    <cellStyle name="Įvestis 8 2 3 2" xfId="17982" xr:uid="{848B4ED2-9767-4E33-952F-65FCE8DC40CB}"/>
    <cellStyle name="Įvestis 8 2 4" xfId="5446" xr:uid="{00000000-0005-0000-0000-00008E150000}"/>
    <cellStyle name="Įvestis 8 2 4 2" xfId="17983" xr:uid="{2987C11C-3D3D-4CE2-99AC-AF91D86E64E0}"/>
    <cellStyle name="Įvestis 8 2 5" xfId="5447" xr:uid="{00000000-0005-0000-0000-00008F150000}"/>
    <cellStyle name="Įvestis 8 2 5 2" xfId="17984" xr:uid="{FF827D39-EE2A-467D-9B18-27FAD1CF6370}"/>
    <cellStyle name="Įvestis 8 2 6" xfId="17980" xr:uid="{964BE38B-601C-453D-9532-ADCC7DDE336A}"/>
    <cellStyle name="Įvestis 8 3" xfId="5448" xr:uid="{00000000-0005-0000-0000-000090150000}"/>
    <cellStyle name="Įvestis 8 3 2" xfId="17985" xr:uid="{15C12C2C-0077-49E1-84B3-10CC525B9224}"/>
    <cellStyle name="Įvestis 8 4" xfId="5449" xr:uid="{00000000-0005-0000-0000-000091150000}"/>
    <cellStyle name="Įvestis 8 4 2" xfId="17986" xr:uid="{88809D09-9764-4A84-88A2-F66EC5C98DD1}"/>
    <cellStyle name="Įvestis 8 5" xfId="5450" xr:uid="{00000000-0005-0000-0000-000092150000}"/>
    <cellStyle name="Įvestis 8 5 2" xfId="17987" xr:uid="{48F60644-A0BE-4599-B266-F4DA808703F9}"/>
    <cellStyle name="Įvestis 8 6" xfId="5451" xr:uid="{00000000-0005-0000-0000-000093150000}"/>
    <cellStyle name="Įvestis 8 6 2" xfId="17988" xr:uid="{44FE5785-8698-4CE4-8F81-E773C9C1964E}"/>
    <cellStyle name="Įvestis 8 7" xfId="17979" xr:uid="{578E9BF1-98A5-4937-B7A3-FA6A6A83D2BF}"/>
    <cellStyle name="Įvestis 9" xfId="5452" xr:uid="{00000000-0005-0000-0000-000094150000}"/>
    <cellStyle name="Įvestis 9 2" xfId="5453" xr:uid="{00000000-0005-0000-0000-000095150000}"/>
    <cellStyle name="Įvestis 9 2 2" xfId="5454" xr:uid="{00000000-0005-0000-0000-000096150000}"/>
    <cellStyle name="Įvestis 9 2 2 2" xfId="17991" xr:uid="{5239B684-7C0A-49C0-99CE-1C8223337015}"/>
    <cellStyle name="Įvestis 9 2 3" xfId="5455" xr:uid="{00000000-0005-0000-0000-000097150000}"/>
    <cellStyle name="Įvestis 9 2 3 2" xfId="17992" xr:uid="{9B5290A4-EBA7-4365-A875-1A956417EC6A}"/>
    <cellStyle name="Įvestis 9 2 4" xfId="5456" xr:uid="{00000000-0005-0000-0000-000098150000}"/>
    <cellStyle name="Įvestis 9 2 4 2" xfId="17993" xr:uid="{B69092AB-6487-40C3-B4EC-89CDCD70C63A}"/>
    <cellStyle name="Įvestis 9 2 5" xfId="5457" xr:uid="{00000000-0005-0000-0000-000099150000}"/>
    <cellStyle name="Įvestis 9 2 5 2" xfId="17994" xr:uid="{F3CF5326-826F-4043-99D5-8B273D48167F}"/>
    <cellStyle name="Įvestis 9 2 6" xfId="17990" xr:uid="{6B8FC608-67E8-4D87-8DCA-69C6845E7AE3}"/>
    <cellStyle name="Įvestis 9 3" xfId="5458" xr:uid="{00000000-0005-0000-0000-00009A150000}"/>
    <cellStyle name="Įvestis 9 3 2" xfId="17995" xr:uid="{8EA31B0D-82F7-4F50-ACEF-A2B714A55247}"/>
    <cellStyle name="Įvestis 9 4" xfId="5459" xr:uid="{00000000-0005-0000-0000-00009B150000}"/>
    <cellStyle name="Įvestis 9 4 2" xfId="17996" xr:uid="{44885FE1-F877-4F49-83B1-642E2B31C97E}"/>
    <cellStyle name="Įvestis 9 5" xfId="5460" xr:uid="{00000000-0005-0000-0000-00009C150000}"/>
    <cellStyle name="Įvestis 9 5 2" xfId="17997" xr:uid="{31822AE2-0967-4D33-BA1E-AB4D0DFA8117}"/>
    <cellStyle name="Įvestis 9 6" xfId="5461" xr:uid="{00000000-0005-0000-0000-00009D150000}"/>
    <cellStyle name="Įvestis 9 6 2" xfId="17998" xr:uid="{4D725193-9158-413C-9AC9-9DE71938BABA}"/>
    <cellStyle name="Įvestis 9 7" xfId="17989" xr:uid="{956710F8-ECA2-4E62-B116-4E2B71ACB884}"/>
    <cellStyle name="Įvestis_PGM_CHECK" xfId="14885" xr:uid="{00000000-0005-0000-0000-00009E150000}"/>
    <cellStyle name="Jegyzet 2" xfId="5462" xr:uid="{00000000-0005-0000-0000-00009F150000}"/>
    <cellStyle name="Jegyzet 2 2" xfId="5463" xr:uid="{00000000-0005-0000-0000-0000A0150000}"/>
    <cellStyle name="Jegyzet 2 2 2" xfId="18000" xr:uid="{138D790A-3C73-47C8-AFAB-EA248E3039F8}"/>
    <cellStyle name="Jegyzet 2 3" xfId="5464" xr:uid="{00000000-0005-0000-0000-0000A1150000}"/>
    <cellStyle name="Jegyzet 2 3 2" xfId="18001" xr:uid="{07853012-EBB5-4352-9BCF-B2C6CCC5E2AA}"/>
    <cellStyle name="Jegyzet 2 4" xfId="17999" xr:uid="{89AAA761-A1B4-4088-AFBE-513F1311DCE5}"/>
    <cellStyle name="Jelölőszín (1) 2" xfId="5465" xr:uid="{00000000-0005-0000-0000-0000A2150000}"/>
    <cellStyle name="Jelölőszín (2) 2" xfId="5466" xr:uid="{00000000-0005-0000-0000-0000A3150000}"/>
    <cellStyle name="Jelölőszín (3) 2" xfId="5467" xr:uid="{00000000-0005-0000-0000-0000A4150000}"/>
    <cellStyle name="Jelölőszín (4) 2" xfId="5468" xr:uid="{00000000-0005-0000-0000-0000A5150000}"/>
    <cellStyle name="Jelölőszín (5) 2" xfId="5469" xr:uid="{00000000-0005-0000-0000-0000A6150000}"/>
    <cellStyle name="Jelölőszín (6) 2" xfId="5470" xr:uid="{00000000-0005-0000-0000-0000A7150000}"/>
    <cellStyle name="Jó 2" xfId="5471" xr:uid="{00000000-0005-0000-0000-0000A8150000}"/>
    <cellStyle name="Kimenet 2" xfId="5472" xr:uid="{00000000-0005-0000-0000-0000A9150000}"/>
    <cellStyle name="Kimenet 2 2" xfId="5473" xr:uid="{00000000-0005-0000-0000-0000AA150000}"/>
    <cellStyle name="Kimenet 2 2 2" xfId="18003" xr:uid="{FDFA40E8-E966-4531-A217-EB100A2F385A}"/>
    <cellStyle name="Kimenet 2 3" xfId="5474" xr:uid="{00000000-0005-0000-0000-0000AB150000}"/>
    <cellStyle name="Kimenet 2 3 2" xfId="18004" xr:uid="{E998008C-B10B-4509-839E-9EDCB6C472B0}"/>
    <cellStyle name="Kimenet 2 4" xfId="18002" xr:uid="{E196DDD9-FDC2-463D-A857-261F0210896C}"/>
    <cellStyle name="Kokku" xfId="5475" xr:uid="{00000000-0005-0000-0000-0000AC150000}"/>
    <cellStyle name="Kokku 10" xfId="5476" xr:uid="{00000000-0005-0000-0000-0000AD150000}"/>
    <cellStyle name="Kokku 10 2" xfId="5477" xr:uid="{00000000-0005-0000-0000-0000AE150000}"/>
    <cellStyle name="Kokku 10 2 2" xfId="5478" xr:uid="{00000000-0005-0000-0000-0000AF150000}"/>
    <cellStyle name="Kokku 10 2 2 2" xfId="18008" xr:uid="{1021EF36-B3AF-455F-B49E-33E21DA8565E}"/>
    <cellStyle name="Kokku 10 2 3" xfId="5479" xr:uid="{00000000-0005-0000-0000-0000B0150000}"/>
    <cellStyle name="Kokku 10 2 3 2" xfId="18009" xr:uid="{5870EF86-CE1F-4303-9224-96D63E5718CD}"/>
    <cellStyle name="Kokku 10 2 4" xfId="5480" xr:uid="{00000000-0005-0000-0000-0000B1150000}"/>
    <cellStyle name="Kokku 10 2 4 2" xfId="18010" xr:uid="{BBE3F594-FF1C-4D73-AE48-9A0A6227CCDA}"/>
    <cellStyle name="Kokku 10 2 5" xfId="5481" xr:uid="{00000000-0005-0000-0000-0000B2150000}"/>
    <cellStyle name="Kokku 10 2 5 2" xfId="18011" xr:uid="{CC4C3513-8806-4CFC-AEFE-38877BF7F015}"/>
    <cellStyle name="Kokku 10 2 6" xfId="18007" xr:uid="{0D6FDECE-197B-47D5-B4C0-9F7482960EB4}"/>
    <cellStyle name="Kokku 10 3" xfId="5482" xr:uid="{00000000-0005-0000-0000-0000B3150000}"/>
    <cellStyle name="Kokku 10 3 2" xfId="18012" xr:uid="{6161569D-F600-4A2E-8D08-6BB736FF4FEE}"/>
    <cellStyle name="Kokku 10 4" xfId="5483" xr:uid="{00000000-0005-0000-0000-0000B4150000}"/>
    <cellStyle name="Kokku 10 4 2" xfId="18013" xr:uid="{C507117B-973B-44DF-9A5A-E0D0BA3CA6F5}"/>
    <cellStyle name="Kokku 10 5" xfId="5484" xr:uid="{00000000-0005-0000-0000-0000B5150000}"/>
    <cellStyle name="Kokku 10 5 2" xfId="18014" xr:uid="{BBC1C110-5F22-4647-97DA-9AE4B46B1251}"/>
    <cellStyle name="Kokku 10 6" xfId="5485" xr:uid="{00000000-0005-0000-0000-0000B6150000}"/>
    <cellStyle name="Kokku 10 6 2" xfId="18015" xr:uid="{8316A967-E32A-4508-A639-7D441B0BCD38}"/>
    <cellStyle name="Kokku 10 7" xfId="18006" xr:uid="{4B344286-1ABE-42C7-9BFA-51BA9758FFD2}"/>
    <cellStyle name="Kokku 11" xfId="5486" xr:uid="{00000000-0005-0000-0000-0000B7150000}"/>
    <cellStyle name="Kokku 11 2" xfId="5487" xr:uid="{00000000-0005-0000-0000-0000B8150000}"/>
    <cellStyle name="Kokku 11 2 2" xfId="5488" xr:uid="{00000000-0005-0000-0000-0000B9150000}"/>
    <cellStyle name="Kokku 11 2 2 2" xfId="18018" xr:uid="{B0B887E1-998B-4921-BE53-83EBF50B6112}"/>
    <cellStyle name="Kokku 11 2 3" xfId="5489" xr:uid="{00000000-0005-0000-0000-0000BA150000}"/>
    <cellStyle name="Kokku 11 2 3 2" xfId="18019" xr:uid="{19DABB3F-D6AA-400E-9E6F-A69D15CF22FB}"/>
    <cellStyle name="Kokku 11 2 4" xfId="5490" xr:uid="{00000000-0005-0000-0000-0000BB150000}"/>
    <cellStyle name="Kokku 11 2 4 2" xfId="18020" xr:uid="{7BE8E569-0A54-4C23-8EFE-18E3920027CA}"/>
    <cellStyle name="Kokku 11 2 5" xfId="5491" xr:uid="{00000000-0005-0000-0000-0000BC150000}"/>
    <cellStyle name="Kokku 11 2 5 2" xfId="18021" xr:uid="{612DEA74-6464-44D1-9C01-160AD16C39E9}"/>
    <cellStyle name="Kokku 11 2 6" xfId="18017" xr:uid="{560C8ABB-2302-4A76-8D1E-714808635C8C}"/>
    <cellStyle name="Kokku 11 3" xfId="5492" xr:uid="{00000000-0005-0000-0000-0000BD150000}"/>
    <cellStyle name="Kokku 11 3 2" xfId="18022" xr:uid="{A63B6287-9219-4BE9-9840-E4F7AB889569}"/>
    <cellStyle name="Kokku 11 4" xfId="5493" xr:uid="{00000000-0005-0000-0000-0000BE150000}"/>
    <cellStyle name="Kokku 11 4 2" xfId="18023" xr:uid="{FD84029D-531C-4C55-AC94-F3E665E6F711}"/>
    <cellStyle name="Kokku 11 5" xfId="5494" xr:uid="{00000000-0005-0000-0000-0000BF150000}"/>
    <cellStyle name="Kokku 11 5 2" xfId="18024" xr:uid="{E912BFA8-1A07-4921-9F12-60265BC142E7}"/>
    <cellStyle name="Kokku 11 6" xfId="5495" xr:uid="{00000000-0005-0000-0000-0000C0150000}"/>
    <cellStyle name="Kokku 11 6 2" xfId="18025" xr:uid="{42B332DB-BA17-41A9-BFB7-70830B2E41FC}"/>
    <cellStyle name="Kokku 11 7" xfId="18016" xr:uid="{F5B40C75-4ECA-49CF-B98C-11D70B249045}"/>
    <cellStyle name="Kokku 12" xfId="5496" xr:uid="{00000000-0005-0000-0000-0000C1150000}"/>
    <cellStyle name="Kokku 12 2" xfId="5497" xr:uid="{00000000-0005-0000-0000-0000C2150000}"/>
    <cellStyle name="Kokku 12 2 2" xfId="5498" xr:uid="{00000000-0005-0000-0000-0000C3150000}"/>
    <cellStyle name="Kokku 12 2 2 2" xfId="18028" xr:uid="{C74867FA-2B04-4F1C-9EBD-1A397C2F8FCC}"/>
    <cellStyle name="Kokku 12 2 3" xfId="5499" xr:uid="{00000000-0005-0000-0000-0000C4150000}"/>
    <cellStyle name="Kokku 12 2 3 2" xfId="18029" xr:uid="{6D23E2FE-F537-49CB-9A3E-253C4DB1C036}"/>
    <cellStyle name="Kokku 12 2 4" xfId="5500" xr:uid="{00000000-0005-0000-0000-0000C5150000}"/>
    <cellStyle name="Kokku 12 2 4 2" xfId="18030" xr:uid="{42189650-54BA-40F9-B5A0-B9098B36AAD1}"/>
    <cellStyle name="Kokku 12 2 5" xfId="5501" xr:uid="{00000000-0005-0000-0000-0000C6150000}"/>
    <cellStyle name="Kokku 12 2 5 2" xfId="18031" xr:uid="{5E4EC35A-1A19-46DC-8053-5DFF9F096BAC}"/>
    <cellStyle name="Kokku 12 2 6" xfId="18027" xr:uid="{E142371B-3B69-4EC9-9D8A-A129C6A665C4}"/>
    <cellStyle name="Kokku 12 3" xfId="5502" xr:uid="{00000000-0005-0000-0000-0000C7150000}"/>
    <cellStyle name="Kokku 12 3 2" xfId="18032" xr:uid="{1175296F-D4BF-468D-92F9-9B5B24614F23}"/>
    <cellStyle name="Kokku 12 4" xfId="5503" xr:uid="{00000000-0005-0000-0000-0000C8150000}"/>
    <cellStyle name="Kokku 12 4 2" xfId="18033" xr:uid="{9359ECF6-29DB-49CE-B224-724B24A01492}"/>
    <cellStyle name="Kokku 12 5" xfId="5504" xr:uid="{00000000-0005-0000-0000-0000C9150000}"/>
    <cellStyle name="Kokku 12 5 2" xfId="18034" xr:uid="{E3B27487-1A0D-4588-948B-D34489BB97AC}"/>
    <cellStyle name="Kokku 12 6" xfId="5505" xr:uid="{00000000-0005-0000-0000-0000CA150000}"/>
    <cellStyle name="Kokku 12 6 2" xfId="18035" xr:uid="{923904CE-F794-42CF-B21C-CEE02B5E905D}"/>
    <cellStyle name="Kokku 12 7" xfId="18026" xr:uid="{85946079-9AA2-44B6-B07E-1C43D7287E0B}"/>
    <cellStyle name="Kokku 13" xfId="5506" xr:uid="{00000000-0005-0000-0000-0000CB150000}"/>
    <cellStyle name="Kokku 13 2" xfId="5507" xr:uid="{00000000-0005-0000-0000-0000CC150000}"/>
    <cellStyle name="Kokku 13 2 2" xfId="5508" xr:uid="{00000000-0005-0000-0000-0000CD150000}"/>
    <cellStyle name="Kokku 13 2 2 2" xfId="18038" xr:uid="{539102A6-4334-46DA-ABD9-394E052E8D7B}"/>
    <cellStyle name="Kokku 13 2 3" xfId="5509" xr:uid="{00000000-0005-0000-0000-0000CE150000}"/>
    <cellStyle name="Kokku 13 2 3 2" xfId="18039" xr:uid="{7460747A-466B-48FC-9F89-7466AC1D6069}"/>
    <cellStyle name="Kokku 13 2 4" xfId="5510" xr:uid="{00000000-0005-0000-0000-0000CF150000}"/>
    <cellStyle name="Kokku 13 2 4 2" xfId="18040" xr:uid="{EAAE512E-1EDE-47EB-9883-8D0DEC412C8C}"/>
    <cellStyle name="Kokku 13 2 5" xfId="5511" xr:uid="{00000000-0005-0000-0000-0000D0150000}"/>
    <cellStyle name="Kokku 13 2 5 2" xfId="18041" xr:uid="{89C40E3B-5205-4B5A-861D-F007F078D979}"/>
    <cellStyle name="Kokku 13 2 6" xfId="18037" xr:uid="{13A7D3D7-4AD5-42A5-96FB-A01D63EF7F86}"/>
    <cellStyle name="Kokku 13 3" xfId="5512" xr:uid="{00000000-0005-0000-0000-0000D1150000}"/>
    <cellStyle name="Kokku 13 3 2" xfId="18042" xr:uid="{D02CB1ED-8C0E-4076-8EF0-9C80CCB61731}"/>
    <cellStyle name="Kokku 13 4" xfId="5513" xr:uid="{00000000-0005-0000-0000-0000D2150000}"/>
    <cellStyle name="Kokku 13 4 2" xfId="18043" xr:uid="{5906D626-BE12-4463-8F57-1F476D2682D4}"/>
    <cellStyle name="Kokku 13 5" xfId="5514" xr:uid="{00000000-0005-0000-0000-0000D3150000}"/>
    <cellStyle name="Kokku 13 5 2" xfId="18044" xr:uid="{EAC7B813-0CC7-44E0-BA37-CBE206EFC4A0}"/>
    <cellStyle name="Kokku 13 6" xfId="5515" xr:uid="{00000000-0005-0000-0000-0000D4150000}"/>
    <cellStyle name="Kokku 13 6 2" xfId="18045" xr:uid="{398E51C1-9FB9-4EAE-B252-5FB8031024BC}"/>
    <cellStyle name="Kokku 13 7" xfId="18036" xr:uid="{17F1CC2A-A314-4D42-80B8-9A2DD95A564A}"/>
    <cellStyle name="Kokku 14" xfId="5516" xr:uid="{00000000-0005-0000-0000-0000D5150000}"/>
    <cellStyle name="Kokku 14 2" xfId="5517" xr:uid="{00000000-0005-0000-0000-0000D6150000}"/>
    <cellStyle name="Kokku 14 2 2" xfId="5518" xr:uid="{00000000-0005-0000-0000-0000D7150000}"/>
    <cellStyle name="Kokku 14 2 2 2" xfId="18048" xr:uid="{12EC7B18-E0B7-4CBF-A926-01D5FD01A0C5}"/>
    <cellStyle name="Kokku 14 2 3" xfId="5519" xr:uid="{00000000-0005-0000-0000-0000D8150000}"/>
    <cellStyle name="Kokku 14 2 3 2" xfId="18049" xr:uid="{7258EAC4-BD79-4A3F-B47B-4D0FE8BBE084}"/>
    <cellStyle name="Kokku 14 2 4" xfId="5520" xr:uid="{00000000-0005-0000-0000-0000D9150000}"/>
    <cellStyle name="Kokku 14 2 4 2" xfId="18050" xr:uid="{9CDC078E-C5A1-4A22-A3D7-7DF1F287AC64}"/>
    <cellStyle name="Kokku 14 2 5" xfId="5521" xr:uid="{00000000-0005-0000-0000-0000DA150000}"/>
    <cellStyle name="Kokku 14 2 5 2" xfId="18051" xr:uid="{A34F54D1-2E8D-46C6-AD93-3BB53609929D}"/>
    <cellStyle name="Kokku 14 2 6" xfId="18047" xr:uid="{54501017-FE6B-4F00-A47F-F9443DC388AA}"/>
    <cellStyle name="Kokku 14 3" xfId="5522" xr:uid="{00000000-0005-0000-0000-0000DB150000}"/>
    <cellStyle name="Kokku 14 3 2" xfId="18052" xr:uid="{03A730C8-3FBC-48B1-BA29-F5D79A7AAE0B}"/>
    <cellStyle name="Kokku 14 4" xfId="5523" xr:uid="{00000000-0005-0000-0000-0000DC150000}"/>
    <cellStyle name="Kokku 14 4 2" xfId="18053" xr:uid="{53C75066-B7D3-4FBC-AAED-5738CBAED5B5}"/>
    <cellStyle name="Kokku 14 5" xfId="5524" xr:uid="{00000000-0005-0000-0000-0000DD150000}"/>
    <cellStyle name="Kokku 14 5 2" xfId="18054" xr:uid="{1C617985-18D3-4CCC-AC3B-9EEE1054A73E}"/>
    <cellStyle name="Kokku 14 6" xfId="5525" xr:uid="{00000000-0005-0000-0000-0000DE150000}"/>
    <cellStyle name="Kokku 14 6 2" xfId="18055" xr:uid="{FA50426B-ADB0-4A11-A257-DD80AE80FF81}"/>
    <cellStyle name="Kokku 14 7" xfId="18046" xr:uid="{52AB4124-5D14-4F24-A0BF-0F6B4FD3E26C}"/>
    <cellStyle name="Kokku 15" xfId="5526" xr:uid="{00000000-0005-0000-0000-0000DF150000}"/>
    <cellStyle name="Kokku 15 2" xfId="5527" xr:uid="{00000000-0005-0000-0000-0000E0150000}"/>
    <cellStyle name="Kokku 15 2 2" xfId="5528" xr:uid="{00000000-0005-0000-0000-0000E1150000}"/>
    <cellStyle name="Kokku 15 2 2 2" xfId="18058" xr:uid="{AAF02156-F9F2-4A94-B033-13A8741AFB70}"/>
    <cellStyle name="Kokku 15 2 3" xfId="5529" xr:uid="{00000000-0005-0000-0000-0000E2150000}"/>
    <cellStyle name="Kokku 15 2 3 2" xfId="18059" xr:uid="{A2692356-343E-40D8-B101-1F9C6528FEAE}"/>
    <cellStyle name="Kokku 15 2 4" xfId="5530" xr:uid="{00000000-0005-0000-0000-0000E3150000}"/>
    <cellStyle name="Kokku 15 2 4 2" xfId="18060" xr:uid="{AE7E589A-41EE-4E81-9546-C6014B2B1C61}"/>
    <cellStyle name="Kokku 15 2 5" xfId="5531" xr:uid="{00000000-0005-0000-0000-0000E4150000}"/>
    <cellStyle name="Kokku 15 2 5 2" xfId="18061" xr:uid="{3791992A-B50B-46E5-B29D-6CA83E935B7E}"/>
    <cellStyle name="Kokku 15 2 6" xfId="18057" xr:uid="{2CA4BA5D-634F-46AD-AD26-B9B9B3EF9EE2}"/>
    <cellStyle name="Kokku 15 3" xfId="5532" xr:uid="{00000000-0005-0000-0000-0000E5150000}"/>
    <cellStyle name="Kokku 15 3 2" xfId="18062" xr:uid="{82F09C7F-7358-410E-81E9-2A2366667BFF}"/>
    <cellStyle name="Kokku 15 4" xfId="5533" xr:uid="{00000000-0005-0000-0000-0000E6150000}"/>
    <cellStyle name="Kokku 15 4 2" xfId="18063" xr:uid="{420050AC-4538-410C-8320-41B98E7C35B1}"/>
    <cellStyle name="Kokku 15 5" xfId="5534" xr:uid="{00000000-0005-0000-0000-0000E7150000}"/>
    <cellStyle name="Kokku 15 5 2" xfId="18064" xr:uid="{31DE52A4-D1B6-4E79-985D-CC535595F0D8}"/>
    <cellStyle name="Kokku 15 6" xfId="5535" xr:uid="{00000000-0005-0000-0000-0000E8150000}"/>
    <cellStyle name="Kokku 15 6 2" xfId="18065" xr:uid="{786326DA-35F0-4550-9E40-E12A48D95F96}"/>
    <cellStyle name="Kokku 15 7" xfId="18056" xr:uid="{C125E952-2DD3-418E-816E-4AF64E9830DA}"/>
    <cellStyle name="Kokku 16" xfId="5536" xr:uid="{00000000-0005-0000-0000-0000E9150000}"/>
    <cellStyle name="Kokku 16 2" xfId="5537" xr:uid="{00000000-0005-0000-0000-0000EA150000}"/>
    <cellStyle name="Kokku 16 2 2" xfId="5538" xr:uid="{00000000-0005-0000-0000-0000EB150000}"/>
    <cellStyle name="Kokku 16 2 2 2" xfId="18068" xr:uid="{088CB616-275F-4350-A09B-00DE76F582F7}"/>
    <cellStyle name="Kokku 16 2 3" xfId="5539" xr:uid="{00000000-0005-0000-0000-0000EC150000}"/>
    <cellStyle name="Kokku 16 2 3 2" xfId="18069" xr:uid="{B9121557-D7FE-421C-A8FE-B243CFAC67DC}"/>
    <cellStyle name="Kokku 16 2 4" xfId="5540" xr:uid="{00000000-0005-0000-0000-0000ED150000}"/>
    <cellStyle name="Kokku 16 2 4 2" xfId="18070" xr:uid="{8B4029B3-B5D9-4109-872B-78C21C106D8B}"/>
    <cellStyle name="Kokku 16 2 5" xfId="5541" xr:uid="{00000000-0005-0000-0000-0000EE150000}"/>
    <cellStyle name="Kokku 16 2 5 2" xfId="18071" xr:uid="{BDFE8628-25D1-4272-9534-CAC9C0268257}"/>
    <cellStyle name="Kokku 16 2 6" xfId="18067" xr:uid="{0BFCE718-6A2B-45F4-AAA9-FE4ECBDABC3E}"/>
    <cellStyle name="Kokku 16 3" xfId="5542" xr:uid="{00000000-0005-0000-0000-0000EF150000}"/>
    <cellStyle name="Kokku 16 3 2" xfId="18072" xr:uid="{CD2A1000-799E-4F4B-8996-5DDFAB95E87D}"/>
    <cellStyle name="Kokku 16 4" xfId="5543" xr:uid="{00000000-0005-0000-0000-0000F0150000}"/>
    <cellStyle name="Kokku 16 4 2" xfId="18073" xr:uid="{EA4AFA4C-ACE8-436F-A8F9-80248C387715}"/>
    <cellStyle name="Kokku 16 5" xfId="5544" xr:uid="{00000000-0005-0000-0000-0000F1150000}"/>
    <cellStyle name="Kokku 16 5 2" xfId="18074" xr:uid="{48D5010C-DA65-4EAD-859D-50EB4D69A48F}"/>
    <cellStyle name="Kokku 16 6" xfId="5545" xr:uid="{00000000-0005-0000-0000-0000F2150000}"/>
    <cellStyle name="Kokku 16 6 2" xfId="18075" xr:uid="{83D78585-0206-4873-80F7-4E4A79953784}"/>
    <cellStyle name="Kokku 16 7" xfId="18066" xr:uid="{AA384E52-8379-44BA-B834-A0D6D7438F44}"/>
    <cellStyle name="Kokku 17" xfId="5546" xr:uid="{00000000-0005-0000-0000-0000F3150000}"/>
    <cellStyle name="Kokku 17 2" xfId="5547" xr:uid="{00000000-0005-0000-0000-0000F4150000}"/>
    <cellStyle name="Kokku 17 2 2" xfId="5548" xr:uid="{00000000-0005-0000-0000-0000F5150000}"/>
    <cellStyle name="Kokku 17 2 2 2" xfId="18078" xr:uid="{22270886-705C-4FDB-B6DA-598A9443ECC3}"/>
    <cellStyle name="Kokku 17 2 3" xfId="5549" xr:uid="{00000000-0005-0000-0000-0000F6150000}"/>
    <cellStyle name="Kokku 17 2 3 2" xfId="18079" xr:uid="{FE50273D-9844-4792-9A9D-57943D352942}"/>
    <cellStyle name="Kokku 17 2 4" xfId="5550" xr:uid="{00000000-0005-0000-0000-0000F7150000}"/>
    <cellStyle name="Kokku 17 2 4 2" xfId="18080" xr:uid="{D94FA506-F0FA-4D7C-9628-E75B4420DCA3}"/>
    <cellStyle name="Kokku 17 2 5" xfId="5551" xr:uid="{00000000-0005-0000-0000-0000F8150000}"/>
    <cellStyle name="Kokku 17 2 5 2" xfId="18081" xr:uid="{D9485572-7494-4BA6-9485-208FBAA03BBC}"/>
    <cellStyle name="Kokku 17 2 6" xfId="18077" xr:uid="{9BB46203-98DA-4D3C-915F-DD5985011A96}"/>
    <cellStyle name="Kokku 17 3" xfId="5552" xr:uid="{00000000-0005-0000-0000-0000F9150000}"/>
    <cellStyle name="Kokku 17 3 2" xfId="18082" xr:uid="{B38B5F7C-10F9-4ECA-87C1-411B71EA9CDE}"/>
    <cellStyle name="Kokku 17 4" xfId="5553" xr:uid="{00000000-0005-0000-0000-0000FA150000}"/>
    <cellStyle name="Kokku 17 4 2" xfId="18083" xr:uid="{A7BFF4AA-2F60-4BCC-AA2F-8D9095378829}"/>
    <cellStyle name="Kokku 17 5" xfId="5554" xr:uid="{00000000-0005-0000-0000-0000FB150000}"/>
    <cellStyle name="Kokku 17 5 2" xfId="18084" xr:uid="{1C05181B-5A24-48DD-847F-59FF72838CB1}"/>
    <cellStyle name="Kokku 17 6" xfId="5555" xr:uid="{00000000-0005-0000-0000-0000FC150000}"/>
    <cellStyle name="Kokku 17 6 2" xfId="18085" xr:uid="{6E8BE10D-D832-4853-9C3E-96AAC8EAF25B}"/>
    <cellStyle name="Kokku 17 7" xfId="18076" xr:uid="{DAEB211F-0140-4903-B0B2-E23DA0F19502}"/>
    <cellStyle name="Kokku 18" xfId="5556" xr:uid="{00000000-0005-0000-0000-0000FD150000}"/>
    <cellStyle name="Kokku 18 2" xfId="5557" xr:uid="{00000000-0005-0000-0000-0000FE150000}"/>
    <cellStyle name="Kokku 18 2 2" xfId="18087" xr:uid="{5CAEFB0C-8F12-43C1-BC1B-7E05D7AA9038}"/>
    <cellStyle name="Kokku 18 3" xfId="5558" xr:uid="{00000000-0005-0000-0000-0000FF150000}"/>
    <cellStyle name="Kokku 18 3 2" xfId="18088" xr:uid="{C1DE5A52-8CC2-475C-B57C-3D26AAFE11D0}"/>
    <cellStyle name="Kokku 18 4" xfId="5559" xr:uid="{00000000-0005-0000-0000-000000160000}"/>
    <cellStyle name="Kokku 18 4 2" xfId="18089" xr:uid="{6EA680F3-9FAC-4D03-86D6-88F3C2A2C9E5}"/>
    <cellStyle name="Kokku 18 5" xfId="5560" xr:uid="{00000000-0005-0000-0000-000001160000}"/>
    <cellStyle name="Kokku 18 5 2" xfId="18090" xr:uid="{54789800-C26C-4D20-A32A-C6A522D02315}"/>
    <cellStyle name="Kokku 18 6" xfId="18086" xr:uid="{BFC95D4F-C2D1-4849-A7C5-0DA0659936B2}"/>
    <cellStyle name="Kokku 19" xfId="5561" xr:uid="{00000000-0005-0000-0000-000002160000}"/>
    <cellStyle name="Kokku 19 2" xfId="5562" xr:uid="{00000000-0005-0000-0000-000003160000}"/>
    <cellStyle name="Kokku 19 2 2" xfId="18092" xr:uid="{1B945A3C-C221-4248-BD7A-7BACF8377A1B}"/>
    <cellStyle name="Kokku 19 3" xfId="5563" xr:uid="{00000000-0005-0000-0000-000004160000}"/>
    <cellStyle name="Kokku 19 3 2" xfId="18093" xr:uid="{A368D97E-DE44-467F-8858-DF3C394E53D3}"/>
    <cellStyle name="Kokku 19 4" xfId="18091" xr:uid="{B2C26670-2556-4422-9729-23F908309426}"/>
    <cellStyle name="Kokku 2" xfId="5564" xr:uid="{00000000-0005-0000-0000-000005160000}"/>
    <cellStyle name="Kokku 2 2" xfId="5565" xr:uid="{00000000-0005-0000-0000-000006160000}"/>
    <cellStyle name="Kokku 2 2 2" xfId="5566" xr:uid="{00000000-0005-0000-0000-000007160000}"/>
    <cellStyle name="Kokku 2 2 2 2" xfId="18096" xr:uid="{912FA3E6-2E60-42BF-9707-D6A8620141AE}"/>
    <cellStyle name="Kokku 2 2 3" xfId="5567" xr:uid="{00000000-0005-0000-0000-000008160000}"/>
    <cellStyle name="Kokku 2 2 3 2" xfId="18097" xr:uid="{8576E33B-7304-43AB-9E64-E7EA13252495}"/>
    <cellStyle name="Kokku 2 2 4" xfId="5568" xr:uid="{00000000-0005-0000-0000-000009160000}"/>
    <cellStyle name="Kokku 2 2 4 2" xfId="18098" xr:uid="{4234328B-8680-45BA-89C7-93C30A617886}"/>
    <cellStyle name="Kokku 2 2 5" xfId="5569" xr:uid="{00000000-0005-0000-0000-00000A160000}"/>
    <cellStyle name="Kokku 2 2 5 2" xfId="18099" xr:uid="{56938C4A-225B-457D-B743-779E02E6B4A9}"/>
    <cellStyle name="Kokku 2 2 6" xfId="18095" xr:uid="{C6ADA78D-B05A-4213-BFCC-71F5A5E0E1FF}"/>
    <cellStyle name="Kokku 2 3" xfId="5570" xr:uid="{00000000-0005-0000-0000-00000B160000}"/>
    <cellStyle name="Kokku 2 3 2" xfId="5571" xr:uid="{00000000-0005-0000-0000-00000C160000}"/>
    <cellStyle name="Kokku 2 3 2 2" xfId="18101" xr:uid="{98E0F72A-6938-44EC-999D-D62A9F1411EF}"/>
    <cellStyle name="Kokku 2 3 3" xfId="5572" xr:uid="{00000000-0005-0000-0000-00000D160000}"/>
    <cellStyle name="Kokku 2 3 3 2" xfId="18102" xr:uid="{038B581C-D143-441B-95E7-370299F892DC}"/>
    <cellStyle name="Kokku 2 3 4" xfId="18100" xr:uid="{94816A5C-3C2D-4AFA-A75B-C9771CA28D1C}"/>
    <cellStyle name="Kokku 2 4" xfId="5573" xr:uid="{00000000-0005-0000-0000-00000E160000}"/>
    <cellStyle name="Kokku 2 4 2" xfId="18103" xr:uid="{746132B6-33C3-482D-8518-647DA4861D50}"/>
    <cellStyle name="Kokku 2 5" xfId="5574" xr:uid="{00000000-0005-0000-0000-00000F160000}"/>
    <cellStyle name="Kokku 2 5 2" xfId="18104" xr:uid="{4EF671BE-081F-42CA-A8D5-112C95090691}"/>
    <cellStyle name="Kokku 2 6" xfId="5575" xr:uid="{00000000-0005-0000-0000-000010160000}"/>
    <cellStyle name="Kokku 2 6 2" xfId="18105" xr:uid="{A4A324B3-DDA2-4F60-9897-5EC9D40E4654}"/>
    <cellStyle name="Kokku 2 7" xfId="5576" xr:uid="{00000000-0005-0000-0000-000011160000}"/>
    <cellStyle name="Kokku 2 7 2" xfId="18106" xr:uid="{AD5256B7-C36D-42EF-9E10-8188DE9DFE1A}"/>
    <cellStyle name="Kokku 2 8" xfId="18094" xr:uid="{D17820B8-8231-4B83-8850-9E7345B9ABE9}"/>
    <cellStyle name="Kokku 20" xfId="5577" xr:uid="{00000000-0005-0000-0000-000012160000}"/>
    <cellStyle name="Kokku 20 2" xfId="18107" xr:uid="{1FB0E002-2646-4205-B894-BEE40E871F11}"/>
    <cellStyle name="Kokku 21" xfId="5578" xr:uid="{00000000-0005-0000-0000-000013160000}"/>
    <cellStyle name="Kokku 21 2" xfId="18108" xr:uid="{596E4F70-2059-4EE7-A2DA-1B7BA84F7415}"/>
    <cellStyle name="Kokku 22" xfId="5579" xr:uid="{00000000-0005-0000-0000-000014160000}"/>
    <cellStyle name="Kokku 22 2" xfId="18109" xr:uid="{58DE9000-3F4D-440D-9D32-4D91A683A073}"/>
    <cellStyle name="Kokku 23" xfId="5580" xr:uid="{00000000-0005-0000-0000-000015160000}"/>
    <cellStyle name="Kokku 23 2" xfId="18110" xr:uid="{259DF540-AAA8-43AE-AF4E-F288DE4D196C}"/>
    <cellStyle name="Kokku 24" xfId="18005" xr:uid="{51083C5B-336B-4F81-AF7B-7D6F9E2802F2}"/>
    <cellStyle name="Kokku 3" xfId="5581" xr:uid="{00000000-0005-0000-0000-000016160000}"/>
    <cellStyle name="Kokku 3 2" xfId="5582" xr:uid="{00000000-0005-0000-0000-000017160000}"/>
    <cellStyle name="Kokku 3 2 2" xfId="5583" xr:uid="{00000000-0005-0000-0000-000018160000}"/>
    <cellStyle name="Kokku 3 2 2 2" xfId="18113" xr:uid="{9B69870A-6AC9-45D6-B239-809337A99C83}"/>
    <cellStyle name="Kokku 3 2 3" xfId="5584" xr:uid="{00000000-0005-0000-0000-000019160000}"/>
    <cellStyle name="Kokku 3 2 3 2" xfId="18114" xr:uid="{00CA11C1-0058-4115-9DE5-1DD4D1F26C73}"/>
    <cellStyle name="Kokku 3 2 4" xfId="5585" xr:uid="{00000000-0005-0000-0000-00001A160000}"/>
    <cellStyle name="Kokku 3 2 4 2" xfId="18115" xr:uid="{7CBF6847-249C-48CF-B9A5-E2F95B063AC1}"/>
    <cellStyle name="Kokku 3 2 5" xfId="5586" xr:uid="{00000000-0005-0000-0000-00001B160000}"/>
    <cellStyle name="Kokku 3 2 5 2" xfId="18116" xr:uid="{8F5C4446-1D03-4555-87BA-ED40F06D30B5}"/>
    <cellStyle name="Kokku 3 2 6" xfId="18112" xr:uid="{C257623B-18F3-41BD-9EFE-E13553267755}"/>
    <cellStyle name="Kokku 3 3" xfId="5587" xr:uid="{00000000-0005-0000-0000-00001C160000}"/>
    <cellStyle name="Kokku 3 3 2" xfId="18117" xr:uid="{79357E5E-98E5-4DFA-9D8E-0F0BAB435C77}"/>
    <cellStyle name="Kokku 3 4" xfId="5588" xr:uid="{00000000-0005-0000-0000-00001D160000}"/>
    <cellStyle name="Kokku 3 4 2" xfId="18118" xr:uid="{B8BCB26D-BF9F-47D7-85C0-2964CE32955B}"/>
    <cellStyle name="Kokku 3 5" xfId="5589" xr:uid="{00000000-0005-0000-0000-00001E160000}"/>
    <cellStyle name="Kokku 3 5 2" xfId="18119" xr:uid="{18036E33-AF1C-41AA-89E6-7048165B795D}"/>
    <cellStyle name="Kokku 3 6" xfId="5590" xr:uid="{00000000-0005-0000-0000-00001F160000}"/>
    <cellStyle name="Kokku 3 6 2" xfId="18120" xr:uid="{51CD4C32-7ADE-4939-B12A-229B1DED5CC6}"/>
    <cellStyle name="Kokku 3 7" xfId="18111" xr:uid="{F39C8430-7D79-4176-B777-01EE58A53E7F}"/>
    <cellStyle name="Kokku 4" xfId="5591" xr:uid="{00000000-0005-0000-0000-000020160000}"/>
    <cellStyle name="Kokku 4 2" xfId="5592" xr:uid="{00000000-0005-0000-0000-000021160000}"/>
    <cellStyle name="Kokku 4 2 2" xfId="5593" xr:uid="{00000000-0005-0000-0000-000022160000}"/>
    <cellStyle name="Kokku 4 2 2 2" xfId="18123" xr:uid="{521A03A2-6CC4-4283-8CCB-9E9E2B7291C8}"/>
    <cellStyle name="Kokku 4 2 3" xfId="5594" xr:uid="{00000000-0005-0000-0000-000023160000}"/>
    <cellStyle name="Kokku 4 2 3 2" xfId="18124" xr:uid="{B0102C0E-A29C-4370-BE85-847C6B3F66A0}"/>
    <cellStyle name="Kokku 4 2 4" xfId="5595" xr:uid="{00000000-0005-0000-0000-000024160000}"/>
    <cellStyle name="Kokku 4 2 4 2" xfId="18125" xr:uid="{66E69D4E-CC03-4658-A7F6-B620A1CA1E33}"/>
    <cellStyle name="Kokku 4 2 5" xfId="5596" xr:uid="{00000000-0005-0000-0000-000025160000}"/>
    <cellStyle name="Kokku 4 2 5 2" xfId="18126" xr:uid="{55978D18-4DB5-404D-AF54-416F10CCF1A9}"/>
    <cellStyle name="Kokku 4 2 6" xfId="18122" xr:uid="{591FDEE7-A50A-4766-A02E-0C2D87B70D7A}"/>
    <cellStyle name="Kokku 4 3" xfId="5597" xr:uid="{00000000-0005-0000-0000-000026160000}"/>
    <cellStyle name="Kokku 4 3 2" xfId="18127" xr:uid="{7B9634A8-8371-46D9-ADDF-44B6AA487AA8}"/>
    <cellStyle name="Kokku 4 4" xfId="5598" xr:uid="{00000000-0005-0000-0000-000027160000}"/>
    <cellStyle name="Kokku 4 4 2" xfId="18128" xr:uid="{7EA5B7DE-FAD4-4A77-843C-C09F8D24A3A2}"/>
    <cellStyle name="Kokku 4 5" xfId="5599" xr:uid="{00000000-0005-0000-0000-000028160000}"/>
    <cellStyle name="Kokku 4 5 2" xfId="18129" xr:uid="{C325A44B-4025-46F7-94AA-7CB91EF00FF6}"/>
    <cellStyle name="Kokku 4 6" xfId="5600" xr:uid="{00000000-0005-0000-0000-000029160000}"/>
    <cellStyle name="Kokku 4 6 2" xfId="18130" xr:uid="{487D8DF0-1729-4B32-AFC1-9C69DC65724C}"/>
    <cellStyle name="Kokku 4 7" xfId="18121" xr:uid="{EB1CFFEC-E19B-41FF-852A-AC81FF26A5E4}"/>
    <cellStyle name="Kokku 5" xfId="5601" xr:uid="{00000000-0005-0000-0000-00002A160000}"/>
    <cellStyle name="Kokku 5 2" xfId="5602" xr:uid="{00000000-0005-0000-0000-00002B160000}"/>
    <cellStyle name="Kokku 5 2 2" xfId="5603" xr:uid="{00000000-0005-0000-0000-00002C160000}"/>
    <cellStyle name="Kokku 5 2 2 2" xfId="18133" xr:uid="{C6C9CCDC-F4FF-43D1-9137-6ACA6751D379}"/>
    <cellStyle name="Kokku 5 2 3" xfId="5604" xr:uid="{00000000-0005-0000-0000-00002D160000}"/>
    <cellStyle name="Kokku 5 2 3 2" xfId="18134" xr:uid="{1B044A3C-256E-4764-B362-4F269F54FAB6}"/>
    <cellStyle name="Kokku 5 2 4" xfId="5605" xr:uid="{00000000-0005-0000-0000-00002E160000}"/>
    <cellStyle name="Kokku 5 2 4 2" xfId="18135" xr:uid="{7CB9D1AE-7E9E-45FC-9D64-FE8F4C9E4B96}"/>
    <cellStyle name="Kokku 5 2 5" xfId="5606" xr:uid="{00000000-0005-0000-0000-00002F160000}"/>
    <cellStyle name="Kokku 5 2 5 2" xfId="18136" xr:uid="{159EA572-B952-47E1-8368-32486A9F1238}"/>
    <cellStyle name="Kokku 5 2 6" xfId="18132" xr:uid="{F5980472-884F-4CBD-BC67-CA0970A1E323}"/>
    <cellStyle name="Kokku 5 3" xfId="5607" xr:uid="{00000000-0005-0000-0000-000030160000}"/>
    <cellStyle name="Kokku 5 3 2" xfId="18137" xr:uid="{A2B02782-562F-4E2C-AD46-6DF6640E9E7B}"/>
    <cellStyle name="Kokku 5 4" xfId="5608" xr:uid="{00000000-0005-0000-0000-000031160000}"/>
    <cellStyle name="Kokku 5 4 2" xfId="18138" xr:uid="{0B4B41EB-ECB3-4565-B2F2-F573D58211FD}"/>
    <cellStyle name="Kokku 5 5" xfId="5609" xr:uid="{00000000-0005-0000-0000-000032160000}"/>
    <cellStyle name="Kokku 5 5 2" xfId="18139" xr:uid="{31D2454C-A4B7-427B-971A-64FE4294E23E}"/>
    <cellStyle name="Kokku 5 6" xfId="5610" xr:uid="{00000000-0005-0000-0000-000033160000}"/>
    <cellStyle name="Kokku 5 6 2" xfId="18140" xr:uid="{9089775F-BCA9-4398-8568-19DA90D4D441}"/>
    <cellStyle name="Kokku 5 7" xfId="18131" xr:uid="{9834C668-C674-44BA-9924-AA94344DD2FD}"/>
    <cellStyle name="Kokku 6" xfId="5611" xr:uid="{00000000-0005-0000-0000-000034160000}"/>
    <cellStyle name="Kokku 6 2" xfId="5612" xr:uid="{00000000-0005-0000-0000-000035160000}"/>
    <cellStyle name="Kokku 6 2 2" xfId="5613" xr:uid="{00000000-0005-0000-0000-000036160000}"/>
    <cellStyle name="Kokku 6 2 2 2" xfId="18143" xr:uid="{26F20D9C-D18D-4152-8077-57466D208CD2}"/>
    <cellStyle name="Kokku 6 2 3" xfId="5614" xr:uid="{00000000-0005-0000-0000-000037160000}"/>
    <cellStyle name="Kokku 6 2 3 2" xfId="18144" xr:uid="{5A30B058-2993-4397-9562-4B42A75E0C85}"/>
    <cellStyle name="Kokku 6 2 4" xfId="5615" xr:uid="{00000000-0005-0000-0000-000038160000}"/>
    <cellStyle name="Kokku 6 2 4 2" xfId="18145" xr:uid="{DF0672DA-7A23-4FAA-81E2-DAC21E876CA9}"/>
    <cellStyle name="Kokku 6 2 5" xfId="5616" xr:uid="{00000000-0005-0000-0000-000039160000}"/>
    <cellStyle name="Kokku 6 2 5 2" xfId="18146" xr:uid="{23FBCC71-C3EA-4945-8A91-C93EAD50413E}"/>
    <cellStyle name="Kokku 6 2 6" xfId="18142" xr:uid="{34006451-C9DF-492D-B770-DA79443FC24B}"/>
    <cellStyle name="Kokku 6 3" xfId="5617" xr:uid="{00000000-0005-0000-0000-00003A160000}"/>
    <cellStyle name="Kokku 6 3 2" xfId="18147" xr:uid="{2DFC2BA7-DBE1-4617-AB58-FF1BDFBFF1DB}"/>
    <cellStyle name="Kokku 6 4" xfId="5618" xr:uid="{00000000-0005-0000-0000-00003B160000}"/>
    <cellStyle name="Kokku 6 4 2" xfId="18148" xr:uid="{6698181C-36DA-42BC-9D25-70820DE3FD61}"/>
    <cellStyle name="Kokku 6 5" xfId="5619" xr:uid="{00000000-0005-0000-0000-00003C160000}"/>
    <cellStyle name="Kokku 6 5 2" xfId="18149" xr:uid="{82F510EF-04D7-4861-BA94-944BE12FED74}"/>
    <cellStyle name="Kokku 6 6" xfId="5620" xr:uid="{00000000-0005-0000-0000-00003D160000}"/>
    <cellStyle name="Kokku 6 6 2" xfId="18150" xr:uid="{30E29883-2569-422C-A3C6-1E4F8C741EF0}"/>
    <cellStyle name="Kokku 6 7" xfId="18141" xr:uid="{7BFBFA7A-8F2F-46C0-A3B9-F06C93A104E5}"/>
    <cellStyle name="Kokku 7" xfId="5621" xr:uid="{00000000-0005-0000-0000-00003E160000}"/>
    <cellStyle name="Kokku 7 2" xfId="5622" xr:uid="{00000000-0005-0000-0000-00003F160000}"/>
    <cellStyle name="Kokku 7 2 2" xfId="5623" xr:uid="{00000000-0005-0000-0000-000040160000}"/>
    <cellStyle name="Kokku 7 2 2 2" xfId="18153" xr:uid="{39677FBD-74E4-4296-964F-4B26EF801817}"/>
    <cellStyle name="Kokku 7 2 3" xfId="5624" xr:uid="{00000000-0005-0000-0000-000041160000}"/>
    <cellStyle name="Kokku 7 2 3 2" xfId="18154" xr:uid="{3352DF6F-0DA4-45BC-AEDB-734523CE96D8}"/>
    <cellStyle name="Kokku 7 2 4" xfId="5625" xr:uid="{00000000-0005-0000-0000-000042160000}"/>
    <cellStyle name="Kokku 7 2 4 2" xfId="18155" xr:uid="{19981DE8-8D7A-48CD-A210-CF8D6A17B8D8}"/>
    <cellStyle name="Kokku 7 2 5" xfId="5626" xr:uid="{00000000-0005-0000-0000-000043160000}"/>
    <cellStyle name="Kokku 7 2 5 2" xfId="18156" xr:uid="{857522CB-FD3C-433A-ABB7-1CB98CB71DA2}"/>
    <cellStyle name="Kokku 7 2 6" xfId="18152" xr:uid="{374F4150-BFAC-4F96-AD45-11115FD9FCB1}"/>
    <cellStyle name="Kokku 7 3" xfId="5627" xr:uid="{00000000-0005-0000-0000-000044160000}"/>
    <cellStyle name="Kokku 7 3 2" xfId="18157" xr:uid="{563BF401-A3C2-4937-B05F-6986AC25732C}"/>
    <cellStyle name="Kokku 7 4" xfId="5628" xr:uid="{00000000-0005-0000-0000-000045160000}"/>
    <cellStyle name="Kokku 7 4 2" xfId="18158" xr:uid="{71E5E07E-0110-451A-B4D8-55AE78B37BA2}"/>
    <cellStyle name="Kokku 7 5" xfId="5629" xr:uid="{00000000-0005-0000-0000-000046160000}"/>
    <cellStyle name="Kokku 7 5 2" xfId="18159" xr:uid="{168C3D64-680D-4F9E-829D-0424C8264272}"/>
    <cellStyle name="Kokku 7 6" xfId="5630" xr:uid="{00000000-0005-0000-0000-000047160000}"/>
    <cellStyle name="Kokku 7 6 2" xfId="18160" xr:uid="{5840D34B-D08A-4E56-8658-CA0AD1F3EEF2}"/>
    <cellStyle name="Kokku 7 7" xfId="18151" xr:uid="{4142CC5E-7913-4010-AA09-8DEC051CCC34}"/>
    <cellStyle name="Kokku 8" xfId="5631" xr:uid="{00000000-0005-0000-0000-000048160000}"/>
    <cellStyle name="Kokku 8 2" xfId="5632" xr:uid="{00000000-0005-0000-0000-000049160000}"/>
    <cellStyle name="Kokku 8 2 2" xfId="5633" xr:uid="{00000000-0005-0000-0000-00004A160000}"/>
    <cellStyle name="Kokku 8 2 2 2" xfId="18163" xr:uid="{AB830955-2594-4391-9044-2247F6B59499}"/>
    <cellStyle name="Kokku 8 2 3" xfId="5634" xr:uid="{00000000-0005-0000-0000-00004B160000}"/>
    <cellStyle name="Kokku 8 2 3 2" xfId="18164" xr:uid="{90A1504B-15DE-48E6-9F80-21E43F7A835E}"/>
    <cellStyle name="Kokku 8 2 4" xfId="5635" xr:uid="{00000000-0005-0000-0000-00004C160000}"/>
    <cellStyle name="Kokku 8 2 4 2" xfId="18165" xr:uid="{F9DBC917-B717-4818-830B-F2A449464B34}"/>
    <cellStyle name="Kokku 8 2 5" xfId="5636" xr:uid="{00000000-0005-0000-0000-00004D160000}"/>
    <cellStyle name="Kokku 8 2 5 2" xfId="18166" xr:uid="{B413E134-67AB-429C-9AEC-912C0005BCFD}"/>
    <cellStyle name="Kokku 8 2 6" xfId="18162" xr:uid="{6D1A2B9C-C2F2-40C8-AA1F-F2112FF74B15}"/>
    <cellStyle name="Kokku 8 3" xfId="5637" xr:uid="{00000000-0005-0000-0000-00004E160000}"/>
    <cellStyle name="Kokku 8 3 2" xfId="18167" xr:uid="{9B19491C-B5EA-4145-B7E8-33B7D9A85124}"/>
    <cellStyle name="Kokku 8 4" xfId="5638" xr:uid="{00000000-0005-0000-0000-00004F160000}"/>
    <cellStyle name="Kokku 8 4 2" xfId="18168" xr:uid="{CD8E42B7-BA07-49FB-AB85-E93641C51A11}"/>
    <cellStyle name="Kokku 8 5" xfId="5639" xr:uid="{00000000-0005-0000-0000-000050160000}"/>
    <cellStyle name="Kokku 8 5 2" xfId="18169" xr:uid="{EE9318B9-500D-4C4B-B19F-A92B130F0530}"/>
    <cellStyle name="Kokku 8 6" xfId="5640" xr:uid="{00000000-0005-0000-0000-000051160000}"/>
    <cellStyle name="Kokku 8 6 2" xfId="18170" xr:uid="{2E50982B-33DC-4096-9398-F2520D68415C}"/>
    <cellStyle name="Kokku 8 7" xfId="18161" xr:uid="{973210D7-9836-4914-998A-CCE5EBE13967}"/>
    <cellStyle name="Kokku 9" xfId="5641" xr:uid="{00000000-0005-0000-0000-000052160000}"/>
    <cellStyle name="Kokku 9 2" xfId="5642" xr:uid="{00000000-0005-0000-0000-000053160000}"/>
    <cellStyle name="Kokku 9 2 2" xfId="5643" xr:uid="{00000000-0005-0000-0000-000054160000}"/>
    <cellStyle name="Kokku 9 2 2 2" xfId="18173" xr:uid="{980A9524-2516-4178-9961-529B66890DEC}"/>
    <cellStyle name="Kokku 9 2 3" xfId="5644" xr:uid="{00000000-0005-0000-0000-000055160000}"/>
    <cellStyle name="Kokku 9 2 3 2" xfId="18174" xr:uid="{52FD0FB9-E7F5-4516-A5C5-07EC3EC8E42C}"/>
    <cellStyle name="Kokku 9 2 4" xfId="5645" xr:uid="{00000000-0005-0000-0000-000056160000}"/>
    <cellStyle name="Kokku 9 2 4 2" xfId="18175" xr:uid="{7D9C9C4B-D4CB-41C5-BCFF-2EDC85E7AD34}"/>
    <cellStyle name="Kokku 9 2 5" xfId="5646" xr:uid="{00000000-0005-0000-0000-000057160000}"/>
    <cellStyle name="Kokku 9 2 5 2" xfId="18176" xr:uid="{7695C5BC-2A13-4D1E-95EE-567F85817E2D}"/>
    <cellStyle name="Kokku 9 2 6" xfId="18172" xr:uid="{4F0C550D-ADC9-49BE-82D6-AE4BDC8528BB}"/>
    <cellStyle name="Kokku 9 3" xfId="5647" xr:uid="{00000000-0005-0000-0000-000058160000}"/>
    <cellStyle name="Kokku 9 3 2" xfId="18177" xr:uid="{24064C94-1D80-48A5-8095-31F287A98165}"/>
    <cellStyle name="Kokku 9 4" xfId="5648" xr:uid="{00000000-0005-0000-0000-000059160000}"/>
    <cellStyle name="Kokku 9 4 2" xfId="18178" xr:uid="{D917F9F7-7891-479E-9F62-834DB41E42E8}"/>
    <cellStyle name="Kokku 9 5" xfId="5649" xr:uid="{00000000-0005-0000-0000-00005A160000}"/>
    <cellStyle name="Kokku 9 5 2" xfId="18179" xr:uid="{45CA0AEB-CF8F-4507-BF0A-040067575880}"/>
    <cellStyle name="Kokku 9 6" xfId="5650" xr:uid="{00000000-0005-0000-0000-00005B160000}"/>
    <cellStyle name="Kokku 9 6 2" xfId="18180" xr:uid="{47F573AC-E4CB-48DE-8DC4-6E8010887352}"/>
    <cellStyle name="Kokku 9 7" xfId="18171" xr:uid="{8EAE3B6C-51A5-431C-B86F-3EA15D851599}"/>
    <cellStyle name="Kokku_KTR An-Abflug" xfId="14884" xr:uid="{00000000-0005-0000-0000-00005C160000}"/>
    <cellStyle name="Komma 2" xfId="5651" xr:uid="{00000000-0005-0000-0000-00005D160000}"/>
    <cellStyle name="Komma 2 2" xfId="5652" xr:uid="{00000000-0005-0000-0000-00005E160000}"/>
    <cellStyle name="Komma 2 2 2" xfId="14806" xr:uid="{00000000-0005-0000-0000-00005F160000}"/>
    <cellStyle name="Komma 2 2 3" xfId="18182" xr:uid="{AF87351F-BAEE-452A-9C4D-8BEDC64B0CBB}"/>
    <cellStyle name="Komma 2 3" xfId="5653" xr:uid="{00000000-0005-0000-0000-000060160000}"/>
    <cellStyle name="Komma 2 3 2" xfId="18183" xr:uid="{C2969AB8-DE8A-46EB-A6BE-3DC4A639A253}"/>
    <cellStyle name="Komma 2 4" xfId="18181" xr:uid="{8095730F-A26A-46F3-8D30-CD012FB8E3E8}"/>
    <cellStyle name="Komma 3" xfId="5654" xr:uid="{00000000-0005-0000-0000-000061160000}"/>
    <cellStyle name="Komma 3 2" xfId="5655" xr:uid="{00000000-0005-0000-0000-000062160000}"/>
    <cellStyle name="Komma 3 2 2" xfId="5656" xr:uid="{00000000-0005-0000-0000-000063160000}"/>
    <cellStyle name="Komma 3 2 2 2" xfId="18186" xr:uid="{195D2182-DAEA-45C5-AE22-BAB20EAD6CE0}"/>
    <cellStyle name="Komma 3 2 3" xfId="18185" xr:uid="{92F2BAFB-2295-42D9-B40C-AA98F627916B}"/>
    <cellStyle name="Komma 3 3" xfId="5657" xr:uid="{00000000-0005-0000-0000-000064160000}"/>
    <cellStyle name="Komma 3 3 2" xfId="18187" xr:uid="{1E4AE3DA-B409-455A-9864-3226C01824A0}"/>
    <cellStyle name="Komma 3 4" xfId="18184" xr:uid="{42F8E6E0-AF5F-47D7-87BD-753657189CA0}"/>
    <cellStyle name="Komma 4" xfId="5658" xr:uid="{00000000-0005-0000-0000-000065160000}"/>
    <cellStyle name="Komma 4 2" xfId="5659" xr:uid="{00000000-0005-0000-0000-000066160000}"/>
    <cellStyle name="Komma 4 2 2" xfId="14807" xr:uid="{00000000-0005-0000-0000-000067160000}"/>
    <cellStyle name="Komma 4 2 3" xfId="18189" xr:uid="{E947C6D4-0AE9-44EE-8ED7-52404BAFEFF8}"/>
    <cellStyle name="Komma 4 3" xfId="5660" xr:uid="{00000000-0005-0000-0000-000068160000}"/>
    <cellStyle name="Komma 4 3 2" xfId="18190" xr:uid="{DCEE4AC7-32C2-43AC-A588-1C5EA40203F0}"/>
    <cellStyle name="Komma 4 4" xfId="18188" xr:uid="{7BFECEA2-8841-453D-9EED-60B74D5390ED}"/>
    <cellStyle name="Komma 5" xfId="5661" xr:uid="{00000000-0005-0000-0000-000069160000}"/>
    <cellStyle name="Komma 5 2" xfId="18191" xr:uid="{4F68E1EF-A518-4119-B2C3-15E4CDFB19A5}"/>
    <cellStyle name="Komórka połączona" xfId="5662" xr:uid="{00000000-0005-0000-0000-00006A160000}"/>
    <cellStyle name="Komórka połączona 2" xfId="5663" xr:uid="{00000000-0005-0000-0000-00006B160000}"/>
    <cellStyle name="Komórka zaznaczona" xfId="5664" xr:uid="{00000000-0005-0000-0000-00006C160000}"/>
    <cellStyle name="Komórka zaznaczona 2" xfId="5665" xr:uid="{00000000-0005-0000-0000-00006D160000}"/>
    <cellStyle name="Kontrollcell" xfId="5666" xr:uid="{00000000-0005-0000-0000-00006E160000}"/>
    <cellStyle name="Kontroller celle" xfId="5667" xr:uid="{00000000-0005-0000-0000-00006F160000}"/>
    <cellStyle name="Kontrolli lahtrit" xfId="5668" xr:uid="{00000000-0005-0000-0000-000070160000}"/>
    <cellStyle name="Kontrolli lahtrit 2" xfId="5669" xr:uid="{00000000-0005-0000-0000-000071160000}"/>
    <cellStyle name="Kontrolli lahtrit 3" xfId="5670" xr:uid="{00000000-0005-0000-0000-000072160000}"/>
    <cellStyle name="Kontrolní buňka" xfId="5671" xr:uid="{00000000-0005-0000-0000-000073160000}"/>
    <cellStyle name="KPMG Heading 1" xfId="5672" xr:uid="{00000000-0005-0000-0000-000074160000}"/>
    <cellStyle name="KPMG Heading 2" xfId="5673" xr:uid="{00000000-0005-0000-0000-000075160000}"/>
    <cellStyle name="KPMG Heading 3" xfId="5674" xr:uid="{00000000-0005-0000-0000-000076160000}"/>
    <cellStyle name="KPMG Heading 4" xfId="5675" xr:uid="{00000000-0005-0000-0000-000077160000}"/>
    <cellStyle name="KPMG Normal" xfId="5676" xr:uid="{00000000-0005-0000-0000-000078160000}"/>
    <cellStyle name="KPMG Normal Text" xfId="5677" xr:uid="{00000000-0005-0000-0000-000079160000}"/>
    <cellStyle name="Label" xfId="5678" xr:uid="{00000000-0005-0000-0000-00007A160000}"/>
    <cellStyle name="Lable_1" xfId="5679" xr:uid="{00000000-0005-0000-0000-00007B160000}"/>
    <cellStyle name="Länkad cell" xfId="5680" xr:uid="{00000000-0005-0000-0000-00007C160000}"/>
    <cellStyle name="Large" xfId="5681" xr:uid="{00000000-0005-0000-0000-00007D160000}"/>
    <cellStyle name="Laskenta" xfId="5682" xr:uid="{00000000-0005-0000-0000-00007E160000}"/>
    <cellStyle name="Laskenta 10" xfId="5683" xr:uid="{00000000-0005-0000-0000-00007F160000}"/>
    <cellStyle name="Laskenta 10 2" xfId="5684" xr:uid="{00000000-0005-0000-0000-000080160000}"/>
    <cellStyle name="Laskenta 10 2 2" xfId="5685" xr:uid="{00000000-0005-0000-0000-000081160000}"/>
    <cellStyle name="Laskenta 10 2 2 2" xfId="18195" xr:uid="{9664CD72-043C-474D-BCB5-3F136730A23C}"/>
    <cellStyle name="Laskenta 10 2 3" xfId="5686" xr:uid="{00000000-0005-0000-0000-000082160000}"/>
    <cellStyle name="Laskenta 10 2 3 2" xfId="18196" xr:uid="{7C738BA8-CFBA-442F-8B56-80E40875F12B}"/>
    <cellStyle name="Laskenta 10 2 4" xfId="5687" xr:uid="{00000000-0005-0000-0000-000083160000}"/>
    <cellStyle name="Laskenta 10 2 4 2" xfId="18197" xr:uid="{42384553-8203-49E6-BF1C-86EFC0256126}"/>
    <cellStyle name="Laskenta 10 2 5" xfId="5688" xr:uid="{00000000-0005-0000-0000-000084160000}"/>
    <cellStyle name="Laskenta 10 2 5 2" xfId="18198" xr:uid="{5224DAAA-9625-403C-9869-D3327A0A76B3}"/>
    <cellStyle name="Laskenta 10 2 6" xfId="18194" xr:uid="{960CDC09-D3AD-4F99-850A-F7C21AF32D64}"/>
    <cellStyle name="Laskenta 10 3" xfId="5689" xr:uid="{00000000-0005-0000-0000-000085160000}"/>
    <cellStyle name="Laskenta 10 3 2" xfId="18199" xr:uid="{06274D8B-6EC6-411C-AB59-804B500606B8}"/>
    <cellStyle name="Laskenta 10 4" xfId="5690" xr:uid="{00000000-0005-0000-0000-000086160000}"/>
    <cellStyle name="Laskenta 10 4 2" xfId="18200" xr:uid="{8483818C-B0F0-4E97-8338-8AB380997406}"/>
    <cellStyle name="Laskenta 10 5" xfId="5691" xr:uid="{00000000-0005-0000-0000-000087160000}"/>
    <cellStyle name="Laskenta 10 5 2" xfId="18201" xr:uid="{20E03962-4276-4290-A151-6E25574D270A}"/>
    <cellStyle name="Laskenta 10 6" xfId="5692" xr:uid="{00000000-0005-0000-0000-000088160000}"/>
    <cellStyle name="Laskenta 10 6 2" xfId="18202" xr:uid="{629474F0-4B91-4DF1-A9D1-1371921C6245}"/>
    <cellStyle name="Laskenta 10 7" xfId="18193" xr:uid="{5F41AA95-ED0B-4C6E-B898-883AACA4528B}"/>
    <cellStyle name="Laskenta 11" xfId="5693" xr:uid="{00000000-0005-0000-0000-000089160000}"/>
    <cellStyle name="Laskenta 11 2" xfId="5694" xr:uid="{00000000-0005-0000-0000-00008A160000}"/>
    <cellStyle name="Laskenta 11 2 2" xfId="5695" xr:uid="{00000000-0005-0000-0000-00008B160000}"/>
    <cellStyle name="Laskenta 11 2 2 2" xfId="18205" xr:uid="{193C60B2-F78A-40D7-8F08-255D03D28C1A}"/>
    <cellStyle name="Laskenta 11 2 3" xfId="5696" xr:uid="{00000000-0005-0000-0000-00008C160000}"/>
    <cellStyle name="Laskenta 11 2 3 2" xfId="18206" xr:uid="{6A4D2382-079E-4A74-A764-EC1619993BD7}"/>
    <cellStyle name="Laskenta 11 2 4" xfId="5697" xr:uid="{00000000-0005-0000-0000-00008D160000}"/>
    <cellStyle name="Laskenta 11 2 4 2" xfId="18207" xr:uid="{8B3DFE82-705E-4585-81EB-29F897C7BED5}"/>
    <cellStyle name="Laskenta 11 2 5" xfId="5698" xr:uid="{00000000-0005-0000-0000-00008E160000}"/>
    <cellStyle name="Laskenta 11 2 5 2" xfId="18208" xr:uid="{0B38E56A-808C-4E77-91F3-73837E41CE0E}"/>
    <cellStyle name="Laskenta 11 2 6" xfId="18204" xr:uid="{EF6A1DB3-636B-45A0-8F59-774FCD492609}"/>
    <cellStyle name="Laskenta 11 3" xfId="5699" xr:uid="{00000000-0005-0000-0000-00008F160000}"/>
    <cellStyle name="Laskenta 11 3 2" xfId="18209" xr:uid="{18DB6506-3FAA-4321-9951-1BB852EA3DED}"/>
    <cellStyle name="Laskenta 11 4" xfId="5700" xr:uid="{00000000-0005-0000-0000-000090160000}"/>
    <cellStyle name="Laskenta 11 4 2" xfId="18210" xr:uid="{6F5882E0-685D-488E-9EAC-30FB20CB9944}"/>
    <cellStyle name="Laskenta 11 5" xfId="5701" xr:uid="{00000000-0005-0000-0000-000091160000}"/>
    <cellStyle name="Laskenta 11 5 2" xfId="18211" xr:uid="{15045FB2-4582-4F5D-B487-052EF79F7D99}"/>
    <cellStyle name="Laskenta 11 6" xfId="5702" xr:uid="{00000000-0005-0000-0000-000092160000}"/>
    <cellStyle name="Laskenta 11 6 2" xfId="18212" xr:uid="{70DCFFEE-910C-4FC1-8562-20E42FF78B08}"/>
    <cellStyle name="Laskenta 11 7" xfId="18203" xr:uid="{E6BFFFFA-958B-4021-BE58-8FB7DD8CB879}"/>
    <cellStyle name="Laskenta 12" xfId="5703" xr:uid="{00000000-0005-0000-0000-000093160000}"/>
    <cellStyle name="Laskenta 12 2" xfId="5704" xr:uid="{00000000-0005-0000-0000-000094160000}"/>
    <cellStyle name="Laskenta 12 2 2" xfId="5705" xr:uid="{00000000-0005-0000-0000-000095160000}"/>
    <cellStyle name="Laskenta 12 2 2 2" xfId="18215" xr:uid="{0A125BC5-4094-463E-80E5-9585364C41CB}"/>
    <cellStyle name="Laskenta 12 2 3" xfId="5706" xr:uid="{00000000-0005-0000-0000-000096160000}"/>
    <cellStyle name="Laskenta 12 2 3 2" xfId="18216" xr:uid="{63AC3A57-C8B1-43F0-A1D1-4B5113954669}"/>
    <cellStyle name="Laskenta 12 2 4" xfId="5707" xr:uid="{00000000-0005-0000-0000-000097160000}"/>
    <cellStyle name="Laskenta 12 2 4 2" xfId="18217" xr:uid="{21C2088B-58D4-44B0-B0FC-51861F9B37DD}"/>
    <cellStyle name="Laskenta 12 2 5" xfId="5708" xr:uid="{00000000-0005-0000-0000-000098160000}"/>
    <cellStyle name="Laskenta 12 2 5 2" xfId="18218" xr:uid="{3166E215-79F1-4BEC-9543-EDD495860388}"/>
    <cellStyle name="Laskenta 12 2 6" xfId="18214" xr:uid="{10C414D0-A098-4D80-BB2D-0E8365408059}"/>
    <cellStyle name="Laskenta 12 3" xfId="5709" xr:uid="{00000000-0005-0000-0000-000099160000}"/>
    <cellStyle name="Laskenta 12 3 2" xfId="18219" xr:uid="{2D24196D-9649-411C-943B-FA9E82BCE24B}"/>
    <cellStyle name="Laskenta 12 4" xfId="5710" xr:uid="{00000000-0005-0000-0000-00009A160000}"/>
    <cellStyle name="Laskenta 12 4 2" xfId="18220" xr:uid="{4D0D9327-FCE0-4C07-9A52-049DDC9AC8AA}"/>
    <cellStyle name="Laskenta 12 5" xfId="5711" xr:uid="{00000000-0005-0000-0000-00009B160000}"/>
    <cellStyle name="Laskenta 12 5 2" xfId="18221" xr:uid="{B048822C-1B03-4D3F-BFDE-11FD58DBB7E6}"/>
    <cellStyle name="Laskenta 12 6" xfId="5712" xr:uid="{00000000-0005-0000-0000-00009C160000}"/>
    <cellStyle name="Laskenta 12 6 2" xfId="18222" xr:uid="{F4A6E8D2-96A0-4C2F-B741-9CAFFCBF98FF}"/>
    <cellStyle name="Laskenta 12 7" xfId="18213" xr:uid="{355BC594-407A-4CFB-B143-2B6FBD150636}"/>
    <cellStyle name="Laskenta 13" xfId="5713" xr:uid="{00000000-0005-0000-0000-00009D160000}"/>
    <cellStyle name="Laskenta 13 2" xfId="5714" xr:uid="{00000000-0005-0000-0000-00009E160000}"/>
    <cellStyle name="Laskenta 13 2 2" xfId="5715" xr:uid="{00000000-0005-0000-0000-00009F160000}"/>
    <cellStyle name="Laskenta 13 2 2 2" xfId="18225" xr:uid="{1FD9A9BE-B0E8-42EC-8205-E663F4E98C1D}"/>
    <cellStyle name="Laskenta 13 2 3" xfId="5716" xr:uid="{00000000-0005-0000-0000-0000A0160000}"/>
    <cellStyle name="Laskenta 13 2 3 2" xfId="18226" xr:uid="{ECFFCB75-81D7-4B38-B04D-BAA6B230CD7A}"/>
    <cellStyle name="Laskenta 13 2 4" xfId="5717" xr:uid="{00000000-0005-0000-0000-0000A1160000}"/>
    <cellStyle name="Laskenta 13 2 4 2" xfId="18227" xr:uid="{EE3CA2CA-EE5F-4577-97BB-5A9AF206E0BE}"/>
    <cellStyle name="Laskenta 13 2 5" xfId="5718" xr:uid="{00000000-0005-0000-0000-0000A2160000}"/>
    <cellStyle name="Laskenta 13 2 5 2" xfId="18228" xr:uid="{2957F714-904D-4A72-B9B6-DE762F2E3B2A}"/>
    <cellStyle name="Laskenta 13 2 6" xfId="18224" xr:uid="{6DF97627-6D50-4695-8829-AFB1DB7AF622}"/>
    <cellStyle name="Laskenta 13 3" xfId="5719" xr:uid="{00000000-0005-0000-0000-0000A3160000}"/>
    <cellStyle name="Laskenta 13 3 2" xfId="18229" xr:uid="{61046B49-F770-4388-9AFD-2E68A9EE1FE2}"/>
    <cellStyle name="Laskenta 13 4" xfId="5720" xr:uid="{00000000-0005-0000-0000-0000A4160000}"/>
    <cellStyle name="Laskenta 13 4 2" xfId="18230" xr:uid="{4B9DCD09-FC7C-4D87-B614-F3C6CC2D257F}"/>
    <cellStyle name="Laskenta 13 5" xfId="5721" xr:uid="{00000000-0005-0000-0000-0000A5160000}"/>
    <cellStyle name="Laskenta 13 5 2" xfId="18231" xr:uid="{5CC758A3-1B72-47B8-975E-D532D81BDC8C}"/>
    <cellStyle name="Laskenta 13 6" xfId="5722" xr:uid="{00000000-0005-0000-0000-0000A6160000}"/>
    <cellStyle name="Laskenta 13 6 2" xfId="18232" xr:uid="{74CDFEBF-61F1-4F66-B82E-BB6A4AE1AACF}"/>
    <cellStyle name="Laskenta 13 7" xfId="18223" xr:uid="{E4F13A2E-D6B1-4F01-9C3A-15DD77A3A805}"/>
    <cellStyle name="Laskenta 14" xfId="5723" xr:uid="{00000000-0005-0000-0000-0000A7160000}"/>
    <cellStyle name="Laskenta 14 2" xfId="5724" xr:uid="{00000000-0005-0000-0000-0000A8160000}"/>
    <cellStyle name="Laskenta 14 2 2" xfId="5725" xr:uid="{00000000-0005-0000-0000-0000A9160000}"/>
    <cellStyle name="Laskenta 14 2 2 2" xfId="18235" xr:uid="{E889D7FC-860E-4A89-9BD9-2B31B1440EC6}"/>
    <cellStyle name="Laskenta 14 2 3" xfId="5726" xr:uid="{00000000-0005-0000-0000-0000AA160000}"/>
    <cellStyle name="Laskenta 14 2 3 2" xfId="18236" xr:uid="{5BB6A769-EB21-4EB9-B499-B67BD3B944F3}"/>
    <cellStyle name="Laskenta 14 2 4" xfId="5727" xr:uid="{00000000-0005-0000-0000-0000AB160000}"/>
    <cellStyle name="Laskenta 14 2 4 2" xfId="18237" xr:uid="{055339E2-935E-4525-B39B-2493489863E0}"/>
    <cellStyle name="Laskenta 14 2 5" xfId="5728" xr:uid="{00000000-0005-0000-0000-0000AC160000}"/>
    <cellStyle name="Laskenta 14 2 5 2" xfId="18238" xr:uid="{13612872-E49D-4433-B953-38D5C88D676A}"/>
    <cellStyle name="Laskenta 14 2 6" xfId="18234" xr:uid="{8E294C9C-5391-4EC5-A649-5F8BB23320F0}"/>
    <cellStyle name="Laskenta 14 3" xfId="5729" xr:uid="{00000000-0005-0000-0000-0000AD160000}"/>
    <cellStyle name="Laskenta 14 3 2" xfId="18239" xr:uid="{C5A61AC5-C7AC-4488-928D-B6101310205E}"/>
    <cellStyle name="Laskenta 14 4" xfId="5730" xr:uid="{00000000-0005-0000-0000-0000AE160000}"/>
    <cellStyle name="Laskenta 14 4 2" xfId="18240" xr:uid="{6535454F-BACA-46CB-BFD8-7AAC2694E9EB}"/>
    <cellStyle name="Laskenta 14 5" xfId="5731" xr:uid="{00000000-0005-0000-0000-0000AF160000}"/>
    <cellStyle name="Laskenta 14 5 2" xfId="18241" xr:uid="{6116E7AF-B187-41B1-985A-214F1CF70294}"/>
    <cellStyle name="Laskenta 14 6" xfId="5732" xr:uid="{00000000-0005-0000-0000-0000B0160000}"/>
    <cellStyle name="Laskenta 14 6 2" xfId="18242" xr:uid="{B662CDE4-938E-47BC-BACC-AF017C271329}"/>
    <cellStyle name="Laskenta 14 7" xfId="18233" xr:uid="{2BD0FE44-502F-40CE-8AE3-7F97D4A8F5C6}"/>
    <cellStyle name="Laskenta 15" xfId="5733" xr:uid="{00000000-0005-0000-0000-0000B1160000}"/>
    <cellStyle name="Laskenta 15 2" xfId="5734" xr:uid="{00000000-0005-0000-0000-0000B2160000}"/>
    <cellStyle name="Laskenta 15 2 2" xfId="5735" xr:uid="{00000000-0005-0000-0000-0000B3160000}"/>
    <cellStyle name="Laskenta 15 2 2 2" xfId="18245" xr:uid="{B085B99C-18F7-4B37-9B55-B5DFD27096D9}"/>
    <cellStyle name="Laskenta 15 2 3" xfId="5736" xr:uid="{00000000-0005-0000-0000-0000B4160000}"/>
    <cellStyle name="Laskenta 15 2 3 2" xfId="18246" xr:uid="{5D306726-DE21-4A90-BB36-5CC4C8E5D4F2}"/>
    <cellStyle name="Laskenta 15 2 4" xfId="5737" xr:uid="{00000000-0005-0000-0000-0000B5160000}"/>
    <cellStyle name="Laskenta 15 2 4 2" xfId="18247" xr:uid="{75A6D05E-2930-4135-8796-302D8F5D743C}"/>
    <cellStyle name="Laskenta 15 2 5" xfId="5738" xr:uid="{00000000-0005-0000-0000-0000B6160000}"/>
    <cellStyle name="Laskenta 15 2 5 2" xfId="18248" xr:uid="{11A62CF5-7F71-4A16-A9AC-1C17B37C724B}"/>
    <cellStyle name="Laskenta 15 2 6" xfId="18244" xr:uid="{049168E7-E3BE-4A91-9CCC-8BD80058960A}"/>
    <cellStyle name="Laskenta 15 3" xfId="5739" xr:uid="{00000000-0005-0000-0000-0000B7160000}"/>
    <cellStyle name="Laskenta 15 3 2" xfId="18249" xr:uid="{9D1A3B66-CE13-4244-8A8B-1BF9782BE99B}"/>
    <cellStyle name="Laskenta 15 4" xfId="5740" xr:uid="{00000000-0005-0000-0000-0000B8160000}"/>
    <cellStyle name="Laskenta 15 4 2" xfId="18250" xr:uid="{5927DD9C-5FA4-4466-B912-212EEB894303}"/>
    <cellStyle name="Laskenta 15 5" xfId="5741" xr:uid="{00000000-0005-0000-0000-0000B9160000}"/>
    <cellStyle name="Laskenta 15 5 2" xfId="18251" xr:uid="{71355BC9-582C-475F-A428-50F68107B71A}"/>
    <cellStyle name="Laskenta 15 6" xfId="5742" xr:uid="{00000000-0005-0000-0000-0000BA160000}"/>
    <cellStyle name="Laskenta 15 6 2" xfId="18252" xr:uid="{72CF55F5-4389-4E10-B538-9DCFA8CF5103}"/>
    <cellStyle name="Laskenta 15 7" xfId="18243" xr:uid="{85525E84-F1F9-4D8A-A8BC-9F52C49BCD83}"/>
    <cellStyle name="Laskenta 16" xfId="5743" xr:uid="{00000000-0005-0000-0000-0000BB160000}"/>
    <cellStyle name="Laskenta 16 2" xfId="5744" xr:uid="{00000000-0005-0000-0000-0000BC160000}"/>
    <cellStyle name="Laskenta 16 2 2" xfId="5745" xr:uid="{00000000-0005-0000-0000-0000BD160000}"/>
    <cellStyle name="Laskenta 16 2 2 2" xfId="18255" xr:uid="{260D5C70-C442-42B5-9BE4-9522259AC698}"/>
    <cellStyle name="Laskenta 16 2 3" xfId="5746" xr:uid="{00000000-0005-0000-0000-0000BE160000}"/>
    <cellStyle name="Laskenta 16 2 3 2" xfId="18256" xr:uid="{6B5FAA34-32A4-4C10-8D07-D2A3F85DD9D8}"/>
    <cellStyle name="Laskenta 16 2 4" xfId="5747" xr:uid="{00000000-0005-0000-0000-0000BF160000}"/>
    <cellStyle name="Laskenta 16 2 4 2" xfId="18257" xr:uid="{555B893D-4EA4-4CB1-AC34-6C87CA24020E}"/>
    <cellStyle name="Laskenta 16 2 5" xfId="5748" xr:uid="{00000000-0005-0000-0000-0000C0160000}"/>
    <cellStyle name="Laskenta 16 2 5 2" xfId="18258" xr:uid="{FF3A960D-3AE7-4166-8987-095D09D2A4E0}"/>
    <cellStyle name="Laskenta 16 2 6" xfId="18254" xr:uid="{C7E04BCA-F33E-4139-864A-024DACF3E51B}"/>
    <cellStyle name="Laskenta 16 3" xfId="5749" xr:uid="{00000000-0005-0000-0000-0000C1160000}"/>
    <cellStyle name="Laskenta 16 3 2" xfId="18259" xr:uid="{523E9DA1-FBCC-4305-B76C-2884C91ED1A0}"/>
    <cellStyle name="Laskenta 16 4" xfId="5750" xr:uid="{00000000-0005-0000-0000-0000C2160000}"/>
    <cellStyle name="Laskenta 16 4 2" xfId="18260" xr:uid="{FB376517-DB4A-473A-B72D-DB2F38976B23}"/>
    <cellStyle name="Laskenta 16 5" xfId="5751" xr:uid="{00000000-0005-0000-0000-0000C3160000}"/>
    <cellStyle name="Laskenta 16 5 2" xfId="18261" xr:uid="{234840D2-10DF-4CBC-9A83-89380DCDE322}"/>
    <cellStyle name="Laskenta 16 6" xfId="5752" xr:uid="{00000000-0005-0000-0000-0000C4160000}"/>
    <cellStyle name="Laskenta 16 6 2" xfId="18262" xr:uid="{56F52228-1BFB-4F55-9C85-61D376050447}"/>
    <cellStyle name="Laskenta 16 7" xfId="18253" xr:uid="{4732282F-494A-4638-8A63-5FC8B923EE54}"/>
    <cellStyle name="Laskenta 17" xfId="5753" xr:uid="{00000000-0005-0000-0000-0000C5160000}"/>
    <cellStyle name="Laskenta 17 2" xfId="5754" xr:uid="{00000000-0005-0000-0000-0000C6160000}"/>
    <cellStyle name="Laskenta 17 2 2" xfId="5755" xr:uid="{00000000-0005-0000-0000-0000C7160000}"/>
    <cellStyle name="Laskenta 17 2 2 2" xfId="18265" xr:uid="{5F3304EA-55CB-4BF4-8C3C-511EFF7E4AD5}"/>
    <cellStyle name="Laskenta 17 2 3" xfId="5756" xr:uid="{00000000-0005-0000-0000-0000C8160000}"/>
    <cellStyle name="Laskenta 17 2 3 2" xfId="18266" xr:uid="{10865E80-D017-4884-8A14-AE9245D6F6EC}"/>
    <cellStyle name="Laskenta 17 2 4" xfId="5757" xr:uid="{00000000-0005-0000-0000-0000C9160000}"/>
    <cellStyle name="Laskenta 17 2 4 2" xfId="18267" xr:uid="{E21E4B1E-E258-43AF-8D59-86DBE0E4163B}"/>
    <cellStyle name="Laskenta 17 2 5" xfId="5758" xr:uid="{00000000-0005-0000-0000-0000CA160000}"/>
    <cellStyle name="Laskenta 17 2 5 2" xfId="18268" xr:uid="{D6295C11-CD33-4DFD-9127-EF37C44E2E57}"/>
    <cellStyle name="Laskenta 17 2 6" xfId="18264" xr:uid="{1D524A47-6AA4-4CAB-BCFC-56C645C6EF3B}"/>
    <cellStyle name="Laskenta 17 3" xfId="5759" xr:uid="{00000000-0005-0000-0000-0000CB160000}"/>
    <cellStyle name="Laskenta 17 3 2" xfId="18269" xr:uid="{D17D1CED-9742-4E4C-B80C-C7F76F0808AA}"/>
    <cellStyle name="Laskenta 17 4" xfId="5760" xr:uid="{00000000-0005-0000-0000-0000CC160000}"/>
    <cellStyle name="Laskenta 17 4 2" xfId="18270" xr:uid="{0D658741-2996-4390-9384-850A4A81AD3A}"/>
    <cellStyle name="Laskenta 17 5" xfId="5761" xr:uid="{00000000-0005-0000-0000-0000CD160000}"/>
    <cellStyle name="Laskenta 17 5 2" xfId="18271" xr:uid="{C8221367-DEDD-4E79-B688-596DBF5A97E5}"/>
    <cellStyle name="Laskenta 17 6" xfId="5762" xr:uid="{00000000-0005-0000-0000-0000CE160000}"/>
    <cellStyle name="Laskenta 17 6 2" xfId="18272" xr:uid="{C73E8DC5-1765-4F34-9380-D2056A5E18CD}"/>
    <cellStyle name="Laskenta 17 7" xfId="18263" xr:uid="{9690C64A-5CC1-47A0-941C-B15920C0EC27}"/>
    <cellStyle name="Laskenta 18" xfId="5763" xr:uid="{00000000-0005-0000-0000-0000CF160000}"/>
    <cellStyle name="Laskenta 18 2" xfId="5764" xr:uid="{00000000-0005-0000-0000-0000D0160000}"/>
    <cellStyle name="Laskenta 18 2 2" xfId="5765" xr:uid="{00000000-0005-0000-0000-0000D1160000}"/>
    <cellStyle name="Laskenta 18 2 2 2" xfId="18275" xr:uid="{586D81C8-B103-4A5E-9034-FD5122BE1424}"/>
    <cellStyle name="Laskenta 18 2 3" xfId="5766" xr:uid="{00000000-0005-0000-0000-0000D2160000}"/>
    <cellStyle name="Laskenta 18 2 3 2" xfId="18276" xr:uid="{454FF917-30C6-4E58-BB46-F8AC18F79D07}"/>
    <cellStyle name="Laskenta 18 2 4" xfId="5767" xr:uid="{00000000-0005-0000-0000-0000D3160000}"/>
    <cellStyle name="Laskenta 18 2 4 2" xfId="18277" xr:uid="{2050A231-6746-4BE2-9EA1-C4860889BE7F}"/>
    <cellStyle name="Laskenta 18 2 5" xfId="5768" xr:uid="{00000000-0005-0000-0000-0000D4160000}"/>
    <cellStyle name="Laskenta 18 2 5 2" xfId="18278" xr:uid="{2A802421-5517-4298-89A1-88CD4BCF87AE}"/>
    <cellStyle name="Laskenta 18 2 6" xfId="18274" xr:uid="{06606B52-760E-478D-B5B7-732236CF4648}"/>
    <cellStyle name="Laskenta 18 3" xfId="5769" xr:uid="{00000000-0005-0000-0000-0000D5160000}"/>
    <cellStyle name="Laskenta 18 3 2" xfId="18279" xr:uid="{600AAA0C-AAA1-404A-BC73-812BB2A02A8D}"/>
    <cellStyle name="Laskenta 18 4" xfId="5770" xr:uid="{00000000-0005-0000-0000-0000D6160000}"/>
    <cellStyle name="Laskenta 18 4 2" xfId="18280" xr:uid="{BD42749C-3C6E-4B27-A9E4-79AFFAAF69E1}"/>
    <cellStyle name="Laskenta 18 5" xfId="5771" xr:uid="{00000000-0005-0000-0000-0000D7160000}"/>
    <cellStyle name="Laskenta 18 5 2" xfId="18281" xr:uid="{D23B1D35-3FEF-42CA-8FA7-C5F2F0D8911A}"/>
    <cellStyle name="Laskenta 18 6" xfId="5772" xr:uid="{00000000-0005-0000-0000-0000D8160000}"/>
    <cellStyle name="Laskenta 18 6 2" xfId="18282" xr:uid="{537E5311-0943-429A-8A4E-A24EE9D83C28}"/>
    <cellStyle name="Laskenta 18 7" xfId="18273" xr:uid="{07C7C246-5D54-40AC-9825-585BD55ED2E2}"/>
    <cellStyle name="Laskenta 19" xfId="5773" xr:uid="{00000000-0005-0000-0000-0000D9160000}"/>
    <cellStyle name="Laskenta 19 2" xfId="5774" xr:uid="{00000000-0005-0000-0000-0000DA160000}"/>
    <cellStyle name="Laskenta 19 2 2" xfId="18284" xr:uid="{8AC86460-1D51-40A9-96B0-A9A8698E36B2}"/>
    <cellStyle name="Laskenta 19 3" xfId="5775" xr:uid="{00000000-0005-0000-0000-0000DB160000}"/>
    <cellStyle name="Laskenta 19 3 2" xfId="18285" xr:uid="{869C1CF0-E950-4A94-9E1E-89547BE7D080}"/>
    <cellStyle name="Laskenta 19 4" xfId="5776" xr:uid="{00000000-0005-0000-0000-0000DC160000}"/>
    <cellStyle name="Laskenta 19 4 2" xfId="18286" xr:uid="{0CBC9787-E203-45E7-B68A-738C8C009CB8}"/>
    <cellStyle name="Laskenta 19 5" xfId="5777" xr:uid="{00000000-0005-0000-0000-0000DD160000}"/>
    <cellStyle name="Laskenta 19 5 2" xfId="18287" xr:uid="{225EF349-3673-498A-9C42-D62D07C3364B}"/>
    <cellStyle name="Laskenta 19 6" xfId="18283" xr:uid="{0327DD52-E70C-45BF-8305-AC157F0B03D4}"/>
    <cellStyle name="Laskenta 2" xfId="5778" xr:uid="{00000000-0005-0000-0000-0000DE160000}"/>
    <cellStyle name="Laskenta 2 2" xfId="5779" xr:uid="{00000000-0005-0000-0000-0000DF160000}"/>
    <cellStyle name="Laskenta 2 2 2" xfId="5780" xr:uid="{00000000-0005-0000-0000-0000E0160000}"/>
    <cellStyle name="Laskenta 2 2 2 2" xfId="18290" xr:uid="{DA347C04-8DF0-4721-95A2-CFAE53F1347D}"/>
    <cellStyle name="Laskenta 2 2 3" xfId="5781" xr:uid="{00000000-0005-0000-0000-0000E1160000}"/>
    <cellStyle name="Laskenta 2 2 3 2" xfId="18291" xr:uid="{F91430E5-D5FE-4511-B758-D4C0401F5723}"/>
    <cellStyle name="Laskenta 2 2 4" xfId="5782" xr:uid="{00000000-0005-0000-0000-0000E2160000}"/>
    <cellStyle name="Laskenta 2 2 4 2" xfId="18292" xr:uid="{390E9386-9B96-408F-82E7-0F81CC38871D}"/>
    <cellStyle name="Laskenta 2 2 5" xfId="5783" xr:uid="{00000000-0005-0000-0000-0000E3160000}"/>
    <cellStyle name="Laskenta 2 2 5 2" xfId="18293" xr:uid="{B8ED1561-C724-466E-8ACD-0140666BDCE4}"/>
    <cellStyle name="Laskenta 2 2 6" xfId="18289" xr:uid="{AC1CDD39-55A3-4EE4-9C20-C778F650F391}"/>
    <cellStyle name="Laskenta 2 3" xfId="5784" xr:uid="{00000000-0005-0000-0000-0000E4160000}"/>
    <cellStyle name="Laskenta 2 3 2" xfId="18294" xr:uid="{3A4C5153-2070-4253-902E-0997F22A1EC6}"/>
    <cellStyle name="Laskenta 2 4" xfId="5785" xr:uid="{00000000-0005-0000-0000-0000E5160000}"/>
    <cellStyle name="Laskenta 2 4 2" xfId="18295" xr:uid="{435920F6-4662-4F5D-9675-C3C1F0D3400D}"/>
    <cellStyle name="Laskenta 2 5" xfId="5786" xr:uid="{00000000-0005-0000-0000-0000E6160000}"/>
    <cellStyle name="Laskenta 2 5 2" xfId="18296" xr:uid="{A095BF66-8638-4DA7-9FE9-030EC7237401}"/>
    <cellStyle name="Laskenta 2 6" xfId="5787" xr:uid="{00000000-0005-0000-0000-0000E7160000}"/>
    <cellStyle name="Laskenta 2 6 2" xfId="18297" xr:uid="{DBD99912-CD81-41B9-B697-740845BA929A}"/>
    <cellStyle name="Laskenta 2 7" xfId="18288" xr:uid="{8B7C68AE-0E14-4367-8FF8-E701B630E34A}"/>
    <cellStyle name="Laskenta 20" xfId="5788" xr:uid="{00000000-0005-0000-0000-0000E8160000}"/>
    <cellStyle name="Laskenta 20 2" xfId="18298" xr:uid="{2D8893AF-77E3-4338-9D9F-982CA4F36BCE}"/>
    <cellStyle name="Laskenta 21" xfId="5789" xr:uid="{00000000-0005-0000-0000-0000E9160000}"/>
    <cellStyle name="Laskenta 21 2" xfId="18299" xr:uid="{021CC8C8-B7D3-4294-83C3-31D01B70B953}"/>
    <cellStyle name="Laskenta 22" xfId="5790" xr:uid="{00000000-0005-0000-0000-0000EA160000}"/>
    <cellStyle name="Laskenta 22 2" xfId="18300" xr:uid="{BE8AF201-66D4-447B-B9A4-9DBB9A82BA9E}"/>
    <cellStyle name="Laskenta 23" xfId="5791" xr:uid="{00000000-0005-0000-0000-0000EB160000}"/>
    <cellStyle name="Laskenta 23 2" xfId="18301" xr:uid="{C40CE295-9C3B-47C8-8E90-2B08021B020F}"/>
    <cellStyle name="Laskenta 24" xfId="18192" xr:uid="{5A948D2E-16EB-4FD0-921F-C2DDFB1194FD}"/>
    <cellStyle name="Laskenta 3" xfId="5792" xr:uid="{00000000-0005-0000-0000-0000EC160000}"/>
    <cellStyle name="Laskenta 3 2" xfId="5793" xr:uid="{00000000-0005-0000-0000-0000ED160000}"/>
    <cellStyle name="Laskenta 3 2 2" xfId="5794" xr:uid="{00000000-0005-0000-0000-0000EE160000}"/>
    <cellStyle name="Laskenta 3 2 2 2" xfId="18304" xr:uid="{E7F11D82-6196-4A3C-8C4E-767C2892D3E0}"/>
    <cellStyle name="Laskenta 3 2 3" xfId="5795" xr:uid="{00000000-0005-0000-0000-0000EF160000}"/>
    <cellStyle name="Laskenta 3 2 3 2" xfId="18305" xr:uid="{6D0A6BB5-3F19-440C-830B-30E80BDA5400}"/>
    <cellStyle name="Laskenta 3 2 4" xfId="5796" xr:uid="{00000000-0005-0000-0000-0000F0160000}"/>
    <cellStyle name="Laskenta 3 2 4 2" xfId="18306" xr:uid="{9232C245-2B69-4CD9-A72B-5A5BD67F4147}"/>
    <cellStyle name="Laskenta 3 2 5" xfId="5797" xr:uid="{00000000-0005-0000-0000-0000F1160000}"/>
    <cellStyle name="Laskenta 3 2 5 2" xfId="18307" xr:uid="{8A115CD0-1D6A-404B-9C6D-134058A67042}"/>
    <cellStyle name="Laskenta 3 2 6" xfId="18303" xr:uid="{482DB081-B28C-45E6-92D3-E6EA55EFD1AE}"/>
    <cellStyle name="Laskenta 3 3" xfId="5798" xr:uid="{00000000-0005-0000-0000-0000F2160000}"/>
    <cellStyle name="Laskenta 3 3 2" xfId="18308" xr:uid="{A35CCFC2-FD0A-4912-A67E-166F2B8EC2AE}"/>
    <cellStyle name="Laskenta 3 4" xfId="5799" xr:uid="{00000000-0005-0000-0000-0000F3160000}"/>
    <cellStyle name="Laskenta 3 4 2" xfId="18309" xr:uid="{B76CECBB-56EA-4311-8DC5-5643F683BAC1}"/>
    <cellStyle name="Laskenta 3 5" xfId="5800" xr:uid="{00000000-0005-0000-0000-0000F4160000}"/>
    <cellStyle name="Laskenta 3 5 2" xfId="18310" xr:uid="{B4B9CCC5-3231-411B-A54D-064C10704DEC}"/>
    <cellStyle name="Laskenta 3 6" xfId="5801" xr:uid="{00000000-0005-0000-0000-0000F5160000}"/>
    <cellStyle name="Laskenta 3 6 2" xfId="18311" xr:uid="{51FEFE88-2862-4FED-9029-17B1ABB4B5A3}"/>
    <cellStyle name="Laskenta 3 7" xfId="18302" xr:uid="{10E1B4A9-C6E9-4B02-9E65-55DD9209C609}"/>
    <cellStyle name="Laskenta 4" xfId="5802" xr:uid="{00000000-0005-0000-0000-0000F6160000}"/>
    <cellStyle name="Laskenta 4 2" xfId="5803" xr:uid="{00000000-0005-0000-0000-0000F7160000}"/>
    <cellStyle name="Laskenta 4 2 2" xfId="5804" xr:uid="{00000000-0005-0000-0000-0000F8160000}"/>
    <cellStyle name="Laskenta 4 2 2 2" xfId="18314" xr:uid="{B4265FCC-0D53-4326-A3E3-CB674F03D8C4}"/>
    <cellStyle name="Laskenta 4 2 3" xfId="5805" xr:uid="{00000000-0005-0000-0000-0000F9160000}"/>
    <cellStyle name="Laskenta 4 2 3 2" xfId="18315" xr:uid="{2236941C-7D1D-426E-9A9A-AAFD32B1EFB4}"/>
    <cellStyle name="Laskenta 4 2 4" xfId="5806" xr:uid="{00000000-0005-0000-0000-0000FA160000}"/>
    <cellStyle name="Laskenta 4 2 4 2" xfId="18316" xr:uid="{24A04E91-CDE0-4652-BB0A-1FEAD6D5E09C}"/>
    <cellStyle name="Laskenta 4 2 5" xfId="5807" xr:uid="{00000000-0005-0000-0000-0000FB160000}"/>
    <cellStyle name="Laskenta 4 2 5 2" xfId="18317" xr:uid="{F2D2E0C5-D26C-4469-9E2F-E68F0EF34B7E}"/>
    <cellStyle name="Laskenta 4 2 6" xfId="18313" xr:uid="{F71FFA37-3156-4E36-A05E-1C5F30BEF250}"/>
    <cellStyle name="Laskenta 4 3" xfId="5808" xr:uid="{00000000-0005-0000-0000-0000FC160000}"/>
    <cellStyle name="Laskenta 4 3 2" xfId="18318" xr:uid="{0585EFA5-6F14-4AB9-BCDC-E38F2FAA7E71}"/>
    <cellStyle name="Laskenta 4 4" xfId="5809" xr:uid="{00000000-0005-0000-0000-0000FD160000}"/>
    <cellStyle name="Laskenta 4 4 2" xfId="18319" xr:uid="{FC53B099-3B4C-4850-9C8B-A0555C8F17C1}"/>
    <cellStyle name="Laskenta 4 5" xfId="5810" xr:uid="{00000000-0005-0000-0000-0000FE160000}"/>
    <cellStyle name="Laskenta 4 5 2" xfId="18320" xr:uid="{80EFDE73-B98B-47A9-B67C-27FB5EC89941}"/>
    <cellStyle name="Laskenta 4 6" xfId="5811" xr:uid="{00000000-0005-0000-0000-0000FF160000}"/>
    <cellStyle name="Laskenta 4 6 2" xfId="18321" xr:uid="{ABCBA1CA-2B39-4BFD-B0B8-13296A132DF3}"/>
    <cellStyle name="Laskenta 4 7" xfId="18312" xr:uid="{E2FD9DE7-7A34-4C06-99CC-C3ABE9106747}"/>
    <cellStyle name="Laskenta 5" xfId="5812" xr:uid="{00000000-0005-0000-0000-000000170000}"/>
    <cellStyle name="Laskenta 5 2" xfId="5813" xr:uid="{00000000-0005-0000-0000-000001170000}"/>
    <cellStyle name="Laskenta 5 2 2" xfId="5814" xr:uid="{00000000-0005-0000-0000-000002170000}"/>
    <cellStyle name="Laskenta 5 2 2 2" xfId="18324" xr:uid="{4305ACA3-D08D-4843-8A93-E4DDA84123F5}"/>
    <cellStyle name="Laskenta 5 2 3" xfId="5815" xr:uid="{00000000-0005-0000-0000-000003170000}"/>
    <cellStyle name="Laskenta 5 2 3 2" xfId="18325" xr:uid="{98795BBC-CC89-4677-AB9A-DCEFFA481159}"/>
    <cellStyle name="Laskenta 5 2 4" xfId="5816" xr:uid="{00000000-0005-0000-0000-000004170000}"/>
    <cellStyle name="Laskenta 5 2 4 2" xfId="18326" xr:uid="{457624AD-50CB-4C9D-BD8D-90E6496AA8C1}"/>
    <cellStyle name="Laskenta 5 2 5" xfId="5817" xr:uid="{00000000-0005-0000-0000-000005170000}"/>
    <cellStyle name="Laskenta 5 2 5 2" xfId="18327" xr:uid="{518A7F94-72C4-4BBF-AB7C-E5E1B2348C58}"/>
    <cellStyle name="Laskenta 5 2 6" xfId="18323" xr:uid="{0C286989-971F-4D00-B8BD-145DBF8C5A14}"/>
    <cellStyle name="Laskenta 5 3" xfId="5818" xr:uid="{00000000-0005-0000-0000-000006170000}"/>
    <cellStyle name="Laskenta 5 3 2" xfId="18328" xr:uid="{01DCD066-4A3C-4804-866A-AFB46C89A470}"/>
    <cellStyle name="Laskenta 5 4" xfId="5819" xr:uid="{00000000-0005-0000-0000-000007170000}"/>
    <cellStyle name="Laskenta 5 4 2" xfId="18329" xr:uid="{61271D92-51A5-460A-AD89-D7156852224D}"/>
    <cellStyle name="Laskenta 5 5" xfId="5820" xr:uid="{00000000-0005-0000-0000-000008170000}"/>
    <cellStyle name="Laskenta 5 5 2" xfId="18330" xr:uid="{F606C6A7-49E7-4B03-BA19-A42140D86884}"/>
    <cellStyle name="Laskenta 5 6" xfId="5821" xr:uid="{00000000-0005-0000-0000-000009170000}"/>
    <cellStyle name="Laskenta 5 6 2" xfId="18331" xr:uid="{39CBA4C6-7C61-487A-996E-59BCEE9088F9}"/>
    <cellStyle name="Laskenta 5 7" xfId="18322" xr:uid="{831F1001-E5BD-4A6C-87C2-021BAC018318}"/>
    <cellStyle name="Laskenta 6" xfId="5822" xr:uid="{00000000-0005-0000-0000-00000A170000}"/>
    <cellStyle name="Laskenta 6 2" xfId="5823" xr:uid="{00000000-0005-0000-0000-00000B170000}"/>
    <cellStyle name="Laskenta 6 2 2" xfId="5824" xr:uid="{00000000-0005-0000-0000-00000C170000}"/>
    <cellStyle name="Laskenta 6 2 2 2" xfId="18334" xr:uid="{9FC8C856-A856-4CB1-9BEB-09E4FB5D7BF6}"/>
    <cellStyle name="Laskenta 6 2 3" xfId="5825" xr:uid="{00000000-0005-0000-0000-00000D170000}"/>
    <cellStyle name="Laskenta 6 2 3 2" xfId="18335" xr:uid="{4A552C64-1290-4D43-918D-FBC4527C6449}"/>
    <cellStyle name="Laskenta 6 2 4" xfId="5826" xr:uid="{00000000-0005-0000-0000-00000E170000}"/>
    <cellStyle name="Laskenta 6 2 4 2" xfId="18336" xr:uid="{8F39DBB0-1DAE-4CA8-A808-7CC679796E0F}"/>
    <cellStyle name="Laskenta 6 2 5" xfId="5827" xr:uid="{00000000-0005-0000-0000-00000F170000}"/>
    <cellStyle name="Laskenta 6 2 5 2" xfId="18337" xr:uid="{AD4D7808-528E-4B80-A43C-5B9E8D3B3AB5}"/>
    <cellStyle name="Laskenta 6 2 6" xfId="18333" xr:uid="{C9F4B656-4970-41C0-BC9B-EBF529531535}"/>
    <cellStyle name="Laskenta 6 3" xfId="5828" xr:uid="{00000000-0005-0000-0000-000010170000}"/>
    <cellStyle name="Laskenta 6 3 2" xfId="18338" xr:uid="{E3F73436-E8A9-4718-B65C-1E3200640249}"/>
    <cellStyle name="Laskenta 6 4" xfId="5829" xr:uid="{00000000-0005-0000-0000-000011170000}"/>
    <cellStyle name="Laskenta 6 4 2" xfId="18339" xr:uid="{4A246FBD-2E9C-4F50-8EA7-8F255BA233B4}"/>
    <cellStyle name="Laskenta 6 5" xfId="5830" xr:uid="{00000000-0005-0000-0000-000012170000}"/>
    <cellStyle name="Laskenta 6 5 2" xfId="18340" xr:uid="{EBDAF67F-3D03-448D-B9C2-7E3C048FBEEE}"/>
    <cellStyle name="Laskenta 6 6" xfId="5831" xr:uid="{00000000-0005-0000-0000-000013170000}"/>
    <cellStyle name="Laskenta 6 6 2" xfId="18341" xr:uid="{62CC7054-4A48-4251-82D1-AA2A2978D162}"/>
    <cellStyle name="Laskenta 6 7" xfId="18332" xr:uid="{61ACADAA-87AA-4664-B368-3F1EB4514738}"/>
    <cellStyle name="Laskenta 7" xfId="5832" xr:uid="{00000000-0005-0000-0000-000014170000}"/>
    <cellStyle name="Laskenta 7 2" xfId="5833" xr:uid="{00000000-0005-0000-0000-000015170000}"/>
    <cellStyle name="Laskenta 7 2 2" xfId="5834" xr:uid="{00000000-0005-0000-0000-000016170000}"/>
    <cellStyle name="Laskenta 7 2 2 2" xfId="18344" xr:uid="{ED3BBE28-C787-45CA-9D72-54A44EF93603}"/>
    <cellStyle name="Laskenta 7 2 3" xfId="5835" xr:uid="{00000000-0005-0000-0000-000017170000}"/>
    <cellStyle name="Laskenta 7 2 3 2" xfId="18345" xr:uid="{5DBD3205-D82A-4872-9721-15C9F3F83907}"/>
    <cellStyle name="Laskenta 7 2 4" xfId="5836" xr:uid="{00000000-0005-0000-0000-000018170000}"/>
    <cellStyle name="Laskenta 7 2 4 2" xfId="18346" xr:uid="{A9B95671-A221-4CDC-AF6F-D903B52349AC}"/>
    <cellStyle name="Laskenta 7 2 5" xfId="5837" xr:uid="{00000000-0005-0000-0000-000019170000}"/>
    <cellStyle name="Laskenta 7 2 5 2" xfId="18347" xr:uid="{9C8E9493-7490-4D68-BAD8-9307E0FA9EB2}"/>
    <cellStyle name="Laskenta 7 2 6" xfId="18343" xr:uid="{1CB24911-3477-46BC-AA02-7FF11639A3AE}"/>
    <cellStyle name="Laskenta 7 3" xfId="5838" xr:uid="{00000000-0005-0000-0000-00001A170000}"/>
    <cellStyle name="Laskenta 7 3 2" xfId="18348" xr:uid="{0D5C65EB-CE06-44E7-A4ED-31A996A044D2}"/>
    <cellStyle name="Laskenta 7 4" xfId="5839" xr:uid="{00000000-0005-0000-0000-00001B170000}"/>
    <cellStyle name="Laskenta 7 4 2" xfId="18349" xr:uid="{9A586E98-DED8-438D-9466-5363DC0AFB17}"/>
    <cellStyle name="Laskenta 7 5" xfId="5840" xr:uid="{00000000-0005-0000-0000-00001C170000}"/>
    <cellStyle name="Laskenta 7 5 2" xfId="18350" xr:uid="{F5F97CC5-E328-4C79-818F-AA9C64466CA8}"/>
    <cellStyle name="Laskenta 7 6" xfId="5841" xr:uid="{00000000-0005-0000-0000-00001D170000}"/>
    <cellStyle name="Laskenta 7 6 2" xfId="18351" xr:uid="{55FBCE5C-0D17-4CD6-A5B0-5386317CA9DC}"/>
    <cellStyle name="Laskenta 7 7" xfId="18342" xr:uid="{C3FF1D11-A6BB-452E-8ACC-59BB2377D3AB}"/>
    <cellStyle name="Laskenta 8" xfId="5842" xr:uid="{00000000-0005-0000-0000-00001E170000}"/>
    <cellStyle name="Laskenta 8 2" xfId="5843" xr:uid="{00000000-0005-0000-0000-00001F170000}"/>
    <cellStyle name="Laskenta 8 2 2" xfId="5844" xr:uid="{00000000-0005-0000-0000-000020170000}"/>
    <cellStyle name="Laskenta 8 2 2 2" xfId="18354" xr:uid="{338E708B-A1F8-4CA8-900B-0B38FAE39920}"/>
    <cellStyle name="Laskenta 8 2 3" xfId="5845" xr:uid="{00000000-0005-0000-0000-000021170000}"/>
    <cellStyle name="Laskenta 8 2 3 2" xfId="18355" xr:uid="{DE6C252F-BC27-463E-BE90-C6EB3261EA2E}"/>
    <cellStyle name="Laskenta 8 2 4" xfId="5846" xr:uid="{00000000-0005-0000-0000-000022170000}"/>
    <cellStyle name="Laskenta 8 2 4 2" xfId="18356" xr:uid="{61BCB754-920A-406F-B63E-FF0FB9A45A88}"/>
    <cellStyle name="Laskenta 8 2 5" xfId="5847" xr:uid="{00000000-0005-0000-0000-000023170000}"/>
    <cellStyle name="Laskenta 8 2 5 2" xfId="18357" xr:uid="{47229D59-4623-45A7-9880-8A99585B2FF2}"/>
    <cellStyle name="Laskenta 8 2 6" xfId="18353" xr:uid="{5C41D31F-6DE9-4468-B8C8-3343BB9C6556}"/>
    <cellStyle name="Laskenta 8 3" xfId="5848" xr:uid="{00000000-0005-0000-0000-000024170000}"/>
    <cellStyle name="Laskenta 8 3 2" xfId="18358" xr:uid="{B54871B5-AC80-4E9B-91CE-02FFA37701F9}"/>
    <cellStyle name="Laskenta 8 4" xfId="5849" xr:uid="{00000000-0005-0000-0000-000025170000}"/>
    <cellStyle name="Laskenta 8 4 2" xfId="18359" xr:uid="{E89FC7B1-950A-40B0-8F5C-C51361A7ABB3}"/>
    <cellStyle name="Laskenta 8 5" xfId="5850" xr:uid="{00000000-0005-0000-0000-000026170000}"/>
    <cellStyle name="Laskenta 8 5 2" xfId="18360" xr:uid="{160BFB44-F0DA-453D-A742-ACC7818DA292}"/>
    <cellStyle name="Laskenta 8 6" xfId="5851" xr:uid="{00000000-0005-0000-0000-000027170000}"/>
    <cellStyle name="Laskenta 8 6 2" xfId="18361" xr:uid="{FAD9CDC0-3604-4459-9754-C65CD119BE19}"/>
    <cellStyle name="Laskenta 8 7" xfId="18352" xr:uid="{BFB5B7D2-785F-4792-9473-814C13A1AE8A}"/>
    <cellStyle name="Laskenta 9" xfId="5852" xr:uid="{00000000-0005-0000-0000-000028170000}"/>
    <cellStyle name="Laskenta 9 2" xfId="5853" xr:uid="{00000000-0005-0000-0000-000029170000}"/>
    <cellStyle name="Laskenta 9 2 2" xfId="5854" xr:uid="{00000000-0005-0000-0000-00002A170000}"/>
    <cellStyle name="Laskenta 9 2 2 2" xfId="18364" xr:uid="{A8F1CA98-6813-423B-809F-451CA20B1EC0}"/>
    <cellStyle name="Laskenta 9 2 3" xfId="5855" xr:uid="{00000000-0005-0000-0000-00002B170000}"/>
    <cellStyle name="Laskenta 9 2 3 2" xfId="18365" xr:uid="{EDE34CA6-CC48-4747-BC6E-60B4E0E8A0B6}"/>
    <cellStyle name="Laskenta 9 2 4" xfId="5856" xr:uid="{00000000-0005-0000-0000-00002C170000}"/>
    <cellStyle name="Laskenta 9 2 4 2" xfId="18366" xr:uid="{808C614C-F2BA-4EAD-9DB0-6AA3C3D0B7EA}"/>
    <cellStyle name="Laskenta 9 2 5" xfId="5857" xr:uid="{00000000-0005-0000-0000-00002D170000}"/>
    <cellStyle name="Laskenta 9 2 5 2" xfId="18367" xr:uid="{55BB9586-4D07-4B99-8B9F-680AA91FC873}"/>
    <cellStyle name="Laskenta 9 2 6" xfId="18363" xr:uid="{A06F09D7-0203-4A48-A8D3-4909C43D6372}"/>
    <cellStyle name="Laskenta 9 3" xfId="5858" xr:uid="{00000000-0005-0000-0000-00002E170000}"/>
    <cellStyle name="Laskenta 9 3 2" xfId="18368" xr:uid="{B7142603-4277-44F0-A4D1-4F7068CAADCD}"/>
    <cellStyle name="Laskenta 9 4" xfId="5859" xr:uid="{00000000-0005-0000-0000-00002F170000}"/>
    <cellStyle name="Laskenta 9 4 2" xfId="18369" xr:uid="{8A9E0950-543D-4E8E-85CE-769AE2983E80}"/>
    <cellStyle name="Laskenta 9 5" xfId="5860" xr:uid="{00000000-0005-0000-0000-000030170000}"/>
    <cellStyle name="Laskenta 9 5 2" xfId="18370" xr:uid="{123930E6-5903-4C38-94EF-23BF8B6574D5}"/>
    <cellStyle name="Laskenta 9 6" xfId="5861" xr:uid="{00000000-0005-0000-0000-000031170000}"/>
    <cellStyle name="Laskenta 9 6 2" xfId="18371" xr:uid="{955C3446-38BD-4B3F-9CFB-EB245641F8F3}"/>
    <cellStyle name="Laskenta 9 7" xfId="18362" xr:uid="{1FF415DE-9DC4-46F3-8024-6BA46D4776D2}"/>
    <cellStyle name="Laskenta_PGM_CHECK" xfId="14890" xr:uid="{00000000-0005-0000-0000-000032170000}"/>
    <cellStyle name="Liaison Externe" xfId="5862" xr:uid="{00000000-0005-0000-0000-000033170000}"/>
    <cellStyle name="Lien hypertexte 2" xfId="5863" xr:uid="{00000000-0005-0000-0000-000034170000}"/>
    <cellStyle name="Lien hypertexte 3" xfId="5864" xr:uid="{00000000-0005-0000-0000-000035170000}"/>
    <cellStyle name="Lingitud lahter" xfId="5865" xr:uid="{00000000-0005-0000-0000-000036170000}"/>
    <cellStyle name="Lingitud lahter 2" xfId="5866" xr:uid="{00000000-0005-0000-0000-000037170000}"/>
    <cellStyle name="Lingitud lahter 3" xfId="5867" xr:uid="{00000000-0005-0000-0000-000038170000}"/>
    <cellStyle name="Link_addon" xfId="5868" xr:uid="{00000000-0005-0000-0000-000039170000}"/>
    <cellStyle name="Linked Cell 2" xfId="5870" xr:uid="{00000000-0005-0000-0000-00003B170000}"/>
    <cellStyle name="Linkitetty solu" xfId="5871" xr:uid="{00000000-0005-0000-0000-00003C170000}"/>
    <cellStyle name="Lookup References" xfId="5872" xr:uid="{00000000-0005-0000-0000-00003D170000}"/>
    <cellStyle name="Magyarázó szöveg 2" xfId="5873" xr:uid="{00000000-0005-0000-0000-00003E170000}"/>
    <cellStyle name="Major heading" xfId="5874" xr:uid="{00000000-0005-0000-0000-00003F170000}"/>
    <cellStyle name="Markeringsfarve1" xfId="5875" xr:uid="{00000000-0005-0000-0000-000040170000}"/>
    <cellStyle name="Markeringsfarve2" xfId="5876" xr:uid="{00000000-0005-0000-0000-000041170000}"/>
    <cellStyle name="Markeringsfarve3" xfId="5877" xr:uid="{00000000-0005-0000-0000-000042170000}"/>
    <cellStyle name="Markeringsfarve4" xfId="5878" xr:uid="{00000000-0005-0000-0000-000043170000}"/>
    <cellStyle name="Markeringsfarve5" xfId="5879" xr:uid="{00000000-0005-0000-0000-000044170000}"/>
    <cellStyle name="Markeringsfarve6" xfId="5880" xr:uid="{00000000-0005-0000-0000-000045170000}"/>
    <cellStyle name="Märkus" xfId="5881" xr:uid="{00000000-0005-0000-0000-000046170000}"/>
    <cellStyle name="Märkus 10" xfId="5882" xr:uid="{00000000-0005-0000-0000-000047170000}"/>
    <cellStyle name="Märkus 10 2" xfId="5883" xr:uid="{00000000-0005-0000-0000-000048170000}"/>
    <cellStyle name="Märkus 10 2 2" xfId="5884" xr:uid="{00000000-0005-0000-0000-000049170000}"/>
    <cellStyle name="Märkus 10 2 2 2" xfId="18375" xr:uid="{4953E58B-AED8-44B0-85F1-5480B7DB7F59}"/>
    <cellStyle name="Märkus 10 2 3" xfId="5885" xr:uid="{00000000-0005-0000-0000-00004A170000}"/>
    <cellStyle name="Märkus 10 2 3 2" xfId="18376" xr:uid="{471AD502-6D6D-48E4-8F22-936D3A4C6DEC}"/>
    <cellStyle name="Märkus 10 2 4" xfId="5886" xr:uid="{00000000-0005-0000-0000-00004B170000}"/>
    <cellStyle name="Märkus 10 2 4 2" xfId="18377" xr:uid="{E4F19418-82A3-4D05-B54D-9EEDECA15F91}"/>
    <cellStyle name="Märkus 10 2 5" xfId="5887" xr:uid="{00000000-0005-0000-0000-00004C170000}"/>
    <cellStyle name="Märkus 10 2 5 2" xfId="18378" xr:uid="{F7279C26-CAF6-48A9-B5DD-EC368C7E0BFC}"/>
    <cellStyle name="Märkus 10 2 6" xfId="18374" xr:uid="{243A4310-DBEF-4E59-BDEB-2E094228D040}"/>
    <cellStyle name="Märkus 10 3" xfId="5888" xr:uid="{00000000-0005-0000-0000-00004D170000}"/>
    <cellStyle name="Märkus 10 3 2" xfId="18379" xr:uid="{2D16CDA5-AD66-4C49-B7A2-CC9D1406AE31}"/>
    <cellStyle name="Märkus 10 4" xfId="5889" xr:uid="{00000000-0005-0000-0000-00004E170000}"/>
    <cellStyle name="Märkus 10 4 2" xfId="18380" xr:uid="{412F2CCB-4798-46E4-A411-EA25D1F999BB}"/>
    <cellStyle name="Märkus 10 5" xfId="5890" xr:uid="{00000000-0005-0000-0000-00004F170000}"/>
    <cellStyle name="Märkus 10 5 2" xfId="18381" xr:uid="{CFCFBBF5-7EAB-4717-BC04-BB5B05CA78BE}"/>
    <cellStyle name="Märkus 10 6" xfId="5891" xr:uid="{00000000-0005-0000-0000-000050170000}"/>
    <cellStyle name="Märkus 10 6 2" xfId="18382" xr:uid="{DA784CFA-3422-4EA3-A327-3AD2801940D4}"/>
    <cellStyle name="Märkus 10 7" xfId="18373" xr:uid="{B9EB08A1-46E0-4646-AEFC-3216ACB1B7A9}"/>
    <cellStyle name="Märkus 11" xfId="5892" xr:uid="{00000000-0005-0000-0000-000051170000}"/>
    <cellStyle name="Märkus 11 2" xfId="5893" xr:uid="{00000000-0005-0000-0000-000052170000}"/>
    <cellStyle name="Märkus 11 2 2" xfId="5894" xr:uid="{00000000-0005-0000-0000-000053170000}"/>
    <cellStyle name="Märkus 11 2 2 2" xfId="18385" xr:uid="{0A85B00A-E9B5-42F4-9BA0-EB1C2E016E9E}"/>
    <cellStyle name="Märkus 11 2 3" xfId="5895" xr:uid="{00000000-0005-0000-0000-000054170000}"/>
    <cellStyle name="Märkus 11 2 3 2" xfId="18386" xr:uid="{0A0DAF40-C0E3-43AE-8812-321BB36C5271}"/>
    <cellStyle name="Märkus 11 2 4" xfId="5896" xr:uid="{00000000-0005-0000-0000-000055170000}"/>
    <cellStyle name="Märkus 11 2 4 2" xfId="18387" xr:uid="{F675CE5B-C655-466C-B77C-7E73D3156389}"/>
    <cellStyle name="Märkus 11 2 5" xfId="5897" xr:uid="{00000000-0005-0000-0000-000056170000}"/>
    <cellStyle name="Märkus 11 2 5 2" xfId="18388" xr:uid="{3171CF5F-A535-449D-A535-FD3D76E10FCE}"/>
    <cellStyle name="Märkus 11 2 6" xfId="18384" xr:uid="{AB131718-627F-42C1-8D1A-988606426A9F}"/>
    <cellStyle name="Märkus 11 3" xfId="5898" xr:uid="{00000000-0005-0000-0000-000057170000}"/>
    <cellStyle name="Märkus 11 3 2" xfId="18389" xr:uid="{0D3BCC64-5AAF-4E8C-9056-F4A9DEE7A1CF}"/>
    <cellStyle name="Märkus 11 4" xfId="5899" xr:uid="{00000000-0005-0000-0000-000058170000}"/>
    <cellStyle name="Märkus 11 4 2" xfId="18390" xr:uid="{11229780-BDB7-4AB7-B9A2-71A2DAA63EA7}"/>
    <cellStyle name="Märkus 11 5" xfId="5900" xr:uid="{00000000-0005-0000-0000-000059170000}"/>
    <cellStyle name="Märkus 11 5 2" xfId="18391" xr:uid="{B089D15E-B941-4AA6-A8D5-B535C071CA87}"/>
    <cellStyle name="Märkus 11 6" xfId="5901" xr:uid="{00000000-0005-0000-0000-00005A170000}"/>
    <cellStyle name="Märkus 11 6 2" xfId="18392" xr:uid="{E83849C6-D65A-4FB1-B763-692700E0D90A}"/>
    <cellStyle name="Märkus 11 7" xfId="18383" xr:uid="{8CC7F4D1-9551-4628-A46C-1B59FE00B410}"/>
    <cellStyle name="Märkus 12" xfId="5902" xr:uid="{00000000-0005-0000-0000-00005B170000}"/>
    <cellStyle name="Märkus 12 2" xfId="5903" xr:uid="{00000000-0005-0000-0000-00005C170000}"/>
    <cellStyle name="Märkus 12 2 2" xfId="5904" xr:uid="{00000000-0005-0000-0000-00005D170000}"/>
    <cellStyle name="Märkus 12 2 2 2" xfId="18395" xr:uid="{53952BFF-6979-4E72-976C-853F001D5316}"/>
    <cellStyle name="Märkus 12 2 3" xfId="5905" xr:uid="{00000000-0005-0000-0000-00005E170000}"/>
    <cellStyle name="Märkus 12 2 3 2" xfId="18396" xr:uid="{46E2682F-925C-4359-B45A-97A870510D37}"/>
    <cellStyle name="Märkus 12 2 4" xfId="5906" xr:uid="{00000000-0005-0000-0000-00005F170000}"/>
    <cellStyle name="Märkus 12 2 4 2" xfId="18397" xr:uid="{C55C50AE-A028-4D9D-AB3A-971EFB30DC34}"/>
    <cellStyle name="Märkus 12 2 5" xfId="5907" xr:uid="{00000000-0005-0000-0000-000060170000}"/>
    <cellStyle name="Märkus 12 2 5 2" xfId="18398" xr:uid="{2F645D95-EDC1-40BD-8CA7-020F5E97C1F4}"/>
    <cellStyle name="Märkus 12 2 6" xfId="18394" xr:uid="{46BC26FF-23E0-422D-8897-423855A0988B}"/>
    <cellStyle name="Märkus 12 3" xfId="5908" xr:uid="{00000000-0005-0000-0000-000061170000}"/>
    <cellStyle name="Märkus 12 3 2" xfId="18399" xr:uid="{A873B55C-A2CE-4A0C-972D-81BB6908BC24}"/>
    <cellStyle name="Märkus 12 4" xfId="5909" xr:uid="{00000000-0005-0000-0000-000062170000}"/>
    <cellStyle name="Märkus 12 4 2" xfId="18400" xr:uid="{86CE2C36-3F80-49FB-BA00-A92B0871A89A}"/>
    <cellStyle name="Märkus 12 5" xfId="5910" xr:uid="{00000000-0005-0000-0000-000063170000}"/>
    <cellStyle name="Märkus 12 5 2" xfId="18401" xr:uid="{E6C2166B-65CC-4575-BD52-30BE6167332E}"/>
    <cellStyle name="Märkus 12 6" xfId="5911" xr:uid="{00000000-0005-0000-0000-000064170000}"/>
    <cellStyle name="Märkus 12 6 2" xfId="18402" xr:uid="{E0052D9F-5975-4294-85D8-DD02E7FBB808}"/>
    <cellStyle name="Märkus 12 7" xfId="18393" xr:uid="{A64659B6-5CD0-416D-87E9-CD5C30966D5B}"/>
    <cellStyle name="Märkus 13" xfId="5912" xr:uid="{00000000-0005-0000-0000-000065170000}"/>
    <cellStyle name="Märkus 13 2" xfId="5913" xr:uid="{00000000-0005-0000-0000-000066170000}"/>
    <cellStyle name="Märkus 13 2 2" xfId="5914" xr:uid="{00000000-0005-0000-0000-000067170000}"/>
    <cellStyle name="Märkus 13 2 2 2" xfId="18405" xr:uid="{E487D16E-4975-4C40-A816-B5D6544E1D12}"/>
    <cellStyle name="Märkus 13 2 3" xfId="5915" xr:uid="{00000000-0005-0000-0000-000068170000}"/>
    <cellStyle name="Märkus 13 2 3 2" xfId="18406" xr:uid="{FB716F7E-BA89-40DD-B4D1-2069916552A2}"/>
    <cellStyle name="Märkus 13 2 4" xfId="5916" xr:uid="{00000000-0005-0000-0000-000069170000}"/>
    <cellStyle name="Märkus 13 2 4 2" xfId="18407" xr:uid="{B59EF146-45FF-4163-A872-E50CBAAB27F3}"/>
    <cellStyle name="Märkus 13 2 5" xfId="5917" xr:uid="{00000000-0005-0000-0000-00006A170000}"/>
    <cellStyle name="Märkus 13 2 5 2" xfId="18408" xr:uid="{6F3428D4-A065-4BCF-8B94-B41C4B9C9B57}"/>
    <cellStyle name="Märkus 13 2 6" xfId="18404" xr:uid="{9F29F677-99C0-4A17-B2B1-51E7D75ED515}"/>
    <cellStyle name="Märkus 13 3" xfId="5918" xr:uid="{00000000-0005-0000-0000-00006B170000}"/>
    <cellStyle name="Märkus 13 3 2" xfId="18409" xr:uid="{7C8BB2BB-E968-4814-9258-4973DFA50409}"/>
    <cellStyle name="Märkus 13 4" xfId="5919" xr:uid="{00000000-0005-0000-0000-00006C170000}"/>
    <cellStyle name="Märkus 13 4 2" xfId="18410" xr:uid="{8D0B1260-252B-4CFF-8564-B3F91059F804}"/>
    <cellStyle name="Märkus 13 5" xfId="5920" xr:uid="{00000000-0005-0000-0000-00006D170000}"/>
    <cellStyle name="Märkus 13 5 2" xfId="18411" xr:uid="{053CF51C-EC67-4919-86A9-B9C405FA411C}"/>
    <cellStyle name="Märkus 13 6" xfId="5921" xr:uid="{00000000-0005-0000-0000-00006E170000}"/>
    <cellStyle name="Märkus 13 6 2" xfId="18412" xr:uid="{5B146A1A-A928-49AB-9654-D7086FD1A86D}"/>
    <cellStyle name="Märkus 13 7" xfId="18403" xr:uid="{C01D7BEE-33EE-428C-ADE7-B1D11F3C1F56}"/>
    <cellStyle name="Märkus 14" xfId="5922" xr:uid="{00000000-0005-0000-0000-00006F170000}"/>
    <cellStyle name="Märkus 14 2" xfId="5923" xr:uid="{00000000-0005-0000-0000-000070170000}"/>
    <cellStyle name="Märkus 14 2 2" xfId="5924" xr:uid="{00000000-0005-0000-0000-000071170000}"/>
    <cellStyle name="Märkus 14 2 2 2" xfId="18415" xr:uid="{8B3D5E49-78D4-4AEF-8907-8369142B55D2}"/>
    <cellStyle name="Märkus 14 2 3" xfId="5925" xr:uid="{00000000-0005-0000-0000-000072170000}"/>
    <cellStyle name="Märkus 14 2 3 2" xfId="18416" xr:uid="{18AD989C-38DD-4363-86C6-232FB496B4F0}"/>
    <cellStyle name="Märkus 14 2 4" xfId="5926" xr:uid="{00000000-0005-0000-0000-000073170000}"/>
    <cellStyle name="Märkus 14 2 4 2" xfId="18417" xr:uid="{B7157F86-2F46-4B88-9305-EBF9379240BE}"/>
    <cellStyle name="Märkus 14 2 5" xfId="5927" xr:uid="{00000000-0005-0000-0000-000074170000}"/>
    <cellStyle name="Märkus 14 2 5 2" xfId="18418" xr:uid="{0B50299F-6637-462B-B458-9712CED21EC8}"/>
    <cellStyle name="Märkus 14 2 6" xfId="18414" xr:uid="{2D6209D3-6922-4154-B9CC-E2A1F41F4D3A}"/>
    <cellStyle name="Märkus 14 3" xfId="5928" xr:uid="{00000000-0005-0000-0000-000075170000}"/>
    <cellStyle name="Märkus 14 3 2" xfId="18419" xr:uid="{03F80BAF-E4C2-422F-9D5B-CEA52F975BFC}"/>
    <cellStyle name="Märkus 14 4" xfId="5929" xr:uid="{00000000-0005-0000-0000-000076170000}"/>
    <cellStyle name="Märkus 14 4 2" xfId="18420" xr:uid="{F7163F5B-403B-41A5-84D5-ADA9D349703D}"/>
    <cellStyle name="Märkus 14 5" xfId="5930" xr:uid="{00000000-0005-0000-0000-000077170000}"/>
    <cellStyle name="Märkus 14 5 2" xfId="18421" xr:uid="{01469C39-7A25-4613-B760-13F0CB2AC6F5}"/>
    <cellStyle name="Märkus 14 6" xfId="5931" xr:uid="{00000000-0005-0000-0000-000078170000}"/>
    <cellStyle name="Märkus 14 6 2" xfId="18422" xr:uid="{13BA9ED5-0A8F-40D8-9294-A8BF8520B684}"/>
    <cellStyle name="Märkus 14 7" xfId="18413" xr:uid="{AD748338-8276-452D-A05D-5ED36C679F25}"/>
    <cellStyle name="Märkus 15" xfId="5932" xr:uid="{00000000-0005-0000-0000-000079170000}"/>
    <cellStyle name="Märkus 15 2" xfId="5933" xr:uid="{00000000-0005-0000-0000-00007A170000}"/>
    <cellStyle name="Märkus 15 2 2" xfId="5934" xr:uid="{00000000-0005-0000-0000-00007B170000}"/>
    <cellStyle name="Märkus 15 2 2 2" xfId="18425" xr:uid="{EAF14936-77E6-4408-9D2E-0ACFCC75907A}"/>
    <cellStyle name="Märkus 15 2 3" xfId="5935" xr:uid="{00000000-0005-0000-0000-00007C170000}"/>
    <cellStyle name="Märkus 15 2 3 2" xfId="18426" xr:uid="{9083039D-BACF-4309-9942-11DF00D650BA}"/>
    <cellStyle name="Märkus 15 2 4" xfId="5936" xr:uid="{00000000-0005-0000-0000-00007D170000}"/>
    <cellStyle name="Märkus 15 2 4 2" xfId="18427" xr:uid="{593E7073-7683-4A31-B36C-402C4DAFEC97}"/>
    <cellStyle name="Märkus 15 2 5" xfId="5937" xr:uid="{00000000-0005-0000-0000-00007E170000}"/>
    <cellStyle name="Märkus 15 2 5 2" xfId="18428" xr:uid="{6B964F5C-BDB9-4AD6-A68E-1FAE46638522}"/>
    <cellStyle name="Märkus 15 2 6" xfId="18424" xr:uid="{27778D8C-489D-49DA-8BAB-712247EAC9E7}"/>
    <cellStyle name="Märkus 15 3" xfId="5938" xr:uid="{00000000-0005-0000-0000-00007F170000}"/>
    <cellStyle name="Märkus 15 3 2" xfId="18429" xr:uid="{6C0435E4-456A-4A7D-A9CA-43645A04098B}"/>
    <cellStyle name="Märkus 15 4" xfId="5939" xr:uid="{00000000-0005-0000-0000-000080170000}"/>
    <cellStyle name="Märkus 15 4 2" xfId="18430" xr:uid="{42308E67-E306-4221-BECE-2169F5C88EB1}"/>
    <cellStyle name="Märkus 15 5" xfId="5940" xr:uid="{00000000-0005-0000-0000-000081170000}"/>
    <cellStyle name="Märkus 15 5 2" xfId="18431" xr:uid="{77A26F2E-5ED8-4AA4-97B0-2790C2E1563F}"/>
    <cellStyle name="Märkus 15 6" xfId="5941" xr:uid="{00000000-0005-0000-0000-000082170000}"/>
    <cellStyle name="Märkus 15 6 2" xfId="18432" xr:uid="{8AEF971B-1AC4-478A-88A4-36DC0695A065}"/>
    <cellStyle name="Märkus 15 7" xfId="18423" xr:uid="{98F6809A-CBE7-407A-A464-F428E421E5D3}"/>
    <cellStyle name="Märkus 16" xfId="5942" xr:uid="{00000000-0005-0000-0000-000083170000}"/>
    <cellStyle name="Märkus 16 2" xfId="5943" xr:uid="{00000000-0005-0000-0000-000084170000}"/>
    <cellStyle name="Märkus 16 2 2" xfId="5944" xr:uid="{00000000-0005-0000-0000-000085170000}"/>
    <cellStyle name="Märkus 16 2 2 2" xfId="18435" xr:uid="{91A5885E-B32F-44A0-9F43-E8BAD2879D01}"/>
    <cellStyle name="Märkus 16 2 3" xfId="5945" xr:uid="{00000000-0005-0000-0000-000086170000}"/>
    <cellStyle name="Märkus 16 2 3 2" xfId="18436" xr:uid="{7B5EE8BF-7E38-42A3-A7EA-962E9BF2868C}"/>
    <cellStyle name="Märkus 16 2 4" xfId="5946" xr:uid="{00000000-0005-0000-0000-000087170000}"/>
    <cellStyle name="Märkus 16 2 4 2" xfId="18437" xr:uid="{45731B40-EF05-48A2-8E30-A5A1D064FCAE}"/>
    <cellStyle name="Märkus 16 2 5" xfId="5947" xr:uid="{00000000-0005-0000-0000-000088170000}"/>
    <cellStyle name="Märkus 16 2 5 2" xfId="18438" xr:uid="{B7DBDAA4-5313-4C8A-8B35-40E57667B281}"/>
    <cellStyle name="Märkus 16 2 6" xfId="18434" xr:uid="{78A5CD35-1F6F-4122-96CB-FEEA8EAA078B}"/>
    <cellStyle name="Märkus 16 3" xfId="5948" xr:uid="{00000000-0005-0000-0000-000089170000}"/>
    <cellStyle name="Märkus 16 3 2" xfId="18439" xr:uid="{A1F06EFC-691D-4268-9BD3-F763D6AA49DF}"/>
    <cellStyle name="Märkus 16 4" xfId="5949" xr:uid="{00000000-0005-0000-0000-00008A170000}"/>
    <cellStyle name="Märkus 16 4 2" xfId="18440" xr:uid="{3FFB5131-E484-4B24-9ADE-4662855C764E}"/>
    <cellStyle name="Märkus 16 5" xfId="5950" xr:uid="{00000000-0005-0000-0000-00008B170000}"/>
    <cellStyle name="Märkus 16 5 2" xfId="18441" xr:uid="{B6FE8F5D-CA29-4267-AE76-06A7B44CB267}"/>
    <cellStyle name="Märkus 16 6" xfId="5951" xr:uid="{00000000-0005-0000-0000-00008C170000}"/>
    <cellStyle name="Märkus 16 6 2" xfId="18442" xr:uid="{13BFB478-4D6F-4FAF-BCE2-F28162AAD87D}"/>
    <cellStyle name="Märkus 16 7" xfId="18433" xr:uid="{7007E2E3-3029-4FEC-AE4C-58656187CBBB}"/>
    <cellStyle name="Märkus 17" xfId="5952" xr:uid="{00000000-0005-0000-0000-00008D170000}"/>
    <cellStyle name="Märkus 17 2" xfId="5953" xr:uid="{00000000-0005-0000-0000-00008E170000}"/>
    <cellStyle name="Märkus 17 2 2" xfId="5954" xr:uid="{00000000-0005-0000-0000-00008F170000}"/>
    <cellStyle name="Märkus 17 2 2 2" xfId="18445" xr:uid="{C0DB364A-A68E-4527-8806-C97A12EE2FF2}"/>
    <cellStyle name="Märkus 17 2 3" xfId="5955" xr:uid="{00000000-0005-0000-0000-000090170000}"/>
    <cellStyle name="Märkus 17 2 3 2" xfId="18446" xr:uid="{7A6B1239-A771-41F6-8A94-0F9830E6F551}"/>
    <cellStyle name="Märkus 17 2 4" xfId="5956" xr:uid="{00000000-0005-0000-0000-000091170000}"/>
    <cellStyle name="Märkus 17 2 4 2" xfId="18447" xr:uid="{29DD1E7A-6AC1-47EE-BDD0-9FBEB5403885}"/>
    <cellStyle name="Märkus 17 2 5" xfId="5957" xr:uid="{00000000-0005-0000-0000-000092170000}"/>
    <cellStyle name="Märkus 17 2 5 2" xfId="18448" xr:uid="{A3413F3F-54F3-4EFE-B38A-4BE334133102}"/>
    <cellStyle name="Märkus 17 2 6" xfId="18444" xr:uid="{CFB4967A-5012-458C-98E8-FC294A1EA7A6}"/>
    <cellStyle name="Märkus 17 3" xfId="5958" xr:uid="{00000000-0005-0000-0000-000093170000}"/>
    <cellStyle name="Märkus 17 3 2" xfId="18449" xr:uid="{F4B5D270-9927-43EA-9E02-CF8216FF49E2}"/>
    <cellStyle name="Märkus 17 4" xfId="5959" xr:uid="{00000000-0005-0000-0000-000094170000}"/>
    <cellStyle name="Märkus 17 4 2" xfId="18450" xr:uid="{89EA4C43-EFB6-462E-993E-A51552B0AC0B}"/>
    <cellStyle name="Märkus 17 5" xfId="5960" xr:uid="{00000000-0005-0000-0000-000095170000}"/>
    <cellStyle name="Märkus 17 5 2" xfId="18451" xr:uid="{D5C0D5A8-F838-4408-814D-412D1CAD19A5}"/>
    <cellStyle name="Märkus 17 6" xfId="5961" xr:uid="{00000000-0005-0000-0000-000096170000}"/>
    <cellStyle name="Märkus 17 6 2" xfId="18452" xr:uid="{FC6FF29C-6DE3-4C37-A3EC-6EF6137EBFD8}"/>
    <cellStyle name="Märkus 17 7" xfId="18443" xr:uid="{83442948-9AA8-445D-A5F9-F927B4EF305C}"/>
    <cellStyle name="Märkus 18" xfId="5962" xr:uid="{00000000-0005-0000-0000-000097170000}"/>
    <cellStyle name="Märkus 18 2" xfId="5963" xr:uid="{00000000-0005-0000-0000-000098170000}"/>
    <cellStyle name="Märkus 18 2 2" xfId="5964" xr:uid="{00000000-0005-0000-0000-000099170000}"/>
    <cellStyle name="Märkus 18 2 2 2" xfId="18455" xr:uid="{55B6B70F-AF3D-4DE1-ACE5-FAD9981DDEF5}"/>
    <cellStyle name="Märkus 18 2 3" xfId="5965" xr:uid="{00000000-0005-0000-0000-00009A170000}"/>
    <cellStyle name="Märkus 18 2 3 2" xfId="18456" xr:uid="{2B82C303-4729-4E82-BCAC-3BF0867807D6}"/>
    <cellStyle name="Märkus 18 2 4" xfId="5966" xr:uid="{00000000-0005-0000-0000-00009B170000}"/>
    <cellStyle name="Märkus 18 2 4 2" xfId="18457" xr:uid="{FCB8A1A9-2F9D-445C-AB0E-E992C84EC321}"/>
    <cellStyle name="Märkus 18 2 5" xfId="5967" xr:uid="{00000000-0005-0000-0000-00009C170000}"/>
    <cellStyle name="Märkus 18 2 5 2" xfId="18458" xr:uid="{54D7B08B-127B-4540-B08F-10522EFBACD9}"/>
    <cellStyle name="Märkus 18 2 6" xfId="18454" xr:uid="{930BC9A2-473A-41D4-A2EA-F93541CB0C52}"/>
    <cellStyle name="Märkus 18 3" xfId="5968" xr:uid="{00000000-0005-0000-0000-00009D170000}"/>
    <cellStyle name="Märkus 18 3 2" xfId="18459" xr:uid="{A4F1CFDE-8C7B-4F46-97A7-64AEA2376F3C}"/>
    <cellStyle name="Märkus 18 4" xfId="5969" xr:uid="{00000000-0005-0000-0000-00009E170000}"/>
    <cellStyle name="Märkus 18 4 2" xfId="18460" xr:uid="{B161B037-EF27-4610-8C1B-DA6A6732F78C}"/>
    <cellStyle name="Märkus 18 5" xfId="5970" xr:uid="{00000000-0005-0000-0000-00009F170000}"/>
    <cellStyle name="Märkus 18 5 2" xfId="18461" xr:uid="{881375DB-540E-4506-9D00-5DEB55012B30}"/>
    <cellStyle name="Märkus 18 6" xfId="5971" xr:uid="{00000000-0005-0000-0000-0000A0170000}"/>
    <cellStyle name="Märkus 18 6 2" xfId="18462" xr:uid="{09C8C137-8FAF-4F74-9FCE-F7CA38F0870F}"/>
    <cellStyle name="Märkus 18 7" xfId="18453" xr:uid="{4C071659-A46E-4D96-95EF-2AD23454B048}"/>
    <cellStyle name="Märkus 19" xfId="5972" xr:uid="{00000000-0005-0000-0000-0000A1170000}"/>
    <cellStyle name="Märkus 19 2" xfId="5973" xr:uid="{00000000-0005-0000-0000-0000A2170000}"/>
    <cellStyle name="Märkus 19 2 2" xfId="18464" xr:uid="{FFF9A435-9758-4211-B255-FE41314962EE}"/>
    <cellStyle name="Märkus 19 3" xfId="5974" xr:uid="{00000000-0005-0000-0000-0000A3170000}"/>
    <cellStyle name="Märkus 19 3 2" xfId="18465" xr:uid="{E19B8371-DFAA-4632-A808-C9D3CDDF8402}"/>
    <cellStyle name="Märkus 19 4" xfId="5975" xr:uid="{00000000-0005-0000-0000-0000A4170000}"/>
    <cellStyle name="Märkus 19 4 2" xfId="18466" xr:uid="{C74CBB95-5AF2-4BD2-BBAD-E7E3364D0DCC}"/>
    <cellStyle name="Märkus 19 5" xfId="5976" xr:uid="{00000000-0005-0000-0000-0000A5170000}"/>
    <cellStyle name="Märkus 19 5 2" xfId="18467" xr:uid="{D22D7E74-4870-4A0F-8BB6-A007D618810A}"/>
    <cellStyle name="Märkus 19 6" xfId="18463" xr:uid="{6336FC97-F6F4-4C6E-A58C-5C923D68CDF4}"/>
    <cellStyle name="Märkus 2" xfId="5977" xr:uid="{00000000-0005-0000-0000-0000A6170000}"/>
    <cellStyle name="Märkus 2 2" xfId="5978" xr:uid="{00000000-0005-0000-0000-0000A7170000}"/>
    <cellStyle name="Märkus 2 2 2" xfId="5979" xr:uid="{00000000-0005-0000-0000-0000A8170000}"/>
    <cellStyle name="Märkus 2 2 2 2" xfId="18470" xr:uid="{66164DE0-FD70-45DE-B3C6-BA9C987665EA}"/>
    <cellStyle name="Märkus 2 2 3" xfId="5980" xr:uid="{00000000-0005-0000-0000-0000A9170000}"/>
    <cellStyle name="Märkus 2 2 3 2" xfId="18471" xr:uid="{A0892F18-D8D5-48CE-9380-430324313F95}"/>
    <cellStyle name="Märkus 2 2 4" xfId="5981" xr:uid="{00000000-0005-0000-0000-0000AA170000}"/>
    <cellStyle name="Märkus 2 2 4 2" xfId="18472" xr:uid="{3C1D1754-8933-4BC9-AFB7-D48B4BA0153C}"/>
    <cellStyle name="Märkus 2 2 5" xfId="5982" xr:uid="{00000000-0005-0000-0000-0000AB170000}"/>
    <cellStyle name="Märkus 2 2 5 2" xfId="18473" xr:uid="{19A64951-3474-4477-ABD2-6A3B7EC7ED9F}"/>
    <cellStyle name="Märkus 2 2 6" xfId="18469" xr:uid="{00CB3D5A-2622-4AC3-B92A-7C79E058CE20}"/>
    <cellStyle name="Märkus 2 3" xfId="5983" xr:uid="{00000000-0005-0000-0000-0000AC170000}"/>
    <cellStyle name="Märkus 2 3 2" xfId="5984" xr:uid="{00000000-0005-0000-0000-0000AD170000}"/>
    <cellStyle name="Märkus 2 3 2 2" xfId="18475" xr:uid="{FF5DE26A-15D0-4D91-8370-C0A5C6827BDB}"/>
    <cellStyle name="Märkus 2 3 3" xfId="5985" xr:uid="{00000000-0005-0000-0000-0000AE170000}"/>
    <cellStyle name="Märkus 2 3 3 2" xfId="18476" xr:uid="{1DB26EE4-A1C0-484D-BA32-B75F399E3B2F}"/>
    <cellStyle name="Märkus 2 3 4" xfId="18474" xr:uid="{64E5CBD5-53C7-496D-AB5D-CDBB93D254BE}"/>
    <cellStyle name="Märkus 2 4" xfId="5986" xr:uid="{00000000-0005-0000-0000-0000AF170000}"/>
    <cellStyle name="Märkus 2 4 2" xfId="18477" xr:uid="{C9D99513-79E7-498E-9E7D-F906664099D7}"/>
    <cellStyle name="Märkus 2 5" xfId="5987" xr:uid="{00000000-0005-0000-0000-0000B0170000}"/>
    <cellStyle name="Märkus 2 5 2" xfId="18478" xr:uid="{127343F1-E42E-482F-9A84-6988AEF9B4AE}"/>
    <cellStyle name="Märkus 2 6" xfId="5988" xr:uid="{00000000-0005-0000-0000-0000B1170000}"/>
    <cellStyle name="Märkus 2 6 2" xfId="18479" xr:uid="{720C5AE3-E60D-412B-A40F-84B53B9C9B10}"/>
    <cellStyle name="Märkus 2 7" xfId="5989" xr:uid="{00000000-0005-0000-0000-0000B2170000}"/>
    <cellStyle name="Märkus 2 7 2" xfId="18480" xr:uid="{FF522DA8-FA6D-419F-BF4F-46FC7DDA5FF2}"/>
    <cellStyle name="Märkus 2 8" xfId="18468" xr:uid="{F8BC4123-0354-4961-9A93-09A3868F9506}"/>
    <cellStyle name="Märkus 20" xfId="5990" xr:uid="{00000000-0005-0000-0000-0000B3170000}"/>
    <cellStyle name="Märkus 20 2" xfId="5991" xr:uid="{00000000-0005-0000-0000-0000B4170000}"/>
    <cellStyle name="Märkus 20 2 2" xfId="18482" xr:uid="{3CB3C7BD-21F7-4786-B5AD-83AB8CF3CC83}"/>
    <cellStyle name="Märkus 20 3" xfId="5992" xr:uid="{00000000-0005-0000-0000-0000B5170000}"/>
    <cellStyle name="Märkus 20 3 2" xfId="18483" xr:uid="{A75DA656-736B-44AB-AF8A-73ED87BB9B58}"/>
    <cellStyle name="Märkus 20 4" xfId="18481" xr:uid="{F0989C9F-E64D-423E-BA5B-BB2F778D5AD8}"/>
    <cellStyle name="Märkus 21" xfId="5993" xr:uid="{00000000-0005-0000-0000-0000B6170000}"/>
    <cellStyle name="Märkus 21 2" xfId="18484" xr:uid="{C2FECADC-4C4D-4F53-B727-B5CC5B037894}"/>
    <cellStyle name="Märkus 22" xfId="5994" xr:uid="{00000000-0005-0000-0000-0000B7170000}"/>
    <cellStyle name="Märkus 22 2" xfId="18485" xr:uid="{5CD76C5B-BCE4-4A73-B19D-9A333EA762D7}"/>
    <cellStyle name="Märkus 23" xfId="5995" xr:uid="{00000000-0005-0000-0000-0000B8170000}"/>
    <cellStyle name="Märkus 23 2" xfId="18486" xr:uid="{42D3F487-C1C2-476A-9DF1-5C7492D03221}"/>
    <cellStyle name="Märkus 24" xfId="5996" xr:uid="{00000000-0005-0000-0000-0000B9170000}"/>
    <cellStyle name="Märkus 24 2" xfId="18487" xr:uid="{F8C42EB4-DF15-4289-9B87-E7F90C7FB2C1}"/>
    <cellStyle name="Märkus 25" xfId="18372" xr:uid="{4C5F73EF-4E9B-4805-AF4F-E75AB12F63B0}"/>
    <cellStyle name="Märkus 3" xfId="5997" xr:uid="{00000000-0005-0000-0000-0000BA170000}"/>
    <cellStyle name="Märkus 3 2" xfId="5998" xr:uid="{00000000-0005-0000-0000-0000BB170000}"/>
    <cellStyle name="Märkus 3 2 2" xfId="5999" xr:uid="{00000000-0005-0000-0000-0000BC170000}"/>
    <cellStyle name="Märkus 3 2 2 2" xfId="18490" xr:uid="{745CD8DC-E70A-4A09-9D75-61D638D9F558}"/>
    <cellStyle name="Märkus 3 2 3" xfId="6000" xr:uid="{00000000-0005-0000-0000-0000BD170000}"/>
    <cellStyle name="Märkus 3 2 3 2" xfId="18491" xr:uid="{408D4495-8593-4C70-9A8A-8DBDC0B6271E}"/>
    <cellStyle name="Märkus 3 2 4" xfId="6001" xr:uid="{00000000-0005-0000-0000-0000BE170000}"/>
    <cellStyle name="Märkus 3 2 4 2" xfId="18492" xr:uid="{24600E17-0911-4A37-8BCD-A8FC354FF08E}"/>
    <cellStyle name="Märkus 3 2 5" xfId="6002" xr:uid="{00000000-0005-0000-0000-0000BF170000}"/>
    <cellStyle name="Märkus 3 2 5 2" xfId="18493" xr:uid="{3E76EC62-1022-425F-ABB3-7C3D205EE639}"/>
    <cellStyle name="Märkus 3 2 6" xfId="18489" xr:uid="{A4856F3E-DDE8-4EAE-B93E-18B7F9824F91}"/>
    <cellStyle name="Märkus 3 3" xfId="6003" xr:uid="{00000000-0005-0000-0000-0000C0170000}"/>
    <cellStyle name="Märkus 3 3 2" xfId="18494" xr:uid="{4EEF94A9-C22E-424D-A858-C84138195FD4}"/>
    <cellStyle name="Märkus 3 4" xfId="6004" xr:uid="{00000000-0005-0000-0000-0000C1170000}"/>
    <cellStyle name="Märkus 3 4 2" xfId="18495" xr:uid="{3C94F077-C619-4EBE-B941-BD1D81116E57}"/>
    <cellStyle name="Märkus 3 5" xfId="6005" xr:uid="{00000000-0005-0000-0000-0000C2170000}"/>
    <cellStyle name="Märkus 3 5 2" xfId="18496" xr:uid="{1FDC42D3-E751-45A8-902A-83375E98E716}"/>
    <cellStyle name="Märkus 3 6" xfId="6006" xr:uid="{00000000-0005-0000-0000-0000C3170000}"/>
    <cellStyle name="Märkus 3 6 2" xfId="18497" xr:uid="{E9EB4F07-9C3F-4B22-95C8-71CE0A6D72A4}"/>
    <cellStyle name="Märkus 3 7" xfId="18488" xr:uid="{9924305C-CA76-49A5-887B-AB1278E9B25D}"/>
    <cellStyle name="Märkus 4" xfId="6007" xr:uid="{00000000-0005-0000-0000-0000C4170000}"/>
    <cellStyle name="Märkus 4 2" xfId="6008" xr:uid="{00000000-0005-0000-0000-0000C5170000}"/>
    <cellStyle name="Märkus 4 2 2" xfId="6009" xr:uid="{00000000-0005-0000-0000-0000C6170000}"/>
    <cellStyle name="Märkus 4 2 2 2" xfId="18500" xr:uid="{16EC2FD0-F878-4E28-BFE8-1C3E801F41B3}"/>
    <cellStyle name="Märkus 4 2 3" xfId="6010" xr:uid="{00000000-0005-0000-0000-0000C7170000}"/>
    <cellStyle name="Märkus 4 2 3 2" xfId="18501" xr:uid="{1FB8C09C-20B1-4CAA-85D8-14E58F2CEE86}"/>
    <cellStyle name="Märkus 4 2 4" xfId="6011" xr:uid="{00000000-0005-0000-0000-0000C8170000}"/>
    <cellStyle name="Märkus 4 2 4 2" xfId="18502" xr:uid="{1205D93D-174C-44AB-A960-3B510EE5C27C}"/>
    <cellStyle name="Märkus 4 2 5" xfId="6012" xr:uid="{00000000-0005-0000-0000-0000C9170000}"/>
    <cellStyle name="Märkus 4 2 5 2" xfId="18503" xr:uid="{E3CC5907-ECD7-4AAB-AD10-ADB89D8D6469}"/>
    <cellStyle name="Märkus 4 2 6" xfId="18499" xr:uid="{DE437689-C62A-40EB-BA2E-FD6041C35766}"/>
    <cellStyle name="Märkus 4 3" xfId="6013" xr:uid="{00000000-0005-0000-0000-0000CA170000}"/>
    <cellStyle name="Märkus 4 3 2" xfId="18504" xr:uid="{EE194ECA-755A-4D83-A211-2CB6DF62D4C7}"/>
    <cellStyle name="Märkus 4 4" xfId="6014" xr:uid="{00000000-0005-0000-0000-0000CB170000}"/>
    <cellStyle name="Märkus 4 4 2" xfId="18505" xr:uid="{ADE4AEE8-1870-4974-99C9-B4FC9485C004}"/>
    <cellStyle name="Märkus 4 5" xfId="6015" xr:uid="{00000000-0005-0000-0000-0000CC170000}"/>
    <cellStyle name="Märkus 4 5 2" xfId="18506" xr:uid="{75F78084-BE89-44BF-B8D6-AB0A8A84F3C9}"/>
    <cellStyle name="Märkus 4 6" xfId="6016" xr:uid="{00000000-0005-0000-0000-0000CD170000}"/>
    <cellStyle name="Märkus 4 6 2" xfId="18507" xr:uid="{CDBA2125-5405-4443-8F3B-8625294B423B}"/>
    <cellStyle name="Märkus 4 7" xfId="18498" xr:uid="{7B6F7DDB-4426-42DE-B766-D1B90BCC394A}"/>
    <cellStyle name="Märkus 5" xfId="6017" xr:uid="{00000000-0005-0000-0000-0000CE170000}"/>
    <cellStyle name="Märkus 5 2" xfId="6018" xr:uid="{00000000-0005-0000-0000-0000CF170000}"/>
    <cellStyle name="Märkus 5 2 2" xfId="6019" xr:uid="{00000000-0005-0000-0000-0000D0170000}"/>
    <cellStyle name="Märkus 5 2 2 2" xfId="18510" xr:uid="{72DF4249-03DF-40CC-A1AD-33A6BAB14951}"/>
    <cellStyle name="Märkus 5 2 3" xfId="6020" xr:uid="{00000000-0005-0000-0000-0000D1170000}"/>
    <cellStyle name="Märkus 5 2 3 2" xfId="18511" xr:uid="{26B064B1-4CF0-4714-B282-5B62F47A443F}"/>
    <cellStyle name="Märkus 5 2 4" xfId="6021" xr:uid="{00000000-0005-0000-0000-0000D2170000}"/>
    <cellStyle name="Märkus 5 2 4 2" xfId="18512" xr:uid="{3739A48A-7D83-4599-BACE-67EFB2B41BA2}"/>
    <cellStyle name="Märkus 5 2 5" xfId="6022" xr:uid="{00000000-0005-0000-0000-0000D3170000}"/>
    <cellStyle name="Märkus 5 2 5 2" xfId="18513" xr:uid="{EB38C8DC-A34B-43E5-A124-0280557AEF91}"/>
    <cellStyle name="Märkus 5 2 6" xfId="18509" xr:uid="{8C53DE9E-AEAF-42B5-AA0A-6476C2062AE1}"/>
    <cellStyle name="Märkus 5 3" xfId="6023" xr:uid="{00000000-0005-0000-0000-0000D4170000}"/>
    <cellStyle name="Märkus 5 3 2" xfId="18514" xr:uid="{A2E6E73F-B55A-426B-8746-F978108C2CC1}"/>
    <cellStyle name="Märkus 5 4" xfId="6024" xr:uid="{00000000-0005-0000-0000-0000D5170000}"/>
    <cellStyle name="Märkus 5 4 2" xfId="18515" xr:uid="{47B6538A-74A1-4671-8D0E-30B21684E80C}"/>
    <cellStyle name="Märkus 5 5" xfId="6025" xr:uid="{00000000-0005-0000-0000-0000D6170000}"/>
    <cellStyle name="Märkus 5 5 2" xfId="18516" xr:uid="{BCD72603-2B79-43C0-AE3A-D6017D2CC5CA}"/>
    <cellStyle name="Märkus 5 6" xfId="6026" xr:uid="{00000000-0005-0000-0000-0000D7170000}"/>
    <cellStyle name="Märkus 5 6 2" xfId="18517" xr:uid="{EE0CD685-8F04-4AE6-A088-2FAD5B87CD95}"/>
    <cellStyle name="Märkus 5 7" xfId="18508" xr:uid="{9FBCD047-79DC-416A-B78B-B7858FB50AD3}"/>
    <cellStyle name="Märkus 6" xfId="6027" xr:uid="{00000000-0005-0000-0000-0000D8170000}"/>
    <cellStyle name="Märkus 6 2" xfId="6028" xr:uid="{00000000-0005-0000-0000-0000D9170000}"/>
    <cellStyle name="Märkus 6 2 2" xfId="6029" xr:uid="{00000000-0005-0000-0000-0000DA170000}"/>
    <cellStyle name="Märkus 6 2 2 2" xfId="18520" xr:uid="{D096FBF3-BB6E-446D-921A-ACF94B06B4AB}"/>
    <cellStyle name="Märkus 6 2 3" xfId="6030" xr:uid="{00000000-0005-0000-0000-0000DB170000}"/>
    <cellStyle name="Märkus 6 2 3 2" xfId="18521" xr:uid="{B519E6EE-F477-4C8E-8808-1396233392A5}"/>
    <cellStyle name="Märkus 6 2 4" xfId="6031" xr:uid="{00000000-0005-0000-0000-0000DC170000}"/>
    <cellStyle name="Märkus 6 2 4 2" xfId="18522" xr:uid="{3B98E8A8-509F-4D97-989E-D5103A9E754C}"/>
    <cellStyle name="Märkus 6 2 5" xfId="6032" xr:uid="{00000000-0005-0000-0000-0000DD170000}"/>
    <cellStyle name="Märkus 6 2 5 2" xfId="18523" xr:uid="{1E3236EC-81A9-4745-9814-EA71BC804954}"/>
    <cellStyle name="Märkus 6 2 6" xfId="18519" xr:uid="{8A8AAB8B-2EB0-4360-9E62-3033AC5ED0D2}"/>
    <cellStyle name="Märkus 6 3" xfId="6033" xr:uid="{00000000-0005-0000-0000-0000DE170000}"/>
    <cellStyle name="Märkus 6 3 2" xfId="18524" xr:uid="{13B1555F-DE3A-47BC-8DD5-96A0421CA177}"/>
    <cellStyle name="Märkus 6 4" xfId="6034" xr:uid="{00000000-0005-0000-0000-0000DF170000}"/>
    <cellStyle name="Märkus 6 4 2" xfId="18525" xr:uid="{62CA1DE1-F15B-4FA6-A6FF-E02F1C7119F4}"/>
    <cellStyle name="Märkus 6 5" xfId="6035" xr:uid="{00000000-0005-0000-0000-0000E0170000}"/>
    <cellStyle name="Märkus 6 5 2" xfId="18526" xr:uid="{F94AC38F-7639-4C30-B06B-8D4E4EE7DA35}"/>
    <cellStyle name="Märkus 6 6" xfId="6036" xr:uid="{00000000-0005-0000-0000-0000E1170000}"/>
    <cellStyle name="Märkus 6 6 2" xfId="18527" xr:uid="{085185AB-FE6C-4B86-B8A0-B8BDB2C674FA}"/>
    <cellStyle name="Märkus 6 7" xfId="18518" xr:uid="{BCD3EED0-DB47-4BD6-97AC-1ECE0317DE23}"/>
    <cellStyle name="Märkus 7" xfId="6037" xr:uid="{00000000-0005-0000-0000-0000E2170000}"/>
    <cellStyle name="Märkus 7 2" xfId="6038" xr:uid="{00000000-0005-0000-0000-0000E3170000}"/>
    <cellStyle name="Märkus 7 2 2" xfId="6039" xr:uid="{00000000-0005-0000-0000-0000E4170000}"/>
    <cellStyle name="Märkus 7 2 2 2" xfId="18530" xr:uid="{4114B579-02D1-45A5-9F98-89A0D587EAFD}"/>
    <cellStyle name="Märkus 7 2 3" xfId="6040" xr:uid="{00000000-0005-0000-0000-0000E5170000}"/>
    <cellStyle name="Märkus 7 2 3 2" xfId="18531" xr:uid="{937288C3-7083-49EB-8666-1AF058EB94D7}"/>
    <cellStyle name="Märkus 7 2 4" xfId="6041" xr:uid="{00000000-0005-0000-0000-0000E6170000}"/>
    <cellStyle name="Märkus 7 2 4 2" xfId="18532" xr:uid="{163F7D46-7129-4CE7-9FF9-06925E56C010}"/>
    <cellStyle name="Märkus 7 2 5" xfId="6042" xr:uid="{00000000-0005-0000-0000-0000E7170000}"/>
    <cellStyle name="Märkus 7 2 5 2" xfId="18533" xr:uid="{C14EDDCD-5A8B-4DC7-92FB-D8600582E3B2}"/>
    <cellStyle name="Märkus 7 2 6" xfId="18529" xr:uid="{B3590F2A-7655-4823-B7F9-C3F5F9776801}"/>
    <cellStyle name="Märkus 7 3" xfId="6043" xr:uid="{00000000-0005-0000-0000-0000E8170000}"/>
    <cellStyle name="Märkus 7 3 2" xfId="18534" xr:uid="{9309A935-B1C6-4DD0-8313-5D3364D0BEB7}"/>
    <cellStyle name="Märkus 7 4" xfId="6044" xr:uid="{00000000-0005-0000-0000-0000E9170000}"/>
    <cellStyle name="Märkus 7 4 2" xfId="18535" xr:uid="{62AAB7F7-AC4A-48AB-9957-4C500519E556}"/>
    <cellStyle name="Märkus 7 5" xfId="6045" xr:uid="{00000000-0005-0000-0000-0000EA170000}"/>
    <cellStyle name="Märkus 7 5 2" xfId="18536" xr:uid="{723B7BC7-034E-4C2E-AF85-4407BD0CC164}"/>
    <cellStyle name="Märkus 7 6" xfId="6046" xr:uid="{00000000-0005-0000-0000-0000EB170000}"/>
    <cellStyle name="Märkus 7 6 2" xfId="18537" xr:uid="{07ACF73C-6ACD-4A7B-8022-FCEB081809F7}"/>
    <cellStyle name="Märkus 7 7" xfId="18528" xr:uid="{AB14882D-AC79-4EF6-9DD2-0E7B52EFCA82}"/>
    <cellStyle name="Märkus 8" xfId="6047" xr:uid="{00000000-0005-0000-0000-0000EC170000}"/>
    <cellStyle name="Märkus 8 2" xfId="6048" xr:uid="{00000000-0005-0000-0000-0000ED170000}"/>
    <cellStyle name="Märkus 8 2 2" xfId="6049" xr:uid="{00000000-0005-0000-0000-0000EE170000}"/>
    <cellStyle name="Märkus 8 2 2 2" xfId="18540" xr:uid="{0E0F5559-80A2-4221-A93C-41557E49F503}"/>
    <cellStyle name="Märkus 8 2 3" xfId="6050" xr:uid="{00000000-0005-0000-0000-0000EF170000}"/>
    <cellStyle name="Märkus 8 2 3 2" xfId="18541" xr:uid="{6FBB2365-D3A6-4FED-890C-26921C8A851F}"/>
    <cellStyle name="Märkus 8 2 4" xfId="6051" xr:uid="{00000000-0005-0000-0000-0000F0170000}"/>
    <cellStyle name="Märkus 8 2 4 2" xfId="18542" xr:uid="{59B37839-B5B2-43B7-8FD1-D1E7A2C81193}"/>
    <cellStyle name="Märkus 8 2 5" xfId="6052" xr:uid="{00000000-0005-0000-0000-0000F1170000}"/>
    <cellStyle name="Märkus 8 2 5 2" xfId="18543" xr:uid="{A3F43B73-AEAB-4BBE-BAA1-204D6820661A}"/>
    <cellStyle name="Märkus 8 2 6" xfId="18539" xr:uid="{739DE126-37BE-4A16-BD9B-6742228DCB04}"/>
    <cellStyle name="Märkus 8 3" xfId="6053" xr:uid="{00000000-0005-0000-0000-0000F2170000}"/>
    <cellStyle name="Märkus 8 3 2" xfId="18544" xr:uid="{07DCA9B1-9FF6-4DBB-94DF-B2014A616FF2}"/>
    <cellStyle name="Märkus 8 4" xfId="6054" xr:uid="{00000000-0005-0000-0000-0000F3170000}"/>
    <cellStyle name="Märkus 8 4 2" xfId="18545" xr:uid="{684EE7A4-AD75-4ACA-AC5A-810CB49A0BD2}"/>
    <cellStyle name="Märkus 8 5" xfId="6055" xr:uid="{00000000-0005-0000-0000-0000F4170000}"/>
    <cellStyle name="Märkus 8 5 2" xfId="18546" xr:uid="{B2310E02-EEA6-4ACB-8BC8-F5AD05D460C1}"/>
    <cellStyle name="Märkus 8 6" xfId="6056" xr:uid="{00000000-0005-0000-0000-0000F5170000}"/>
    <cellStyle name="Märkus 8 6 2" xfId="18547" xr:uid="{D719CC55-ED04-47D5-9A41-6F1BD65088DD}"/>
    <cellStyle name="Märkus 8 7" xfId="18538" xr:uid="{7C22B458-6ECA-4923-AC85-273B203E2588}"/>
    <cellStyle name="Märkus 9" xfId="6057" xr:uid="{00000000-0005-0000-0000-0000F6170000}"/>
    <cellStyle name="Märkus 9 2" xfId="6058" xr:uid="{00000000-0005-0000-0000-0000F7170000}"/>
    <cellStyle name="Märkus 9 2 2" xfId="6059" xr:uid="{00000000-0005-0000-0000-0000F8170000}"/>
    <cellStyle name="Märkus 9 2 2 2" xfId="18550" xr:uid="{3A07F650-00AA-4801-A3A4-85B0675A91FC}"/>
    <cellStyle name="Märkus 9 2 3" xfId="6060" xr:uid="{00000000-0005-0000-0000-0000F9170000}"/>
    <cellStyle name="Märkus 9 2 3 2" xfId="18551" xr:uid="{72946C30-F5C8-441F-BB64-DB0F2EC0ED01}"/>
    <cellStyle name="Märkus 9 2 4" xfId="6061" xr:uid="{00000000-0005-0000-0000-0000FA170000}"/>
    <cellStyle name="Märkus 9 2 4 2" xfId="18552" xr:uid="{3F9E6AFD-FA76-4E6B-A313-0972B1AE816A}"/>
    <cellStyle name="Märkus 9 2 5" xfId="6062" xr:uid="{00000000-0005-0000-0000-0000FB170000}"/>
    <cellStyle name="Märkus 9 2 5 2" xfId="18553" xr:uid="{5CA820E9-2372-47D3-888B-2A7574F91A5F}"/>
    <cellStyle name="Märkus 9 2 6" xfId="18549" xr:uid="{E76FB2FE-07A0-474F-B800-443AC379FD57}"/>
    <cellStyle name="Märkus 9 3" xfId="6063" xr:uid="{00000000-0005-0000-0000-0000FC170000}"/>
    <cellStyle name="Märkus 9 3 2" xfId="18554" xr:uid="{B34CF12D-DD77-4736-94EE-A88BE3AE314A}"/>
    <cellStyle name="Märkus 9 4" xfId="6064" xr:uid="{00000000-0005-0000-0000-0000FD170000}"/>
    <cellStyle name="Märkus 9 4 2" xfId="18555" xr:uid="{4BE24CF1-7EC0-48C4-A181-9602E220FCF9}"/>
    <cellStyle name="Märkus 9 5" xfId="6065" xr:uid="{00000000-0005-0000-0000-0000FE170000}"/>
    <cellStyle name="Märkus 9 5 2" xfId="18556" xr:uid="{ACCEBDB2-7E62-4C37-9AB7-276E5E287534}"/>
    <cellStyle name="Märkus 9 6" xfId="6066" xr:uid="{00000000-0005-0000-0000-0000FF170000}"/>
    <cellStyle name="Märkus 9 6 2" xfId="18557" xr:uid="{22675F16-7B75-4B8C-9569-510DD052BB2E}"/>
    <cellStyle name="Märkus 9 7" xfId="18548" xr:uid="{714C7788-E249-46F0-AE23-74D95BE779BA}"/>
    <cellStyle name="Mary 1" xfId="6067" xr:uid="{00000000-0005-0000-0000-000000180000}"/>
    <cellStyle name="Medium" xfId="6068" xr:uid="{00000000-0005-0000-0000-000001180000}"/>
    <cellStyle name="Message" xfId="6069" xr:uid="{00000000-0005-0000-0000-000002180000}"/>
    <cellStyle name="Migliaia (0)_Brazil" xfId="6070" xr:uid="{00000000-0005-0000-0000-000003180000}"/>
    <cellStyle name="Migliaia [0] 10" xfId="6071" xr:uid="{00000000-0005-0000-0000-000004180000}"/>
    <cellStyle name="Migliaia [0] 10 2" xfId="6072" xr:uid="{00000000-0005-0000-0000-000005180000}"/>
    <cellStyle name="Migliaia [0] 10 2 2" xfId="18559" xr:uid="{AC35D6F4-89B8-40D1-9EB3-F39B8832742C}"/>
    <cellStyle name="Migliaia [0] 10 3" xfId="18558" xr:uid="{E4F61857-C4B0-4DAB-914E-4DB5EA693D03}"/>
    <cellStyle name="Migliaia [0] 2" xfId="6073" xr:uid="{00000000-0005-0000-0000-000006180000}"/>
    <cellStyle name="Migliaia [0] 2 2" xfId="6074" xr:uid="{00000000-0005-0000-0000-000007180000}"/>
    <cellStyle name="Migliaia [0] 2 2 2" xfId="6075" xr:uid="{00000000-0005-0000-0000-000008180000}"/>
    <cellStyle name="Migliaia [0] 2 2 2 2" xfId="6076" xr:uid="{00000000-0005-0000-0000-000009180000}"/>
    <cellStyle name="Migliaia [0] 2 2 2 2 2" xfId="18563" xr:uid="{D09EAD1B-0C83-4F0E-B1A9-0F2B9EA87CBC}"/>
    <cellStyle name="Migliaia [0] 2 2 2 3" xfId="18562" xr:uid="{C19AC65D-C151-478C-BA69-C618A9A66593}"/>
    <cellStyle name="Migliaia [0] 2 2 3" xfId="6077" xr:uid="{00000000-0005-0000-0000-00000A180000}"/>
    <cellStyle name="Migliaia [0] 2 2 3 2" xfId="18564" xr:uid="{B7B40F64-D8C3-46EC-BB5D-B1D0BC1223E8}"/>
    <cellStyle name="Migliaia [0] 2 2 4" xfId="18561" xr:uid="{497EE45B-49A6-43E3-8206-EAF8944227E1}"/>
    <cellStyle name="Migliaia [0] 2 3" xfId="6078" xr:uid="{00000000-0005-0000-0000-00000B180000}"/>
    <cellStyle name="Migliaia [0] 2 3 2" xfId="6079" xr:uid="{00000000-0005-0000-0000-00000C180000}"/>
    <cellStyle name="Migliaia [0] 2 3 2 2" xfId="18566" xr:uid="{52044CD7-187A-41A7-BCBE-D393DE94518B}"/>
    <cellStyle name="Migliaia [0] 2 3 3" xfId="18565" xr:uid="{6101B751-7D34-46E7-86AD-FA73C03828B1}"/>
    <cellStyle name="Migliaia [0] 2 4" xfId="6080" xr:uid="{00000000-0005-0000-0000-00000D180000}"/>
    <cellStyle name="Migliaia [0] 2 4 2" xfId="18567" xr:uid="{D5609648-2E09-4849-A1C8-401FB6DC71C4}"/>
    <cellStyle name="Migliaia [0] 2 5" xfId="18560" xr:uid="{BADCE7AB-E767-4E7B-A8BA-6D3398437D6E}"/>
    <cellStyle name="Migliaia [0] 3" xfId="6081" xr:uid="{00000000-0005-0000-0000-00000E180000}"/>
    <cellStyle name="Migliaia [0] 3 2" xfId="6082" xr:uid="{00000000-0005-0000-0000-00000F180000}"/>
    <cellStyle name="Migliaia [0] 3 2 2" xfId="6083" xr:uid="{00000000-0005-0000-0000-000010180000}"/>
    <cellStyle name="Migliaia [0] 3 2 2 2" xfId="6084" xr:uid="{00000000-0005-0000-0000-000011180000}"/>
    <cellStyle name="Migliaia [0] 3 2 2 2 2" xfId="18571" xr:uid="{E171A5B4-40C0-4B2A-9F9A-2410D9CC1EE3}"/>
    <cellStyle name="Migliaia [0] 3 2 2 3" xfId="18570" xr:uid="{53274982-5EF8-435B-8DCE-0950A898975F}"/>
    <cellStyle name="Migliaia [0] 3 2 3" xfId="6085" xr:uid="{00000000-0005-0000-0000-000012180000}"/>
    <cellStyle name="Migliaia [0] 3 2 3 2" xfId="18572" xr:uid="{2966D94A-5102-464F-9124-19785B57778F}"/>
    <cellStyle name="Migliaia [0] 3 2 4" xfId="18569" xr:uid="{FA003B7C-2035-4958-8416-0717E36FAA70}"/>
    <cellStyle name="Migliaia [0] 3 3" xfId="6086" xr:uid="{00000000-0005-0000-0000-000013180000}"/>
    <cellStyle name="Migliaia [0] 3 3 2" xfId="6087" xr:uid="{00000000-0005-0000-0000-000014180000}"/>
    <cellStyle name="Migliaia [0] 3 3 2 2" xfId="18574" xr:uid="{FF719965-992A-4BCE-AF14-C63588BF2420}"/>
    <cellStyle name="Migliaia [0] 3 3 3" xfId="18573" xr:uid="{573C0A07-0A27-43D9-B1C7-C491DEA1D71E}"/>
    <cellStyle name="Migliaia [0] 3 4" xfId="6088" xr:uid="{00000000-0005-0000-0000-000015180000}"/>
    <cellStyle name="Migliaia [0] 3 4 2" xfId="18575" xr:uid="{FCE70689-203D-47C3-92A6-92187105C1EE}"/>
    <cellStyle name="Migliaia [0] 3 5" xfId="18568" xr:uid="{B9F4ADC2-F487-4582-9F1A-A466EA2A5C3F}"/>
    <cellStyle name="Migliaia [0] 4" xfId="6089" xr:uid="{00000000-0005-0000-0000-000016180000}"/>
    <cellStyle name="Migliaia [0] 4 2" xfId="6090" xr:uid="{00000000-0005-0000-0000-000017180000}"/>
    <cellStyle name="Migliaia [0] 4 2 2" xfId="6091" xr:uid="{00000000-0005-0000-0000-000018180000}"/>
    <cellStyle name="Migliaia [0] 4 2 2 2" xfId="6092" xr:uid="{00000000-0005-0000-0000-000019180000}"/>
    <cellStyle name="Migliaia [0] 4 2 2 2 2" xfId="18579" xr:uid="{37C686E5-F71B-4E5B-8A87-C0A00A27803B}"/>
    <cellStyle name="Migliaia [0] 4 2 2 3" xfId="18578" xr:uid="{0DC34037-F7F0-4041-B9E0-042C487475B0}"/>
    <cellStyle name="Migliaia [0] 4 2 3" xfId="6093" xr:uid="{00000000-0005-0000-0000-00001A180000}"/>
    <cellStyle name="Migliaia [0] 4 2 3 2" xfId="18580" xr:uid="{5C21973E-E3DC-4D91-B79A-4627DCB15D4D}"/>
    <cellStyle name="Migliaia [0] 4 2 4" xfId="18577" xr:uid="{013CC3B0-85C4-4240-953C-98F850DDFD68}"/>
    <cellStyle name="Migliaia [0] 4 3" xfId="6094" xr:uid="{00000000-0005-0000-0000-00001B180000}"/>
    <cellStyle name="Migliaia [0] 4 3 2" xfId="6095" xr:uid="{00000000-0005-0000-0000-00001C180000}"/>
    <cellStyle name="Migliaia [0] 4 3 2 2" xfId="18582" xr:uid="{24CE7E31-9359-423D-AF17-131D60213312}"/>
    <cellStyle name="Migliaia [0] 4 3 3" xfId="18581" xr:uid="{6A185264-9682-4281-BA26-0FB9F3ED07FE}"/>
    <cellStyle name="Migliaia [0] 4 4" xfId="6096" xr:uid="{00000000-0005-0000-0000-00001D180000}"/>
    <cellStyle name="Migliaia [0] 4 4 2" xfId="18583" xr:uid="{FB735207-4C1C-49AC-8C56-BE0AD80435B6}"/>
    <cellStyle name="Migliaia [0] 4 5" xfId="18576" xr:uid="{49D60A8B-03B9-4C33-8FCD-C1A48BC06EA7}"/>
    <cellStyle name="Migliaia [0] 5" xfId="6097" xr:uid="{00000000-0005-0000-0000-00001E180000}"/>
    <cellStyle name="Migliaia [0] 5 2" xfId="6098" xr:uid="{00000000-0005-0000-0000-00001F180000}"/>
    <cellStyle name="Migliaia [0] 5 2 2" xfId="6099" xr:uid="{00000000-0005-0000-0000-000020180000}"/>
    <cellStyle name="Migliaia [0] 5 2 2 2" xfId="6100" xr:uid="{00000000-0005-0000-0000-000021180000}"/>
    <cellStyle name="Migliaia [0] 5 2 2 2 2" xfId="18587" xr:uid="{065A67A7-10D0-4127-B222-2C22CA8A93F1}"/>
    <cellStyle name="Migliaia [0] 5 2 2 3" xfId="18586" xr:uid="{F75F8ED6-FD5E-4106-9A3B-E7C03C420C04}"/>
    <cellStyle name="Migliaia [0] 5 2 3" xfId="6101" xr:uid="{00000000-0005-0000-0000-000022180000}"/>
    <cellStyle name="Migliaia [0] 5 2 3 2" xfId="18588" xr:uid="{ADC03FB3-B3FA-49F7-9E10-934C4681580A}"/>
    <cellStyle name="Migliaia [0] 5 2 4" xfId="18585" xr:uid="{C47B6F9C-3D02-478D-BF39-B1E69ED21A10}"/>
    <cellStyle name="Migliaia [0] 5 3" xfId="6102" xr:uid="{00000000-0005-0000-0000-000023180000}"/>
    <cellStyle name="Migliaia [0] 5 3 2" xfId="6103" xr:uid="{00000000-0005-0000-0000-000024180000}"/>
    <cellStyle name="Migliaia [0] 5 3 2 2" xfId="18590" xr:uid="{E79D0C71-F795-4837-BFC2-ED46E26C1712}"/>
    <cellStyle name="Migliaia [0] 5 3 3" xfId="18589" xr:uid="{D67DED0C-3E32-4A29-84CC-C981A3822804}"/>
    <cellStyle name="Migliaia [0] 5 4" xfId="6104" xr:uid="{00000000-0005-0000-0000-000025180000}"/>
    <cellStyle name="Migliaia [0] 5 4 2" xfId="18591" xr:uid="{CD9F27C7-CAFA-45A3-A5BA-04088B54138A}"/>
    <cellStyle name="Migliaia [0] 5 5" xfId="6105" xr:uid="{00000000-0005-0000-0000-000026180000}"/>
    <cellStyle name="Migliaia [0] 5 5 2" xfId="18592" xr:uid="{8E70314A-11FD-467B-86FD-A59DFA38A439}"/>
    <cellStyle name="Migliaia [0] 5 6" xfId="18584" xr:uid="{1D75F93E-6587-4A0D-A4CE-99E62A1E8838}"/>
    <cellStyle name="Migliaia [0] 6" xfId="6106" xr:uid="{00000000-0005-0000-0000-000027180000}"/>
    <cellStyle name="Migliaia [0] 6 2" xfId="6107" xr:uid="{00000000-0005-0000-0000-000028180000}"/>
    <cellStyle name="Migliaia [0] 6 2 2" xfId="6108" xr:uid="{00000000-0005-0000-0000-000029180000}"/>
    <cellStyle name="Migliaia [0] 6 2 2 2" xfId="6109" xr:uid="{00000000-0005-0000-0000-00002A180000}"/>
    <cellStyle name="Migliaia [0] 6 2 2 2 2" xfId="18596" xr:uid="{164320B1-C880-4621-8642-C9048F6D0CBE}"/>
    <cellStyle name="Migliaia [0] 6 2 2 3" xfId="18595" xr:uid="{7E701DA7-075C-4D55-8AB9-22A04AEFDC7D}"/>
    <cellStyle name="Migliaia [0] 6 2 3" xfId="6110" xr:uid="{00000000-0005-0000-0000-00002B180000}"/>
    <cellStyle name="Migliaia [0] 6 2 3 2" xfId="18597" xr:uid="{9E7B4E5D-CBB1-42D2-9201-49BCCF1B74AA}"/>
    <cellStyle name="Migliaia [0] 6 2 4" xfId="18594" xr:uid="{CE1D97C4-8AF0-463A-B2C7-9996F42A707F}"/>
    <cellStyle name="Migliaia [0] 6 3" xfId="6111" xr:uid="{00000000-0005-0000-0000-00002C180000}"/>
    <cellStyle name="Migliaia [0] 6 3 2" xfId="6112" xr:uid="{00000000-0005-0000-0000-00002D180000}"/>
    <cellStyle name="Migliaia [0] 6 3 2 2" xfId="18599" xr:uid="{7744D6B5-7795-4E90-9078-00C54A2AD766}"/>
    <cellStyle name="Migliaia [0] 6 3 3" xfId="18598" xr:uid="{C4F079CA-E570-4390-9C0B-49FDB08C0D7E}"/>
    <cellStyle name="Migliaia [0] 6 4" xfId="6113" xr:uid="{00000000-0005-0000-0000-00002E180000}"/>
    <cellStyle name="Migliaia [0] 6 4 2" xfId="18600" xr:uid="{6F9C5DDB-4A49-415A-BF80-E1466E035514}"/>
    <cellStyle name="Migliaia [0] 6 5" xfId="6114" xr:uid="{00000000-0005-0000-0000-00002F180000}"/>
    <cellStyle name="Migliaia [0] 6 5 2" xfId="18601" xr:uid="{D387F927-1D2E-458C-A697-2DA20F04B02A}"/>
    <cellStyle name="Migliaia [0] 6 6" xfId="18593" xr:uid="{BBF19155-6F21-4BDD-B898-E01CA277C0F8}"/>
    <cellStyle name="Migliaia [0] 7" xfId="6115" xr:uid="{00000000-0005-0000-0000-000030180000}"/>
    <cellStyle name="Migliaia [0] 7 2" xfId="6116" xr:uid="{00000000-0005-0000-0000-000031180000}"/>
    <cellStyle name="Migliaia [0] 7 2 2" xfId="6117" xr:uid="{00000000-0005-0000-0000-000032180000}"/>
    <cellStyle name="Migliaia [0] 7 2 2 2" xfId="18604" xr:uid="{F6962C45-D15E-423D-8EFB-A62A50520411}"/>
    <cellStyle name="Migliaia [0] 7 2 3" xfId="18603" xr:uid="{05453D98-AC78-44EC-BE58-E467ABB3E08C}"/>
    <cellStyle name="Migliaia [0] 7 3" xfId="6118" xr:uid="{00000000-0005-0000-0000-000033180000}"/>
    <cellStyle name="Migliaia [0] 7 3 2" xfId="18605" xr:uid="{7AE6611D-625A-48F9-90E7-8174DFD9570E}"/>
    <cellStyle name="Migliaia [0] 7 4" xfId="6119" xr:uid="{00000000-0005-0000-0000-000034180000}"/>
    <cellStyle name="Migliaia [0] 7 4 2" xfId="18606" xr:uid="{DC792360-29BF-4428-9D00-0C7A80B1F643}"/>
    <cellStyle name="Migliaia [0] 7 5" xfId="18602" xr:uid="{BAD8FB04-0FF5-4AEB-B197-9955E0F34DFE}"/>
    <cellStyle name="Migliaia [0] 8" xfId="6120" xr:uid="{00000000-0005-0000-0000-000035180000}"/>
    <cellStyle name="Migliaia [0] 8 2" xfId="6121" xr:uid="{00000000-0005-0000-0000-000036180000}"/>
    <cellStyle name="Migliaia [0] 8 2 2" xfId="18608" xr:uid="{02D4DF7F-DD3E-485A-8CF0-20D812B34FF4}"/>
    <cellStyle name="Migliaia [0] 8 3" xfId="18607" xr:uid="{E8CC685F-2200-407D-821F-3C88214A9EF4}"/>
    <cellStyle name="Migliaia [0] 9" xfId="6122" xr:uid="{00000000-0005-0000-0000-000037180000}"/>
    <cellStyle name="Migliaia [0] 9 2" xfId="6123" xr:uid="{00000000-0005-0000-0000-000038180000}"/>
    <cellStyle name="Migliaia [0] 9 2 2" xfId="18610" xr:uid="{E07B76E5-370B-436E-8F61-83AB1715EB66}"/>
    <cellStyle name="Migliaia [0] 9 3" xfId="18609" xr:uid="{C851290A-C237-42BE-8C32-BEE45E1CAA9F}"/>
    <cellStyle name="Migliaia 10" xfId="6124" xr:uid="{00000000-0005-0000-0000-000039180000}"/>
    <cellStyle name="Migliaia 10 2" xfId="6125" xr:uid="{00000000-0005-0000-0000-00003A180000}"/>
    <cellStyle name="Migliaia 10 2 2" xfId="6126" xr:uid="{00000000-0005-0000-0000-00003B180000}"/>
    <cellStyle name="Migliaia 10 2 2 2" xfId="18613" xr:uid="{7DFFB14D-5F76-4858-B9E4-3BAE30A00816}"/>
    <cellStyle name="Migliaia 10 2 3" xfId="18612" xr:uid="{3F98B7B9-00B4-428A-B62B-37CC28289AD2}"/>
    <cellStyle name="Migliaia 10 3" xfId="6127" xr:uid="{00000000-0005-0000-0000-00003C180000}"/>
    <cellStyle name="Migliaia 10 3 2" xfId="18614" xr:uid="{DB170161-7039-475E-8A6B-FD9CD1351402}"/>
    <cellStyle name="Migliaia 10 4" xfId="18611" xr:uid="{CE141457-E3AA-4633-8F3B-254441823872}"/>
    <cellStyle name="Migliaia 11" xfId="6128" xr:uid="{00000000-0005-0000-0000-00003D180000}"/>
    <cellStyle name="Migliaia 11 2" xfId="6129" xr:uid="{00000000-0005-0000-0000-00003E180000}"/>
    <cellStyle name="Migliaia 11 2 2" xfId="6130" xr:uid="{00000000-0005-0000-0000-00003F180000}"/>
    <cellStyle name="Migliaia 11 2 2 2" xfId="18617" xr:uid="{8D91BB28-6CBC-46F8-BA31-FF2395DA8A0C}"/>
    <cellStyle name="Migliaia 11 2 3" xfId="18616" xr:uid="{85E2B2AA-3005-4740-996F-EB4BE1105B21}"/>
    <cellStyle name="Migliaia 11 3" xfId="6131" xr:uid="{00000000-0005-0000-0000-000040180000}"/>
    <cellStyle name="Migliaia 11 3 2" xfId="18618" xr:uid="{3C4DDB74-CD65-4C90-8450-4339731C29C9}"/>
    <cellStyle name="Migliaia 11 4" xfId="18615" xr:uid="{9B542B59-981A-452E-944E-3A14EA6672BD}"/>
    <cellStyle name="Migliaia 12" xfId="6132" xr:uid="{00000000-0005-0000-0000-000041180000}"/>
    <cellStyle name="Migliaia 12 2" xfId="6133" xr:uid="{00000000-0005-0000-0000-000042180000}"/>
    <cellStyle name="Migliaia 12 2 2" xfId="6134" xr:uid="{00000000-0005-0000-0000-000043180000}"/>
    <cellStyle name="Migliaia 12 2 2 2" xfId="18621" xr:uid="{E1A4781B-DE0D-4821-B5D1-E3FFB5CB5351}"/>
    <cellStyle name="Migliaia 12 2 3" xfId="18620" xr:uid="{604368AC-7205-479C-9530-16109FDB4397}"/>
    <cellStyle name="Migliaia 12 3" xfId="6135" xr:uid="{00000000-0005-0000-0000-000044180000}"/>
    <cellStyle name="Migliaia 12 3 2" xfId="18622" xr:uid="{CBE6E039-B80A-42A9-819C-00CD8C32C784}"/>
    <cellStyle name="Migliaia 12 4" xfId="18619" xr:uid="{200FF4C3-EB31-4DEE-812B-E2A5658D9082}"/>
    <cellStyle name="Migliaia 13" xfId="6136" xr:uid="{00000000-0005-0000-0000-000045180000}"/>
    <cellStyle name="Migliaia 13 2" xfId="6137" xr:uid="{00000000-0005-0000-0000-000046180000}"/>
    <cellStyle name="Migliaia 13 2 2" xfId="6138" xr:uid="{00000000-0005-0000-0000-000047180000}"/>
    <cellStyle name="Migliaia 13 2 2 2" xfId="18625" xr:uid="{DFE481BB-634B-4906-A84E-B59E1786C467}"/>
    <cellStyle name="Migliaia 13 2 3" xfId="18624" xr:uid="{50DB6F27-B8DB-4103-93A5-8010E3E8AD05}"/>
    <cellStyle name="Migliaia 13 3" xfId="6139" xr:uid="{00000000-0005-0000-0000-000048180000}"/>
    <cellStyle name="Migliaia 13 3 2" xfId="18626" xr:uid="{10F40224-B154-4818-B38A-591E8FA38849}"/>
    <cellStyle name="Migliaia 13 4" xfId="18623" xr:uid="{7469EA45-3BF4-4E00-90EF-7732939862CE}"/>
    <cellStyle name="Migliaia 14" xfId="6140" xr:uid="{00000000-0005-0000-0000-000049180000}"/>
    <cellStyle name="Migliaia 14 2" xfId="6141" xr:uid="{00000000-0005-0000-0000-00004A180000}"/>
    <cellStyle name="Migliaia 14 2 2" xfId="6142" xr:uid="{00000000-0005-0000-0000-00004B180000}"/>
    <cellStyle name="Migliaia 14 2 2 2" xfId="18629" xr:uid="{761456FA-F73D-4D8E-A281-CAD9B7A4FE75}"/>
    <cellStyle name="Migliaia 14 2 3" xfId="18628" xr:uid="{2F407C90-49E4-48B2-AD80-1E528A274769}"/>
    <cellStyle name="Migliaia 14 3" xfId="6143" xr:uid="{00000000-0005-0000-0000-00004C180000}"/>
    <cellStyle name="Migliaia 14 3 2" xfId="18630" xr:uid="{2556DA4A-9139-40F2-A590-F3BF7ACF0AC3}"/>
    <cellStyle name="Migliaia 14 4" xfId="18627" xr:uid="{86275B7D-BE7F-4B7C-83E7-50CD2F9EF6BA}"/>
    <cellStyle name="Migliaia 15" xfId="6144" xr:uid="{00000000-0005-0000-0000-00004D180000}"/>
    <cellStyle name="Migliaia 15 2" xfId="6145" xr:uid="{00000000-0005-0000-0000-00004E180000}"/>
    <cellStyle name="Migliaia 15 2 2" xfId="6146" xr:uid="{00000000-0005-0000-0000-00004F180000}"/>
    <cellStyle name="Migliaia 15 2 2 2" xfId="18633" xr:uid="{877983A9-D82E-4FC3-B383-892834D19E77}"/>
    <cellStyle name="Migliaia 15 2 3" xfId="18632" xr:uid="{4EC20540-C700-4011-8BFA-E7A6CF40560F}"/>
    <cellStyle name="Migliaia 15 3" xfId="6147" xr:uid="{00000000-0005-0000-0000-000050180000}"/>
    <cellStyle name="Migliaia 15 3 2" xfId="18634" xr:uid="{0D3E7178-6360-4052-B613-E132A1FD1397}"/>
    <cellStyle name="Migliaia 15 4" xfId="18631" xr:uid="{F28A8B29-6C88-4104-9ADD-2F9FC28BD765}"/>
    <cellStyle name="Migliaia 16" xfId="6148" xr:uid="{00000000-0005-0000-0000-000051180000}"/>
    <cellStyle name="Migliaia 16 2" xfId="6149" xr:uid="{00000000-0005-0000-0000-000052180000}"/>
    <cellStyle name="Migliaia 16 2 2" xfId="6150" xr:uid="{00000000-0005-0000-0000-000053180000}"/>
    <cellStyle name="Migliaia 16 2 2 2" xfId="18637" xr:uid="{15703CBC-49D7-45F6-8805-26ADFB1E0741}"/>
    <cellStyle name="Migliaia 16 2 3" xfId="18636" xr:uid="{707C47CE-71FA-4C11-AB59-5902AA82550A}"/>
    <cellStyle name="Migliaia 16 3" xfId="6151" xr:uid="{00000000-0005-0000-0000-000054180000}"/>
    <cellStyle name="Migliaia 16 3 2" xfId="18638" xr:uid="{02B7E9AA-5666-4033-B2CF-29678F95EF7B}"/>
    <cellStyle name="Migliaia 16 4" xfId="18635" xr:uid="{84545298-741A-44DC-9062-E3E7301BC84D}"/>
    <cellStyle name="Migliaia 17" xfId="6152" xr:uid="{00000000-0005-0000-0000-000055180000}"/>
    <cellStyle name="Migliaia 17 2" xfId="6153" xr:uid="{00000000-0005-0000-0000-000056180000}"/>
    <cellStyle name="Migliaia 17 2 2" xfId="6154" xr:uid="{00000000-0005-0000-0000-000057180000}"/>
    <cellStyle name="Migliaia 17 2 2 2" xfId="18641" xr:uid="{9292131E-EA2D-403D-B481-BCA1419320B9}"/>
    <cellStyle name="Migliaia 17 2 3" xfId="18640" xr:uid="{6264D368-E8DE-4671-B8F9-2414CBC79E93}"/>
    <cellStyle name="Migliaia 17 3" xfId="6155" xr:uid="{00000000-0005-0000-0000-000058180000}"/>
    <cellStyle name="Migliaia 17 3 2" xfId="18642" xr:uid="{E107A441-278E-4DE1-AA50-962BC8283949}"/>
    <cellStyle name="Migliaia 17 4" xfId="18639" xr:uid="{A8230FD0-B38D-471C-8501-8C983F67C101}"/>
    <cellStyle name="Migliaia 18" xfId="6156" xr:uid="{00000000-0005-0000-0000-000059180000}"/>
    <cellStyle name="Migliaia 18 2" xfId="6157" xr:uid="{00000000-0005-0000-0000-00005A180000}"/>
    <cellStyle name="Migliaia 18 2 2" xfId="6158" xr:uid="{00000000-0005-0000-0000-00005B180000}"/>
    <cellStyle name="Migliaia 18 2 2 2" xfId="18645" xr:uid="{22BA2570-019A-41F4-A047-A3655CA4B3C3}"/>
    <cellStyle name="Migliaia 18 2 3" xfId="18644" xr:uid="{8629A752-1279-4821-8BE2-D93181689A3A}"/>
    <cellStyle name="Migliaia 18 3" xfId="6159" xr:uid="{00000000-0005-0000-0000-00005C180000}"/>
    <cellStyle name="Migliaia 18 3 2" xfId="18646" xr:uid="{D38EF148-EC5B-4F97-81A4-2A3ACCA60F14}"/>
    <cellStyle name="Migliaia 18 4" xfId="18643" xr:uid="{34F48354-2D14-4861-BA4F-12A419FA4053}"/>
    <cellStyle name="Migliaia 19" xfId="6160" xr:uid="{00000000-0005-0000-0000-00005D180000}"/>
    <cellStyle name="Migliaia 19 2" xfId="6161" xr:uid="{00000000-0005-0000-0000-00005E180000}"/>
    <cellStyle name="Migliaia 19 2 2" xfId="6162" xr:uid="{00000000-0005-0000-0000-00005F180000}"/>
    <cellStyle name="Migliaia 19 2 2 2" xfId="18649" xr:uid="{97BE0637-A6DA-4541-9920-B18638EF5030}"/>
    <cellStyle name="Migliaia 19 2 3" xfId="18648" xr:uid="{4507CB19-8298-456F-8C8A-5438A7BFFA5C}"/>
    <cellStyle name="Migliaia 19 3" xfId="6163" xr:uid="{00000000-0005-0000-0000-000060180000}"/>
    <cellStyle name="Migliaia 19 3 2" xfId="18650" xr:uid="{B20C1044-5078-4934-A437-0146AD43E039}"/>
    <cellStyle name="Migliaia 19 4" xfId="18647" xr:uid="{594C0FD5-5E80-4E13-BC65-36E2151E0A93}"/>
    <cellStyle name="Migliaia 2" xfId="6164" xr:uid="{00000000-0005-0000-0000-000061180000}"/>
    <cellStyle name="Migliaia 2 2" xfId="6165" xr:uid="{00000000-0005-0000-0000-000062180000}"/>
    <cellStyle name="Migliaia 2 2 2" xfId="6166" xr:uid="{00000000-0005-0000-0000-000063180000}"/>
    <cellStyle name="Migliaia 2 2 2 2" xfId="6167" xr:uid="{00000000-0005-0000-0000-000064180000}"/>
    <cellStyle name="Migliaia 2 2 2 2 2" xfId="18654" xr:uid="{5525DD0E-AE3F-4E34-9213-EFC20F40ED73}"/>
    <cellStyle name="Migliaia 2 2 2 3" xfId="18653" xr:uid="{02D66026-A125-474B-B7DB-7782D7A0E3FC}"/>
    <cellStyle name="Migliaia 2 2 3" xfId="6168" xr:uid="{00000000-0005-0000-0000-000065180000}"/>
    <cellStyle name="Migliaia 2 2 3 2" xfId="18655" xr:uid="{82839925-C235-420B-BDEC-28FA70DC2ABE}"/>
    <cellStyle name="Migliaia 2 2 4" xfId="18652" xr:uid="{6D80DF7C-A4D3-490E-A58C-61093FDE9507}"/>
    <cellStyle name="Migliaia 2 3" xfId="6169" xr:uid="{00000000-0005-0000-0000-000066180000}"/>
    <cellStyle name="Migliaia 2 3 2" xfId="6170" xr:uid="{00000000-0005-0000-0000-000067180000}"/>
    <cellStyle name="Migliaia 2 3 2 2" xfId="18657" xr:uid="{279BE878-7DDE-4D5E-B133-9D20DF427AAB}"/>
    <cellStyle name="Migliaia 2 3 3" xfId="18656" xr:uid="{6D6F3493-0599-4C48-9575-AA52F5E98FA0}"/>
    <cellStyle name="Migliaia 2 4" xfId="6171" xr:uid="{00000000-0005-0000-0000-000068180000}"/>
    <cellStyle name="Migliaia 2 4 2" xfId="18658" xr:uid="{F13D7DE7-B3C6-47A9-9A3A-751C3828466D}"/>
    <cellStyle name="Migliaia 2 5" xfId="18651" xr:uid="{FA626506-1689-4142-87F3-3E64758843EC}"/>
    <cellStyle name="Migliaia 20" xfId="6172" xr:uid="{00000000-0005-0000-0000-000069180000}"/>
    <cellStyle name="Migliaia 20 2" xfId="6173" xr:uid="{00000000-0005-0000-0000-00006A180000}"/>
    <cellStyle name="Migliaia 20 2 2" xfId="6174" xr:uid="{00000000-0005-0000-0000-00006B180000}"/>
    <cellStyle name="Migliaia 20 2 2 2" xfId="18661" xr:uid="{7A686DA4-1D66-48B2-9EB5-9A4911CD5765}"/>
    <cellStyle name="Migliaia 20 2 3" xfId="18660" xr:uid="{5371F875-A94A-4293-87AF-4E9D1D6A7507}"/>
    <cellStyle name="Migliaia 20 3" xfId="6175" xr:uid="{00000000-0005-0000-0000-00006C180000}"/>
    <cellStyle name="Migliaia 20 3 2" xfId="18662" xr:uid="{7BCE9EBD-CD16-42D5-95C6-E8B1C78E77CC}"/>
    <cellStyle name="Migliaia 20 4" xfId="18659" xr:uid="{C3AD94BF-DCF3-4619-8F9A-8BCC56ED6BFF}"/>
    <cellStyle name="Migliaia 21" xfId="6176" xr:uid="{00000000-0005-0000-0000-00006D180000}"/>
    <cellStyle name="Migliaia 21 2" xfId="6177" xr:uid="{00000000-0005-0000-0000-00006E180000}"/>
    <cellStyle name="Migliaia 21 2 2" xfId="6178" xr:uid="{00000000-0005-0000-0000-00006F180000}"/>
    <cellStyle name="Migliaia 21 2 2 2" xfId="18665" xr:uid="{ECCA2FD4-76B9-4196-8CDB-562248269215}"/>
    <cellStyle name="Migliaia 21 2 3" xfId="18664" xr:uid="{A8BFFCDD-C1B2-4213-8115-34098E50A104}"/>
    <cellStyle name="Migliaia 21 3" xfId="6179" xr:uid="{00000000-0005-0000-0000-000070180000}"/>
    <cellStyle name="Migliaia 21 3 2" xfId="18666" xr:uid="{7EC01B6A-7190-46F6-8C0E-EC65467F3799}"/>
    <cellStyle name="Migliaia 21 4" xfId="18663" xr:uid="{01D32DB3-CEF1-499E-86CA-0E0B148FFA26}"/>
    <cellStyle name="Migliaia 22" xfId="6180" xr:uid="{00000000-0005-0000-0000-000071180000}"/>
    <cellStyle name="Migliaia 22 2" xfId="6181" xr:uid="{00000000-0005-0000-0000-000072180000}"/>
    <cellStyle name="Migliaia 22 2 2" xfId="6182" xr:uid="{00000000-0005-0000-0000-000073180000}"/>
    <cellStyle name="Migliaia 22 2 2 2" xfId="18669" xr:uid="{85B8D91F-BB3F-483B-8F56-7677FD8AD527}"/>
    <cellStyle name="Migliaia 22 2 3" xfId="18668" xr:uid="{84C150E4-2055-4164-ADC6-A5D40DD72F50}"/>
    <cellStyle name="Migliaia 22 3" xfId="6183" xr:uid="{00000000-0005-0000-0000-000074180000}"/>
    <cellStyle name="Migliaia 22 3 2" xfId="18670" xr:uid="{6A47F285-C104-4B03-B0B8-656A437096AC}"/>
    <cellStyle name="Migliaia 22 4" xfId="18667" xr:uid="{9EF17BB3-8BAD-4DEF-BD99-10360307C324}"/>
    <cellStyle name="Migliaia 23" xfId="6184" xr:uid="{00000000-0005-0000-0000-000075180000}"/>
    <cellStyle name="Migliaia 23 2" xfId="6185" xr:uid="{00000000-0005-0000-0000-000076180000}"/>
    <cellStyle name="Migliaia 23 2 2" xfId="6186" xr:uid="{00000000-0005-0000-0000-000077180000}"/>
    <cellStyle name="Migliaia 23 2 2 2" xfId="18673" xr:uid="{794517F3-F029-4503-AA43-90C2526F8B88}"/>
    <cellStyle name="Migliaia 23 2 3" xfId="18672" xr:uid="{A7CDA85E-75BE-4BCB-A750-9E6CD9BEAFD8}"/>
    <cellStyle name="Migliaia 23 3" xfId="6187" xr:uid="{00000000-0005-0000-0000-000078180000}"/>
    <cellStyle name="Migliaia 23 3 2" xfId="18674" xr:uid="{8CB5E2CC-FB56-4F2C-87B2-4FB3B3D9E50A}"/>
    <cellStyle name="Migliaia 23 4" xfId="18671" xr:uid="{B0CDFC2C-80CC-4345-A3F4-746E04B1503E}"/>
    <cellStyle name="Migliaia 24" xfId="6188" xr:uid="{00000000-0005-0000-0000-000079180000}"/>
    <cellStyle name="Migliaia 24 2" xfId="6189" xr:uid="{00000000-0005-0000-0000-00007A180000}"/>
    <cellStyle name="Migliaia 24 2 2" xfId="6190" xr:uid="{00000000-0005-0000-0000-00007B180000}"/>
    <cellStyle name="Migliaia 24 2 2 2" xfId="18677" xr:uid="{1C712325-EE75-4FD8-8268-9C1293EE52CC}"/>
    <cellStyle name="Migliaia 24 2 3" xfId="18676" xr:uid="{24BD6293-A37B-48ED-A919-AD6C8D793753}"/>
    <cellStyle name="Migliaia 24 3" xfId="6191" xr:uid="{00000000-0005-0000-0000-00007C180000}"/>
    <cellStyle name="Migliaia 24 3 2" xfId="18678" xr:uid="{2A8AF39B-52AE-4498-B8CE-0AF2EF529CAF}"/>
    <cellStyle name="Migliaia 24 4" xfId="18675" xr:uid="{5D0E7502-074A-4F8C-9287-B24237E41F41}"/>
    <cellStyle name="Migliaia 25" xfId="6192" xr:uid="{00000000-0005-0000-0000-00007D180000}"/>
    <cellStyle name="Migliaia 25 2" xfId="6193" xr:uid="{00000000-0005-0000-0000-00007E180000}"/>
    <cellStyle name="Migliaia 25 2 2" xfId="6194" xr:uid="{00000000-0005-0000-0000-00007F180000}"/>
    <cellStyle name="Migliaia 25 2 2 2" xfId="18681" xr:uid="{1E44D2CA-74B9-49D4-AC9E-D30CA4F9DC2D}"/>
    <cellStyle name="Migliaia 25 2 3" xfId="18680" xr:uid="{8B1EEA69-7058-49A8-B7FE-E66E6567D5A9}"/>
    <cellStyle name="Migliaia 25 3" xfId="6195" xr:uid="{00000000-0005-0000-0000-000080180000}"/>
    <cellStyle name="Migliaia 25 3 2" xfId="18682" xr:uid="{9CE042AD-B700-4C5C-93FA-23C0875F6808}"/>
    <cellStyle name="Migliaia 25 4" xfId="18679" xr:uid="{19989711-997F-45AC-913D-2DC6BFBBB654}"/>
    <cellStyle name="Migliaia 26" xfId="6196" xr:uid="{00000000-0005-0000-0000-000081180000}"/>
    <cellStyle name="Migliaia 26 2" xfId="6197" xr:uid="{00000000-0005-0000-0000-000082180000}"/>
    <cellStyle name="Migliaia 26 2 2" xfId="6198" xr:uid="{00000000-0005-0000-0000-000083180000}"/>
    <cellStyle name="Migliaia 26 2 2 2" xfId="18685" xr:uid="{0B73A209-9ACF-4C4B-BF50-07E6CED877ED}"/>
    <cellStyle name="Migliaia 26 2 3" xfId="18684" xr:uid="{A853EE91-B8E3-409C-9F18-D36EAB56128D}"/>
    <cellStyle name="Migliaia 26 3" xfId="6199" xr:uid="{00000000-0005-0000-0000-000084180000}"/>
    <cellStyle name="Migliaia 26 3 2" xfId="18686" xr:uid="{A97E6ADD-866C-42CA-A8B4-EC8C9E2CC69D}"/>
    <cellStyle name="Migliaia 26 4" xfId="18683" xr:uid="{11B9B37A-FA1F-4528-8A61-2C40D9F45D17}"/>
    <cellStyle name="Migliaia 27" xfId="6200" xr:uid="{00000000-0005-0000-0000-000085180000}"/>
    <cellStyle name="Migliaia 27 2" xfId="6201" xr:uid="{00000000-0005-0000-0000-000086180000}"/>
    <cellStyle name="Migliaia 27 2 2" xfId="6202" xr:uid="{00000000-0005-0000-0000-000087180000}"/>
    <cellStyle name="Migliaia 27 2 2 2" xfId="18689" xr:uid="{2B828F93-24BD-46C2-8946-88558024A61C}"/>
    <cellStyle name="Migliaia 27 2 3" xfId="18688" xr:uid="{1D2882CD-3C81-4F21-9583-EB28A8DBE933}"/>
    <cellStyle name="Migliaia 27 3" xfId="6203" xr:uid="{00000000-0005-0000-0000-000088180000}"/>
    <cellStyle name="Migliaia 27 3 2" xfId="18690" xr:uid="{8DA38762-3981-4E06-BE94-6057A7F4EF80}"/>
    <cellStyle name="Migliaia 27 4" xfId="18687" xr:uid="{5813D9B7-5DFC-4790-A1A3-908C07F4C40F}"/>
    <cellStyle name="Migliaia 28" xfId="6204" xr:uid="{00000000-0005-0000-0000-000089180000}"/>
    <cellStyle name="Migliaia 28 2" xfId="6205" xr:uid="{00000000-0005-0000-0000-00008A180000}"/>
    <cellStyle name="Migliaia 28 2 2" xfId="6206" xr:uid="{00000000-0005-0000-0000-00008B180000}"/>
    <cellStyle name="Migliaia 28 2 2 2" xfId="18693" xr:uid="{A7D01EF2-851C-4BAB-BBA6-E427068085A4}"/>
    <cellStyle name="Migliaia 28 2 3" xfId="18692" xr:uid="{4173911A-E153-440C-9692-99B2FBA2DFAA}"/>
    <cellStyle name="Migliaia 28 3" xfId="6207" xr:uid="{00000000-0005-0000-0000-00008C180000}"/>
    <cellStyle name="Migliaia 28 3 2" xfId="18694" xr:uid="{4855D6F6-97BE-421C-A7D5-BFF30DFB0640}"/>
    <cellStyle name="Migliaia 28 4" xfId="18691" xr:uid="{E629A6FC-E556-4A88-9FC7-734245C67E36}"/>
    <cellStyle name="Migliaia 29" xfId="6208" xr:uid="{00000000-0005-0000-0000-00008D180000}"/>
    <cellStyle name="Migliaia 29 2" xfId="6209" xr:uid="{00000000-0005-0000-0000-00008E180000}"/>
    <cellStyle name="Migliaia 29 3" xfId="14808" xr:uid="{00000000-0005-0000-0000-00008F180000}"/>
    <cellStyle name="Migliaia 3" xfId="6210" xr:uid="{00000000-0005-0000-0000-000090180000}"/>
    <cellStyle name="Migliaia 3 2" xfId="6211" xr:uid="{00000000-0005-0000-0000-000091180000}"/>
    <cellStyle name="Migliaia 3 2 2" xfId="6212" xr:uid="{00000000-0005-0000-0000-000092180000}"/>
    <cellStyle name="Migliaia 3 2 2 2" xfId="6213" xr:uid="{00000000-0005-0000-0000-000093180000}"/>
    <cellStyle name="Migliaia 3 2 2 2 2" xfId="18698" xr:uid="{8E55B90F-4516-4640-885E-F8B07F609FAF}"/>
    <cellStyle name="Migliaia 3 2 2 3" xfId="18697" xr:uid="{3256AC2C-805E-405F-9A7C-EAC07409963A}"/>
    <cellStyle name="Migliaia 3 2 3" xfId="6214" xr:uid="{00000000-0005-0000-0000-000094180000}"/>
    <cellStyle name="Migliaia 3 2 3 2" xfId="18699" xr:uid="{9E99B075-8C04-4462-92BD-88BDECD2437B}"/>
    <cellStyle name="Migliaia 3 2 4" xfId="18696" xr:uid="{0C50219B-6727-4D39-A4A3-F2CED3F94BC2}"/>
    <cellStyle name="Migliaia 3 3" xfId="6215" xr:uid="{00000000-0005-0000-0000-000095180000}"/>
    <cellStyle name="Migliaia 3 3 2" xfId="6216" xr:uid="{00000000-0005-0000-0000-000096180000}"/>
    <cellStyle name="Migliaia 3 3 2 2" xfId="18701" xr:uid="{58904ADB-259E-44C6-8A8E-FD09771B2B4A}"/>
    <cellStyle name="Migliaia 3 3 3" xfId="18700" xr:uid="{1C07AB5C-F3D7-49EE-904B-DD04DAA15173}"/>
    <cellStyle name="Migliaia 3 4" xfId="6217" xr:uid="{00000000-0005-0000-0000-000097180000}"/>
    <cellStyle name="Migliaia 3 4 2" xfId="18702" xr:uid="{11482FF6-ADA2-455B-9C28-BC20C6FF3473}"/>
    <cellStyle name="Migliaia 3 5" xfId="18695" xr:uid="{477606C3-7BEF-466A-A026-DAA294DF010E}"/>
    <cellStyle name="Migliaia 30" xfId="6218" xr:uid="{00000000-0005-0000-0000-000098180000}"/>
    <cellStyle name="Migliaia 30 2" xfId="6219" xr:uid="{00000000-0005-0000-0000-000099180000}"/>
    <cellStyle name="Migliaia 30 3" xfId="14809" xr:uid="{00000000-0005-0000-0000-00009A180000}"/>
    <cellStyle name="Migliaia 31" xfId="6220" xr:uid="{00000000-0005-0000-0000-00009B180000}"/>
    <cellStyle name="Migliaia 31 2" xfId="6221" xr:uid="{00000000-0005-0000-0000-00009C180000}"/>
    <cellStyle name="Migliaia 31 2 2" xfId="6222" xr:uid="{00000000-0005-0000-0000-00009D180000}"/>
    <cellStyle name="Migliaia 31 2 2 2" xfId="6223" xr:uid="{00000000-0005-0000-0000-00009E180000}"/>
    <cellStyle name="Migliaia 31 2 2 2 2" xfId="18706" xr:uid="{1DC38AFD-3A44-4F4F-8119-37FD8F6A7A46}"/>
    <cellStyle name="Migliaia 31 2 2 3" xfId="18705" xr:uid="{64550917-63F3-48F7-8BEC-F6919E4C9604}"/>
    <cellStyle name="Migliaia 31 2 3" xfId="6224" xr:uid="{00000000-0005-0000-0000-00009F180000}"/>
    <cellStyle name="Migliaia 31 2 3 2" xfId="18707" xr:uid="{517EE3FF-8AF0-47ED-BAB1-7C981638774E}"/>
    <cellStyle name="Migliaia 31 2 4" xfId="18704" xr:uid="{47F62912-11A8-4518-81E5-3B93C5E7186D}"/>
    <cellStyle name="Migliaia 31 3" xfId="6225" xr:uid="{00000000-0005-0000-0000-0000A0180000}"/>
    <cellStyle name="Migliaia 31 3 2" xfId="6226" xr:uid="{00000000-0005-0000-0000-0000A1180000}"/>
    <cellStyle name="Migliaia 31 3 2 2" xfId="18709" xr:uid="{CB3800CD-84DC-4977-A128-CCEED746A2D1}"/>
    <cellStyle name="Migliaia 31 3 3" xfId="18708" xr:uid="{3FB30123-3FF7-4BD0-97D0-679F03C754E4}"/>
    <cellStyle name="Migliaia 31 4" xfId="6227" xr:uid="{00000000-0005-0000-0000-0000A2180000}"/>
    <cellStyle name="Migliaia 31 4 2" xfId="18710" xr:uid="{5239A147-F22D-4768-9151-A13F6DE4796E}"/>
    <cellStyle name="Migliaia 31 5" xfId="6228" xr:uid="{00000000-0005-0000-0000-0000A3180000}"/>
    <cellStyle name="Migliaia 31 5 2" xfId="18711" xr:uid="{8D183491-B980-48B8-8D58-E5A02EF68657}"/>
    <cellStyle name="Migliaia 31 6" xfId="18703" xr:uid="{672AED0D-12C1-4D15-95C8-A7F1ED8433BD}"/>
    <cellStyle name="Migliaia 32" xfId="6229" xr:uid="{00000000-0005-0000-0000-0000A4180000}"/>
    <cellStyle name="Migliaia 32 2" xfId="6230" xr:uid="{00000000-0005-0000-0000-0000A5180000}"/>
    <cellStyle name="Migliaia 32 2 2" xfId="6231" xr:uid="{00000000-0005-0000-0000-0000A6180000}"/>
    <cellStyle name="Migliaia 32 2 2 2" xfId="18714" xr:uid="{D9BD398D-75C4-4B76-9A97-6CA2028A57B1}"/>
    <cellStyle name="Migliaia 32 2 3" xfId="18713" xr:uid="{1C4FA747-77F8-4B9C-8663-4649D1B669C6}"/>
    <cellStyle name="Migliaia 32 3" xfId="6232" xr:uid="{00000000-0005-0000-0000-0000A7180000}"/>
    <cellStyle name="Migliaia 32 3 2" xfId="18715" xr:uid="{93C93B11-1246-4097-AB5F-EA4C9B367951}"/>
    <cellStyle name="Migliaia 32 4" xfId="6233" xr:uid="{00000000-0005-0000-0000-0000A8180000}"/>
    <cellStyle name="Migliaia 32 4 2" xfId="18716" xr:uid="{74338BF3-8E63-4B94-8F8B-B0F62DBA7B80}"/>
    <cellStyle name="Migliaia 32 5" xfId="18712" xr:uid="{776EA73F-010A-48F9-B281-15EF3690D983}"/>
    <cellStyle name="Migliaia 33" xfId="6234" xr:uid="{00000000-0005-0000-0000-0000A9180000}"/>
    <cellStyle name="Migliaia 33 2" xfId="6235" xr:uid="{00000000-0005-0000-0000-0000AA180000}"/>
    <cellStyle name="Migliaia 33 2 2" xfId="6236" xr:uid="{00000000-0005-0000-0000-0000AB180000}"/>
    <cellStyle name="Migliaia 33 2 2 2" xfId="18719" xr:uid="{76CCA5EE-2E4E-4F31-9E8B-3F1ACF07C3EA}"/>
    <cellStyle name="Migliaia 33 2 3" xfId="18718" xr:uid="{4DCDE8FA-059D-4E38-BC01-C4E0D105F5D1}"/>
    <cellStyle name="Migliaia 33 3" xfId="6237" xr:uid="{00000000-0005-0000-0000-0000AC180000}"/>
    <cellStyle name="Migliaia 33 3 2" xfId="18720" xr:uid="{F2FE71F4-D1A1-4FED-B860-80A28CE93A44}"/>
    <cellStyle name="Migliaia 33 4" xfId="6238" xr:uid="{00000000-0005-0000-0000-0000AD180000}"/>
    <cellStyle name="Migliaia 33 4 2" xfId="18721" xr:uid="{9D9DD194-F354-4728-9E3D-E2FEC94DC049}"/>
    <cellStyle name="Migliaia 33 5" xfId="18717" xr:uid="{1696707B-E10C-408C-8B9F-957D007BFB1F}"/>
    <cellStyle name="Migliaia 34" xfId="6239" xr:uid="{00000000-0005-0000-0000-0000AE180000}"/>
    <cellStyle name="Migliaia 34 2" xfId="6240" xr:uid="{00000000-0005-0000-0000-0000AF180000}"/>
    <cellStyle name="Migliaia 34 2 2" xfId="18723" xr:uid="{C39EF455-003B-4034-90DB-440D603A8201}"/>
    <cellStyle name="Migliaia 34 3" xfId="18722" xr:uid="{3AA9286E-DAC1-4D06-BBFE-8C58D37F4132}"/>
    <cellStyle name="Migliaia 35" xfId="6241" xr:uid="{00000000-0005-0000-0000-0000B0180000}"/>
    <cellStyle name="Migliaia 35 2" xfId="6242" xr:uid="{00000000-0005-0000-0000-0000B1180000}"/>
    <cellStyle name="Migliaia 35 2 2" xfId="18725" xr:uid="{5A71DF59-6363-4B50-87E4-B0293A0DCAF9}"/>
    <cellStyle name="Migliaia 35 3" xfId="18724" xr:uid="{55201753-1420-4BD8-91C5-6E2D34AE0ED7}"/>
    <cellStyle name="Migliaia 36" xfId="6243" xr:uid="{00000000-0005-0000-0000-0000B2180000}"/>
    <cellStyle name="Migliaia 36 2" xfId="6244" xr:uid="{00000000-0005-0000-0000-0000B3180000}"/>
    <cellStyle name="Migliaia 36 2 2" xfId="18727" xr:uid="{7545355C-696F-4EB3-8888-5D0B5368F404}"/>
    <cellStyle name="Migliaia 36 3" xfId="18726" xr:uid="{0565AC69-0455-4141-8C93-970D57530C19}"/>
    <cellStyle name="Migliaia 37" xfId="6245" xr:uid="{00000000-0005-0000-0000-0000B4180000}"/>
    <cellStyle name="Migliaia 37 2" xfId="6246" xr:uid="{00000000-0005-0000-0000-0000B5180000}"/>
    <cellStyle name="Migliaia 37 2 2" xfId="18729" xr:uid="{1295FA31-081E-45C9-B75E-90280D2BBF4A}"/>
    <cellStyle name="Migliaia 37 3" xfId="18728" xr:uid="{B1C35C50-7C4B-4491-821A-9214F95EAF08}"/>
    <cellStyle name="Migliaia 38" xfId="6247" xr:uid="{00000000-0005-0000-0000-0000B6180000}"/>
    <cellStyle name="Migliaia 38 2" xfId="6248" xr:uid="{00000000-0005-0000-0000-0000B7180000}"/>
    <cellStyle name="Migliaia 38 2 2" xfId="18731" xr:uid="{5D24D73D-2658-44D9-92F6-CA9E630F2FA4}"/>
    <cellStyle name="Migliaia 38 3" xfId="18730" xr:uid="{5EB05E0A-DCF1-481A-A87F-4E5F82D2824C}"/>
    <cellStyle name="Migliaia 39" xfId="6249" xr:uid="{00000000-0005-0000-0000-0000B8180000}"/>
    <cellStyle name="Migliaia 39 2" xfId="6250" xr:uid="{00000000-0005-0000-0000-0000B9180000}"/>
    <cellStyle name="Migliaia 39 2 2" xfId="18733" xr:uid="{2FE845B3-9B22-41DC-8A38-032AC89E0859}"/>
    <cellStyle name="Migliaia 39 3" xfId="18732" xr:uid="{D553D4B7-7440-4B0A-81B9-57CE35DB315C}"/>
    <cellStyle name="Migliaia 4" xfId="6251" xr:uid="{00000000-0005-0000-0000-0000BA180000}"/>
    <cellStyle name="Migliaia 4 2" xfId="6252" xr:uid="{00000000-0005-0000-0000-0000BB180000}"/>
    <cellStyle name="Migliaia 4 2 2" xfId="6253" xr:uid="{00000000-0005-0000-0000-0000BC180000}"/>
    <cellStyle name="Migliaia 4 2 2 2" xfId="18736" xr:uid="{E1B706F4-911A-4F64-A0E3-4433B9CC1629}"/>
    <cellStyle name="Migliaia 4 2 3" xfId="18735" xr:uid="{79E75021-86F0-4B1C-9551-ECE40AD60961}"/>
    <cellStyle name="Migliaia 4 3" xfId="6254" xr:uid="{00000000-0005-0000-0000-0000BD180000}"/>
    <cellStyle name="Migliaia 4 3 2" xfId="18737" xr:uid="{1A67C7AB-147A-4889-82A5-13456B9BB6F5}"/>
    <cellStyle name="Migliaia 4 4" xfId="18734" xr:uid="{60901799-8D42-4CF7-835A-0A6B16C02547}"/>
    <cellStyle name="Migliaia 40" xfId="6255" xr:uid="{00000000-0005-0000-0000-0000BE180000}"/>
    <cellStyle name="Migliaia 40 2" xfId="6256" xr:uid="{00000000-0005-0000-0000-0000BF180000}"/>
    <cellStyle name="Migliaia 40 2 2" xfId="18739" xr:uid="{CF4DBEE7-1D06-4482-91D2-CF76888CF253}"/>
    <cellStyle name="Migliaia 40 3" xfId="18738" xr:uid="{19F4B97C-A8CE-468B-B065-11450C69B066}"/>
    <cellStyle name="Migliaia 41" xfId="6257" xr:uid="{00000000-0005-0000-0000-0000C0180000}"/>
    <cellStyle name="Migliaia 41 2" xfId="6258" xr:uid="{00000000-0005-0000-0000-0000C1180000}"/>
    <cellStyle name="Migliaia 41 2 2" xfId="18741" xr:uid="{A94E982E-130F-4643-A91A-291451A1D407}"/>
    <cellStyle name="Migliaia 41 3" xfId="18740" xr:uid="{662BECFC-3054-4488-A4F2-050CA90DEC5D}"/>
    <cellStyle name="Migliaia 42" xfId="6259" xr:uid="{00000000-0005-0000-0000-0000C2180000}"/>
    <cellStyle name="Migliaia 42 2" xfId="6260" xr:uid="{00000000-0005-0000-0000-0000C3180000}"/>
    <cellStyle name="Migliaia 42 2 2" xfId="18743" xr:uid="{ABDC9964-ED88-4DB1-BBCD-5B50464CB1BF}"/>
    <cellStyle name="Migliaia 42 3" xfId="18742" xr:uid="{9F26FD59-6CAC-4BE3-BF44-ED66CB2AFD80}"/>
    <cellStyle name="Migliaia 43" xfId="6261" xr:uid="{00000000-0005-0000-0000-0000C4180000}"/>
    <cellStyle name="Migliaia 43 2" xfId="6262" xr:uid="{00000000-0005-0000-0000-0000C5180000}"/>
    <cellStyle name="Migliaia 43 2 2" xfId="18745" xr:uid="{DC630A1A-9322-49E2-9297-C2536F0AA44C}"/>
    <cellStyle name="Migliaia 43 3" xfId="18744" xr:uid="{2A4193CD-BCED-4EDC-8D09-1679BC27172F}"/>
    <cellStyle name="Migliaia 44" xfId="6263" xr:uid="{00000000-0005-0000-0000-0000C6180000}"/>
    <cellStyle name="Migliaia 44 2" xfId="6264" xr:uid="{00000000-0005-0000-0000-0000C7180000}"/>
    <cellStyle name="Migliaia 44 2 2" xfId="18747" xr:uid="{21D1FEC6-CC94-4CD1-ADEF-2ACE87C4E384}"/>
    <cellStyle name="Migliaia 44 3" xfId="18746" xr:uid="{AEE6F75C-3D76-41CE-BA59-666E7377BD03}"/>
    <cellStyle name="Migliaia 45" xfId="6265" xr:uid="{00000000-0005-0000-0000-0000C8180000}"/>
    <cellStyle name="Migliaia 45 2" xfId="6266" xr:uid="{00000000-0005-0000-0000-0000C9180000}"/>
    <cellStyle name="Migliaia 45 2 2" xfId="18749" xr:uid="{C1EBF6FF-8CC1-4211-8426-55679A2F3AEE}"/>
    <cellStyle name="Migliaia 45 3" xfId="18748" xr:uid="{4389F1D0-C794-430A-BF8F-42381DEE5A0D}"/>
    <cellStyle name="Migliaia 46" xfId="6267" xr:uid="{00000000-0005-0000-0000-0000CA180000}"/>
    <cellStyle name="Migliaia 46 2" xfId="6268" xr:uid="{00000000-0005-0000-0000-0000CB180000}"/>
    <cellStyle name="Migliaia 46 2 2" xfId="18751" xr:uid="{D7340B52-A754-4871-89F4-3685231AA46B}"/>
    <cellStyle name="Migliaia 46 3" xfId="18750" xr:uid="{DC5461B2-6722-48DD-9CFE-11AC37662832}"/>
    <cellStyle name="Migliaia 47" xfId="6269" xr:uid="{00000000-0005-0000-0000-0000CC180000}"/>
    <cellStyle name="Migliaia 47 2" xfId="6270" xr:uid="{00000000-0005-0000-0000-0000CD180000}"/>
    <cellStyle name="Migliaia 47 2 2" xfId="18753" xr:uid="{5952B1CC-0747-44DA-A286-DD28C7962B30}"/>
    <cellStyle name="Migliaia 47 3" xfId="18752" xr:uid="{D22018EC-6F06-424D-9BC5-1F5BE0769F89}"/>
    <cellStyle name="Migliaia 48" xfId="6271" xr:uid="{00000000-0005-0000-0000-0000CE180000}"/>
    <cellStyle name="Migliaia 48 2" xfId="6272" xr:uid="{00000000-0005-0000-0000-0000CF180000}"/>
    <cellStyle name="Migliaia 48 2 2" xfId="18755" xr:uid="{CB8F94EF-3C7D-4317-A128-1F56D72E74FF}"/>
    <cellStyle name="Migliaia 48 3" xfId="18754" xr:uid="{05CAF982-2A5B-4819-8963-A2694FE52E85}"/>
    <cellStyle name="Migliaia 49" xfId="6273" xr:uid="{00000000-0005-0000-0000-0000D0180000}"/>
    <cellStyle name="Migliaia 49 2" xfId="6274" xr:uid="{00000000-0005-0000-0000-0000D1180000}"/>
    <cellStyle name="Migliaia 49 2 2" xfId="18757" xr:uid="{4D21D236-B62F-463E-9008-1B5363F070D8}"/>
    <cellStyle name="Migliaia 49 3" xfId="18756" xr:uid="{027BD48C-D221-4D91-963B-948386613F6A}"/>
    <cellStyle name="Migliaia 5" xfId="6275" xr:uid="{00000000-0005-0000-0000-0000D2180000}"/>
    <cellStyle name="Migliaia 5 2" xfId="6276" xr:uid="{00000000-0005-0000-0000-0000D3180000}"/>
    <cellStyle name="Migliaia 5 2 2" xfId="6277" xr:uid="{00000000-0005-0000-0000-0000D4180000}"/>
    <cellStyle name="Migliaia 5 2 2 2" xfId="18760" xr:uid="{64239298-5DBD-4B72-9E31-AD057B09939D}"/>
    <cellStyle name="Migliaia 5 2 3" xfId="18759" xr:uid="{6E9FD667-7809-4775-8C9D-184E4978F8C6}"/>
    <cellStyle name="Migliaia 5 3" xfId="6278" xr:uid="{00000000-0005-0000-0000-0000D5180000}"/>
    <cellStyle name="Migliaia 5 3 2" xfId="18761" xr:uid="{2C5977B4-201A-4726-9D90-249EDFDB833A}"/>
    <cellStyle name="Migliaia 5 4" xfId="6279" xr:uid="{00000000-0005-0000-0000-0000D6180000}"/>
    <cellStyle name="Migliaia 5 4 2" xfId="18762" xr:uid="{F8652C65-9136-4346-BAD0-B70268584003}"/>
    <cellStyle name="Migliaia 5 5" xfId="18758" xr:uid="{84B6B139-CDFB-4F00-9F47-582B86D9CA29}"/>
    <cellStyle name="Migliaia 50" xfId="6280" xr:uid="{00000000-0005-0000-0000-0000D7180000}"/>
    <cellStyle name="Migliaia 50 2" xfId="6281" xr:uid="{00000000-0005-0000-0000-0000D8180000}"/>
    <cellStyle name="Migliaia 50 2 2" xfId="18764" xr:uid="{90A85A18-5E64-4B86-B947-051FAB9C9F93}"/>
    <cellStyle name="Migliaia 50 3" xfId="18763" xr:uid="{456AE959-251E-4C36-8E67-D36791F43FBD}"/>
    <cellStyle name="Migliaia 51" xfId="6282" xr:uid="{00000000-0005-0000-0000-0000D9180000}"/>
    <cellStyle name="Migliaia 51 2" xfId="6283" xr:uid="{00000000-0005-0000-0000-0000DA180000}"/>
    <cellStyle name="Migliaia 51 2 2" xfId="18766" xr:uid="{0CEA0E7A-697B-4E7F-8890-9F5AFF8D4CBD}"/>
    <cellStyle name="Migliaia 51 3" xfId="18765" xr:uid="{8F244532-CF56-4F76-8A74-B7EC7A5816DF}"/>
    <cellStyle name="Migliaia 52" xfId="6284" xr:uid="{00000000-0005-0000-0000-0000DB180000}"/>
    <cellStyle name="Migliaia 52 2" xfId="6285" xr:uid="{00000000-0005-0000-0000-0000DC180000}"/>
    <cellStyle name="Migliaia 52 2 2" xfId="18768" xr:uid="{ED9976ED-BDAB-4427-8BE4-E7C122FA285A}"/>
    <cellStyle name="Migliaia 52 3" xfId="18767" xr:uid="{97F53218-A07F-4EFC-9275-76ED4296AD28}"/>
    <cellStyle name="Migliaia 53" xfId="6286" xr:uid="{00000000-0005-0000-0000-0000DD180000}"/>
    <cellStyle name="Migliaia 53 2" xfId="6287" xr:uid="{00000000-0005-0000-0000-0000DE180000}"/>
    <cellStyle name="Migliaia 53 2 2" xfId="18770" xr:uid="{E3FCB414-53BD-4829-B869-B33E598D23E6}"/>
    <cellStyle name="Migliaia 53 3" xfId="18769" xr:uid="{60261522-D147-465C-B5F7-01B6656C9C14}"/>
    <cellStyle name="Migliaia 54" xfId="6288" xr:uid="{00000000-0005-0000-0000-0000DF180000}"/>
    <cellStyle name="Migliaia 54 2" xfId="6289" xr:uid="{00000000-0005-0000-0000-0000E0180000}"/>
    <cellStyle name="Migliaia 54 2 2" xfId="18772" xr:uid="{EBC24EA2-92F1-4028-9D4E-744789917394}"/>
    <cellStyle name="Migliaia 54 3" xfId="18771" xr:uid="{81E87191-170E-4EBA-8055-2020C4FE7C02}"/>
    <cellStyle name="Migliaia 55" xfId="6290" xr:uid="{00000000-0005-0000-0000-0000E1180000}"/>
    <cellStyle name="Migliaia 55 2" xfId="6291" xr:uid="{00000000-0005-0000-0000-0000E2180000}"/>
    <cellStyle name="Migliaia 55 2 2" xfId="18774" xr:uid="{F15B1442-C80A-47AD-BA7E-122F99A08678}"/>
    <cellStyle name="Migliaia 55 3" xfId="18773" xr:uid="{003ACA64-D8A3-4CAE-B2BB-64CE85694972}"/>
    <cellStyle name="Migliaia 56" xfId="6292" xr:uid="{00000000-0005-0000-0000-0000E3180000}"/>
    <cellStyle name="Migliaia 56 2" xfId="6293" xr:uid="{00000000-0005-0000-0000-0000E4180000}"/>
    <cellStyle name="Migliaia 56 2 2" xfId="18776" xr:uid="{047E6DA7-2919-4753-A270-E708BC06F768}"/>
    <cellStyle name="Migliaia 56 3" xfId="18775" xr:uid="{8128A437-8146-4399-95BB-AFE8272CA227}"/>
    <cellStyle name="Migliaia 57" xfId="6294" xr:uid="{00000000-0005-0000-0000-0000E5180000}"/>
    <cellStyle name="Migliaia 57 2" xfId="6295" xr:uid="{00000000-0005-0000-0000-0000E6180000}"/>
    <cellStyle name="Migliaia 57 2 2" xfId="18778" xr:uid="{5E759773-8967-4E9C-9646-C8585049E16E}"/>
    <cellStyle name="Migliaia 57 3" xfId="18777" xr:uid="{B7A79781-E8C3-4A2D-80DA-DC781F69E0E2}"/>
    <cellStyle name="Migliaia 58" xfId="6296" xr:uid="{00000000-0005-0000-0000-0000E7180000}"/>
    <cellStyle name="Migliaia 58 2" xfId="6297" xr:uid="{00000000-0005-0000-0000-0000E8180000}"/>
    <cellStyle name="Migliaia 58 2 2" xfId="18780" xr:uid="{659B5FC7-4822-4A1B-835B-39FC00828C3F}"/>
    <cellStyle name="Migliaia 58 3" xfId="18779" xr:uid="{5B0C5B8A-8861-4B83-B195-14924C885935}"/>
    <cellStyle name="Migliaia 59" xfId="6298" xr:uid="{00000000-0005-0000-0000-0000E9180000}"/>
    <cellStyle name="Migliaia 59 2" xfId="6299" xr:uid="{00000000-0005-0000-0000-0000EA180000}"/>
    <cellStyle name="Migliaia 59 2 2" xfId="18782" xr:uid="{19BB10EF-6F68-47C9-A408-A5E83D60152F}"/>
    <cellStyle name="Migliaia 59 3" xfId="18781" xr:uid="{F2531C31-E4E2-47AF-8C81-F797A79B0996}"/>
    <cellStyle name="Migliaia 6" xfId="6300" xr:uid="{00000000-0005-0000-0000-0000EB180000}"/>
    <cellStyle name="Migliaia 6 2" xfId="6301" xr:uid="{00000000-0005-0000-0000-0000EC180000}"/>
    <cellStyle name="Migliaia 6 2 2" xfId="6302" xr:uid="{00000000-0005-0000-0000-0000ED180000}"/>
    <cellStyle name="Migliaia 6 2 2 2" xfId="18785" xr:uid="{C8E4C7E5-C1B5-4F94-9289-8AB6E65D2C35}"/>
    <cellStyle name="Migliaia 6 2 3" xfId="18784" xr:uid="{2298C5F9-30D8-4940-9081-F364BCF6C3D7}"/>
    <cellStyle name="Migliaia 6 3" xfId="6303" xr:uid="{00000000-0005-0000-0000-0000EE180000}"/>
    <cellStyle name="Migliaia 6 3 2" xfId="18786" xr:uid="{73C40876-7E95-46E9-AB19-1BCF86723CAA}"/>
    <cellStyle name="Migliaia 6 4" xfId="18783" xr:uid="{77596B31-392D-4FC2-B0E1-E9C0C463BB92}"/>
    <cellStyle name="Migliaia 60" xfId="6304" xr:uid="{00000000-0005-0000-0000-0000EF180000}"/>
    <cellStyle name="Migliaia 60 2" xfId="6305" xr:uid="{00000000-0005-0000-0000-0000F0180000}"/>
    <cellStyle name="Migliaia 60 2 2" xfId="18788" xr:uid="{E1E2EE7D-CBE4-4693-8963-B8689659A1B7}"/>
    <cellStyle name="Migliaia 60 3" xfId="18787" xr:uid="{80BFEAD1-75D4-40DB-B021-82AAB0755E63}"/>
    <cellStyle name="Migliaia 7" xfId="6306" xr:uid="{00000000-0005-0000-0000-0000F1180000}"/>
    <cellStyle name="Migliaia 7 2" xfId="6307" xr:uid="{00000000-0005-0000-0000-0000F2180000}"/>
    <cellStyle name="Migliaia 7 2 2" xfId="6308" xr:uid="{00000000-0005-0000-0000-0000F3180000}"/>
    <cellStyle name="Migliaia 7 2 2 2" xfId="18791" xr:uid="{D1FFE3FD-C2A3-49F9-8520-8508AEBD7713}"/>
    <cellStyle name="Migliaia 7 2 3" xfId="18790" xr:uid="{5B9CF684-B999-484D-A998-C782AE9A513A}"/>
    <cellStyle name="Migliaia 7 3" xfId="6309" xr:uid="{00000000-0005-0000-0000-0000F4180000}"/>
    <cellStyle name="Migliaia 7 3 2" xfId="18792" xr:uid="{0E45162D-63FF-43DF-A452-1EC6F9E9DC79}"/>
    <cellStyle name="Migliaia 7 4" xfId="18789" xr:uid="{B8FB57A8-7654-43B3-89D9-7D2A474E9621}"/>
    <cellStyle name="Migliaia 8" xfId="6310" xr:uid="{00000000-0005-0000-0000-0000F5180000}"/>
    <cellStyle name="Migliaia 8 2" xfId="6311" xr:uid="{00000000-0005-0000-0000-0000F6180000}"/>
    <cellStyle name="Migliaia 8 2 2" xfId="6312" xr:uid="{00000000-0005-0000-0000-0000F7180000}"/>
    <cellStyle name="Migliaia 8 2 2 2" xfId="18795" xr:uid="{C63C8783-2685-4B3E-82D4-4E8FFF92182C}"/>
    <cellStyle name="Migliaia 8 2 3" xfId="18794" xr:uid="{8507968A-BB65-4C52-A442-32C9D13282D8}"/>
    <cellStyle name="Migliaia 8 3" xfId="6313" xr:uid="{00000000-0005-0000-0000-0000F8180000}"/>
    <cellStyle name="Migliaia 8 3 2" xfId="18796" xr:uid="{37E6A9CF-8977-44F7-B1A7-7FAC75891317}"/>
    <cellStyle name="Migliaia 8 4" xfId="18793" xr:uid="{90E5C757-29BF-4470-914A-39E6922D37B8}"/>
    <cellStyle name="Migliaia 9" xfId="6314" xr:uid="{00000000-0005-0000-0000-0000F9180000}"/>
    <cellStyle name="Migliaia 9 2" xfId="6315" xr:uid="{00000000-0005-0000-0000-0000FA180000}"/>
    <cellStyle name="Migliaia 9 2 2" xfId="6316" xr:uid="{00000000-0005-0000-0000-0000FB180000}"/>
    <cellStyle name="Migliaia 9 2 2 2" xfId="18799" xr:uid="{00C1BA5A-D6EC-46C8-BF09-3A1D9C6C9743}"/>
    <cellStyle name="Migliaia 9 2 3" xfId="18798" xr:uid="{7F5E18A4-1E73-4F61-8D4E-2D7B0BC5AD4B}"/>
    <cellStyle name="Migliaia 9 3" xfId="6317" xr:uid="{00000000-0005-0000-0000-0000FC180000}"/>
    <cellStyle name="Migliaia 9 3 2" xfId="18800" xr:uid="{8F8E5A8A-C646-414C-B65C-2717B68D705E}"/>
    <cellStyle name="Migliaia 9 4" xfId="18797" xr:uid="{18D71094-3FAF-45F7-8219-ED3B241ED51A}"/>
    <cellStyle name="Milliers 10" xfId="6318" xr:uid="{00000000-0005-0000-0000-0000FD180000}"/>
    <cellStyle name="Milliers 10 2" xfId="6319" xr:uid="{00000000-0005-0000-0000-0000FE180000}"/>
    <cellStyle name="Milliers 11" xfId="6320" xr:uid="{00000000-0005-0000-0000-0000FF180000}"/>
    <cellStyle name="Milliers 12" xfId="10" xr:uid="{00000000-0005-0000-0000-000000190000}"/>
    <cellStyle name="Milliers 12 2" xfId="14904" xr:uid="{E4E11CBB-BEAA-4586-A7E2-2A2466376D2A}"/>
    <cellStyle name="Milliers 2" xfId="16" xr:uid="{00000000-0005-0000-0000-000001190000}"/>
    <cellStyle name="Milliers 2 2" xfId="6321" xr:uid="{00000000-0005-0000-0000-000002190000}"/>
    <cellStyle name="Milliers 2 2 2" xfId="6322" xr:uid="{00000000-0005-0000-0000-000003190000}"/>
    <cellStyle name="Milliers 2 2 2 2" xfId="6323" xr:uid="{00000000-0005-0000-0000-000004190000}"/>
    <cellStyle name="Milliers 2 2 3" xfId="6324" xr:uid="{00000000-0005-0000-0000-000005190000}"/>
    <cellStyle name="Milliers 2 2 3 2" xfId="18802" xr:uid="{31505DB9-84F2-4965-A54D-F91A6E1A0AC7}"/>
    <cellStyle name="Milliers 2 2 4" xfId="6325" xr:uid="{00000000-0005-0000-0000-000006190000}"/>
    <cellStyle name="Milliers 2 2 4 2" xfId="18803" xr:uid="{F653DC9B-701B-43C1-B1D0-4CD02C7F2B50}"/>
    <cellStyle name="Milliers 2 2 5" xfId="6326" xr:uid="{00000000-0005-0000-0000-000007190000}"/>
    <cellStyle name="Milliers 2 2 6" xfId="18801" xr:uid="{52300466-2033-49D5-A49E-8128BDFA36DC}"/>
    <cellStyle name="Milliers 2 3" xfId="6327" xr:uid="{00000000-0005-0000-0000-000008190000}"/>
    <cellStyle name="Milliers 2 3 2" xfId="18804" xr:uid="{AB187DFF-2F3F-445B-8EED-3F1130647186}"/>
    <cellStyle name="Milliers 2 4" xfId="6328" xr:uid="{00000000-0005-0000-0000-000009190000}"/>
    <cellStyle name="Milliers 2 4 2" xfId="6329" xr:uid="{00000000-0005-0000-0000-00000A190000}"/>
    <cellStyle name="Milliers 2 5" xfId="6330" xr:uid="{00000000-0005-0000-0000-00000B190000}"/>
    <cellStyle name="Milliers 2 6" xfId="14905" xr:uid="{56F99D6C-3CB9-42DD-8E81-ADD396FD269B}"/>
    <cellStyle name="Milliers 3" xfId="6331" xr:uid="{00000000-0005-0000-0000-00000C190000}"/>
    <cellStyle name="Milliers 3 2" xfId="6332" xr:uid="{00000000-0005-0000-0000-00000D190000}"/>
    <cellStyle name="Milliers 3 2 2" xfId="6333" xr:uid="{00000000-0005-0000-0000-00000E190000}"/>
    <cellStyle name="Milliers 3 3" xfId="18805" xr:uid="{16CBE999-C6EA-41F6-9FE7-BB3E7FBB39CC}"/>
    <cellStyle name="Milliers 4" xfId="6334" xr:uid="{00000000-0005-0000-0000-00000F190000}"/>
    <cellStyle name="Milliers 4 2" xfId="6335" xr:uid="{00000000-0005-0000-0000-000010190000}"/>
    <cellStyle name="Milliers 4 2 2" xfId="18807" xr:uid="{B30DD8CA-87D9-4F8A-8FFA-62CE4DDC8770}"/>
    <cellStyle name="Milliers 4 3" xfId="6336" xr:uid="{00000000-0005-0000-0000-000011190000}"/>
    <cellStyle name="Milliers 4 4" xfId="6337" xr:uid="{00000000-0005-0000-0000-000012190000}"/>
    <cellStyle name="Milliers 4 5" xfId="18806" xr:uid="{CE955164-7BFF-496B-9250-1DBD3F2B5041}"/>
    <cellStyle name="Milliers 5" xfId="6338" xr:uid="{00000000-0005-0000-0000-000013190000}"/>
    <cellStyle name="Milliers 5 2" xfId="6339" xr:uid="{00000000-0005-0000-0000-000014190000}"/>
    <cellStyle name="Milliers 5 3" xfId="6340" xr:uid="{00000000-0005-0000-0000-000015190000}"/>
    <cellStyle name="Milliers 5 4" xfId="6341" xr:uid="{00000000-0005-0000-0000-000016190000}"/>
    <cellStyle name="Milliers 5 5" xfId="18808" xr:uid="{E626DBA8-3F34-46D4-87CC-AF5542DB3637}"/>
    <cellStyle name="Milliers 6" xfId="6342" xr:uid="{00000000-0005-0000-0000-000017190000}"/>
    <cellStyle name="Milliers 6 2" xfId="6343" xr:uid="{00000000-0005-0000-0000-000018190000}"/>
    <cellStyle name="Milliers 6 2 2" xfId="18810" xr:uid="{0EA2C891-DB37-464A-9C2F-9ABFA46C6B81}"/>
    <cellStyle name="Milliers 6 3" xfId="6344" xr:uid="{00000000-0005-0000-0000-000019190000}"/>
    <cellStyle name="Milliers 6 4" xfId="6345" xr:uid="{00000000-0005-0000-0000-00001A190000}"/>
    <cellStyle name="Milliers 6 5" xfId="18809" xr:uid="{1966A34E-5D07-4569-9D37-357501D50640}"/>
    <cellStyle name="Milliers 7" xfId="6346" xr:uid="{00000000-0005-0000-0000-00001B190000}"/>
    <cellStyle name="Milliers 7 2" xfId="6347" xr:uid="{00000000-0005-0000-0000-00001C190000}"/>
    <cellStyle name="Milliers 7 2 2" xfId="18812" xr:uid="{1E6FE9C0-BC42-4DD2-BDF9-9147BE0FB8FE}"/>
    <cellStyle name="Milliers 7 3" xfId="6348" xr:uid="{00000000-0005-0000-0000-00001D190000}"/>
    <cellStyle name="Milliers 7 4" xfId="18811" xr:uid="{25D8C6F2-3A77-48B7-819B-70E24349CAF0}"/>
    <cellStyle name="Milliers 8" xfId="6349" xr:uid="{00000000-0005-0000-0000-00001E190000}"/>
    <cellStyle name="Milliers 8 2" xfId="6350" xr:uid="{00000000-0005-0000-0000-00001F190000}"/>
    <cellStyle name="Milliers 8 3" xfId="18813" xr:uid="{9EB949C5-A9CD-408E-AFF9-1C19B43D71F3}"/>
    <cellStyle name="Milliers 9" xfId="6351" xr:uid="{00000000-0005-0000-0000-000020190000}"/>
    <cellStyle name="Milliers 9 2" xfId="6352" xr:uid="{00000000-0005-0000-0000-000021190000}"/>
    <cellStyle name="Milliers(0)" xfId="6353" xr:uid="{00000000-0005-0000-0000-000022190000}"/>
    <cellStyle name="Milliers(1)" xfId="6354" xr:uid="{00000000-0005-0000-0000-000023190000}"/>
    <cellStyle name="Milliers(2)" xfId="6355" xr:uid="{00000000-0005-0000-0000-000024190000}"/>
    <cellStyle name="Milliers0" xfId="6356" xr:uid="{00000000-0005-0000-0000-000025190000}"/>
    <cellStyle name="Milliers0 2" xfId="6357" xr:uid="{00000000-0005-0000-0000-000026190000}"/>
    <cellStyle name="Milliers0 3" xfId="6358" xr:uid="{00000000-0005-0000-0000-000027190000}"/>
    <cellStyle name="million" xfId="6359" xr:uid="{00000000-0005-0000-0000-000028190000}"/>
    <cellStyle name="Millions" xfId="6360" xr:uid="{00000000-0005-0000-0000-000029190000}"/>
    <cellStyle name="Millions [1]" xfId="6361" xr:uid="{00000000-0005-0000-0000-00002A190000}"/>
    <cellStyle name="Millions 2" xfId="14684" xr:uid="{00000000-0005-0000-0000-00002B190000}"/>
    <cellStyle name="Millions 2 2" xfId="25432" xr:uid="{59C88401-0484-4214-B1C4-877CBF0537E4}"/>
    <cellStyle name="Millions 3" xfId="14699" xr:uid="{00000000-0005-0000-0000-00002C190000}"/>
    <cellStyle name="Millions 3 2" xfId="25435" xr:uid="{D60E3A96-1ECF-41EF-9A86-109077360443}"/>
    <cellStyle name="Millions 4" xfId="14695" xr:uid="{00000000-0005-0000-0000-00002D190000}"/>
    <cellStyle name="Millions 4 2" xfId="25433" xr:uid="{16687A6B-E526-4178-8F86-DAC46F6B02CB}"/>
    <cellStyle name="Millions 5" xfId="18814" xr:uid="{2D301296-5C6E-4DD1-B695-D35E8CD0B695}"/>
    <cellStyle name="Millions 6" xfId="25412" xr:uid="{853A3FEA-805F-4A41-BD72-48BCEA7C90A5}"/>
    <cellStyle name="Minor heading" xfId="6362" xr:uid="{00000000-0005-0000-0000-00002E190000}"/>
    <cellStyle name="Modelling References" xfId="6363" xr:uid="{00000000-0005-0000-0000-00002F190000}"/>
    <cellStyle name="Monétaire 2" xfId="6364" xr:uid="{00000000-0005-0000-0000-000030190000}"/>
    <cellStyle name="Monétaire 2 2" xfId="6365" xr:uid="{00000000-0005-0000-0000-000031190000}"/>
    <cellStyle name="Monétaire 2 3" xfId="6366" xr:uid="{00000000-0005-0000-0000-000032190000}"/>
    <cellStyle name="Monétaire 2 3 2" xfId="18815" xr:uid="{FF09A545-76CA-4427-8DFE-A395677947CD}"/>
    <cellStyle name="Monétaire 3" xfId="6367" xr:uid="{00000000-0005-0000-0000-000033190000}"/>
    <cellStyle name="Monétaire 3 2" xfId="18816" xr:uid="{EDBA018C-E776-4240-B9A8-5FEAD9D5CBC8}"/>
    <cellStyle name="Monétaire 4" xfId="6368" xr:uid="{00000000-0005-0000-0000-000034190000}"/>
    <cellStyle name="Monétaire 4 2" xfId="18817" xr:uid="{2DAD174E-73B8-4845-A384-614C6061FC8B}"/>
    <cellStyle name="Month" xfId="6369" xr:uid="{00000000-0005-0000-0000-000035190000}"/>
    <cellStyle name="Monthly rate" xfId="6370" xr:uid="{00000000-0005-0000-0000-000036190000}"/>
    <cellStyle name="Motif" xfId="6371" xr:uid="{00000000-0005-0000-0000-000037190000}"/>
    <cellStyle name="motif1" xfId="6372" xr:uid="{00000000-0005-0000-0000-000038190000}"/>
    <cellStyle name="Multiple" xfId="6373" xr:uid="{00000000-0005-0000-0000-000039190000}"/>
    <cellStyle name="Nadpis 1" xfId="6374" xr:uid="{00000000-0005-0000-0000-00003A190000}"/>
    <cellStyle name="Nadpis 2" xfId="6375" xr:uid="{00000000-0005-0000-0000-00003B190000}"/>
    <cellStyle name="Nadpis 3" xfId="6376" xr:uid="{00000000-0005-0000-0000-00003C190000}"/>
    <cellStyle name="Nadpis 4" xfId="6377" xr:uid="{00000000-0005-0000-0000-00003D190000}"/>
    <cellStyle name="Nagłówek 1" xfId="6378" xr:uid="{00000000-0005-0000-0000-00003E190000}"/>
    <cellStyle name="Nagłówek 1 2" xfId="6379" xr:uid="{00000000-0005-0000-0000-00003F190000}"/>
    <cellStyle name="Nagłówek 2" xfId="6380" xr:uid="{00000000-0005-0000-0000-000040190000}"/>
    <cellStyle name="Nagłówek 2 2" xfId="6381" xr:uid="{00000000-0005-0000-0000-000041190000}"/>
    <cellStyle name="Nagłówek 3" xfId="6382" xr:uid="{00000000-0005-0000-0000-000042190000}"/>
    <cellStyle name="Nagłówek 3 2" xfId="6383" xr:uid="{00000000-0005-0000-0000-000043190000}"/>
    <cellStyle name="Nagłówek 4" xfId="6384" xr:uid="{00000000-0005-0000-0000-000044190000}"/>
    <cellStyle name="Nagłówek 4 2" xfId="6385" xr:uid="{00000000-0005-0000-0000-000045190000}"/>
    <cellStyle name="Named Range" xfId="6386" xr:uid="{00000000-0005-0000-0000-000046190000}"/>
    <cellStyle name="Named Range Tag" xfId="6387" xr:uid="{00000000-0005-0000-0000-000047190000}"/>
    <cellStyle name="Named Range_Book2" xfId="6388" xr:uid="{00000000-0005-0000-0000-000048190000}"/>
    <cellStyle name="Navadno_List1" xfId="6389" xr:uid="{00000000-0005-0000-0000-000049190000}"/>
    <cellStyle name="Název" xfId="6390" xr:uid="{00000000-0005-0000-0000-00004A190000}"/>
    <cellStyle name="NEGATIF" xfId="6391" xr:uid="{00000000-0005-0000-0000-00004B190000}"/>
    <cellStyle name="Neutraali" xfId="6392" xr:uid="{00000000-0005-0000-0000-00004C190000}"/>
    <cellStyle name="Neutraalne" xfId="6393" xr:uid="{00000000-0005-0000-0000-00004D190000}"/>
    <cellStyle name="Neutraalne 2" xfId="6394" xr:uid="{00000000-0005-0000-0000-00004E190000}"/>
    <cellStyle name="Neutraalne 3" xfId="6395" xr:uid="{00000000-0005-0000-0000-00004F190000}"/>
    <cellStyle name="Neutral" xfId="14661" xr:uid="{00000000-0005-0000-0000-000050190000}"/>
    <cellStyle name="Neutral 2" xfId="6396" xr:uid="{00000000-0005-0000-0000-000051190000}"/>
    <cellStyle name="Neutral 3" xfId="7" xr:uid="{00000000-0005-0000-0000-000052190000}"/>
    <cellStyle name="Neutrale 2" xfId="6397" xr:uid="{00000000-0005-0000-0000-000053190000}"/>
    <cellStyle name="Neutrale 3" xfId="6398" xr:uid="{00000000-0005-0000-0000-000054190000}"/>
    <cellStyle name="Neutralne" xfId="6399" xr:uid="{00000000-0005-0000-0000-000055190000}"/>
    <cellStyle name="Neutralne 2" xfId="6400" xr:uid="{00000000-0005-0000-0000-000056190000}"/>
    <cellStyle name="Neutrální" xfId="6401" xr:uid="{00000000-0005-0000-0000-000057190000}"/>
    <cellStyle name="Neutralus" xfId="6402" xr:uid="{00000000-0005-0000-0000-000058190000}"/>
    <cellStyle name="Neutre 2" xfId="6403" xr:uid="{00000000-0005-0000-0000-000059190000}"/>
    <cellStyle name="Neutre 2 2" xfId="6404" xr:uid="{00000000-0005-0000-0000-00005A190000}"/>
    <cellStyle name="Neutre 3" xfId="6405" xr:uid="{00000000-0005-0000-0000-00005B190000}"/>
    <cellStyle name="Neutre 3 2" xfId="6406" xr:uid="{00000000-0005-0000-0000-00005C190000}"/>
    <cellStyle name="Neutre 4" xfId="6407" xr:uid="{00000000-0005-0000-0000-00005D190000}"/>
    <cellStyle name="Neutre 4 2" xfId="6408" xr:uid="{00000000-0005-0000-0000-00005E190000}"/>
    <cellStyle name="Neutre 5" xfId="6409" xr:uid="{00000000-0005-0000-0000-00005F190000}"/>
    <cellStyle name="Normaali 2" xfId="6410" xr:uid="{00000000-0005-0000-0000-000060190000}"/>
    <cellStyle name="Normaali 2 2" xfId="6411" xr:uid="{00000000-0005-0000-0000-000061190000}"/>
    <cellStyle name="Normaali 2 2 2" xfId="6412" xr:uid="{00000000-0005-0000-0000-000062190000}"/>
    <cellStyle name="Normaali 2 3" xfId="6413" xr:uid="{00000000-0005-0000-0000-000063190000}"/>
    <cellStyle name="Normaali_Layo9704" xfId="6414" xr:uid="{00000000-0005-0000-0000-000064190000}"/>
    <cellStyle name="Normal" xfId="0" builtinId="0"/>
    <cellStyle name="Normal - Style1" xfId="6415" xr:uid="{00000000-0005-0000-0000-000066190000}"/>
    <cellStyle name="Normal 1" xfId="6416" xr:uid="{00000000-0005-0000-0000-000067190000}"/>
    <cellStyle name="Normal 10" xfId="6417" xr:uid="{00000000-0005-0000-0000-000068190000}"/>
    <cellStyle name="Normal 10 2" xfId="6418" xr:uid="{00000000-0005-0000-0000-000069190000}"/>
    <cellStyle name="Normal 10 2 2" xfId="6419" xr:uid="{00000000-0005-0000-0000-00006A190000}"/>
    <cellStyle name="Normal 10 2 3" xfId="11" xr:uid="{00000000-0005-0000-0000-00006B190000}"/>
    <cellStyle name="Normal 10 3" xfId="6420" xr:uid="{00000000-0005-0000-0000-00006C190000}"/>
    <cellStyle name="Normal 10 4" xfId="6421" xr:uid="{00000000-0005-0000-0000-00006D190000}"/>
    <cellStyle name="Normal 10 5" xfId="6422" xr:uid="{00000000-0005-0000-0000-00006E190000}"/>
    <cellStyle name="Normal 10 6" xfId="6423" xr:uid="{00000000-0005-0000-0000-00006F190000}"/>
    <cellStyle name="Normal 100" xfId="6424" xr:uid="{00000000-0005-0000-0000-000070190000}"/>
    <cellStyle name="Normal 101" xfId="6425" xr:uid="{00000000-0005-0000-0000-000071190000}"/>
    <cellStyle name="Normal 102" xfId="6426" xr:uid="{00000000-0005-0000-0000-000072190000}"/>
    <cellStyle name="Normal 103" xfId="6427" xr:uid="{00000000-0005-0000-0000-000073190000}"/>
    <cellStyle name="Normal 104" xfId="6428" xr:uid="{00000000-0005-0000-0000-000074190000}"/>
    <cellStyle name="Normal 105" xfId="6429" xr:uid="{00000000-0005-0000-0000-000075190000}"/>
    <cellStyle name="Normal 106" xfId="6430" xr:uid="{00000000-0005-0000-0000-000076190000}"/>
    <cellStyle name="Normal 107" xfId="6431" xr:uid="{00000000-0005-0000-0000-000077190000}"/>
    <cellStyle name="Normal 108" xfId="14670" xr:uid="{00000000-0005-0000-0000-000078190000}"/>
    <cellStyle name="Normal 108 2" xfId="25374" xr:uid="{F781CF44-311F-425A-B1E5-9AFC2C2FB786}"/>
    <cellStyle name="Normal 109" xfId="14715" xr:uid="{00000000-0005-0000-0000-000079190000}"/>
    <cellStyle name="Normal 109 2" xfId="25380" xr:uid="{0840FB04-381C-48C6-9C02-EB45B84D15E4}"/>
    <cellStyle name="Normal 11" xfId="6432" xr:uid="{00000000-0005-0000-0000-00007A190000}"/>
    <cellStyle name="Normal 11 2" xfId="6433" xr:uid="{00000000-0005-0000-0000-00007B190000}"/>
    <cellStyle name="Normal 11 2 2" xfId="6434" xr:uid="{00000000-0005-0000-0000-00007C190000}"/>
    <cellStyle name="Normal 11 2 3" xfId="6435" xr:uid="{00000000-0005-0000-0000-00007D190000}"/>
    <cellStyle name="Normal 11 3" xfId="6436" xr:uid="{00000000-0005-0000-0000-00007E190000}"/>
    <cellStyle name="Normal 11 4" xfId="6437" xr:uid="{00000000-0005-0000-0000-00007F190000}"/>
    <cellStyle name="Normal 11 4 2" xfId="6438" xr:uid="{00000000-0005-0000-0000-000080190000}"/>
    <cellStyle name="Normal 11 4 3" xfId="6439" xr:uid="{00000000-0005-0000-0000-000081190000}"/>
    <cellStyle name="Normal 11 4 4" xfId="6440" xr:uid="{00000000-0005-0000-0000-000082190000}"/>
    <cellStyle name="Normal 110" xfId="14672" xr:uid="{00000000-0005-0000-0000-000083190000}"/>
    <cellStyle name="Normal 110 2" xfId="25375" xr:uid="{02BD5C70-3FE2-44D3-81DD-6C0A25B9BFE9}"/>
    <cellStyle name="Normal 12" xfId="6441" xr:uid="{00000000-0005-0000-0000-000084190000}"/>
    <cellStyle name="Normal 12 2" xfId="6442" xr:uid="{00000000-0005-0000-0000-000085190000}"/>
    <cellStyle name="Normal 12 3" xfId="6443" xr:uid="{00000000-0005-0000-0000-000086190000}"/>
    <cellStyle name="Normal 12 4" xfId="6444" xr:uid="{00000000-0005-0000-0000-000087190000}"/>
    <cellStyle name="Normal 13" xfId="6445" xr:uid="{00000000-0005-0000-0000-000088190000}"/>
    <cellStyle name="Normal 13 2" xfId="6446" xr:uid="{00000000-0005-0000-0000-000089190000}"/>
    <cellStyle name="Normal 13 3" xfId="6447" xr:uid="{00000000-0005-0000-0000-00008A190000}"/>
    <cellStyle name="Normal 14" xfId="6448" xr:uid="{00000000-0005-0000-0000-00008B190000}"/>
    <cellStyle name="Normal 14 2" xfId="6449" xr:uid="{00000000-0005-0000-0000-00008C190000}"/>
    <cellStyle name="Normal 14 3" xfId="6450" xr:uid="{00000000-0005-0000-0000-00008D190000}"/>
    <cellStyle name="Normal 14 3 2" xfId="6451" xr:uid="{00000000-0005-0000-0000-00008E190000}"/>
    <cellStyle name="Normal 14 3 2 2" xfId="6452" xr:uid="{00000000-0005-0000-0000-00008F190000}"/>
    <cellStyle name="Normal 14 3 2 2 2" xfId="6453" xr:uid="{00000000-0005-0000-0000-000090190000}"/>
    <cellStyle name="Normal 14 3 2 3" xfId="6454" xr:uid="{00000000-0005-0000-0000-000091190000}"/>
    <cellStyle name="Normal 14 3 3" xfId="6455" xr:uid="{00000000-0005-0000-0000-000092190000}"/>
    <cellStyle name="Normal 14 3 3 2" xfId="6456" xr:uid="{00000000-0005-0000-0000-000093190000}"/>
    <cellStyle name="Normal 14 3 4" xfId="6457" xr:uid="{00000000-0005-0000-0000-000094190000}"/>
    <cellStyle name="Normal 14 4" xfId="6458" xr:uid="{00000000-0005-0000-0000-000095190000}"/>
    <cellStyle name="Normal 14 4 2" xfId="6459" xr:uid="{00000000-0005-0000-0000-000096190000}"/>
    <cellStyle name="Normal 14 4 2 2" xfId="6460" xr:uid="{00000000-0005-0000-0000-000097190000}"/>
    <cellStyle name="Normal 14 4 3" xfId="6461" xr:uid="{00000000-0005-0000-0000-000098190000}"/>
    <cellStyle name="Normal 14 5" xfId="6462" xr:uid="{00000000-0005-0000-0000-000099190000}"/>
    <cellStyle name="Normal 14 5 2" xfId="6463" xr:uid="{00000000-0005-0000-0000-00009A190000}"/>
    <cellStyle name="Normal 14 6" xfId="6464" xr:uid="{00000000-0005-0000-0000-00009B190000}"/>
    <cellStyle name="Normal 14 6 2" xfId="14759" xr:uid="{00000000-0005-0000-0000-00009C190000}"/>
    <cellStyle name="Normal 15" xfId="6465" xr:uid="{00000000-0005-0000-0000-00009D190000}"/>
    <cellStyle name="Normal 15 2" xfId="6466" xr:uid="{00000000-0005-0000-0000-00009E190000}"/>
    <cellStyle name="Normal 15 3" xfId="6467" xr:uid="{00000000-0005-0000-0000-00009F190000}"/>
    <cellStyle name="Normal 15 4" xfId="6468" xr:uid="{00000000-0005-0000-0000-0000A0190000}"/>
    <cellStyle name="Normal 15 5" xfId="6469" xr:uid="{00000000-0005-0000-0000-0000A1190000}"/>
    <cellStyle name="Normal 16" xfId="15" xr:uid="{00000000-0005-0000-0000-0000A2190000}"/>
    <cellStyle name="Normal 16 2" xfId="6470" xr:uid="{00000000-0005-0000-0000-0000A3190000}"/>
    <cellStyle name="Normal 16 3" xfId="6471" xr:uid="{00000000-0005-0000-0000-0000A4190000}"/>
    <cellStyle name="Normal 17" xfId="6472" xr:uid="{00000000-0005-0000-0000-0000A5190000}"/>
    <cellStyle name="Normal 17 2" xfId="6473" xr:uid="{00000000-0005-0000-0000-0000A6190000}"/>
    <cellStyle name="Normal 17 2 2" xfId="6474" xr:uid="{00000000-0005-0000-0000-0000A7190000}"/>
    <cellStyle name="Normal 17 3" xfId="6475" xr:uid="{00000000-0005-0000-0000-0000A8190000}"/>
    <cellStyle name="Normal 17 4" xfId="6476" xr:uid="{00000000-0005-0000-0000-0000A9190000}"/>
    <cellStyle name="Normal 18" xfId="4" xr:uid="{00000000-0005-0000-0000-0000AA190000}"/>
    <cellStyle name="Normal 18 2" xfId="6477" xr:uid="{00000000-0005-0000-0000-0000AB190000}"/>
    <cellStyle name="Normal 18 2 2" xfId="6478" xr:uid="{00000000-0005-0000-0000-0000AC190000}"/>
    <cellStyle name="Normal 18 3" xfId="6479" xr:uid="{00000000-0005-0000-0000-0000AD190000}"/>
    <cellStyle name="Normal 19" xfId="6480" xr:uid="{00000000-0005-0000-0000-0000AE190000}"/>
    <cellStyle name="Normal 19 2" xfId="6481" xr:uid="{00000000-0005-0000-0000-0000AF190000}"/>
    <cellStyle name="Normal 19 2 2" xfId="6482" xr:uid="{00000000-0005-0000-0000-0000B0190000}"/>
    <cellStyle name="Normal 19 3" xfId="6483" xr:uid="{00000000-0005-0000-0000-0000B1190000}"/>
    <cellStyle name="Normal 2" xfId="6484" xr:uid="{00000000-0005-0000-0000-0000B2190000}"/>
    <cellStyle name="Normál 2" xfId="6485" xr:uid="{00000000-0005-0000-0000-0000B3190000}"/>
    <cellStyle name="Normal 2 10" xfId="6486" xr:uid="{00000000-0005-0000-0000-0000B4190000}"/>
    <cellStyle name="Normal 2 10 2" xfId="6487" xr:uid="{00000000-0005-0000-0000-0000B5190000}"/>
    <cellStyle name="Normal 2 11" xfId="6488" xr:uid="{00000000-0005-0000-0000-0000B6190000}"/>
    <cellStyle name="Normal 2 11 2" xfId="14810" xr:uid="{00000000-0005-0000-0000-0000B7190000}"/>
    <cellStyle name="Normal 2 12" xfId="6489" xr:uid="{00000000-0005-0000-0000-0000B8190000}"/>
    <cellStyle name="Normal 2 12 2" xfId="14811" xr:uid="{00000000-0005-0000-0000-0000B9190000}"/>
    <cellStyle name="Normal 2 13" xfId="6490" xr:uid="{00000000-0005-0000-0000-0000BA190000}"/>
    <cellStyle name="Normal 2 13 2" xfId="14812" xr:uid="{00000000-0005-0000-0000-0000BB190000}"/>
    <cellStyle name="Normal 2 14" xfId="6491" xr:uid="{00000000-0005-0000-0000-0000BC190000}"/>
    <cellStyle name="Normal 2 14 2" xfId="14813" xr:uid="{00000000-0005-0000-0000-0000BD190000}"/>
    <cellStyle name="Normal 2 15" xfId="6492" xr:uid="{00000000-0005-0000-0000-0000BE190000}"/>
    <cellStyle name="Normal 2 16" xfId="6493" xr:uid="{00000000-0005-0000-0000-0000BF190000}"/>
    <cellStyle name="Normal 2 17" xfId="6494" xr:uid="{00000000-0005-0000-0000-0000C0190000}"/>
    <cellStyle name="Normal 2 18" xfId="6495" xr:uid="{00000000-0005-0000-0000-0000C1190000}"/>
    <cellStyle name="Normal 2 19" xfId="6496" xr:uid="{00000000-0005-0000-0000-0000C2190000}"/>
    <cellStyle name="Normal 2 2" xfId="6497" xr:uid="{00000000-0005-0000-0000-0000C3190000}"/>
    <cellStyle name="Normal 2 2 2" xfId="6498" xr:uid="{00000000-0005-0000-0000-0000C4190000}"/>
    <cellStyle name="Normal 2 2 2 2" xfId="6499" xr:uid="{00000000-0005-0000-0000-0000C5190000}"/>
    <cellStyle name="Normal 2 2 2 3" xfId="6500" xr:uid="{00000000-0005-0000-0000-0000C6190000}"/>
    <cellStyle name="Normal 2 2 3" xfId="6501" xr:uid="{00000000-0005-0000-0000-0000C7190000}"/>
    <cellStyle name="Normal 2 2 3 2" xfId="6502" xr:uid="{00000000-0005-0000-0000-0000C8190000}"/>
    <cellStyle name="Normal 2 2 4" xfId="6503" xr:uid="{00000000-0005-0000-0000-0000C9190000}"/>
    <cellStyle name="Normal 2 2 5" xfId="6504" xr:uid="{00000000-0005-0000-0000-0000CA190000}"/>
    <cellStyle name="normal 2 2_Table1" xfId="6505" xr:uid="{00000000-0005-0000-0000-0000CB190000}"/>
    <cellStyle name="Normal 2 20" xfId="6506" xr:uid="{00000000-0005-0000-0000-0000CC190000}"/>
    <cellStyle name="Normal 2 21" xfId="6507" xr:uid="{00000000-0005-0000-0000-0000CD190000}"/>
    <cellStyle name="Normal 2 22" xfId="6508" xr:uid="{00000000-0005-0000-0000-0000CE190000}"/>
    <cellStyle name="Normal 2 23" xfId="6509" xr:uid="{00000000-0005-0000-0000-0000CF190000}"/>
    <cellStyle name="Normal 2 24" xfId="6510" xr:uid="{00000000-0005-0000-0000-0000D0190000}"/>
    <cellStyle name="Normal 2 25" xfId="6511" xr:uid="{00000000-0005-0000-0000-0000D1190000}"/>
    <cellStyle name="Normal 2 3" xfId="6512" xr:uid="{00000000-0005-0000-0000-0000D2190000}"/>
    <cellStyle name="Normal 2 3 2" xfId="6513" xr:uid="{00000000-0005-0000-0000-0000D3190000}"/>
    <cellStyle name="Normal 2 3 2 2" xfId="6514" xr:uid="{00000000-0005-0000-0000-0000D4190000}"/>
    <cellStyle name="Normal 2 3 2 2 2" xfId="6515" xr:uid="{00000000-0005-0000-0000-0000D5190000}"/>
    <cellStyle name="Normal 2 3 2 2 3" xfId="6516" xr:uid="{00000000-0005-0000-0000-0000D6190000}"/>
    <cellStyle name="Normal 2 3 2 3" xfId="18" xr:uid="{00000000-0005-0000-0000-0000D7190000}"/>
    <cellStyle name="Normal 2 3 2 3 2" xfId="6517" xr:uid="{00000000-0005-0000-0000-0000D8190000}"/>
    <cellStyle name="Normal 2 3 2 4" xfId="6518" xr:uid="{00000000-0005-0000-0000-0000D9190000}"/>
    <cellStyle name="Normal 2 3 2 4 2" xfId="14814" xr:uid="{00000000-0005-0000-0000-0000DA190000}"/>
    <cellStyle name="Normal 2 3 3" xfId="6519" xr:uid="{00000000-0005-0000-0000-0000DB190000}"/>
    <cellStyle name="Normal 2 3 3 2" xfId="6520" xr:uid="{00000000-0005-0000-0000-0000DC190000}"/>
    <cellStyle name="Normal 2 3 4" xfId="6521" xr:uid="{00000000-0005-0000-0000-0000DD190000}"/>
    <cellStyle name="Normal 2 3 5" xfId="6522" xr:uid="{00000000-0005-0000-0000-0000DE190000}"/>
    <cellStyle name="Normal 2 4" xfId="6523" xr:uid="{00000000-0005-0000-0000-0000DF190000}"/>
    <cellStyle name="Normal 2 4 2" xfId="6524" xr:uid="{00000000-0005-0000-0000-0000E0190000}"/>
    <cellStyle name="Normal 2 4 2 2" xfId="6525" xr:uid="{00000000-0005-0000-0000-0000E1190000}"/>
    <cellStyle name="Normal 2 4 2 2 2" xfId="6526" xr:uid="{00000000-0005-0000-0000-0000E2190000}"/>
    <cellStyle name="Normal 2 4 2 3" xfId="6527" xr:uid="{00000000-0005-0000-0000-0000E3190000}"/>
    <cellStyle name="Normal 2 4 3" xfId="6528" xr:uid="{00000000-0005-0000-0000-0000E4190000}"/>
    <cellStyle name="Normal 2 4 3 2" xfId="6529" xr:uid="{00000000-0005-0000-0000-0000E5190000}"/>
    <cellStyle name="Normal 2 4 3 2 2" xfId="6530" xr:uid="{00000000-0005-0000-0000-0000E6190000}"/>
    <cellStyle name="Normal 2 4 3 3" xfId="6531" xr:uid="{00000000-0005-0000-0000-0000E7190000}"/>
    <cellStyle name="Normal 2 4 4" xfId="6532" xr:uid="{00000000-0005-0000-0000-0000E8190000}"/>
    <cellStyle name="Normal 2 4 4 2" xfId="6533" xr:uid="{00000000-0005-0000-0000-0000E9190000}"/>
    <cellStyle name="Normal 2 4 5" xfId="6534" xr:uid="{00000000-0005-0000-0000-0000EA190000}"/>
    <cellStyle name="Normal 2 4 6" xfId="6535" xr:uid="{00000000-0005-0000-0000-0000EB190000}"/>
    <cellStyle name="Normal 2 5" xfId="6536" xr:uid="{00000000-0005-0000-0000-0000EC190000}"/>
    <cellStyle name="Normal 2 5 2" xfId="6537" xr:uid="{00000000-0005-0000-0000-0000ED190000}"/>
    <cellStyle name="Normal 2 6" xfId="6538" xr:uid="{00000000-0005-0000-0000-0000EE190000}"/>
    <cellStyle name="Normal 2 6 2" xfId="6539" xr:uid="{00000000-0005-0000-0000-0000EF190000}"/>
    <cellStyle name="Normal 2 6 3" xfId="6540" xr:uid="{00000000-0005-0000-0000-0000F0190000}"/>
    <cellStyle name="Normal 2 7" xfId="6541" xr:uid="{00000000-0005-0000-0000-0000F1190000}"/>
    <cellStyle name="Normal 2 7 2" xfId="6542" xr:uid="{00000000-0005-0000-0000-0000F2190000}"/>
    <cellStyle name="Normal 2 8" xfId="6543" xr:uid="{00000000-0005-0000-0000-0000F3190000}"/>
    <cellStyle name="Normal 2 9" xfId="6544" xr:uid="{00000000-0005-0000-0000-0000F4190000}"/>
    <cellStyle name="Normal 2_Additional information tables" xfId="6545" xr:uid="{00000000-0005-0000-0000-0000F5190000}"/>
    <cellStyle name="Normal 20" xfId="6546" xr:uid="{00000000-0005-0000-0000-0000F6190000}"/>
    <cellStyle name="Normal 20 2" xfId="6547" xr:uid="{00000000-0005-0000-0000-0000F7190000}"/>
    <cellStyle name="Normal 20 2 2" xfId="6548" xr:uid="{00000000-0005-0000-0000-0000F8190000}"/>
    <cellStyle name="Normal 20 3" xfId="6549" xr:uid="{00000000-0005-0000-0000-0000F9190000}"/>
    <cellStyle name="Normal 21" xfId="6550" xr:uid="{00000000-0005-0000-0000-0000FA190000}"/>
    <cellStyle name="Normal 21 2" xfId="6551" xr:uid="{00000000-0005-0000-0000-0000FB190000}"/>
    <cellStyle name="Normal 21 2 2" xfId="6552" xr:uid="{00000000-0005-0000-0000-0000FC190000}"/>
    <cellStyle name="Normal 21 3" xfId="6553" xr:uid="{00000000-0005-0000-0000-0000FD190000}"/>
    <cellStyle name="Normal 22" xfId="6554" xr:uid="{00000000-0005-0000-0000-0000FE190000}"/>
    <cellStyle name="Normal 22 2" xfId="6555" xr:uid="{00000000-0005-0000-0000-0000FF190000}"/>
    <cellStyle name="Normal 22 2 2" xfId="6556" xr:uid="{00000000-0005-0000-0000-0000001A0000}"/>
    <cellStyle name="Normal 22 3" xfId="6557" xr:uid="{00000000-0005-0000-0000-0000011A0000}"/>
    <cellStyle name="Normal 23" xfId="6558" xr:uid="{00000000-0005-0000-0000-0000021A0000}"/>
    <cellStyle name="Normal 23 2" xfId="6559" xr:uid="{00000000-0005-0000-0000-0000031A0000}"/>
    <cellStyle name="Normal 23 2 2" xfId="6560" xr:uid="{00000000-0005-0000-0000-0000041A0000}"/>
    <cellStyle name="Normal 23 3" xfId="6561" xr:uid="{00000000-0005-0000-0000-0000051A0000}"/>
    <cellStyle name="Normal 24" xfId="6562" xr:uid="{00000000-0005-0000-0000-0000061A0000}"/>
    <cellStyle name="Normal 24 2" xfId="6563" xr:uid="{00000000-0005-0000-0000-0000071A0000}"/>
    <cellStyle name="Normal 24 2 2" xfId="6564" xr:uid="{00000000-0005-0000-0000-0000081A0000}"/>
    <cellStyle name="Normal 24 3" xfId="6565" xr:uid="{00000000-0005-0000-0000-0000091A0000}"/>
    <cellStyle name="Normal 25" xfId="6566" xr:uid="{00000000-0005-0000-0000-00000A1A0000}"/>
    <cellStyle name="Normal 25 2" xfId="6567" xr:uid="{00000000-0005-0000-0000-00000B1A0000}"/>
    <cellStyle name="Normal 26" xfId="6568" xr:uid="{00000000-0005-0000-0000-00000C1A0000}"/>
    <cellStyle name="Normal 26 2" xfId="6569" xr:uid="{00000000-0005-0000-0000-00000D1A0000}"/>
    <cellStyle name="Normal 27" xfId="6570" xr:uid="{00000000-0005-0000-0000-00000E1A0000}"/>
    <cellStyle name="Normal 27 2" xfId="6571" xr:uid="{00000000-0005-0000-0000-00000F1A0000}"/>
    <cellStyle name="Normal 27 2 2" xfId="6572" xr:uid="{00000000-0005-0000-0000-0000101A0000}"/>
    <cellStyle name="Normal 27 3" xfId="6573" xr:uid="{00000000-0005-0000-0000-0000111A0000}"/>
    <cellStyle name="Normal 27 3 2" xfId="14779" xr:uid="{00000000-0005-0000-0000-0000121A0000}"/>
    <cellStyle name="Normal 28" xfId="6574" xr:uid="{00000000-0005-0000-0000-0000131A0000}"/>
    <cellStyle name="Normal 28 2" xfId="6575" xr:uid="{00000000-0005-0000-0000-0000141A0000}"/>
    <cellStyle name="Normal 28 2 2" xfId="6576" xr:uid="{00000000-0005-0000-0000-0000151A0000}"/>
    <cellStyle name="Normal 28 3" xfId="6577" xr:uid="{00000000-0005-0000-0000-0000161A0000}"/>
    <cellStyle name="Normal 28 3 2" xfId="14782" xr:uid="{00000000-0005-0000-0000-0000171A0000}"/>
    <cellStyle name="Normal 29" xfId="6578" xr:uid="{00000000-0005-0000-0000-0000181A0000}"/>
    <cellStyle name="Normal 29 2" xfId="6579" xr:uid="{00000000-0005-0000-0000-0000191A0000}"/>
    <cellStyle name="Normal 29 2 2" xfId="6580" xr:uid="{00000000-0005-0000-0000-00001A1A0000}"/>
    <cellStyle name="Normal 29 3" xfId="6581" xr:uid="{00000000-0005-0000-0000-00001B1A0000}"/>
    <cellStyle name="Normal 29 3 2" xfId="14799" xr:uid="{00000000-0005-0000-0000-00001C1A0000}"/>
    <cellStyle name="Normal 3" xfId="6582" xr:uid="{00000000-0005-0000-0000-00001D1A0000}"/>
    <cellStyle name="Normál 3" xfId="6583" xr:uid="{00000000-0005-0000-0000-00001E1A0000}"/>
    <cellStyle name="Normal 3 10" xfId="6584" xr:uid="{00000000-0005-0000-0000-00001F1A0000}"/>
    <cellStyle name="Normal 3 10 2" xfId="14815" xr:uid="{00000000-0005-0000-0000-0000201A0000}"/>
    <cellStyle name="Normal 3 11" xfId="6585" xr:uid="{00000000-0005-0000-0000-0000211A0000}"/>
    <cellStyle name="Normal 3 12" xfId="6586" xr:uid="{00000000-0005-0000-0000-0000221A0000}"/>
    <cellStyle name="Normal 3 13" xfId="6587" xr:uid="{00000000-0005-0000-0000-0000231A0000}"/>
    <cellStyle name="Normal 3 14" xfId="6588" xr:uid="{00000000-0005-0000-0000-0000241A0000}"/>
    <cellStyle name="Normal 3 15" xfId="6589" xr:uid="{00000000-0005-0000-0000-0000251A0000}"/>
    <cellStyle name="Normal 3 16" xfId="6590" xr:uid="{00000000-0005-0000-0000-0000261A0000}"/>
    <cellStyle name="Normal 3 17" xfId="6591" xr:uid="{00000000-0005-0000-0000-0000271A0000}"/>
    <cellStyle name="Normal 3 18" xfId="6592" xr:uid="{00000000-0005-0000-0000-0000281A0000}"/>
    <cellStyle name="Normal 3 19" xfId="6593" xr:uid="{00000000-0005-0000-0000-0000291A0000}"/>
    <cellStyle name="Normal 3 2" xfId="6594" xr:uid="{00000000-0005-0000-0000-00002A1A0000}"/>
    <cellStyle name="Normál 3 2" xfId="14816" xr:uid="{00000000-0005-0000-0000-00002B1A0000}"/>
    <cellStyle name="Normal 3 2 2" xfId="6595" xr:uid="{00000000-0005-0000-0000-00002C1A0000}"/>
    <cellStyle name="Normal 3 2 2 2" xfId="6596" xr:uid="{00000000-0005-0000-0000-00002D1A0000}"/>
    <cellStyle name="Normal 3 2 2 3" xfId="6597" xr:uid="{00000000-0005-0000-0000-00002E1A0000}"/>
    <cellStyle name="Normal 3 2 2 4" xfId="6598" xr:uid="{00000000-0005-0000-0000-00002F1A0000}"/>
    <cellStyle name="Normal 3 2 3" xfId="6599" xr:uid="{00000000-0005-0000-0000-0000301A0000}"/>
    <cellStyle name="Normal 3 2 4" xfId="6600" xr:uid="{00000000-0005-0000-0000-0000311A0000}"/>
    <cellStyle name="Normal 3 2 5" xfId="14712" xr:uid="{00000000-0005-0000-0000-0000321A0000}"/>
    <cellStyle name="Normal 3 2 6" xfId="14691" xr:uid="{00000000-0005-0000-0000-0000331A0000}"/>
    <cellStyle name="Normal 3 20" xfId="6601" xr:uid="{00000000-0005-0000-0000-0000341A0000}"/>
    <cellStyle name="Normal 3 21" xfId="6602" xr:uid="{00000000-0005-0000-0000-0000351A0000}"/>
    <cellStyle name="Normal 3 22" xfId="6603" xr:uid="{00000000-0005-0000-0000-0000361A0000}"/>
    <cellStyle name="Normal 3 3" xfId="6604" xr:uid="{00000000-0005-0000-0000-0000371A0000}"/>
    <cellStyle name="Normál 3 3" xfId="14817" xr:uid="{00000000-0005-0000-0000-0000381A0000}"/>
    <cellStyle name="Normal 3 3 2" xfId="6605" xr:uid="{00000000-0005-0000-0000-0000391A0000}"/>
    <cellStyle name="Normal 3 3 3" xfId="6606" xr:uid="{00000000-0005-0000-0000-00003A1A0000}"/>
    <cellStyle name="Normal 3 3 3 2" xfId="6607" xr:uid="{00000000-0005-0000-0000-00003B1A0000}"/>
    <cellStyle name="Normal 3 3 4" xfId="14711" xr:uid="{00000000-0005-0000-0000-00003C1A0000}"/>
    <cellStyle name="Normal 3 3 5" xfId="14692" xr:uid="{00000000-0005-0000-0000-00003D1A0000}"/>
    <cellStyle name="Normal 3 4" xfId="6608" xr:uid="{00000000-0005-0000-0000-00003E1A0000}"/>
    <cellStyle name="Normal 3 4 2" xfId="14818" xr:uid="{00000000-0005-0000-0000-00003F1A0000}"/>
    <cellStyle name="Normal 3 5" xfId="6609" xr:uid="{00000000-0005-0000-0000-0000401A0000}"/>
    <cellStyle name="Normal 3 6" xfId="6610" xr:uid="{00000000-0005-0000-0000-0000411A0000}"/>
    <cellStyle name="Normal 3 7" xfId="6611" xr:uid="{00000000-0005-0000-0000-0000421A0000}"/>
    <cellStyle name="Normal 3 7 2" xfId="14819" xr:uid="{00000000-0005-0000-0000-0000431A0000}"/>
    <cellStyle name="Normal 3 8" xfId="6612" xr:uid="{00000000-0005-0000-0000-0000441A0000}"/>
    <cellStyle name="Normal 3 8 2" xfId="14820" xr:uid="{00000000-0005-0000-0000-0000451A0000}"/>
    <cellStyle name="Normal 3 9" xfId="6613" xr:uid="{00000000-0005-0000-0000-0000461A0000}"/>
    <cellStyle name="Normal 3 9 2" xfId="14821" xr:uid="{00000000-0005-0000-0000-0000471A0000}"/>
    <cellStyle name="Normal 3_RP1-FI-V0" xfId="6614" xr:uid="{00000000-0005-0000-0000-0000481A0000}"/>
    <cellStyle name="Normal 30" xfId="6615" xr:uid="{00000000-0005-0000-0000-0000491A0000}"/>
    <cellStyle name="Normal 30 2" xfId="6616" xr:uid="{00000000-0005-0000-0000-00004A1A0000}"/>
    <cellStyle name="Normal 30 2 2" xfId="6617" xr:uid="{00000000-0005-0000-0000-00004B1A0000}"/>
    <cellStyle name="Normal 30 3" xfId="6618" xr:uid="{00000000-0005-0000-0000-00004C1A0000}"/>
    <cellStyle name="Normal 30 3 2" xfId="14785" xr:uid="{00000000-0005-0000-0000-00004D1A0000}"/>
    <cellStyle name="Normal 31" xfId="6619" xr:uid="{00000000-0005-0000-0000-00004E1A0000}"/>
    <cellStyle name="Normal 31 2" xfId="6620" xr:uid="{00000000-0005-0000-0000-00004F1A0000}"/>
    <cellStyle name="Normal 32" xfId="6621" xr:uid="{00000000-0005-0000-0000-0000501A0000}"/>
    <cellStyle name="Normal 32 2" xfId="6622" xr:uid="{00000000-0005-0000-0000-0000511A0000}"/>
    <cellStyle name="Normal 32 2 2" xfId="6623" xr:uid="{00000000-0005-0000-0000-0000521A0000}"/>
    <cellStyle name="Normal 32 3" xfId="6624" xr:uid="{00000000-0005-0000-0000-0000531A0000}"/>
    <cellStyle name="Normal 32 3 2" xfId="14788" xr:uid="{00000000-0005-0000-0000-0000541A0000}"/>
    <cellStyle name="Normal 33" xfId="6625" xr:uid="{00000000-0005-0000-0000-0000551A0000}"/>
    <cellStyle name="Normal 33 2" xfId="6626" xr:uid="{00000000-0005-0000-0000-0000561A0000}"/>
    <cellStyle name="Normal 33 2 2" xfId="6627" xr:uid="{00000000-0005-0000-0000-0000571A0000}"/>
    <cellStyle name="Normal 33 3" xfId="6628" xr:uid="{00000000-0005-0000-0000-0000581A0000}"/>
    <cellStyle name="Normal 33 3 2" xfId="14796" xr:uid="{00000000-0005-0000-0000-0000591A0000}"/>
    <cellStyle name="Normal 34" xfId="6629" xr:uid="{00000000-0005-0000-0000-00005A1A0000}"/>
    <cellStyle name="Normal 34 2" xfId="6630" xr:uid="{00000000-0005-0000-0000-00005B1A0000}"/>
    <cellStyle name="Normal 34 2 2" xfId="6631" xr:uid="{00000000-0005-0000-0000-00005C1A0000}"/>
    <cellStyle name="Normal 34 3" xfId="6632" xr:uid="{00000000-0005-0000-0000-00005D1A0000}"/>
    <cellStyle name="Normal 34 3 2" xfId="14791" xr:uid="{00000000-0005-0000-0000-00005E1A0000}"/>
    <cellStyle name="Normal 35" xfId="6633" xr:uid="{00000000-0005-0000-0000-00005F1A0000}"/>
    <cellStyle name="Normal 35 2" xfId="6634" xr:uid="{00000000-0005-0000-0000-0000601A0000}"/>
    <cellStyle name="Normal 36" xfId="6635" xr:uid="{00000000-0005-0000-0000-0000611A0000}"/>
    <cellStyle name="Normal 36 2" xfId="6636" xr:uid="{00000000-0005-0000-0000-0000621A0000}"/>
    <cellStyle name="Normal 37" xfId="6637" xr:uid="{00000000-0005-0000-0000-0000631A0000}"/>
    <cellStyle name="Normal 37 2" xfId="6638" xr:uid="{00000000-0005-0000-0000-0000641A0000}"/>
    <cellStyle name="Normal 38" xfId="6639" xr:uid="{00000000-0005-0000-0000-0000651A0000}"/>
    <cellStyle name="Normal 38 2" xfId="6640" xr:uid="{00000000-0005-0000-0000-0000661A0000}"/>
    <cellStyle name="Normal 39" xfId="6641" xr:uid="{00000000-0005-0000-0000-0000671A0000}"/>
    <cellStyle name="Normal 39 2" xfId="6642" xr:uid="{00000000-0005-0000-0000-0000681A0000}"/>
    <cellStyle name="Normal 4" xfId="6643" xr:uid="{00000000-0005-0000-0000-0000691A0000}"/>
    <cellStyle name="Normál 4" xfId="6644" xr:uid="{00000000-0005-0000-0000-00006A1A0000}"/>
    <cellStyle name="Normal 4 2" xfId="6645" xr:uid="{00000000-0005-0000-0000-00006B1A0000}"/>
    <cellStyle name="Normal 4 2 2" xfId="6646" xr:uid="{00000000-0005-0000-0000-00006C1A0000}"/>
    <cellStyle name="Normal 4 2 2 2" xfId="6647" xr:uid="{00000000-0005-0000-0000-00006D1A0000}"/>
    <cellStyle name="Normal 4 2 2 3" xfId="6648" xr:uid="{00000000-0005-0000-0000-00006E1A0000}"/>
    <cellStyle name="Normal 4 2 2 4" xfId="6649" xr:uid="{00000000-0005-0000-0000-00006F1A0000}"/>
    <cellStyle name="Normal 4 3" xfId="6650" xr:uid="{00000000-0005-0000-0000-0000701A0000}"/>
    <cellStyle name="Normal 4 4" xfId="6651" xr:uid="{00000000-0005-0000-0000-0000711A0000}"/>
    <cellStyle name="Normal 4 5" xfId="6652" xr:uid="{00000000-0005-0000-0000-0000721A0000}"/>
    <cellStyle name="Normal 4_RP1-FI-V4" xfId="6653" xr:uid="{00000000-0005-0000-0000-0000731A0000}"/>
    <cellStyle name="Normal 40" xfId="6654" xr:uid="{00000000-0005-0000-0000-0000741A0000}"/>
    <cellStyle name="Normal 40 2" xfId="6655" xr:uid="{00000000-0005-0000-0000-0000751A0000}"/>
    <cellStyle name="Normal 40 2 2" xfId="6656" xr:uid="{00000000-0005-0000-0000-0000761A0000}"/>
    <cellStyle name="Normal 40 2 2 2" xfId="6657" xr:uid="{00000000-0005-0000-0000-0000771A0000}"/>
    <cellStyle name="Normal 40 2 3" xfId="6658" xr:uid="{00000000-0005-0000-0000-0000781A0000}"/>
    <cellStyle name="Normal 40 3" xfId="6659" xr:uid="{00000000-0005-0000-0000-0000791A0000}"/>
    <cellStyle name="Normal 40 3 2" xfId="6660" xr:uid="{00000000-0005-0000-0000-00007A1A0000}"/>
    <cellStyle name="Normal 40 3 3" xfId="6661" xr:uid="{00000000-0005-0000-0000-00007B1A0000}"/>
    <cellStyle name="Normal 40 4" xfId="6662" xr:uid="{00000000-0005-0000-0000-00007C1A0000}"/>
    <cellStyle name="Normal 41" xfId="6663" xr:uid="{00000000-0005-0000-0000-00007D1A0000}"/>
    <cellStyle name="Normal 41 2" xfId="6664" xr:uid="{00000000-0005-0000-0000-00007E1A0000}"/>
    <cellStyle name="Normal 42" xfId="6665" xr:uid="{00000000-0005-0000-0000-00007F1A0000}"/>
    <cellStyle name="Normal 42 2" xfId="6666" xr:uid="{00000000-0005-0000-0000-0000801A0000}"/>
    <cellStyle name="Normal 43" xfId="6667" xr:uid="{00000000-0005-0000-0000-0000811A0000}"/>
    <cellStyle name="Normal 43 2" xfId="6668" xr:uid="{00000000-0005-0000-0000-0000821A0000}"/>
    <cellStyle name="Normal 44" xfId="6669" xr:uid="{00000000-0005-0000-0000-0000831A0000}"/>
    <cellStyle name="Normal 44 2" xfId="6670" xr:uid="{00000000-0005-0000-0000-0000841A0000}"/>
    <cellStyle name="Normal 45" xfId="6671" xr:uid="{00000000-0005-0000-0000-0000851A0000}"/>
    <cellStyle name="Normal 45 2" xfId="6672" xr:uid="{00000000-0005-0000-0000-0000861A0000}"/>
    <cellStyle name="Normal 46" xfId="6673" xr:uid="{00000000-0005-0000-0000-0000871A0000}"/>
    <cellStyle name="Normal 46 2" xfId="6674" xr:uid="{00000000-0005-0000-0000-0000881A0000}"/>
    <cellStyle name="Normal 47" xfId="6675" xr:uid="{00000000-0005-0000-0000-0000891A0000}"/>
    <cellStyle name="Normal 47 2" xfId="6676" xr:uid="{00000000-0005-0000-0000-00008A1A0000}"/>
    <cellStyle name="Normal 48" xfId="6677" xr:uid="{00000000-0005-0000-0000-00008B1A0000}"/>
    <cellStyle name="Normal 48 2" xfId="6678" xr:uid="{00000000-0005-0000-0000-00008C1A0000}"/>
    <cellStyle name="Normal 49" xfId="6679" xr:uid="{00000000-0005-0000-0000-00008D1A0000}"/>
    <cellStyle name="Normal 49 2" xfId="6680" xr:uid="{00000000-0005-0000-0000-00008E1A0000}"/>
    <cellStyle name="Normal 49 2 2" xfId="6681" xr:uid="{00000000-0005-0000-0000-00008F1A0000}"/>
    <cellStyle name="Normal 49 2 3" xfId="6682" xr:uid="{00000000-0005-0000-0000-0000901A0000}"/>
    <cellStyle name="Normal 49 3" xfId="6683" xr:uid="{00000000-0005-0000-0000-0000911A0000}"/>
    <cellStyle name="Normal 49 3 2" xfId="6684" xr:uid="{00000000-0005-0000-0000-0000921A0000}"/>
    <cellStyle name="Normal 49 3 2 2" xfId="6685" xr:uid="{00000000-0005-0000-0000-0000931A0000}"/>
    <cellStyle name="Normal 49 3 3" xfId="6686" xr:uid="{00000000-0005-0000-0000-0000941A0000}"/>
    <cellStyle name="Normal 49 4" xfId="6687" xr:uid="{00000000-0005-0000-0000-0000951A0000}"/>
    <cellStyle name="Normal 49 4 2" xfId="6688" xr:uid="{00000000-0005-0000-0000-0000961A0000}"/>
    <cellStyle name="Normal 49 4 2 2" xfId="6689" xr:uid="{00000000-0005-0000-0000-0000971A0000}"/>
    <cellStyle name="Normal 49 4 3" xfId="6690" xr:uid="{00000000-0005-0000-0000-0000981A0000}"/>
    <cellStyle name="Normal 49 5" xfId="6691" xr:uid="{00000000-0005-0000-0000-0000991A0000}"/>
    <cellStyle name="Normal 5" xfId="6692" xr:uid="{00000000-0005-0000-0000-00009A1A0000}"/>
    <cellStyle name="Normál 5" xfId="6693" xr:uid="{00000000-0005-0000-0000-00009B1A0000}"/>
    <cellStyle name="Normal 5 2" xfId="6694" xr:uid="{00000000-0005-0000-0000-00009C1A0000}"/>
    <cellStyle name="Normal 5 2 2" xfId="6695" xr:uid="{00000000-0005-0000-0000-00009D1A0000}"/>
    <cellStyle name="Normal 5 2 3" xfId="6696" xr:uid="{00000000-0005-0000-0000-00009E1A0000}"/>
    <cellStyle name="Normal 5 3" xfId="6697" xr:uid="{00000000-0005-0000-0000-00009F1A0000}"/>
    <cellStyle name="Normal 5 3 2" xfId="6698" xr:uid="{00000000-0005-0000-0000-0000A01A0000}"/>
    <cellStyle name="Normal 5 3 3" xfId="6699" xr:uid="{00000000-0005-0000-0000-0000A11A0000}"/>
    <cellStyle name="Normal 5 4" xfId="6700" xr:uid="{00000000-0005-0000-0000-0000A21A0000}"/>
    <cellStyle name="Normal 5 4 2" xfId="6701" xr:uid="{00000000-0005-0000-0000-0000A31A0000}"/>
    <cellStyle name="Normal 5 5" xfId="6702" xr:uid="{00000000-0005-0000-0000-0000A41A0000}"/>
    <cellStyle name="Normal 5 6" xfId="14679" xr:uid="{00000000-0005-0000-0000-0000A51A0000}"/>
    <cellStyle name="Normal 5 7" xfId="14710" xr:uid="{00000000-0005-0000-0000-0000A61A0000}"/>
    <cellStyle name="Normal 5 8" xfId="14693" xr:uid="{00000000-0005-0000-0000-0000A71A0000}"/>
    <cellStyle name="Normal 5_Copie de 130905 DSNA 2011 Dossier de révision initial KG _ Autre Prod vendue" xfId="6703" xr:uid="{00000000-0005-0000-0000-0000A81A0000}"/>
    <cellStyle name="Normal 50" xfId="6704" xr:uid="{00000000-0005-0000-0000-0000A91A0000}"/>
    <cellStyle name="Normal 50 2" xfId="6705" xr:uid="{00000000-0005-0000-0000-0000AA1A0000}"/>
    <cellStyle name="Normal 50 3" xfId="6706" xr:uid="{00000000-0005-0000-0000-0000AB1A0000}"/>
    <cellStyle name="Normal 51" xfId="6707" xr:uid="{00000000-0005-0000-0000-0000AC1A0000}"/>
    <cellStyle name="Normal 51 2" xfId="6708" xr:uid="{00000000-0005-0000-0000-0000AD1A0000}"/>
    <cellStyle name="Normal 51 3" xfId="6709" xr:uid="{00000000-0005-0000-0000-0000AE1A0000}"/>
    <cellStyle name="Normal 52" xfId="6710" xr:uid="{00000000-0005-0000-0000-0000AF1A0000}"/>
    <cellStyle name="Normal 52 2" xfId="6711" xr:uid="{00000000-0005-0000-0000-0000B01A0000}"/>
    <cellStyle name="Normal 52 3" xfId="6712" xr:uid="{00000000-0005-0000-0000-0000B11A0000}"/>
    <cellStyle name="Normal 53" xfId="6713" xr:uid="{00000000-0005-0000-0000-0000B21A0000}"/>
    <cellStyle name="Normal 53 2" xfId="6714" xr:uid="{00000000-0005-0000-0000-0000B31A0000}"/>
    <cellStyle name="Normal 53 3" xfId="6715" xr:uid="{00000000-0005-0000-0000-0000B41A0000}"/>
    <cellStyle name="Normal 54" xfId="6716" xr:uid="{00000000-0005-0000-0000-0000B51A0000}"/>
    <cellStyle name="Normal 54 2" xfId="6717" xr:uid="{00000000-0005-0000-0000-0000B61A0000}"/>
    <cellStyle name="Normal 54 3" xfId="6718" xr:uid="{00000000-0005-0000-0000-0000B71A0000}"/>
    <cellStyle name="Normal 55" xfId="6719" xr:uid="{00000000-0005-0000-0000-0000B81A0000}"/>
    <cellStyle name="Normal 55 2" xfId="6720" xr:uid="{00000000-0005-0000-0000-0000B91A0000}"/>
    <cellStyle name="Normal 55 3" xfId="6721" xr:uid="{00000000-0005-0000-0000-0000BA1A0000}"/>
    <cellStyle name="Normal 56" xfId="6722" xr:uid="{00000000-0005-0000-0000-0000BB1A0000}"/>
    <cellStyle name="Normal 56 2" xfId="6723" xr:uid="{00000000-0005-0000-0000-0000BC1A0000}"/>
    <cellStyle name="Normal 56 3" xfId="6724" xr:uid="{00000000-0005-0000-0000-0000BD1A0000}"/>
    <cellStyle name="Normal 57" xfId="6725" xr:uid="{00000000-0005-0000-0000-0000BE1A0000}"/>
    <cellStyle name="Normal 57 2" xfId="6726" xr:uid="{00000000-0005-0000-0000-0000BF1A0000}"/>
    <cellStyle name="Normal 58" xfId="6727" xr:uid="{00000000-0005-0000-0000-0000C01A0000}"/>
    <cellStyle name="Normal 58 2" xfId="6728" xr:uid="{00000000-0005-0000-0000-0000C11A0000}"/>
    <cellStyle name="Normal 58 3" xfId="6729" xr:uid="{00000000-0005-0000-0000-0000C21A0000}"/>
    <cellStyle name="Normal 59" xfId="6730" xr:uid="{00000000-0005-0000-0000-0000C31A0000}"/>
    <cellStyle name="Normal 59 2" xfId="6731" xr:uid="{00000000-0005-0000-0000-0000C41A0000}"/>
    <cellStyle name="Normal 59 3" xfId="6732" xr:uid="{00000000-0005-0000-0000-0000C51A0000}"/>
    <cellStyle name="Normal 6" xfId="6733" xr:uid="{00000000-0005-0000-0000-0000C61A0000}"/>
    <cellStyle name="Normál 6" xfId="6734" xr:uid="{00000000-0005-0000-0000-0000C71A0000}"/>
    <cellStyle name="Normal 6 2" xfId="6735" xr:uid="{00000000-0005-0000-0000-0000C81A0000}"/>
    <cellStyle name="Normal 6 2 2" xfId="6736" xr:uid="{00000000-0005-0000-0000-0000C91A0000}"/>
    <cellStyle name="Normal 6 2 2 2" xfId="6737" xr:uid="{00000000-0005-0000-0000-0000CA1A0000}"/>
    <cellStyle name="Normal 6 2 3" xfId="6738" xr:uid="{00000000-0005-0000-0000-0000CB1A0000}"/>
    <cellStyle name="Normal 6 3" xfId="6739" xr:uid="{00000000-0005-0000-0000-0000CC1A0000}"/>
    <cellStyle name="Normal 6 4" xfId="6740" xr:uid="{00000000-0005-0000-0000-0000CD1A0000}"/>
    <cellStyle name="Normal 6 4 2" xfId="6741" xr:uid="{00000000-0005-0000-0000-0000CE1A0000}"/>
    <cellStyle name="Normal 6 4 3" xfId="6742" xr:uid="{00000000-0005-0000-0000-0000CF1A0000}"/>
    <cellStyle name="Normal 6 4 4" xfId="6743" xr:uid="{00000000-0005-0000-0000-0000D01A0000}"/>
    <cellStyle name="Normal 6 5" xfId="6744" xr:uid="{00000000-0005-0000-0000-0000D11A0000}"/>
    <cellStyle name="Normal 6 6" xfId="14680" xr:uid="{00000000-0005-0000-0000-0000D21A0000}"/>
    <cellStyle name="Normal 6 7" xfId="14709" xr:uid="{00000000-0005-0000-0000-0000D31A0000}"/>
    <cellStyle name="Normal 6 8" xfId="14694" xr:uid="{00000000-0005-0000-0000-0000D41A0000}"/>
    <cellStyle name="Normal 60" xfId="6745" xr:uid="{00000000-0005-0000-0000-0000D51A0000}"/>
    <cellStyle name="Normal 60 2" xfId="6746" xr:uid="{00000000-0005-0000-0000-0000D61A0000}"/>
    <cellStyle name="Normal 60 3" xfId="6747" xr:uid="{00000000-0005-0000-0000-0000D71A0000}"/>
    <cellStyle name="Normal 61" xfId="6748" xr:uid="{00000000-0005-0000-0000-0000D81A0000}"/>
    <cellStyle name="Normal 61 2" xfId="6749" xr:uid="{00000000-0005-0000-0000-0000D91A0000}"/>
    <cellStyle name="Normal 62" xfId="6750" xr:uid="{00000000-0005-0000-0000-0000DA1A0000}"/>
    <cellStyle name="Normal 62 2" xfId="6751" xr:uid="{00000000-0005-0000-0000-0000DB1A0000}"/>
    <cellStyle name="Normal 63" xfId="6752" xr:uid="{00000000-0005-0000-0000-0000DC1A0000}"/>
    <cellStyle name="Normal 63 2" xfId="6753" xr:uid="{00000000-0005-0000-0000-0000DD1A0000}"/>
    <cellStyle name="Normal 64" xfId="6754" xr:uid="{00000000-0005-0000-0000-0000DE1A0000}"/>
    <cellStyle name="Normal 64 2" xfId="6755" xr:uid="{00000000-0005-0000-0000-0000DF1A0000}"/>
    <cellStyle name="Normal 65" xfId="6756" xr:uid="{00000000-0005-0000-0000-0000E01A0000}"/>
    <cellStyle name="Normal 65 2" xfId="6757" xr:uid="{00000000-0005-0000-0000-0000E11A0000}"/>
    <cellStyle name="Normal 66" xfId="6758" xr:uid="{00000000-0005-0000-0000-0000E21A0000}"/>
    <cellStyle name="Normal 66 2" xfId="6759" xr:uid="{00000000-0005-0000-0000-0000E31A0000}"/>
    <cellStyle name="Normal 67" xfId="6760" xr:uid="{00000000-0005-0000-0000-0000E41A0000}"/>
    <cellStyle name="Normal 67 2" xfId="6761" xr:uid="{00000000-0005-0000-0000-0000E51A0000}"/>
    <cellStyle name="Normal 68" xfId="6762" xr:uid="{00000000-0005-0000-0000-0000E61A0000}"/>
    <cellStyle name="Normal 68 2" xfId="6763" xr:uid="{00000000-0005-0000-0000-0000E71A0000}"/>
    <cellStyle name="Normal 69" xfId="6764" xr:uid="{00000000-0005-0000-0000-0000E81A0000}"/>
    <cellStyle name="Normal 69 2" xfId="6765" xr:uid="{00000000-0005-0000-0000-0000E91A0000}"/>
    <cellStyle name="Normal 7" xfId="6766" xr:uid="{00000000-0005-0000-0000-0000EA1A0000}"/>
    <cellStyle name="Normál 7" xfId="6767" xr:uid="{00000000-0005-0000-0000-0000EB1A0000}"/>
    <cellStyle name="Normal 7 2" xfId="6768" xr:uid="{00000000-0005-0000-0000-0000EC1A0000}"/>
    <cellStyle name="Normal 7 2 2" xfId="6769" xr:uid="{00000000-0005-0000-0000-0000ED1A0000}"/>
    <cellStyle name="Normal 7 2 2 2" xfId="6770" xr:uid="{00000000-0005-0000-0000-0000EE1A0000}"/>
    <cellStyle name="Normal 7 2 3" xfId="6771" xr:uid="{00000000-0005-0000-0000-0000EF1A0000}"/>
    <cellStyle name="Normal 7 3" xfId="6772" xr:uid="{00000000-0005-0000-0000-0000F01A0000}"/>
    <cellStyle name="Normal 7 3 2" xfId="6773" xr:uid="{00000000-0005-0000-0000-0000F11A0000}"/>
    <cellStyle name="Normal 7 3 2 2" xfId="6774" xr:uid="{00000000-0005-0000-0000-0000F21A0000}"/>
    <cellStyle name="Normal 7 3 3" xfId="6775" xr:uid="{00000000-0005-0000-0000-0000F31A0000}"/>
    <cellStyle name="Normal 7 4" xfId="6776" xr:uid="{00000000-0005-0000-0000-0000F41A0000}"/>
    <cellStyle name="Normal 7 4 2" xfId="6777" xr:uid="{00000000-0005-0000-0000-0000F51A0000}"/>
    <cellStyle name="Normal 7 5" xfId="6778" xr:uid="{00000000-0005-0000-0000-0000F61A0000}"/>
    <cellStyle name="Normal 7 5 2" xfId="14741" xr:uid="{00000000-0005-0000-0000-0000F71A0000}"/>
    <cellStyle name="Normal 7 6" xfId="6779" xr:uid="{00000000-0005-0000-0000-0000F81A0000}"/>
    <cellStyle name="Normal 7 6 2" xfId="14760" xr:uid="{00000000-0005-0000-0000-0000F91A0000}"/>
    <cellStyle name="Normal 7 7" xfId="6780" xr:uid="{00000000-0005-0000-0000-0000FA1A0000}"/>
    <cellStyle name="Normal 7 8" xfId="6781" xr:uid="{00000000-0005-0000-0000-0000FB1A0000}"/>
    <cellStyle name="Normal 70" xfId="6782" xr:uid="{00000000-0005-0000-0000-0000FC1A0000}"/>
    <cellStyle name="Normal 70 2" xfId="6783" xr:uid="{00000000-0005-0000-0000-0000FD1A0000}"/>
    <cellStyle name="Normal 71" xfId="6784" xr:uid="{00000000-0005-0000-0000-0000FE1A0000}"/>
    <cellStyle name="Normal 71 2" xfId="6785" xr:uid="{00000000-0005-0000-0000-0000FF1A0000}"/>
    <cellStyle name="Normal 72" xfId="6786" xr:uid="{00000000-0005-0000-0000-0000001B0000}"/>
    <cellStyle name="Normal 72 2" xfId="6787" xr:uid="{00000000-0005-0000-0000-0000011B0000}"/>
    <cellStyle name="Normal 73" xfId="6788" xr:uid="{00000000-0005-0000-0000-0000021B0000}"/>
    <cellStyle name="Normal 73 2" xfId="6789" xr:uid="{00000000-0005-0000-0000-0000031B0000}"/>
    <cellStyle name="Normal 74" xfId="6790" xr:uid="{00000000-0005-0000-0000-0000041B0000}"/>
    <cellStyle name="Normal 74 2" xfId="6791" xr:uid="{00000000-0005-0000-0000-0000051B0000}"/>
    <cellStyle name="Normal 75" xfId="6792" xr:uid="{00000000-0005-0000-0000-0000061B0000}"/>
    <cellStyle name="Normal 75 2" xfId="6793" xr:uid="{00000000-0005-0000-0000-0000071B0000}"/>
    <cellStyle name="Normal 76" xfId="6794" xr:uid="{00000000-0005-0000-0000-0000081B0000}"/>
    <cellStyle name="Normal 76 2" xfId="6795" xr:uid="{00000000-0005-0000-0000-0000091B0000}"/>
    <cellStyle name="Normal 77" xfId="6796" xr:uid="{00000000-0005-0000-0000-00000A1B0000}"/>
    <cellStyle name="Normal 77 2" xfId="6797" xr:uid="{00000000-0005-0000-0000-00000B1B0000}"/>
    <cellStyle name="Normal 78" xfId="6798" xr:uid="{00000000-0005-0000-0000-00000C1B0000}"/>
    <cellStyle name="Normal 78 2" xfId="14800" xr:uid="{00000000-0005-0000-0000-00000D1B0000}"/>
    <cellStyle name="Normal 79" xfId="6799" xr:uid="{00000000-0005-0000-0000-00000E1B0000}"/>
    <cellStyle name="Normal 79 2" xfId="14801" xr:uid="{00000000-0005-0000-0000-00000F1B0000}"/>
    <cellStyle name="Normal 8" xfId="6800" xr:uid="{00000000-0005-0000-0000-0000101B0000}"/>
    <cellStyle name="Normal 8 2" xfId="6801" xr:uid="{00000000-0005-0000-0000-0000111B0000}"/>
    <cellStyle name="Normal 8 2 2" xfId="6802" xr:uid="{00000000-0005-0000-0000-0000121B0000}"/>
    <cellStyle name="Normal 8 2 2 2" xfId="6803" xr:uid="{00000000-0005-0000-0000-0000131B0000}"/>
    <cellStyle name="Normal 8 2 3" xfId="6804" xr:uid="{00000000-0005-0000-0000-0000141B0000}"/>
    <cellStyle name="Normal 8 3" xfId="6805" xr:uid="{00000000-0005-0000-0000-0000151B0000}"/>
    <cellStyle name="Normal 8 4" xfId="6806" xr:uid="{00000000-0005-0000-0000-0000161B0000}"/>
    <cellStyle name="Normal 8 5" xfId="6807" xr:uid="{00000000-0005-0000-0000-0000171B0000}"/>
    <cellStyle name="Normal 80" xfId="6808" xr:uid="{00000000-0005-0000-0000-0000181B0000}"/>
    <cellStyle name="Normal 80 2" xfId="6809" xr:uid="{00000000-0005-0000-0000-0000191B0000}"/>
    <cellStyle name="Normal 81" xfId="6810" xr:uid="{00000000-0005-0000-0000-00001A1B0000}"/>
    <cellStyle name="Normal 81 2" xfId="6811" xr:uid="{00000000-0005-0000-0000-00001B1B0000}"/>
    <cellStyle name="Normal 82" xfId="6812" xr:uid="{00000000-0005-0000-0000-00001C1B0000}"/>
    <cellStyle name="Normal 82 2" xfId="6813" xr:uid="{00000000-0005-0000-0000-00001D1B0000}"/>
    <cellStyle name="Normal 83" xfId="6814" xr:uid="{00000000-0005-0000-0000-00001E1B0000}"/>
    <cellStyle name="Normal 83 2" xfId="6815" xr:uid="{00000000-0005-0000-0000-00001F1B0000}"/>
    <cellStyle name="Normal 84" xfId="6816" xr:uid="{00000000-0005-0000-0000-0000201B0000}"/>
    <cellStyle name="Normal 85" xfId="6817" xr:uid="{00000000-0005-0000-0000-0000211B0000}"/>
    <cellStyle name="Normal 85 2" xfId="6818" xr:uid="{00000000-0005-0000-0000-0000221B0000}"/>
    <cellStyle name="Normal 86" xfId="6819" xr:uid="{00000000-0005-0000-0000-0000231B0000}"/>
    <cellStyle name="Normal 87" xfId="6820" xr:uid="{00000000-0005-0000-0000-0000241B0000}"/>
    <cellStyle name="Normal 88" xfId="6821" xr:uid="{00000000-0005-0000-0000-0000251B0000}"/>
    <cellStyle name="Normal 89" xfId="6822" xr:uid="{00000000-0005-0000-0000-0000261B0000}"/>
    <cellStyle name="Normal 9" xfId="6823" xr:uid="{00000000-0005-0000-0000-0000271B0000}"/>
    <cellStyle name="Normal 9 2" xfId="6824" xr:uid="{00000000-0005-0000-0000-0000281B0000}"/>
    <cellStyle name="Normal 9 2 2" xfId="6825" xr:uid="{00000000-0005-0000-0000-0000291B0000}"/>
    <cellStyle name="Normal 9 2 2 2" xfId="6826" xr:uid="{00000000-0005-0000-0000-00002A1B0000}"/>
    <cellStyle name="Normal 9 2 3" xfId="6827" xr:uid="{00000000-0005-0000-0000-00002B1B0000}"/>
    <cellStyle name="Normal 9 3" xfId="6828" xr:uid="{00000000-0005-0000-0000-00002C1B0000}"/>
    <cellStyle name="Normal 9 3 2" xfId="6829" xr:uid="{00000000-0005-0000-0000-00002D1B0000}"/>
    <cellStyle name="Normal 9 3 2 2" xfId="6830" xr:uid="{00000000-0005-0000-0000-00002E1B0000}"/>
    <cellStyle name="Normal 9 3 3" xfId="6831" xr:uid="{00000000-0005-0000-0000-00002F1B0000}"/>
    <cellStyle name="Normal 9 4" xfId="6832" xr:uid="{00000000-0005-0000-0000-0000301B0000}"/>
    <cellStyle name="Normal 9 4 2" xfId="6833" xr:uid="{00000000-0005-0000-0000-0000311B0000}"/>
    <cellStyle name="Normal 9 5" xfId="6834" xr:uid="{00000000-0005-0000-0000-0000321B0000}"/>
    <cellStyle name="Normal 9 5 2" xfId="6835" xr:uid="{00000000-0005-0000-0000-0000331B0000}"/>
    <cellStyle name="Normal 9 6" xfId="6836" xr:uid="{00000000-0005-0000-0000-0000341B0000}"/>
    <cellStyle name="Normal 90" xfId="6837" xr:uid="{00000000-0005-0000-0000-0000351B0000}"/>
    <cellStyle name="Normal 91" xfId="6838" xr:uid="{00000000-0005-0000-0000-0000361B0000}"/>
    <cellStyle name="Normal 92" xfId="6839" xr:uid="{00000000-0005-0000-0000-0000371B0000}"/>
    <cellStyle name="Normal 93" xfId="6840" xr:uid="{00000000-0005-0000-0000-0000381B0000}"/>
    <cellStyle name="Normal 94" xfId="6841" xr:uid="{00000000-0005-0000-0000-0000391B0000}"/>
    <cellStyle name="Normal 95" xfId="6842" xr:uid="{00000000-0005-0000-0000-00003A1B0000}"/>
    <cellStyle name="Normal 96" xfId="6843" xr:uid="{00000000-0005-0000-0000-00003B1B0000}"/>
    <cellStyle name="Normal 97" xfId="6844" xr:uid="{00000000-0005-0000-0000-00003C1B0000}"/>
    <cellStyle name="Normal 98" xfId="6845" xr:uid="{00000000-0005-0000-0000-00003D1B0000}"/>
    <cellStyle name="Normal 99" xfId="6846" xr:uid="{00000000-0005-0000-0000-00003E1B0000}"/>
    <cellStyle name="Normal_fromFrance01" xfId="6" xr:uid="{00000000-0005-0000-0000-00003F1B0000}"/>
    <cellStyle name="Normal_fromFrance01 3" xfId="14" xr:uid="{00000000-0005-0000-0000-0000401B0000}"/>
    <cellStyle name="Normal_fromFrance01 3 2" xfId="14653" xr:uid="{00000000-0005-0000-0000-0000411B0000}"/>
    <cellStyle name="Normál_Munka1" xfId="6847" xr:uid="{00000000-0005-0000-0000-0000421B0000}"/>
    <cellStyle name="Normal_Workshop - Sample-Final- Determined Costs Mt 2" xfId="5" xr:uid="{00000000-0005-0000-0000-0000431B0000}"/>
    <cellStyle name="Normale" xfId="6848" xr:uid="{00000000-0005-0000-0000-0000441B0000}"/>
    <cellStyle name="Normale 10" xfId="6849" xr:uid="{00000000-0005-0000-0000-0000451B0000}"/>
    <cellStyle name="Normale 10 2" xfId="6850" xr:uid="{00000000-0005-0000-0000-0000461B0000}"/>
    <cellStyle name="Normale 10 2 2" xfId="6851" xr:uid="{00000000-0005-0000-0000-0000471B0000}"/>
    <cellStyle name="Normale 10 3" xfId="6852" xr:uid="{00000000-0005-0000-0000-0000481B0000}"/>
    <cellStyle name="Normale 10 3 2" xfId="6853" xr:uid="{00000000-0005-0000-0000-0000491B0000}"/>
    <cellStyle name="Normale 10 4" xfId="6854" xr:uid="{00000000-0005-0000-0000-00004A1B0000}"/>
    <cellStyle name="Normale 10 5" xfId="14822" xr:uid="{00000000-0005-0000-0000-00004B1B0000}"/>
    <cellStyle name="Normale 11" xfId="6855" xr:uid="{00000000-0005-0000-0000-00004C1B0000}"/>
    <cellStyle name="Normale 11 2" xfId="6856" xr:uid="{00000000-0005-0000-0000-00004D1B0000}"/>
    <cellStyle name="Normale 11 2 2" xfId="6857" xr:uid="{00000000-0005-0000-0000-00004E1B0000}"/>
    <cellStyle name="Normale 11 3" xfId="6858" xr:uid="{00000000-0005-0000-0000-00004F1B0000}"/>
    <cellStyle name="Normale 11 3 2" xfId="6859" xr:uid="{00000000-0005-0000-0000-0000501B0000}"/>
    <cellStyle name="Normale 11 4" xfId="6860" xr:uid="{00000000-0005-0000-0000-0000511B0000}"/>
    <cellStyle name="Normale 12" xfId="6861" xr:uid="{00000000-0005-0000-0000-0000521B0000}"/>
    <cellStyle name="Normale 12 2" xfId="6862" xr:uid="{00000000-0005-0000-0000-0000531B0000}"/>
    <cellStyle name="Normale 12 2 2" xfId="6863" xr:uid="{00000000-0005-0000-0000-0000541B0000}"/>
    <cellStyle name="Normale 12 3" xfId="6864" xr:uid="{00000000-0005-0000-0000-0000551B0000}"/>
    <cellStyle name="Normale 12 3 2" xfId="6865" xr:uid="{00000000-0005-0000-0000-0000561B0000}"/>
    <cellStyle name="Normale 12 4" xfId="6866" xr:uid="{00000000-0005-0000-0000-0000571B0000}"/>
    <cellStyle name="Normale 13" xfId="6867" xr:uid="{00000000-0005-0000-0000-0000581B0000}"/>
    <cellStyle name="Normale 13 2" xfId="6868" xr:uid="{00000000-0005-0000-0000-0000591B0000}"/>
    <cellStyle name="Normale 13 2 2" xfId="6869" xr:uid="{00000000-0005-0000-0000-00005A1B0000}"/>
    <cellStyle name="Normale 13 3" xfId="6870" xr:uid="{00000000-0005-0000-0000-00005B1B0000}"/>
    <cellStyle name="Normale 13 3 2" xfId="6871" xr:uid="{00000000-0005-0000-0000-00005C1B0000}"/>
    <cellStyle name="Normale 13 4" xfId="6872" xr:uid="{00000000-0005-0000-0000-00005D1B0000}"/>
    <cellStyle name="Normale 14" xfId="6873" xr:uid="{00000000-0005-0000-0000-00005E1B0000}"/>
    <cellStyle name="Normale 14 2" xfId="6874" xr:uid="{00000000-0005-0000-0000-00005F1B0000}"/>
    <cellStyle name="Normale 14 2 2" xfId="6875" xr:uid="{00000000-0005-0000-0000-0000601B0000}"/>
    <cellStyle name="Normale 14 3" xfId="6876" xr:uid="{00000000-0005-0000-0000-0000611B0000}"/>
    <cellStyle name="Normale 14 3 2" xfId="6877" xr:uid="{00000000-0005-0000-0000-0000621B0000}"/>
    <cellStyle name="Normale 14 4" xfId="6878" xr:uid="{00000000-0005-0000-0000-0000631B0000}"/>
    <cellStyle name="Normale 15" xfId="6879" xr:uid="{00000000-0005-0000-0000-0000641B0000}"/>
    <cellStyle name="Normale 15 2" xfId="6880" xr:uid="{00000000-0005-0000-0000-0000651B0000}"/>
    <cellStyle name="Normale 15 2 2" xfId="6881" xr:uid="{00000000-0005-0000-0000-0000661B0000}"/>
    <cellStyle name="Normale 15 3" xfId="6882" xr:uid="{00000000-0005-0000-0000-0000671B0000}"/>
    <cellStyle name="Normale 15 3 2" xfId="6883" xr:uid="{00000000-0005-0000-0000-0000681B0000}"/>
    <cellStyle name="Normale 15 4" xfId="6884" xr:uid="{00000000-0005-0000-0000-0000691B0000}"/>
    <cellStyle name="Normale 16" xfId="6885" xr:uid="{00000000-0005-0000-0000-00006A1B0000}"/>
    <cellStyle name="Normale 16 2" xfId="6886" xr:uid="{00000000-0005-0000-0000-00006B1B0000}"/>
    <cellStyle name="Normale 16 2 2" xfId="6887" xr:uid="{00000000-0005-0000-0000-00006C1B0000}"/>
    <cellStyle name="Normale 16 3" xfId="6888" xr:uid="{00000000-0005-0000-0000-00006D1B0000}"/>
    <cellStyle name="Normale 16 3 2" xfId="6889" xr:uid="{00000000-0005-0000-0000-00006E1B0000}"/>
    <cellStyle name="Normale 16 4" xfId="6890" xr:uid="{00000000-0005-0000-0000-00006F1B0000}"/>
    <cellStyle name="Normale 17" xfId="6891" xr:uid="{00000000-0005-0000-0000-0000701B0000}"/>
    <cellStyle name="Normale 17 2" xfId="6892" xr:uid="{00000000-0005-0000-0000-0000711B0000}"/>
    <cellStyle name="Normale 17 2 2" xfId="6893" xr:uid="{00000000-0005-0000-0000-0000721B0000}"/>
    <cellStyle name="Normale 17 3" xfId="6894" xr:uid="{00000000-0005-0000-0000-0000731B0000}"/>
    <cellStyle name="Normale 17 3 2" xfId="6895" xr:uid="{00000000-0005-0000-0000-0000741B0000}"/>
    <cellStyle name="Normale 17 4" xfId="6896" xr:uid="{00000000-0005-0000-0000-0000751B0000}"/>
    <cellStyle name="Normale 18" xfId="6897" xr:uid="{00000000-0005-0000-0000-0000761B0000}"/>
    <cellStyle name="Normale 18 2" xfId="6898" xr:uid="{00000000-0005-0000-0000-0000771B0000}"/>
    <cellStyle name="Normale 18 2 2" xfId="6899" xr:uid="{00000000-0005-0000-0000-0000781B0000}"/>
    <cellStyle name="Normale 18 3" xfId="6900" xr:uid="{00000000-0005-0000-0000-0000791B0000}"/>
    <cellStyle name="Normale 18 3 2" xfId="6901" xr:uid="{00000000-0005-0000-0000-00007A1B0000}"/>
    <cellStyle name="Normale 18 4" xfId="6902" xr:uid="{00000000-0005-0000-0000-00007B1B0000}"/>
    <cellStyle name="Normale 19" xfId="6903" xr:uid="{00000000-0005-0000-0000-00007C1B0000}"/>
    <cellStyle name="Normale 19 2" xfId="6904" xr:uid="{00000000-0005-0000-0000-00007D1B0000}"/>
    <cellStyle name="Normale 19 2 2" xfId="6905" xr:uid="{00000000-0005-0000-0000-00007E1B0000}"/>
    <cellStyle name="Normale 19 3" xfId="6906" xr:uid="{00000000-0005-0000-0000-00007F1B0000}"/>
    <cellStyle name="Normale 19 3 2" xfId="6907" xr:uid="{00000000-0005-0000-0000-0000801B0000}"/>
    <cellStyle name="Normale 19 4" xfId="6908" xr:uid="{00000000-0005-0000-0000-0000811B0000}"/>
    <cellStyle name="Normale 2" xfId="6909" xr:uid="{00000000-0005-0000-0000-0000821B0000}"/>
    <cellStyle name="Normale 2 10" xfId="6910" xr:uid="{00000000-0005-0000-0000-0000831B0000}"/>
    <cellStyle name="Normale 2 11" xfId="6911" xr:uid="{00000000-0005-0000-0000-0000841B0000}"/>
    <cellStyle name="Normale 2 2" xfId="6912" xr:uid="{00000000-0005-0000-0000-0000851B0000}"/>
    <cellStyle name="Normale 2 2 10" xfId="6913" xr:uid="{00000000-0005-0000-0000-0000861B0000}"/>
    <cellStyle name="Normale 2 2 10 2" xfId="6914" xr:uid="{00000000-0005-0000-0000-0000871B0000}"/>
    <cellStyle name="Normale 2 2 11" xfId="14721" xr:uid="{00000000-0005-0000-0000-0000881B0000}"/>
    <cellStyle name="Normale 2 2 2" xfId="6915" xr:uid="{00000000-0005-0000-0000-0000891B0000}"/>
    <cellStyle name="Normale 2 2 2 2" xfId="6916" xr:uid="{00000000-0005-0000-0000-00008A1B0000}"/>
    <cellStyle name="Normale 2 2 3" xfId="6917" xr:uid="{00000000-0005-0000-0000-00008B1B0000}"/>
    <cellStyle name="Normale 2 2 3 2" xfId="6918" xr:uid="{00000000-0005-0000-0000-00008C1B0000}"/>
    <cellStyle name="Normale 2 2 3 2 2" xfId="6919" xr:uid="{00000000-0005-0000-0000-00008D1B0000}"/>
    <cellStyle name="Normale 2 2 3 2 2 2" xfId="6920" xr:uid="{00000000-0005-0000-0000-00008E1B0000}"/>
    <cellStyle name="Normale 2 2 3 2 2 2 2" xfId="6921" xr:uid="{00000000-0005-0000-0000-00008F1B0000}"/>
    <cellStyle name="Normale 2 2 3 2 2 3" xfId="6922" xr:uid="{00000000-0005-0000-0000-0000901B0000}"/>
    <cellStyle name="Normale 2 2 3 3" xfId="6923" xr:uid="{00000000-0005-0000-0000-0000911B0000}"/>
    <cellStyle name="Normale 2 2 3 4" xfId="6924" xr:uid="{00000000-0005-0000-0000-0000921B0000}"/>
    <cellStyle name="Normale 2 2 3 4 2" xfId="6925" xr:uid="{00000000-0005-0000-0000-0000931B0000}"/>
    <cellStyle name="Normale 2 2 3 4 2 2" xfId="6926" xr:uid="{00000000-0005-0000-0000-0000941B0000}"/>
    <cellStyle name="Normale 2 2 3 4 3" xfId="6927" xr:uid="{00000000-0005-0000-0000-0000951B0000}"/>
    <cellStyle name="Normale 2 2 3 5" xfId="6928" xr:uid="{00000000-0005-0000-0000-0000961B0000}"/>
    <cellStyle name="Normale 2 2 3 5 2" xfId="6929" xr:uid="{00000000-0005-0000-0000-0000971B0000}"/>
    <cellStyle name="Normale 2 2 3 6" xfId="6930" xr:uid="{00000000-0005-0000-0000-0000981B0000}"/>
    <cellStyle name="Normale 2 2 3 6 2" xfId="14742" xr:uid="{00000000-0005-0000-0000-0000991B0000}"/>
    <cellStyle name="Normale 2 2 3 7" xfId="6931" xr:uid="{00000000-0005-0000-0000-00009A1B0000}"/>
    <cellStyle name="Normale 2 2 3 7 2" xfId="14761" xr:uid="{00000000-0005-0000-0000-00009B1B0000}"/>
    <cellStyle name="Normale 2 2 3 8" xfId="14722" xr:uid="{00000000-0005-0000-0000-00009C1B0000}"/>
    <cellStyle name="Normale 2 2 3_Italy RT - TNC 2012_JUN_V01_C_31052012_check" xfId="6932" xr:uid="{00000000-0005-0000-0000-00009D1B0000}"/>
    <cellStyle name="Normale 2 2 4" xfId="6933" xr:uid="{00000000-0005-0000-0000-00009E1B0000}"/>
    <cellStyle name="Normale 2 2 4 2" xfId="6934" xr:uid="{00000000-0005-0000-0000-00009F1B0000}"/>
    <cellStyle name="Normale 2 2 4 2 2" xfId="6935" xr:uid="{00000000-0005-0000-0000-0000A01B0000}"/>
    <cellStyle name="Normale 2 2 4 2 2 2" xfId="6936" xr:uid="{00000000-0005-0000-0000-0000A11B0000}"/>
    <cellStyle name="Normale 2 2 4 2 3" xfId="6937" xr:uid="{00000000-0005-0000-0000-0000A21B0000}"/>
    <cellStyle name="Normale 2 2 5" xfId="6938" xr:uid="{00000000-0005-0000-0000-0000A31B0000}"/>
    <cellStyle name="Normale 2 2 6" xfId="6939" xr:uid="{00000000-0005-0000-0000-0000A41B0000}"/>
    <cellStyle name="Normale 2 2 7" xfId="6940" xr:uid="{00000000-0005-0000-0000-0000A51B0000}"/>
    <cellStyle name="Normale 2 2 7 2" xfId="6941" xr:uid="{00000000-0005-0000-0000-0000A61B0000}"/>
    <cellStyle name="Normale 2 2 7 2 2" xfId="6942" xr:uid="{00000000-0005-0000-0000-0000A71B0000}"/>
    <cellStyle name="Normale 2 2 7 3" xfId="6943" xr:uid="{00000000-0005-0000-0000-0000A81B0000}"/>
    <cellStyle name="Normale 2 2 8" xfId="6944" xr:uid="{00000000-0005-0000-0000-0000A91B0000}"/>
    <cellStyle name="Normale 2 2 8 2" xfId="6945" xr:uid="{00000000-0005-0000-0000-0000AA1B0000}"/>
    <cellStyle name="Normale 2 2 9" xfId="6946" xr:uid="{00000000-0005-0000-0000-0000AB1B0000}"/>
    <cellStyle name="Normale 2 2 9 2" xfId="6947" xr:uid="{00000000-0005-0000-0000-0000AC1B0000}"/>
    <cellStyle name="Normale 2 2 9 3" xfId="6948" xr:uid="{00000000-0005-0000-0000-0000AD1B0000}"/>
    <cellStyle name="Normale 2 2 9 4" xfId="6949" xr:uid="{00000000-0005-0000-0000-0000AE1B0000}"/>
    <cellStyle name="Normale 2 2_Additional information tables" xfId="6950" xr:uid="{00000000-0005-0000-0000-0000AF1B0000}"/>
    <cellStyle name="Normale 2 3" xfId="6951" xr:uid="{00000000-0005-0000-0000-0000B01B0000}"/>
    <cellStyle name="Normale 2 3 2" xfId="6952" xr:uid="{00000000-0005-0000-0000-0000B11B0000}"/>
    <cellStyle name="Normale 2 4" xfId="6953" xr:uid="{00000000-0005-0000-0000-0000B21B0000}"/>
    <cellStyle name="Normale 2 4 2" xfId="6954" xr:uid="{00000000-0005-0000-0000-0000B31B0000}"/>
    <cellStyle name="Normale 2 4 2 2" xfId="6955" xr:uid="{00000000-0005-0000-0000-0000B41B0000}"/>
    <cellStyle name="Normale 2 4 2 2 2" xfId="6956" xr:uid="{00000000-0005-0000-0000-0000B51B0000}"/>
    <cellStyle name="Normale 2 4 2 2 2 2" xfId="6957" xr:uid="{00000000-0005-0000-0000-0000B61B0000}"/>
    <cellStyle name="Normale 2 4 2 2 3" xfId="6958" xr:uid="{00000000-0005-0000-0000-0000B71B0000}"/>
    <cellStyle name="Normale 2 4 2 3" xfId="6959" xr:uid="{00000000-0005-0000-0000-0000B81B0000}"/>
    <cellStyle name="Normale 2 4 2 3 2" xfId="6960" xr:uid="{00000000-0005-0000-0000-0000B91B0000}"/>
    <cellStyle name="Normale 2 4 2 4" xfId="6961" xr:uid="{00000000-0005-0000-0000-0000BA1B0000}"/>
    <cellStyle name="Normale 2 4 3" xfId="6962" xr:uid="{00000000-0005-0000-0000-0000BB1B0000}"/>
    <cellStyle name="Normale 2 4 4" xfId="6963" xr:uid="{00000000-0005-0000-0000-0000BC1B0000}"/>
    <cellStyle name="Normale 2 4 4 2" xfId="6964" xr:uid="{00000000-0005-0000-0000-0000BD1B0000}"/>
    <cellStyle name="Normale 2 4 4 2 2" xfId="6965" xr:uid="{00000000-0005-0000-0000-0000BE1B0000}"/>
    <cellStyle name="Normale 2 4 4 3" xfId="6966" xr:uid="{00000000-0005-0000-0000-0000BF1B0000}"/>
    <cellStyle name="Normale 2 4 5" xfId="6967" xr:uid="{00000000-0005-0000-0000-0000C01B0000}"/>
    <cellStyle name="Normale 2 4 5 2" xfId="6968" xr:uid="{00000000-0005-0000-0000-0000C11B0000}"/>
    <cellStyle name="Normale 2 4 6" xfId="6969" xr:uid="{00000000-0005-0000-0000-0000C21B0000}"/>
    <cellStyle name="Normale 2 4 6 2" xfId="14743" xr:uid="{00000000-0005-0000-0000-0000C31B0000}"/>
    <cellStyle name="Normale 2 4 7" xfId="6970" xr:uid="{00000000-0005-0000-0000-0000C41B0000}"/>
    <cellStyle name="Normale 2 4 7 2" xfId="14762" xr:uid="{00000000-0005-0000-0000-0000C51B0000}"/>
    <cellStyle name="Normale 2 4 8" xfId="14723" xr:uid="{00000000-0005-0000-0000-0000C61B0000}"/>
    <cellStyle name="Normale 2 5" xfId="6971" xr:uid="{00000000-0005-0000-0000-0000C71B0000}"/>
    <cellStyle name="Normale 2 6" xfId="6972" xr:uid="{00000000-0005-0000-0000-0000C81B0000}"/>
    <cellStyle name="Normale 2 7" xfId="6973" xr:uid="{00000000-0005-0000-0000-0000C91B0000}"/>
    <cellStyle name="Normale 2 8" xfId="6974" xr:uid="{00000000-0005-0000-0000-0000CA1B0000}"/>
    <cellStyle name="Normale 2 9" xfId="6975" xr:uid="{00000000-0005-0000-0000-0000CB1B0000}"/>
    <cellStyle name="Normale 20" xfId="6976" xr:uid="{00000000-0005-0000-0000-0000CC1B0000}"/>
    <cellStyle name="Normale 20 2" xfId="6977" xr:uid="{00000000-0005-0000-0000-0000CD1B0000}"/>
    <cellStyle name="Normale 20 2 2" xfId="6978" xr:uid="{00000000-0005-0000-0000-0000CE1B0000}"/>
    <cellStyle name="Normale 20 3" xfId="6979" xr:uid="{00000000-0005-0000-0000-0000CF1B0000}"/>
    <cellStyle name="Normale 20 3 2" xfId="6980" xr:uid="{00000000-0005-0000-0000-0000D01B0000}"/>
    <cellStyle name="Normale 20 4" xfId="6981" xr:uid="{00000000-0005-0000-0000-0000D11B0000}"/>
    <cellStyle name="Normale 21" xfId="6982" xr:uid="{00000000-0005-0000-0000-0000D21B0000}"/>
    <cellStyle name="Normale 21 2" xfId="6983" xr:uid="{00000000-0005-0000-0000-0000D31B0000}"/>
    <cellStyle name="Normale 21 2 2" xfId="6984" xr:uid="{00000000-0005-0000-0000-0000D41B0000}"/>
    <cellStyle name="Normale 21 3" xfId="6985" xr:uid="{00000000-0005-0000-0000-0000D51B0000}"/>
    <cellStyle name="Normale 21 3 2" xfId="6986" xr:uid="{00000000-0005-0000-0000-0000D61B0000}"/>
    <cellStyle name="Normale 21 4" xfId="6987" xr:uid="{00000000-0005-0000-0000-0000D71B0000}"/>
    <cellStyle name="Normale 22" xfId="6988" xr:uid="{00000000-0005-0000-0000-0000D81B0000}"/>
    <cellStyle name="Normale 22 2" xfId="6989" xr:uid="{00000000-0005-0000-0000-0000D91B0000}"/>
    <cellStyle name="Normale 22 2 2" xfId="6990" xr:uid="{00000000-0005-0000-0000-0000DA1B0000}"/>
    <cellStyle name="Normale 22 3" xfId="6991" xr:uid="{00000000-0005-0000-0000-0000DB1B0000}"/>
    <cellStyle name="Normale 22 3 2" xfId="6992" xr:uid="{00000000-0005-0000-0000-0000DC1B0000}"/>
    <cellStyle name="Normale 22 4" xfId="6993" xr:uid="{00000000-0005-0000-0000-0000DD1B0000}"/>
    <cellStyle name="Normale 23" xfId="6994" xr:uid="{00000000-0005-0000-0000-0000DE1B0000}"/>
    <cellStyle name="Normale 23 2" xfId="6995" xr:uid="{00000000-0005-0000-0000-0000DF1B0000}"/>
    <cellStyle name="Normale 23 2 2" xfId="6996" xr:uid="{00000000-0005-0000-0000-0000E01B0000}"/>
    <cellStyle name="Normale 23 3" xfId="6997" xr:uid="{00000000-0005-0000-0000-0000E11B0000}"/>
    <cellStyle name="Normale 23 3 2" xfId="6998" xr:uid="{00000000-0005-0000-0000-0000E21B0000}"/>
    <cellStyle name="Normale 23 4" xfId="6999" xr:uid="{00000000-0005-0000-0000-0000E31B0000}"/>
    <cellStyle name="Normale 24" xfId="7000" xr:uid="{00000000-0005-0000-0000-0000E41B0000}"/>
    <cellStyle name="Normale 24 2" xfId="7001" xr:uid="{00000000-0005-0000-0000-0000E51B0000}"/>
    <cellStyle name="Normale 24 2 2" xfId="7002" xr:uid="{00000000-0005-0000-0000-0000E61B0000}"/>
    <cellStyle name="Normale 24 3" xfId="7003" xr:uid="{00000000-0005-0000-0000-0000E71B0000}"/>
    <cellStyle name="Normale 24 3 2" xfId="7004" xr:uid="{00000000-0005-0000-0000-0000E81B0000}"/>
    <cellStyle name="Normale 24 4" xfId="7005" xr:uid="{00000000-0005-0000-0000-0000E91B0000}"/>
    <cellStyle name="Normale 25" xfId="7006" xr:uid="{00000000-0005-0000-0000-0000EA1B0000}"/>
    <cellStyle name="Normale 25 2" xfId="7007" xr:uid="{00000000-0005-0000-0000-0000EB1B0000}"/>
    <cellStyle name="Normale 25 2 2" xfId="7008" xr:uid="{00000000-0005-0000-0000-0000EC1B0000}"/>
    <cellStyle name="Normale 25 3" xfId="7009" xr:uid="{00000000-0005-0000-0000-0000ED1B0000}"/>
    <cellStyle name="Normale 25 3 2" xfId="7010" xr:uid="{00000000-0005-0000-0000-0000EE1B0000}"/>
    <cellStyle name="Normale 25 4" xfId="7011" xr:uid="{00000000-0005-0000-0000-0000EF1B0000}"/>
    <cellStyle name="Normale 26" xfId="7012" xr:uid="{00000000-0005-0000-0000-0000F01B0000}"/>
    <cellStyle name="Normale 26 2" xfId="7013" xr:uid="{00000000-0005-0000-0000-0000F11B0000}"/>
    <cellStyle name="Normale 26 2 2" xfId="7014" xr:uid="{00000000-0005-0000-0000-0000F21B0000}"/>
    <cellStyle name="Normale 26 3" xfId="7015" xr:uid="{00000000-0005-0000-0000-0000F31B0000}"/>
    <cellStyle name="Normale 26 3 2" xfId="7016" xr:uid="{00000000-0005-0000-0000-0000F41B0000}"/>
    <cellStyle name="Normale 26 4" xfId="7017" xr:uid="{00000000-0005-0000-0000-0000F51B0000}"/>
    <cellStyle name="Normale 27" xfId="7018" xr:uid="{00000000-0005-0000-0000-0000F61B0000}"/>
    <cellStyle name="Normale 27 2" xfId="7019" xr:uid="{00000000-0005-0000-0000-0000F71B0000}"/>
    <cellStyle name="Normale 27 2 2" xfId="7020" xr:uid="{00000000-0005-0000-0000-0000F81B0000}"/>
    <cellStyle name="Normale 27 2 2 2" xfId="7021" xr:uid="{00000000-0005-0000-0000-0000F91B0000}"/>
    <cellStyle name="Normale 27 2 2 2 2" xfId="7022" xr:uid="{00000000-0005-0000-0000-0000FA1B0000}"/>
    <cellStyle name="Normale 27 2 2 3" xfId="7023" xr:uid="{00000000-0005-0000-0000-0000FB1B0000}"/>
    <cellStyle name="Normale 27 2 3" xfId="7024" xr:uid="{00000000-0005-0000-0000-0000FC1B0000}"/>
    <cellStyle name="Normale 27 2 3 2" xfId="7025" xr:uid="{00000000-0005-0000-0000-0000FD1B0000}"/>
    <cellStyle name="Normale 27 2 4" xfId="7026" xr:uid="{00000000-0005-0000-0000-0000FE1B0000}"/>
    <cellStyle name="Normale 27 3" xfId="7027" xr:uid="{00000000-0005-0000-0000-0000FF1B0000}"/>
    <cellStyle name="Normale 27 4" xfId="7028" xr:uid="{00000000-0005-0000-0000-0000001C0000}"/>
    <cellStyle name="Normale 27 4 2" xfId="7029" xr:uid="{00000000-0005-0000-0000-0000011C0000}"/>
    <cellStyle name="Normale 27 4 2 2" xfId="7030" xr:uid="{00000000-0005-0000-0000-0000021C0000}"/>
    <cellStyle name="Normale 27 4 3" xfId="7031" xr:uid="{00000000-0005-0000-0000-0000031C0000}"/>
    <cellStyle name="Normale 27 5" xfId="7032" xr:uid="{00000000-0005-0000-0000-0000041C0000}"/>
    <cellStyle name="Normale 27 5 2" xfId="7033" xr:uid="{00000000-0005-0000-0000-0000051C0000}"/>
    <cellStyle name="Normale 27 6" xfId="7034" xr:uid="{00000000-0005-0000-0000-0000061C0000}"/>
    <cellStyle name="Normale 27 6 2" xfId="14744" xr:uid="{00000000-0005-0000-0000-0000071C0000}"/>
    <cellStyle name="Normale 27 7" xfId="7035" xr:uid="{00000000-0005-0000-0000-0000081C0000}"/>
    <cellStyle name="Normale 27 7 2" xfId="14763" xr:uid="{00000000-0005-0000-0000-0000091C0000}"/>
    <cellStyle name="Normale 27 8" xfId="14724" xr:uid="{00000000-0005-0000-0000-00000A1C0000}"/>
    <cellStyle name="Normale 28" xfId="7036" xr:uid="{00000000-0005-0000-0000-00000B1C0000}"/>
    <cellStyle name="Normale 29" xfId="7037" xr:uid="{00000000-0005-0000-0000-00000C1C0000}"/>
    <cellStyle name="Normale 29 2" xfId="7038" xr:uid="{00000000-0005-0000-0000-00000D1C0000}"/>
    <cellStyle name="Normale 29 2 2" xfId="7039" xr:uid="{00000000-0005-0000-0000-00000E1C0000}"/>
    <cellStyle name="Normale 29 3" xfId="7040" xr:uid="{00000000-0005-0000-0000-00000F1C0000}"/>
    <cellStyle name="Normale 29 3 2" xfId="7041" xr:uid="{00000000-0005-0000-0000-0000101C0000}"/>
    <cellStyle name="Normale 29 3 3" xfId="7042" xr:uid="{00000000-0005-0000-0000-0000111C0000}"/>
    <cellStyle name="Normale 29 3_Italy RT - TNC 2012_JUN_V01_C_31052012_check" xfId="7043" xr:uid="{00000000-0005-0000-0000-0000121C0000}"/>
    <cellStyle name="Normale 29_Italy RT - TNC 2012_JUN_V01_C_31052012_check" xfId="7044" xr:uid="{00000000-0005-0000-0000-0000131C0000}"/>
    <cellStyle name="Normale 3" xfId="7045" xr:uid="{00000000-0005-0000-0000-0000141C0000}"/>
    <cellStyle name="Normale 3 2" xfId="7046" xr:uid="{00000000-0005-0000-0000-0000151C0000}"/>
    <cellStyle name="Normale 3 2 2" xfId="7047" xr:uid="{00000000-0005-0000-0000-0000161C0000}"/>
    <cellStyle name="Normale 3 3" xfId="7048" xr:uid="{00000000-0005-0000-0000-0000171C0000}"/>
    <cellStyle name="Normale 3 3 2" xfId="7049" xr:uid="{00000000-0005-0000-0000-0000181C0000}"/>
    <cellStyle name="Normale 3 3 2 2" xfId="7050" xr:uid="{00000000-0005-0000-0000-0000191C0000}"/>
    <cellStyle name="Normale 3 3 2 2 2" xfId="7051" xr:uid="{00000000-0005-0000-0000-00001A1C0000}"/>
    <cellStyle name="Normale 3 3 2 2 2 2" xfId="7052" xr:uid="{00000000-0005-0000-0000-00001B1C0000}"/>
    <cellStyle name="Normale 3 3 2 2 3" xfId="7053" xr:uid="{00000000-0005-0000-0000-00001C1C0000}"/>
    <cellStyle name="Normale 3 3 2 3" xfId="7054" xr:uid="{00000000-0005-0000-0000-00001D1C0000}"/>
    <cellStyle name="Normale 3 3 2 3 2" xfId="7055" xr:uid="{00000000-0005-0000-0000-00001E1C0000}"/>
    <cellStyle name="Normale 3 3 2 4" xfId="7056" xr:uid="{00000000-0005-0000-0000-00001F1C0000}"/>
    <cellStyle name="Normale 3 3 3" xfId="7057" xr:uid="{00000000-0005-0000-0000-0000201C0000}"/>
    <cellStyle name="Normale 3 3 4" xfId="7058" xr:uid="{00000000-0005-0000-0000-0000211C0000}"/>
    <cellStyle name="Normale 3 3 4 2" xfId="7059" xr:uid="{00000000-0005-0000-0000-0000221C0000}"/>
    <cellStyle name="Normale 3 3 4 2 2" xfId="7060" xr:uid="{00000000-0005-0000-0000-0000231C0000}"/>
    <cellStyle name="Normale 3 3 4 3" xfId="7061" xr:uid="{00000000-0005-0000-0000-0000241C0000}"/>
    <cellStyle name="Normale 3 3 5" xfId="7062" xr:uid="{00000000-0005-0000-0000-0000251C0000}"/>
    <cellStyle name="Normale 3 3 5 2" xfId="7063" xr:uid="{00000000-0005-0000-0000-0000261C0000}"/>
    <cellStyle name="Normale 3 3 6" xfId="7064" xr:uid="{00000000-0005-0000-0000-0000271C0000}"/>
    <cellStyle name="Normale 3 3 6 2" xfId="14745" xr:uid="{00000000-0005-0000-0000-0000281C0000}"/>
    <cellStyle name="Normale 3 3 7" xfId="7065" xr:uid="{00000000-0005-0000-0000-0000291C0000}"/>
    <cellStyle name="Normale 3 3 7 2" xfId="14764" xr:uid="{00000000-0005-0000-0000-00002A1C0000}"/>
    <cellStyle name="Normale 3 3 8" xfId="14725" xr:uid="{00000000-0005-0000-0000-00002B1C0000}"/>
    <cellStyle name="Normale 3 4" xfId="7066" xr:uid="{00000000-0005-0000-0000-00002C1C0000}"/>
    <cellStyle name="Normale 3 5" xfId="7067" xr:uid="{00000000-0005-0000-0000-00002D1C0000}"/>
    <cellStyle name="Normale 30" xfId="7068" xr:uid="{00000000-0005-0000-0000-00002E1C0000}"/>
    <cellStyle name="Normale 30 2" xfId="7069" xr:uid="{00000000-0005-0000-0000-00002F1C0000}"/>
    <cellStyle name="Normale 30 2 2" xfId="7070" xr:uid="{00000000-0005-0000-0000-0000301C0000}"/>
    <cellStyle name="Normale 30 2 2 2" xfId="7071" xr:uid="{00000000-0005-0000-0000-0000311C0000}"/>
    <cellStyle name="Normale 30 2 2 2 2" xfId="7072" xr:uid="{00000000-0005-0000-0000-0000321C0000}"/>
    <cellStyle name="Normale 30 2 2 3" xfId="7073" xr:uid="{00000000-0005-0000-0000-0000331C0000}"/>
    <cellStyle name="Normale 30 2 3" xfId="7074" xr:uid="{00000000-0005-0000-0000-0000341C0000}"/>
    <cellStyle name="Normale 30 2 3 2" xfId="7075" xr:uid="{00000000-0005-0000-0000-0000351C0000}"/>
    <cellStyle name="Normale 30 2 4" xfId="7076" xr:uid="{00000000-0005-0000-0000-0000361C0000}"/>
    <cellStyle name="Normale 30 3" xfId="7077" xr:uid="{00000000-0005-0000-0000-0000371C0000}"/>
    <cellStyle name="Normale 30 4" xfId="7078" xr:uid="{00000000-0005-0000-0000-0000381C0000}"/>
    <cellStyle name="Normale 30 4 2" xfId="7079" xr:uid="{00000000-0005-0000-0000-0000391C0000}"/>
    <cellStyle name="Normale 30 4 2 2" xfId="7080" xr:uid="{00000000-0005-0000-0000-00003A1C0000}"/>
    <cellStyle name="Normale 30 4 3" xfId="7081" xr:uid="{00000000-0005-0000-0000-00003B1C0000}"/>
    <cellStyle name="Normale 30 5" xfId="7082" xr:uid="{00000000-0005-0000-0000-00003C1C0000}"/>
    <cellStyle name="Normale 30 5 2" xfId="7083" xr:uid="{00000000-0005-0000-0000-00003D1C0000}"/>
    <cellStyle name="Normale 30 6" xfId="7084" xr:uid="{00000000-0005-0000-0000-00003E1C0000}"/>
    <cellStyle name="Normale 30 6 2" xfId="14746" xr:uid="{00000000-0005-0000-0000-00003F1C0000}"/>
    <cellStyle name="Normale 30 7" xfId="7085" xr:uid="{00000000-0005-0000-0000-0000401C0000}"/>
    <cellStyle name="Normale 30 7 2" xfId="14765" xr:uid="{00000000-0005-0000-0000-0000411C0000}"/>
    <cellStyle name="Normale 30 8" xfId="14726" xr:uid="{00000000-0005-0000-0000-0000421C0000}"/>
    <cellStyle name="Normale 31" xfId="7086" xr:uid="{00000000-0005-0000-0000-0000431C0000}"/>
    <cellStyle name="Normale 31 2" xfId="7087" xr:uid="{00000000-0005-0000-0000-0000441C0000}"/>
    <cellStyle name="Normale 31 2 2" xfId="7088" xr:uid="{00000000-0005-0000-0000-0000451C0000}"/>
    <cellStyle name="Normale 31 2 2 2" xfId="7089" xr:uid="{00000000-0005-0000-0000-0000461C0000}"/>
    <cellStyle name="Normale 31 2 2 2 2" xfId="7090" xr:uid="{00000000-0005-0000-0000-0000471C0000}"/>
    <cellStyle name="Normale 31 2 2 3" xfId="7091" xr:uid="{00000000-0005-0000-0000-0000481C0000}"/>
    <cellStyle name="Normale 31 2 3" xfId="7092" xr:uid="{00000000-0005-0000-0000-0000491C0000}"/>
    <cellStyle name="Normale 31 2 3 2" xfId="7093" xr:uid="{00000000-0005-0000-0000-00004A1C0000}"/>
    <cellStyle name="Normale 31 2 4" xfId="7094" xr:uid="{00000000-0005-0000-0000-00004B1C0000}"/>
    <cellStyle name="Normale 31 3" xfId="7095" xr:uid="{00000000-0005-0000-0000-00004C1C0000}"/>
    <cellStyle name="Normale 31 4" xfId="7096" xr:uid="{00000000-0005-0000-0000-00004D1C0000}"/>
    <cellStyle name="Normale 31 4 2" xfId="7097" xr:uid="{00000000-0005-0000-0000-00004E1C0000}"/>
    <cellStyle name="Normale 31 4 2 2" xfId="7098" xr:uid="{00000000-0005-0000-0000-00004F1C0000}"/>
    <cellStyle name="Normale 31 4 3" xfId="7099" xr:uid="{00000000-0005-0000-0000-0000501C0000}"/>
    <cellStyle name="Normale 31 5" xfId="7100" xr:uid="{00000000-0005-0000-0000-0000511C0000}"/>
    <cellStyle name="Normale 31 5 2" xfId="7101" xr:uid="{00000000-0005-0000-0000-0000521C0000}"/>
    <cellStyle name="Normale 31 6" xfId="7102" xr:uid="{00000000-0005-0000-0000-0000531C0000}"/>
    <cellStyle name="Normale 31 6 2" xfId="14747" xr:uid="{00000000-0005-0000-0000-0000541C0000}"/>
    <cellStyle name="Normale 31 7" xfId="7103" xr:uid="{00000000-0005-0000-0000-0000551C0000}"/>
    <cellStyle name="Normale 31 7 2" xfId="14766" xr:uid="{00000000-0005-0000-0000-0000561C0000}"/>
    <cellStyle name="Normale 31 8" xfId="14727" xr:uid="{00000000-0005-0000-0000-0000571C0000}"/>
    <cellStyle name="Normale 32" xfId="7104" xr:uid="{00000000-0005-0000-0000-0000581C0000}"/>
    <cellStyle name="Normale 32 2" xfId="7105" xr:uid="{00000000-0005-0000-0000-0000591C0000}"/>
    <cellStyle name="Normale 32 2 2" xfId="7106" xr:uid="{00000000-0005-0000-0000-00005A1C0000}"/>
    <cellStyle name="Normale 32 2 2 2" xfId="7107" xr:uid="{00000000-0005-0000-0000-00005B1C0000}"/>
    <cellStyle name="Normale 32 2 2 2 2" xfId="7108" xr:uid="{00000000-0005-0000-0000-00005C1C0000}"/>
    <cellStyle name="Normale 32 2 2 3" xfId="7109" xr:uid="{00000000-0005-0000-0000-00005D1C0000}"/>
    <cellStyle name="Normale 32 3" xfId="7110" xr:uid="{00000000-0005-0000-0000-00005E1C0000}"/>
    <cellStyle name="Normale 32 4" xfId="7111" xr:uid="{00000000-0005-0000-0000-00005F1C0000}"/>
    <cellStyle name="Normale 32 4 2" xfId="7112" xr:uid="{00000000-0005-0000-0000-0000601C0000}"/>
    <cellStyle name="Normale 32 4 2 2" xfId="7113" xr:uid="{00000000-0005-0000-0000-0000611C0000}"/>
    <cellStyle name="Normale 32 4 3" xfId="7114" xr:uid="{00000000-0005-0000-0000-0000621C0000}"/>
    <cellStyle name="Normale 32 5" xfId="7115" xr:uid="{00000000-0005-0000-0000-0000631C0000}"/>
    <cellStyle name="Normale 32 5 2" xfId="7116" xr:uid="{00000000-0005-0000-0000-0000641C0000}"/>
    <cellStyle name="Normale 32 6" xfId="7117" xr:uid="{00000000-0005-0000-0000-0000651C0000}"/>
    <cellStyle name="Normale 32 6 2" xfId="14748" xr:uid="{00000000-0005-0000-0000-0000661C0000}"/>
    <cellStyle name="Normale 32 7" xfId="7118" xr:uid="{00000000-0005-0000-0000-0000671C0000}"/>
    <cellStyle name="Normale 32 7 2" xfId="14767" xr:uid="{00000000-0005-0000-0000-0000681C0000}"/>
    <cellStyle name="Normale 32 8" xfId="14728" xr:uid="{00000000-0005-0000-0000-0000691C0000}"/>
    <cellStyle name="Normale 32_Italy RT - TNC 2012_JUN_V01_C_31052012_check" xfId="7119" xr:uid="{00000000-0005-0000-0000-00006A1C0000}"/>
    <cellStyle name="Normale 33" xfId="7120" xr:uid="{00000000-0005-0000-0000-00006B1C0000}"/>
    <cellStyle name="Normale 33 2" xfId="7121" xr:uid="{00000000-0005-0000-0000-00006C1C0000}"/>
    <cellStyle name="Normale 33 2 2" xfId="7122" xr:uid="{00000000-0005-0000-0000-00006D1C0000}"/>
    <cellStyle name="Normale 33 2 2 2" xfId="7123" xr:uid="{00000000-0005-0000-0000-00006E1C0000}"/>
    <cellStyle name="Normale 33 2 2 2 2" xfId="7124" xr:uid="{00000000-0005-0000-0000-00006F1C0000}"/>
    <cellStyle name="Normale 33 2 2 3" xfId="7125" xr:uid="{00000000-0005-0000-0000-0000701C0000}"/>
    <cellStyle name="Normale 33 2 3" xfId="7126" xr:uid="{00000000-0005-0000-0000-0000711C0000}"/>
    <cellStyle name="Normale 33 2 3 2" xfId="7127" xr:uid="{00000000-0005-0000-0000-0000721C0000}"/>
    <cellStyle name="Normale 33 2 4" xfId="7128" xr:uid="{00000000-0005-0000-0000-0000731C0000}"/>
    <cellStyle name="Normale 33 3" xfId="7129" xr:uid="{00000000-0005-0000-0000-0000741C0000}"/>
    <cellStyle name="Normale 33 4" xfId="7130" xr:uid="{00000000-0005-0000-0000-0000751C0000}"/>
    <cellStyle name="Normale 33 4 2" xfId="7131" xr:uid="{00000000-0005-0000-0000-0000761C0000}"/>
    <cellStyle name="Normale 33 4 2 2" xfId="7132" xr:uid="{00000000-0005-0000-0000-0000771C0000}"/>
    <cellStyle name="Normale 33 4 3" xfId="7133" xr:uid="{00000000-0005-0000-0000-0000781C0000}"/>
    <cellStyle name="Normale 33 5" xfId="7134" xr:uid="{00000000-0005-0000-0000-0000791C0000}"/>
    <cellStyle name="Normale 33 5 2" xfId="7135" xr:uid="{00000000-0005-0000-0000-00007A1C0000}"/>
    <cellStyle name="Normale 33 6" xfId="7136" xr:uid="{00000000-0005-0000-0000-00007B1C0000}"/>
    <cellStyle name="Normale 33 6 2" xfId="14749" xr:uid="{00000000-0005-0000-0000-00007C1C0000}"/>
    <cellStyle name="Normale 33 7" xfId="7137" xr:uid="{00000000-0005-0000-0000-00007D1C0000}"/>
    <cellStyle name="Normale 33 7 2" xfId="14768" xr:uid="{00000000-0005-0000-0000-00007E1C0000}"/>
    <cellStyle name="Normale 33 8" xfId="14729" xr:uid="{00000000-0005-0000-0000-00007F1C0000}"/>
    <cellStyle name="Normale 34" xfId="7138" xr:uid="{00000000-0005-0000-0000-0000801C0000}"/>
    <cellStyle name="Normale 34 2" xfId="7139" xr:uid="{00000000-0005-0000-0000-0000811C0000}"/>
    <cellStyle name="Normale 34 2 2" xfId="7140" xr:uid="{00000000-0005-0000-0000-0000821C0000}"/>
    <cellStyle name="Normale 34 2 2 2" xfId="7141" xr:uid="{00000000-0005-0000-0000-0000831C0000}"/>
    <cellStyle name="Normale 34 2 2 2 2" xfId="7142" xr:uid="{00000000-0005-0000-0000-0000841C0000}"/>
    <cellStyle name="Normale 34 2 2 3" xfId="7143" xr:uid="{00000000-0005-0000-0000-0000851C0000}"/>
    <cellStyle name="Normale 34 2 3" xfId="7144" xr:uid="{00000000-0005-0000-0000-0000861C0000}"/>
    <cellStyle name="Normale 34 2 3 2" xfId="7145" xr:uid="{00000000-0005-0000-0000-0000871C0000}"/>
    <cellStyle name="Normale 34 2 4" xfId="7146" xr:uid="{00000000-0005-0000-0000-0000881C0000}"/>
    <cellStyle name="Normale 34 3" xfId="7147" xr:uid="{00000000-0005-0000-0000-0000891C0000}"/>
    <cellStyle name="Normale 34 4" xfId="7148" xr:uid="{00000000-0005-0000-0000-00008A1C0000}"/>
    <cellStyle name="Normale 34 4 2" xfId="7149" xr:uid="{00000000-0005-0000-0000-00008B1C0000}"/>
    <cellStyle name="Normale 34 4 2 2" xfId="7150" xr:uid="{00000000-0005-0000-0000-00008C1C0000}"/>
    <cellStyle name="Normale 34 4 3" xfId="7151" xr:uid="{00000000-0005-0000-0000-00008D1C0000}"/>
    <cellStyle name="Normale 34 5" xfId="7152" xr:uid="{00000000-0005-0000-0000-00008E1C0000}"/>
    <cellStyle name="Normale 34 5 2" xfId="7153" xr:uid="{00000000-0005-0000-0000-00008F1C0000}"/>
    <cellStyle name="Normale 34 6" xfId="7154" xr:uid="{00000000-0005-0000-0000-0000901C0000}"/>
    <cellStyle name="Normale 34 6 2" xfId="14750" xr:uid="{00000000-0005-0000-0000-0000911C0000}"/>
    <cellStyle name="Normale 34 7" xfId="7155" xr:uid="{00000000-0005-0000-0000-0000921C0000}"/>
    <cellStyle name="Normale 34 7 2" xfId="14769" xr:uid="{00000000-0005-0000-0000-0000931C0000}"/>
    <cellStyle name="Normale 34 8" xfId="14730" xr:uid="{00000000-0005-0000-0000-0000941C0000}"/>
    <cellStyle name="Normale 35" xfId="7156" xr:uid="{00000000-0005-0000-0000-0000951C0000}"/>
    <cellStyle name="Normale 35 2" xfId="7157" xr:uid="{00000000-0005-0000-0000-0000961C0000}"/>
    <cellStyle name="Normale 36" xfId="7158" xr:uid="{00000000-0005-0000-0000-0000971C0000}"/>
    <cellStyle name="Normale 36 2" xfId="7159" xr:uid="{00000000-0005-0000-0000-0000981C0000}"/>
    <cellStyle name="Normale 36 2 2" xfId="7160" xr:uid="{00000000-0005-0000-0000-0000991C0000}"/>
    <cellStyle name="Normale 36 2_Italy RT - TNC 2012_JUN_V01_C_31052012_check" xfId="7161" xr:uid="{00000000-0005-0000-0000-00009A1C0000}"/>
    <cellStyle name="Normale 36_Italy RT - TNC 2012_JUN_V01_C_31052012_check" xfId="7162" xr:uid="{00000000-0005-0000-0000-00009B1C0000}"/>
    <cellStyle name="Normale 37" xfId="7163" xr:uid="{00000000-0005-0000-0000-00009C1C0000}"/>
    <cellStyle name="Normale 38" xfId="7164" xr:uid="{00000000-0005-0000-0000-00009D1C0000}"/>
    <cellStyle name="Normale 39" xfId="7165" xr:uid="{00000000-0005-0000-0000-00009E1C0000}"/>
    <cellStyle name="Normale 4" xfId="7166" xr:uid="{00000000-0005-0000-0000-00009F1C0000}"/>
    <cellStyle name="Normale 4 10" xfId="7167" xr:uid="{00000000-0005-0000-0000-0000A01C0000}"/>
    <cellStyle name="Normale 4 10 2" xfId="14751" xr:uid="{00000000-0005-0000-0000-0000A11C0000}"/>
    <cellStyle name="Normale 4 11" xfId="7168" xr:uid="{00000000-0005-0000-0000-0000A21C0000}"/>
    <cellStyle name="Normale 4 11 2" xfId="14770" xr:uid="{00000000-0005-0000-0000-0000A31C0000}"/>
    <cellStyle name="Normale 4 12" xfId="14731" xr:uid="{00000000-0005-0000-0000-0000A41C0000}"/>
    <cellStyle name="Normale 4 2" xfId="7169" xr:uid="{00000000-0005-0000-0000-0000A51C0000}"/>
    <cellStyle name="Normale 4 2 2" xfId="7170" xr:uid="{00000000-0005-0000-0000-0000A61C0000}"/>
    <cellStyle name="Normale 4 2 2 2" xfId="7171" xr:uid="{00000000-0005-0000-0000-0000A71C0000}"/>
    <cellStyle name="Normale 4 2 2 2 2" xfId="7172" xr:uid="{00000000-0005-0000-0000-0000A81C0000}"/>
    <cellStyle name="Normale 4 2 2 2 2 2" xfId="7173" xr:uid="{00000000-0005-0000-0000-0000A91C0000}"/>
    <cellStyle name="Normale 4 2 2 2 2 2 2" xfId="7174" xr:uid="{00000000-0005-0000-0000-0000AA1C0000}"/>
    <cellStyle name="Normale 4 2 2 2 2 3" xfId="7175" xr:uid="{00000000-0005-0000-0000-0000AB1C0000}"/>
    <cellStyle name="Normale 4 2 2 3" xfId="7176" xr:uid="{00000000-0005-0000-0000-0000AC1C0000}"/>
    <cellStyle name="Normale 4 2 2 4" xfId="7177" xr:uid="{00000000-0005-0000-0000-0000AD1C0000}"/>
    <cellStyle name="Normale 4 2 2 5" xfId="7178" xr:uid="{00000000-0005-0000-0000-0000AE1C0000}"/>
    <cellStyle name="Normale 4 2 2 5 2" xfId="7179" xr:uid="{00000000-0005-0000-0000-0000AF1C0000}"/>
    <cellStyle name="Normale 4 2 2 5 2 2" xfId="7180" xr:uid="{00000000-0005-0000-0000-0000B01C0000}"/>
    <cellStyle name="Normale 4 2 2 5 3" xfId="7181" xr:uid="{00000000-0005-0000-0000-0000B11C0000}"/>
    <cellStyle name="Normale 4 2 2 6" xfId="7182" xr:uid="{00000000-0005-0000-0000-0000B21C0000}"/>
    <cellStyle name="Normale 4 2 2 6 2" xfId="7183" xr:uid="{00000000-0005-0000-0000-0000B31C0000}"/>
    <cellStyle name="Normale 4 2 2 7" xfId="7184" xr:uid="{00000000-0005-0000-0000-0000B41C0000}"/>
    <cellStyle name="Normale 4 2 2 7 2" xfId="14753" xr:uid="{00000000-0005-0000-0000-0000B51C0000}"/>
    <cellStyle name="Normale 4 2 2 8" xfId="7185" xr:uid="{00000000-0005-0000-0000-0000B61C0000}"/>
    <cellStyle name="Normale 4 2 2 8 2" xfId="14772" xr:uid="{00000000-0005-0000-0000-0000B71C0000}"/>
    <cellStyle name="Normale 4 2 2 9" xfId="14733" xr:uid="{00000000-0005-0000-0000-0000B81C0000}"/>
    <cellStyle name="Normale 4 2 2_Italy RT - TNC 2012_JUN_V01_C_31052012_check" xfId="7186" xr:uid="{00000000-0005-0000-0000-0000B91C0000}"/>
    <cellStyle name="Normale 4 2 3" xfId="7187" xr:uid="{00000000-0005-0000-0000-0000BA1C0000}"/>
    <cellStyle name="Normale 4 2 3 2" xfId="7188" xr:uid="{00000000-0005-0000-0000-0000BB1C0000}"/>
    <cellStyle name="Normale 4 2 3 3" xfId="7189" xr:uid="{00000000-0005-0000-0000-0000BC1C0000}"/>
    <cellStyle name="Normale 4 2 3 3 2" xfId="7190" xr:uid="{00000000-0005-0000-0000-0000BD1C0000}"/>
    <cellStyle name="Normale 4 2 3 3 2 2" xfId="7191" xr:uid="{00000000-0005-0000-0000-0000BE1C0000}"/>
    <cellStyle name="Normale 4 2 3 3 3" xfId="7192" xr:uid="{00000000-0005-0000-0000-0000BF1C0000}"/>
    <cellStyle name="Normale 4 2 3_Italy RT - TNC 2012_JUN_V01_C_31052012_check" xfId="7193" xr:uid="{00000000-0005-0000-0000-0000C01C0000}"/>
    <cellStyle name="Normale 4 2 4" xfId="7194" xr:uid="{00000000-0005-0000-0000-0000C11C0000}"/>
    <cellStyle name="Normale 4 2 4 2" xfId="7195" xr:uid="{00000000-0005-0000-0000-0000C21C0000}"/>
    <cellStyle name="Normale 4 2 4_Italy RT - TNC 2012_JUN_V01_C_31052012_check" xfId="7196" xr:uid="{00000000-0005-0000-0000-0000C31C0000}"/>
    <cellStyle name="Normale 4 2 5" xfId="7197" xr:uid="{00000000-0005-0000-0000-0000C41C0000}"/>
    <cellStyle name="Normale 4 2 5 2" xfId="7198" xr:uid="{00000000-0005-0000-0000-0000C51C0000}"/>
    <cellStyle name="Normale 4 2 5 2 2" xfId="7199" xr:uid="{00000000-0005-0000-0000-0000C61C0000}"/>
    <cellStyle name="Normale 4 2 5 3" xfId="7200" xr:uid="{00000000-0005-0000-0000-0000C71C0000}"/>
    <cellStyle name="Normale 4 2 6" xfId="7201" xr:uid="{00000000-0005-0000-0000-0000C81C0000}"/>
    <cellStyle name="Normale 4 2 6 2" xfId="7202" xr:uid="{00000000-0005-0000-0000-0000C91C0000}"/>
    <cellStyle name="Normale 4 2 7" xfId="7203" xr:uid="{00000000-0005-0000-0000-0000CA1C0000}"/>
    <cellStyle name="Normale 4 2 7 2" xfId="14752" xr:uid="{00000000-0005-0000-0000-0000CB1C0000}"/>
    <cellStyle name="Normale 4 2 8" xfId="7204" xr:uid="{00000000-0005-0000-0000-0000CC1C0000}"/>
    <cellStyle name="Normale 4 2 8 2" xfId="14771" xr:uid="{00000000-0005-0000-0000-0000CD1C0000}"/>
    <cellStyle name="Normale 4 2 9" xfId="14732" xr:uid="{00000000-0005-0000-0000-0000CE1C0000}"/>
    <cellStyle name="Normale 4 2_Additional information tables" xfId="7205" xr:uid="{00000000-0005-0000-0000-0000CF1C0000}"/>
    <cellStyle name="Normale 4 3" xfId="7206" xr:uid="{00000000-0005-0000-0000-0000D01C0000}"/>
    <cellStyle name="Normale 4 3 2" xfId="7207" xr:uid="{00000000-0005-0000-0000-0000D11C0000}"/>
    <cellStyle name="Normale 4 3 2 2" xfId="7208" xr:uid="{00000000-0005-0000-0000-0000D21C0000}"/>
    <cellStyle name="Normale 4 3 2 2 2" xfId="7209" xr:uid="{00000000-0005-0000-0000-0000D31C0000}"/>
    <cellStyle name="Normale 4 3 2 2 2 2" xfId="7210" xr:uid="{00000000-0005-0000-0000-0000D41C0000}"/>
    <cellStyle name="Normale 4 3 2 2 3" xfId="7211" xr:uid="{00000000-0005-0000-0000-0000D51C0000}"/>
    <cellStyle name="Normale 4 3 2 3" xfId="7212" xr:uid="{00000000-0005-0000-0000-0000D61C0000}"/>
    <cellStyle name="Normale 4 3 2 3 2" xfId="7213" xr:uid="{00000000-0005-0000-0000-0000D71C0000}"/>
    <cellStyle name="Normale 4 3 2 4" xfId="7214" xr:uid="{00000000-0005-0000-0000-0000D81C0000}"/>
    <cellStyle name="Normale 4 3 3" xfId="7215" xr:uid="{00000000-0005-0000-0000-0000D91C0000}"/>
    <cellStyle name="Normale 4 3 4" xfId="7216" xr:uid="{00000000-0005-0000-0000-0000DA1C0000}"/>
    <cellStyle name="Normale 4 3 4 2" xfId="7217" xr:uid="{00000000-0005-0000-0000-0000DB1C0000}"/>
    <cellStyle name="Normale 4 3 4 2 2" xfId="7218" xr:uid="{00000000-0005-0000-0000-0000DC1C0000}"/>
    <cellStyle name="Normale 4 3 4 3" xfId="7219" xr:uid="{00000000-0005-0000-0000-0000DD1C0000}"/>
    <cellStyle name="Normale 4 3 5" xfId="7220" xr:uid="{00000000-0005-0000-0000-0000DE1C0000}"/>
    <cellStyle name="Normale 4 3 5 2" xfId="7221" xr:uid="{00000000-0005-0000-0000-0000DF1C0000}"/>
    <cellStyle name="Normale 4 3 6" xfId="7222" xr:uid="{00000000-0005-0000-0000-0000E01C0000}"/>
    <cellStyle name="Normale 4 3 6 2" xfId="14754" xr:uid="{00000000-0005-0000-0000-0000E11C0000}"/>
    <cellStyle name="Normale 4 3 7" xfId="7223" xr:uid="{00000000-0005-0000-0000-0000E21C0000}"/>
    <cellStyle name="Normale 4 3 7 2" xfId="14773" xr:uid="{00000000-0005-0000-0000-0000E31C0000}"/>
    <cellStyle name="Normale 4 3 8" xfId="14734" xr:uid="{00000000-0005-0000-0000-0000E41C0000}"/>
    <cellStyle name="Normale 4 4" xfId="7224" xr:uid="{00000000-0005-0000-0000-0000E51C0000}"/>
    <cellStyle name="Normale 4 4 2" xfId="7225" xr:uid="{00000000-0005-0000-0000-0000E61C0000}"/>
    <cellStyle name="Normale 4 4 2 2" xfId="7226" xr:uid="{00000000-0005-0000-0000-0000E71C0000}"/>
    <cellStyle name="Normale 4 4 2 2 2" xfId="7227" xr:uid="{00000000-0005-0000-0000-0000E81C0000}"/>
    <cellStyle name="Normale 4 4 2 2 2 2" xfId="7228" xr:uid="{00000000-0005-0000-0000-0000E91C0000}"/>
    <cellStyle name="Normale 4 4 2 2 3" xfId="7229" xr:uid="{00000000-0005-0000-0000-0000EA1C0000}"/>
    <cellStyle name="Normale 4 4 2 3" xfId="7230" xr:uid="{00000000-0005-0000-0000-0000EB1C0000}"/>
    <cellStyle name="Normale 4 4 2 3 2" xfId="7231" xr:uid="{00000000-0005-0000-0000-0000EC1C0000}"/>
    <cellStyle name="Normale 4 4 2 4" xfId="7232" xr:uid="{00000000-0005-0000-0000-0000ED1C0000}"/>
    <cellStyle name="Normale 4 4 3" xfId="7233" xr:uid="{00000000-0005-0000-0000-0000EE1C0000}"/>
    <cellStyle name="Normale 4 4 4" xfId="7234" xr:uid="{00000000-0005-0000-0000-0000EF1C0000}"/>
    <cellStyle name="Normale 4 4 4 2" xfId="7235" xr:uid="{00000000-0005-0000-0000-0000F01C0000}"/>
    <cellStyle name="Normale 4 4 4 2 2" xfId="7236" xr:uid="{00000000-0005-0000-0000-0000F11C0000}"/>
    <cellStyle name="Normale 4 4 4 3" xfId="7237" xr:uid="{00000000-0005-0000-0000-0000F21C0000}"/>
    <cellStyle name="Normale 4 4 5" xfId="7238" xr:uid="{00000000-0005-0000-0000-0000F31C0000}"/>
    <cellStyle name="Normale 4 4 5 2" xfId="7239" xr:uid="{00000000-0005-0000-0000-0000F41C0000}"/>
    <cellStyle name="Normale 4 4 6" xfId="7240" xr:uid="{00000000-0005-0000-0000-0000F51C0000}"/>
    <cellStyle name="Normale 4 4 6 2" xfId="14755" xr:uid="{00000000-0005-0000-0000-0000F61C0000}"/>
    <cellStyle name="Normale 4 4 7" xfId="7241" xr:uid="{00000000-0005-0000-0000-0000F71C0000}"/>
    <cellStyle name="Normale 4 4 7 2" xfId="14774" xr:uid="{00000000-0005-0000-0000-0000F81C0000}"/>
    <cellStyle name="Normale 4 4 8" xfId="14735" xr:uid="{00000000-0005-0000-0000-0000F91C0000}"/>
    <cellStyle name="Normale 4 5" xfId="7242" xr:uid="{00000000-0005-0000-0000-0000FA1C0000}"/>
    <cellStyle name="Normale 4 5 2" xfId="7243" xr:uid="{00000000-0005-0000-0000-0000FB1C0000}"/>
    <cellStyle name="Normale 4 5 2 2" xfId="7244" xr:uid="{00000000-0005-0000-0000-0000FC1C0000}"/>
    <cellStyle name="Normale 4 5 2 2 2" xfId="7245" xr:uid="{00000000-0005-0000-0000-0000FD1C0000}"/>
    <cellStyle name="Normale 4 5 2 2 2 2" xfId="7246" xr:uid="{00000000-0005-0000-0000-0000FE1C0000}"/>
    <cellStyle name="Normale 4 5 2 2 3" xfId="7247" xr:uid="{00000000-0005-0000-0000-0000FF1C0000}"/>
    <cellStyle name="Normale 4 5 2 3" xfId="7248" xr:uid="{00000000-0005-0000-0000-0000001D0000}"/>
    <cellStyle name="Normale 4 5 2 3 2" xfId="7249" xr:uid="{00000000-0005-0000-0000-0000011D0000}"/>
    <cellStyle name="Normale 4 5 2 4" xfId="7250" xr:uid="{00000000-0005-0000-0000-0000021D0000}"/>
    <cellStyle name="Normale 4 5 3" xfId="7251" xr:uid="{00000000-0005-0000-0000-0000031D0000}"/>
    <cellStyle name="Normale 4 5 4" xfId="7252" xr:uid="{00000000-0005-0000-0000-0000041D0000}"/>
    <cellStyle name="Normale 4 5 4 2" xfId="7253" xr:uid="{00000000-0005-0000-0000-0000051D0000}"/>
    <cellStyle name="Normale 4 5 4 2 2" xfId="7254" xr:uid="{00000000-0005-0000-0000-0000061D0000}"/>
    <cellStyle name="Normale 4 5 4 3" xfId="7255" xr:uid="{00000000-0005-0000-0000-0000071D0000}"/>
    <cellStyle name="Normale 4 5 5" xfId="7256" xr:uid="{00000000-0005-0000-0000-0000081D0000}"/>
    <cellStyle name="Normale 4 5 5 2" xfId="7257" xr:uid="{00000000-0005-0000-0000-0000091D0000}"/>
    <cellStyle name="Normale 4 5 6" xfId="7258" xr:uid="{00000000-0005-0000-0000-00000A1D0000}"/>
    <cellStyle name="Normale 4 5 6 2" xfId="14756" xr:uid="{00000000-0005-0000-0000-00000B1D0000}"/>
    <cellStyle name="Normale 4 5 7" xfId="7259" xr:uid="{00000000-0005-0000-0000-00000C1D0000}"/>
    <cellStyle name="Normale 4 5 7 2" xfId="14775" xr:uid="{00000000-0005-0000-0000-00000D1D0000}"/>
    <cellStyle name="Normale 4 5 8" xfId="14736" xr:uid="{00000000-0005-0000-0000-00000E1D0000}"/>
    <cellStyle name="Normale 4 6" xfId="7260" xr:uid="{00000000-0005-0000-0000-00000F1D0000}"/>
    <cellStyle name="Normale 4 6 2" xfId="7261" xr:uid="{00000000-0005-0000-0000-0000101D0000}"/>
    <cellStyle name="Normale 4 6 2 2" xfId="7262" xr:uid="{00000000-0005-0000-0000-0000111D0000}"/>
    <cellStyle name="Normale 4 6 2 2 2" xfId="7263" xr:uid="{00000000-0005-0000-0000-0000121D0000}"/>
    <cellStyle name="Normale 4 6 2 3" xfId="7264" xr:uid="{00000000-0005-0000-0000-0000131D0000}"/>
    <cellStyle name="Normale 4 7" xfId="7265" xr:uid="{00000000-0005-0000-0000-0000141D0000}"/>
    <cellStyle name="Normale 4 8" xfId="7266" xr:uid="{00000000-0005-0000-0000-0000151D0000}"/>
    <cellStyle name="Normale 4 8 2" xfId="7267" xr:uid="{00000000-0005-0000-0000-0000161D0000}"/>
    <cellStyle name="Normale 4 8 2 2" xfId="7268" xr:uid="{00000000-0005-0000-0000-0000171D0000}"/>
    <cellStyle name="Normale 4 8 3" xfId="7269" xr:uid="{00000000-0005-0000-0000-0000181D0000}"/>
    <cellStyle name="Normale 4 9" xfId="7270" xr:uid="{00000000-0005-0000-0000-0000191D0000}"/>
    <cellStyle name="Normale 4 9 2" xfId="7271" xr:uid="{00000000-0005-0000-0000-00001A1D0000}"/>
    <cellStyle name="Normale 4_Additional information tables" xfId="7272" xr:uid="{00000000-0005-0000-0000-00001B1D0000}"/>
    <cellStyle name="Normale 40" xfId="7273" xr:uid="{00000000-0005-0000-0000-00001C1D0000}"/>
    <cellStyle name="Normale 41" xfId="7274" xr:uid="{00000000-0005-0000-0000-00001D1D0000}"/>
    <cellStyle name="Normale 42" xfId="7275" xr:uid="{00000000-0005-0000-0000-00001E1D0000}"/>
    <cellStyle name="Normale 43" xfId="7276" xr:uid="{00000000-0005-0000-0000-00001F1D0000}"/>
    <cellStyle name="Normale 44" xfId="7277" xr:uid="{00000000-0005-0000-0000-0000201D0000}"/>
    <cellStyle name="Normale 5" xfId="7278" xr:uid="{00000000-0005-0000-0000-0000211D0000}"/>
    <cellStyle name="Normale 5 2" xfId="7279" xr:uid="{00000000-0005-0000-0000-0000221D0000}"/>
    <cellStyle name="Normale 5 2 2" xfId="7280" xr:uid="{00000000-0005-0000-0000-0000231D0000}"/>
    <cellStyle name="Normale 5 2 2 2" xfId="7281" xr:uid="{00000000-0005-0000-0000-0000241D0000}"/>
    <cellStyle name="Normale 5 2 2 2 2" xfId="7282" xr:uid="{00000000-0005-0000-0000-0000251D0000}"/>
    <cellStyle name="Normale 5 2 2 3" xfId="7283" xr:uid="{00000000-0005-0000-0000-0000261D0000}"/>
    <cellStyle name="Normale 5 2 3" xfId="7284" xr:uid="{00000000-0005-0000-0000-0000271D0000}"/>
    <cellStyle name="Normale 5 2 3 2" xfId="7285" xr:uid="{00000000-0005-0000-0000-0000281D0000}"/>
    <cellStyle name="Normale 5 2 4" xfId="7286" xr:uid="{00000000-0005-0000-0000-0000291D0000}"/>
    <cellStyle name="Normale 5 3" xfId="7287" xr:uid="{00000000-0005-0000-0000-00002A1D0000}"/>
    <cellStyle name="Normale 5 4" xfId="7288" xr:uid="{00000000-0005-0000-0000-00002B1D0000}"/>
    <cellStyle name="Normale 5 4 2" xfId="7289" xr:uid="{00000000-0005-0000-0000-00002C1D0000}"/>
    <cellStyle name="Normale 5 4 2 2" xfId="7290" xr:uid="{00000000-0005-0000-0000-00002D1D0000}"/>
    <cellStyle name="Normale 5 4 3" xfId="7291" xr:uid="{00000000-0005-0000-0000-00002E1D0000}"/>
    <cellStyle name="Normale 5 5" xfId="7292" xr:uid="{00000000-0005-0000-0000-00002F1D0000}"/>
    <cellStyle name="Normale 5 5 2" xfId="7293" xr:uid="{00000000-0005-0000-0000-0000301D0000}"/>
    <cellStyle name="Normale 5 6" xfId="7294" xr:uid="{00000000-0005-0000-0000-0000311D0000}"/>
    <cellStyle name="Normale 5 6 2" xfId="14757" xr:uid="{00000000-0005-0000-0000-0000321D0000}"/>
    <cellStyle name="Normale 5 7" xfId="7295" xr:uid="{00000000-0005-0000-0000-0000331D0000}"/>
    <cellStyle name="Normale 5 7 2" xfId="14776" xr:uid="{00000000-0005-0000-0000-0000341D0000}"/>
    <cellStyle name="Normale 5 8" xfId="14737" xr:uid="{00000000-0005-0000-0000-0000351D0000}"/>
    <cellStyle name="Normale 6" xfId="7296" xr:uid="{00000000-0005-0000-0000-0000361D0000}"/>
    <cellStyle name="Normale 6 2" xfId="7297" xr:uid="{00000000-0005-0000-0000-0000371D0000}"/>
    <cellStyle name="Normale 6 2 2" xfId="7298" xr:uid="{00000000-0005-0000-0000-0000381D0000}"/>
    <cellStyle name="Normale 6 3" xfId="7299" xr:uid="{00000000-0005-0000-0000-0000391D0000}"/>
    <cellStyle name="Normale 6 3 2" xfId="7300" xr:uid="{00000000-0005-0000-0000-00003A1D0000}"/>
    <cellStyle name="Normale 6 3 2 2" xfId="7301" xr:uid="{00000000-0005-0000-0000-00003B1D0000}"/>
    <cellStyle name="Normale 6 3 2 2 2" xfId="7302" xr:uid="{00000000-0005-0000-0000-00003C1D0000}"/>
    <cellStyle name="Normale 6 3 2 3" xfId="7303" xr:uid="{00000000-0005-0000-0000-00003D1D0000}"/>
    <cellStyle name="Normale 6 3 3" xfId="7304" xr:uid="{00000000-0005-0000-0000-00003E1D0000}"/>
    <cellStyle name="Normale 6 3 3 2" xfId="7305" xr:uid="{00000000-0005-0000-0000-00003F1D0000}"/>
    <cellStyle name="Normale 6 3 4" xfId="7306" xr:uid="{00000000-0005-0000-0000-0000401D0000}"/>
    <cellStyle name="Normale 6 4" xfId="7307" xr:uid="{00000000-0005-0000-0000-0000411D0000}"/>
    <cellStyle name="Normale 6 5" xfId="7308" xr:uid="{00000000-0005-0000-0000-0000421D0000}"/>
    <cellStyle name="Normale 6 5 2" xfId="7309" xr:uid="{00000000-0005-0000-0000-0000431D0000}"/>
    <cellStyle name="Normale 6 5 2 2" xfId="7310" xr:uid="{00000000-0005-0000-0000-0000441D0000}"/>
    <cellStyle name="Normale 6 5 3" xfId="7311" xr:uid="{00000000-0005-0000-0000-0000451D0000}"/>
    <cellStyle name="Normale 6 6" xfId="7312" xr:uid="{00000000-0005-0000-0000-0000461D0000}"/>
    <cellStyle name="Normale 6 6 2" xfId="7313" xr:uid="{00000000-0005-0000-0000-0000471D0000}"/>
    <cellStyle name="Normale 6 7" xfId="7314" xr:uid="{00000000-0005-0000-0000-0000481D0000}"/>
    <cellStyle name="Normale 6 7 2" xfId="14758" xr:uid="{00000000-0005-0000-0000-0000491D0000}"/>
    <cellStyle name="Normale 6 8" xfId="7315" xr:uid="{00000000-0005-0000-0000-00004A1D0000}"/>
    <cellStyle name="Normale 6 8 2" xfId="14777" xr:uid="{00000000-0005-0000-0000-00004B1D0000}"/>
    <cellStyle name="Normale 6 9" xfId="14738" xr:uid="{00000000-0005-0000-0000-00004C1D0000}"/>
    <cellStyle name="Normale 6_Additional information tables" xfId="7316" xr:uid="{00000000-0005-0000-0000-00004D1D0000}"/>
    <cellStyle name="Normale 7" xfId="7317" xr:uid="{00000000-0005-0000-0000-00004E1D0000}"/>
    <cellStyle name="Normale 7 2" xfId="7318" xr:uid="{00000000-0005-0000-0000-00004F1D0000}"/>
    <cellStyle name="Normale 8" xfId="7319" xr:uid="{00000000-0005-0000-0000-0000501D0000}"/>
    <cellStyle name="Normale 8 2" xfId="7320" xr:uid="{00000000-0005-0000-0000-0000511D0000}"/>
    <cellStyle name="Normale 8 2 2" xfId="7321" xr:uid="{00000000-0005-0000-0000-0000521D0000}"/>
    <cellStyle name="Normale 8 3" xfId="7322" xr:uid="{00000000-0005-0000-0000-0000531D0000}"/>
    <cellStyle name="Normale 8 3 2" xfId="7323" xr:uid="{00000000-0005-0000-0000-0000541D0000}"/>
    <cellStyle name="Normale 8 4" xfId="7324" xr:uid="{00000000-0005-0000-0000-0000551D0000}"/>
    <cellStyle name="Normale 9" xfId="7325" xr:uid="{00000000-0005-0000-0000-0000561D0000}"/>
    <cellStyle name="Normale 9 2" xfId="7326" xr:uid="{00000000-0005-0000-0000-0000571D0000}"/>
    <cellStyle name="Normale 9 2 2" xfId="7327" xr:uid="{00000000-0005-0000-0000-0000581D0000}"/>
    <cellStyle name="Normale 9 3" xfId="7328" xr:uid="{00000000-0005-0000-0000-0000591D0000}"/>
    <cellStyle name="Normale 9 3 2" xfId="7329" xr:uid="{00000000-0005-0000-0000-00005A1D0000}"/>
    <cellStyle name="Normale 9 4" xfId="7330" xr:uid="{00000000-0005-0000-0000-00005B1D0000}"/>
    <cellStyle name="Normale_Calcolo Tariffa_2006_4T_v01" xfId="7331" xr:uid="{00000000-0005-0000-0000-00005C1D0000}"/>
    <cellStyle name="NormalExtra" xfId="7332" xr:uid="{00000000-0005-0000-0000-00005D1D0000}"/>
    <cellStyle name="Normálna 2" xfId="7333" xr:uid="{00000000-0005-0000-0000-00005E1D0000}"/>
    <cellStyle name="Normálna 3" xfId="7334" xr:uid="{00000000-0005-0000-0000-00005F1D0000}"/>
    <cellStyle name="Normalny 10" xfId="7335" xr:uid="{00000000-0005-0000-0000-0000601D0000}"/>
    <cellStyle name="Normalny 2" xfId="7336" xr:uid="{00000000-0005-0000-0000-0000611D0000}"/>
    <cellStyle name="Normalny 2 2" xfId="7337" xr:uid="{00000000-0005-0000-0000-0000621D0000}"/>
    <cellStyle name="Normalny 2_MET Table 1" xfId="7338" xr:uid="{00000000-0005-0000-0000-0000631D0000}"/>
    <cellStyle name="Normalny 3" xfId="7339" xr:uid="{00000000-0005-0000-0000-0000641D0000}"/>
    <cellStyle name="Normalny 4" xfId="7340" xr:uid="{00000000-0005-0000-0000-0000651D0000}"/>
    <cellStyle name="Normalny 4 2" xfId="7341" xr:uid="{00000000-0005-0000-0000-0000661D0000}"/>
    <cellStyle name="Normalny 5" xfId="7342" xr:uid="{00000000-0005-0000-0000-0000671D0000}"/>
    <cellStyle name="Normalny 6" xfId="7343" xr:uid="{00000000-0005-0000-0000-0000681D0000}"/>
    <cellStyle name="Normalny 7" xfId="7344" xr:uid="{00000000-0005-0000-0000-0000691D0000}"/>
    <cellStyle name="Normalny 8" xfId="7345" xr:uid="{00000000-0005-0000-0000-00006A1D0000}"/>
    <cellStyle name="Normalny 9" xfId="7346" xr:uid="{00000000-0005-0000-0000-00006B1D0000}"/>
    <cellStyle name="NorTms8" xfId="7347" xr:uid="{00000000-0005-0000-0000-00006C1D0000}"/>
    <cellStyle name="Nota" xfId="7688" builtinId="10" customBuiltin="1"/>
    <cellStyle name="Nota 10" xfId="7348" xr:uid="{00000000-0005-0000-0000-00006D1D0000}"/>
    <cellStyle name="Nota 10 2" xfId="7349" xr:uid="{00000000-0005-0000-0000-00006E1D0000}"/>
    <cellStyle name="Nota 10 2 2" xfId="7350" xr:uid="{00000000-0005-0000-0000-00006F1D0000}"/>
    <cellStyle name="Nota 10 2 2 2" xfId="18820" xr:uid="{974BA50C-2860-41FF-AD81-45EAD8BDDCEE}"/>
    <cellStyle name="Nota 10 2 3" xfId="7351" xr:uid="{00000000-0005-0000-0000-0000701D0000}"/>
    <cellStyle name="Nota 10 2 3 2" xfId="18821" xr:uid="{215BCAAC-5275-4D77-AAE9-AF8FA798EDBD}"/>
    <cellStyle name="Nota 10 2 4" xfId="7352" xr:uid="{00000000-0005-0000-0000-0000711D0000}"/>
    <cellStyle name="Nota 10 2 4 2" xfId="18822" xr:uid="{7E199B33-51F9-4E03-B20E-0CB43C6B14CD}"/>
    <cellStyle name="Nota 10 2 5" xfId="7353" xr:uid="{00000000-0005-0000-0000-0000721D0000}"/>
    <cellStyle name="Nota 10 2 5 2" xfId="18823" xr:uid="{C7EFEAB1-DDC7-4723-9620-70A12DCD4BC2}"/>
    <cellStyle name="Nota 10 2 6" xfId="18819" xr:uid="{CBB0978F-5BFA-4D4A-B2B7-69465242590E}"/>
    <cellStyle name="Nota 10 3" xfId="7354" xr:uid="{00000000-0005-0000-0000-0000731D0000}"/>
    <cellStyle name="Nota 10 3 2" xfId="18824" xr:uid="{AF57248F-385C-4E80-B7B0-A7C0C588F999}"/>
    <cellStyle name="Nota 10 4" xfId="7355" xr:uid="{00000000-0005-0000-0000-0000741D0000}"/>
    <cellStyle name="Nota 10 4 2" xfId="18825" xr:uid="{63BCB4F9-23C8-4CF2-96E9-0C76BA74BF9C}"/>
    <cellStyle name="Nota 10 5" xfId="7356" xr:uid="{00000000-0005-0000-0000-0000751D0000}"/>
    <cellStyle name="Nota 10 5 2" xfId="18826" xr:uid="{1ADAA198-A8EB-4CBB-B157-B92AD2269FB0}"/>
    <cellStyle name="Nota 10 6" xfId="7357" xr:uid="{00000000-0005-0000-0000-0000761D0000}"/>
    <cellStyle name="Nota 10 6 2" xfId="18827" xr:uid="{CF8CEC30-D601-401A-82B7-09EA63205AA4}"/>
    <cellStyle name="Nota 10 7" xfId="18818" xr:uid="{F4ED0A6C-02B3-48BC-A010-7F2544E07C6E}"/>
    <cellStyle name="Nota 11" xfId="7358" xr:uid="{00000000-0005-0000-0000-0000771D0000}"/>
    <cellStyle name="Nota 11 2" xfId="7359" xr:uid="{00000000-0005-0000-0000-0000781D0000}"/>
    <cellStyle name="Nota 11 2 2" xfId="7360" xr:uid="{00000000-0005-0000-0000-0000791D0000}"/>
    <cellStyle name="Nota 11 2 2 2" xfId="18830" xr:uid="{089F9C2E-9070-45AB-AD1D-2011C8DD9980}"/>
    <cellStyle name="Nota 11 2 3" xfId="7361" xr:uid="{00000000-0005-0000-0000-00007A1D0000}"/>
    <cellStyle name="Nota 11 2 3 2" xfId="18831" xr:uid="{207FD573-C104-4734-8CCA-B8C0854C3ED4}"/>
    <cellStyle name="Nota 11 2 4" xfId="7362" xr:uid="{00000000-0005-0000-0000-00007B1D0000}"/>
    <cellStyle name="Nota 11 2 4 2" xfId="18832" xr:uid="{3A97DA49-67E5-4DE0-AD9E-988B2A0D0A37}"/>
    <cellStyle name="Nota 11 2 5" xfId="7363" xr:uid="{00000000-0005-0000-0000-00007C1D0000}"/>
    <cellStyle name="Nota 11 2 5 2" xfId="18833" xr:uid="{5E5B69EA-9617-4C86-823A-FFEBDBF3DA0E}"/>
    <cellStyle name="Nota 11 2 6" xfId="18829" xr:uid="{DAEF62C1-6B78-4E14-89DC-12E935D60DBB}"/>
    <cellStyle name="Nota 11 3" xfId="7364" xr:uid="{00000000-0005-0000-0000-00007D1D0000}"/>
    <cellStyle name="Nota 11 3 2" xfId="18834" xr:uid="{7BF842C9-46A3-4048-A573-D3CF386A7A5E}"/>
    <cellStyle name="Nota 11 4" xfId="7365" xr:uid="{00000000-0005-0000-0000-00007E1D0000}"/>
    <cellStyle name="Nota 11 4 2" xfId="18835" xr:uid="{9809FC75-C427-4ED9-A9E1-7241FBBEC1DB}"/>
    <cellStyle name="Nota 11 5" xfId="7366" xr:uid="{00000000-0005-0000-0000-00007F1D0000}"/>
    <cellStyle name="Nota 11 5 2" xfId="18836" xr:uid="{B3FE91CE-3A66-4196-9B6D-E012CF87EABC}"/>
    <cellStyle name="Nota 11 6" xfId="7367" xr:uid="{00000000-0005-0000-0000-0000801D0000}"/>
    <cellStyle name="Nota 11 6 2" xfId="18837" xr:uid="{94E93F82-9FBD-4D16-A7E8-0BEE9ACB1F37}"/>
    <cellStyle name="Nota 11 7" xfId="18828" xr:uid="{21DF59DC-5DFC-40BE-A252-BFEEF3A1E599}"/>
    <cellStyle name="Nota 12" xfId="7368" xr:uid="{00000000-0005-0000-0000-0000811D0000}"/>
    <cellStyle name="Nota 12 2" xfId="7369" xr:uid="{00000000-0005-0000-0000-0000821D0000}"/>
    <cellStyle name="Nota 12 2 2" xfId="7370" xr:uid="{00000000-0005-0000-0000-0000831D0000}"/>
    <cellStyle name="Nota 12 2 2 2" xfId="18840" xr:uid="{BD5CB5DF-49D0-429C-8292-3CF2733EDB4A}"/>
    <cellStyle name="Nota 12 2 3" xfId="7371" xr:uid="{00000000-0005-0000-0000-0000841D0000}"/>
    <cellStyle name="Nota 12 2 3 2" xfId="18841" xr:uid="{7BF87657-EEFE-470D-A582-5EFE484AF8B1}"/>
    <cellStyle name="Nota 12 2 4" xfId="7372" xr:uid="{00000000-0005-0000-0000-0000851D0000}"/>
    <cellStyle name="Nota 12 2 4 2" xfId="18842" xr:uid="{900B3F03-DB43-46A6-9D25-DA3FC9ED0763}"/>
    <cellStyle name="Nota 12 2 5" xfId="7373" xr:uid="{00000000-0005-0000-0000-0000861D0000}"/>
    <cellStyle name="Nota 12 2 5 2" xfId="18843" xr:uid="{83045488-F8C1-446B-9189-FCB2A62E6A53}"/>
    <cellStyle name="Nota 12 2 6" xfId="18839" xr:uid="{28E92E87-691A-40F3-BE16-9D3D5DD65311}"/>
    <cellStyle name="Nota 12 3" xfId="7374" xr:uid="{00000000-0005-0000-0000-0000871D0000}"/>
    <cellStyle name="Nota 12 3 2" xfId="18844" xr:uid="{8DD78587-A15B-4CB6-9F22-FEB82744DD83}"/>
    <cellStyle name="Nota 12 4" xfId="7375" xr:uid="{00000000-0005-0000-0000-0000881D0000}"/>
    <cellStyle name="Nota 12 4 2" xfId="18845" xr:uid="{145E7C87-31DD-44D7-A88C-47CBD7630767}"/>
    <cellStyle name="Nota 12 5" xfId="7376" xr:uid="{00000000-0005-0000-0000-0000891D0000}"/>
    <cellStyle name="Nota 12 5 2" xfId="18846" xr:uid="{BDDCE1B9-9D54-4E69-8EDB-25EBC1E260D3}"/>
    <cellStyle name="Nota 12 6" xfId="7377" xr:uid="{00000000-0005-0000-0000-00008A1D0000}"/>
    <cellStyle name="Nota 12 6 2" xfId="18847" xr:uid="{D7553C47-879B-4616-B219-0FC3118DC5C4}"/>
    <cellStyle name="Nota 12 7" xfId="18838" xr:uid="{0D1A25F6-2B2F-40C2-9F62-2068B6F123B7}"/>
    <cellStyle name="Nota 13" xfId="7378" xr:uid="{00000000-0005-0000-0000-00008B1D0000}"/>
    <cellStyle name="Nota 13 2" xfId="7379" xr:uid="{00000000-0005-0000-0000-00008C1D0000}"/>
    <cellStyle name="Nota 13 2 2" xfId="7380" xr:uid="{00000000-0005-0000-0000-00008D1D0000}"/>
    <cellStyle name="Nota 13 2 2 2" xfId="18850" xr:uid="{252CF0F5-108B-4873-9BA5-E423E447CE2B}"/>
    <cellStyle name="Nota 13 2 3" xfId="7381" xr:uid="{00000000-0005-0000-0000-00008E1D0000}"/>
    <cellStyle name="Nota 13 2 3 2" xfId="18851" xr:uid="{C8DFD94B-F2C0-426E-B419-2986B54A921A}"/>
    <cellStyle name="Nota 13 2 4" xfId="7382" xr:uid="{00000000-0005-0000-0000-00008F1D0000}"/>
    <cellStyle name="Nota 13 2 4 2" xfId="18852" xr:uid="{235772CA-C146-44CF-827E-E554077849E7}"/>
    <cellStyle name="Nota 13 2 5" xfId="7383" xr:uid="{00000000-0005-0000-0000-0000901D0000}"/>
    <cellStyle name="Nota 13 2 5 2" xfId="18853" xr:uid="{DFDBAA63-735B-46CA-9622-400C6F7DF123}"/>
    <cellStyle name="Nota 13 2 6" xfId="18849" xr:uid="{651411E6-41B4-4C33-82AB-8BC8E3961F42}"/>
    <cellStyle name="Nota 13 3" xfId="7384" xr:uid="{00000000-0005-0000-0000-0000911D0000}"/>
    <cellStyle name="Nota 13 3 2" xfId="18854" xr:uid="{A1649DB1-2D32-4FBA-AA09-107439E56EE9}"/>
    <cellStyle name="Nota 13 4" xfId="7385" xr:uid="{00000000-0005-0000-0000-0000921D0000}"/>
    <cellStyle name="Nota 13 4 2" xfId="18855" xr:uid="{9FC4AF86-116D-42B8-9CD2-509A20A8C483}"/>
    <cellStyle name="Nota 13 5" xfId="7386" xr:uid="{00000000-0005-0000-0000-0000931D0000}"/>
    <cellStyle name="Nota 13 5 2" xfId="18856" xr:uid="{C52946F8-1C30-493D-A2B6-DA858849B583}"/>
    <cellStyle name="Nota 13 6" xfId="7387" xr:uid="{00000000-0005-0000-0000-0000941D0000}"/>
    <cellStyle name="Nota 13 6 2" xfId="18857" xr:uid="{F7CF49A9-C990-4CFB-AF29-1E918A136B60}"/>
    <cellStyle name="Nota 13 7" xfId="18848" xr:uid="{125C25F2-E438-4007-8B56-D5F871483220}"/>
    <cellStyle name="Nota 14" xfId="7388" xr:uid="{00000000-0005-0000-0000-0000951D0000}"/>
    <cellStyle name="Nota 14 2" xfId="7389" xr:uid="{00000000-0005-0000-0000-0000961D0000}"/>
    <cellStyle name="Nota 14 2 2" xfId="7390" xr:uid="{00000000-0005-0000-0000-0000971D0000}"/>
    <cellStyle name="Nota 14 2 2 2" xfId="18860" xr:uid="{694E4207-C97F-4538-8781-3AD0CB8FE49A}"/>
    <cellStyle name="Nota 14 2 3" xfId="7391" xr:uid="{00000000-0005-0000-0000-0000981D0000}"/>
    <cellStyle name="Nota 14 2 3 2" xfId="18861" xr:uid="{BD01BAD0-F408-4E2B-9F59-C45244A074FC}"/>
    <cellStyle name="Nota 14 2 4" xfId="7392" xr:uid="{00000000-0005-0000-0000-0000991D0000}"/>
    <cellStyle name="Nota 14 2 4 2" xfId="18862" xr:uid="{5DEE2675-9B36-4B1C-ACAF-AFD48EDD4354}"/>
    <cellStyle name="Nota 14 2 5" xfId="7393" xr:uid="{00000000-0005-0000-0000-00009A1D0000}"/>
    <cellStyle name="Nota 14 2 5 2" xfId="18863" xr:uid="{8B3BB733-C76B-4651-9D1B-6154E9C4CF36}"/>
    <cellStyle name="Nota 14 2 6" xfId="18859" xr:uid="{A822494C-F2CF-4F9F-86A0-FF11A044599B}"/>
    <cellStyle name="Nota 14 3" xfId="7394" xr:uid="{00000000-0005-0000-0000-00009B1D0000}"/>
    <cellStyle name="Nota 14 3 2" xfId="18864" xr:uid="{54C70666-03D8-4244-812B-BF2E296A4C57}"/>
    <cellStyle name="Nota 14 4" xfId="7395" xr:uid="{00000000-0005-0000-0000-00009C1D0000}"/>
    <cellStyle name="Nota 14 4 2" xfId="18865" xr:uid="{B364ACC9-A1B6-4410-AF4E-3F716AE3DA32}"/>
    <cellStyle name="Nota 14 5" xfId="7396" xr:uid="{00000000-0005-0000-0000-00009D1D0000}"/>
    <cellStyle name="Nota 14 5 2" xfId="18866" xr:uid="{1BFCA484-E136-4EB1-890C-98289629DB67}"/>
    <cellStyle name="Nota 14 6" xfId="7397" xr:uid="{00000000-0005-0000-0000-00009E1D0000}"/>
    <cellStyle name="Nota 14 6 2" xfId="18867" xr:uid="{5BF69346-DAB3-4E07-92A9-36C4155731E2}"/>
    <cellStyle name="Nota 14 7" xfId="18858" xr:uid="{84BE232F-2782-4C53-9946-CB7F2605BFD6}"/>
    <cellStyle name="Nota 15" xfId="7398" xr:uid="{00000000-0005-0000-0000-00009F1D0000}"/>
    <cellStyle name="Nota 15 2" xfId="7399" xr:uid="{00000000-0005-0000-0000-0000A01D0000}"/>
    <cellStyle name="Nota 15 2 2" xfId="7400" xr:uid="{00000000-0005-0000-0000-0000A11D0000}"/>
    <cellStyle name="Nota 15 2 2 2" xfId="18870" xr:uid="{87F4B297-4A1B-4BCE-AA60-EAC2467D504A}"/>
    <cellStyle name="Nota 15 2 3" xfId="7401" xr:uid="{00000000-0005-0000-0000-0000A21D0000}"/>
    <cellStyle name="Nota 15 2 3 2" xfId="18871" xr:uid="{FD27BE50-5F02-418E-B671-0380C24D075E}"/>
    <cellStyle name="Nota 15 2 4" xfId="7402" xr:uid="{00000000-0005-0000-0000-0000A31D0000}"/>
    <cellStyle name="Nota 15 2 4 2" xfId="18872" xr:uid="{11DBB75F-DD9A-48F8-9177-4E9C5202BA9F}"/>
    <cellStyle name="Nota 15 2 5" xfId="7403" xr:uid="{00000000-0005-0000-0000-0000A41D0000}"/>
    <cellStyle name="Nota 15 2 5 2" xfId="18873" xr:uid="{6B97BD28-D503-4C57-A100-ABC5020E91D4}"/>
    <cellStyle name="Nota 15 2 6" xfId="18869" xr:uid="{82789DD1-B12C-407D-B1D0-004C82D1BD0C}"/>
    <cellStyle name="Nota 15 3" xfId="7404" xr:uid="{00000000-0005-0000-0000-0000A51D0000}"/>
    <cellStyle name="Nota 15 3 2" xfId="18874" xr:uid="{D2A393A5-CDEA-4BC0-9958-D838F1759142}"/>
    <cellStyle name="Nota 15 4" xfId="7405" xr:uid="{00000000-0005-0000-0000-0000A61D0000}"/>
    <cellStyle name="Nota 15 4 2" xfId="18875" xr:uid="{84C19DB6-19D9-41C3-B36F-29F48900473A}"/>
    <cellStyle name="Nota 15 5" xfId="7406" xr:uid="{00000000-0005-0000-0000-0000A71D0000}"/>
    <cellStyle name="Nota 15 5 2" xfId="18876" xr:uid="{8733BAEB-6FE4-44CF-809D-BB28B3D56908}"/>
    <cellStyle name="Nota 15 6" xfId="7407" xr:uid="{00000000-0005-0000-0000-0000A81D0000}"/>
    <cellStyle name="Nota 15 6 2" xfId="18877" xr:uid="{5563AAEC-2741-434D-8BCF-75E45516F047}"/>
    <cellStyle name="Nota 15 7" xfId="18868" xr:uid="{2EC755D5-BFCA-4B83-A400-68E4CF3F0595}"/>
    <cellStyle name="Nota 16" xfId="7408" xr:uid="{00000000-0005-0000-0000-0000A91D0000}"/>
    <cellStyle name="Nota 16 2" xfId="7409" xr:uid="{00000000-0005-0000-0000-0000AA1D0000}"/>
    <cellStyle name="Nota 16 2 2" xfId="7410" xr:uid="{00000000-0005-0000-0000-0000AB1D0000}"/>
    <cellStyle name="Nota 16 2 2 2" xfId="18880" xr:uid="{41A62544-CB1A-4FF7-8AF9-DEF010FF8B5C}"/>
    <cellStyle name="Nota 16 2 3" xfId="7411" xr:uid="{00000000-0005-0000-0000-0000AC1D0000}"/>
    <cellStyle name="Nota 16 2 3 2" xfId="18881" xr:uid="{2D211CDB-AECC-4D18-BA69-AE92B7BD6218}"/>
    <cellStyle name="Nota 16 2 4" xfId="7412" xr:uid="{00000000-0005-0000-0000-0000AD1D0000}"/>
    <cellStyle name="Nota 16 2 4 2" xfId="18882" xr:uid="{BDFBAA8D-FC68-433C-9381-D0AE4EBF45CD}"/>
    <cellStyle name="Nota 16 2 5" xfId="7413" xr:uid="{00000000-0005-0000-0000-0000AE1D0000}"/>
    <cellStyle name="Nota 16 2 5 2" xfId="18883" xr:uid="{226868F8-42FC-4C30-9538-A074849795C5}"/>
    <cellStyle name="Nota 16 2 6" xfId="18879" xr:uid="{D164839D-5343-496B-A364-14EA7510D49F}"/>
    <cellStyle name="Nota 16 3" xfId="7414" xr:uid="{00000000-0005-0000-0000-0000AF1D0000}"/>
    <cellStyle name="Nota 16 3 2" xfId="18884" xr:uid="{8775FBB0-7415-45F8-A2ED-565F6E016313}"/>
    <cellStyle name="Nota 16 4" xfId="7415" xr:uid="{00000000-0005-0000-0000-0000B01D0000}"/>
    <cellStyle name="Nota 16 4 2" xfId="18885" xr:uid="{A4C7F833-8F89-46BA-AFB1-AEB662DD476D}"/>
    <cellStyle name="Nota 16 5" xfId="7416" xr:uid="{00000000-0005-0000-0000-0000B11D0000}"/>
    <cellStyle name="Nota 16 5 2" xfId="18886" xr:uid="{2285BB9F-81BC-452C-A775-EEF8D4DBAE7A}"/>
    <cellStyle name="Nota 16 6" xfId="7417" xr:uid="{00000000-0005-0000-0000-0000B21D0000}"/>
    <cellStyle name="Nota 16 6 2" xfId="18887" xr:uid="{F484F3BA-BE14-4E3F-B734-6D3FC7CFA53D}"/>
    <cellStyle name="Nota 16 7" xfId="18878" xr:uid="{0BFE3BF2-0FA2-4A9D-86E1-0B55E36BECFE}"/>
    <cellStyle name="Nota 17" xfId="7418" xr:uid="{00000000-0005-0000-0000-0000B31D0000}"/>
    <cellStyle name="Nota 17 2" xfId="7419" xr:uid="{00000000-0005-0000-0000-0000B41D0000}"/>
    <cellStyle name="Nota 17 2 2" xfId="18889" xr:uid="{2F1298CF-5C86-4432-B0EF-8F4AF7F264D4}"/>
    <cellStyle name="Nota 17 3" xfId="7420" xr:uid="{00000000-0005-0000-0000-0000B51D0000}"/>
    <cellStyle name="Nota 17 3 2" xfId="18890" xr:uid="{F8EA094E-3DB5-4305-A1D4-175B2B8E3007}"/>
    <cellStyle name="Nota 17 4" xfId="7421" xr:uid="{00000000-0005-0000-0000-0000B61D0000}"/>
    <cellStyle name="Nota 17 4 2" xfId="18891" xr:uid="{D5957C97-BDF2-4AF3-A75B-120E4A6034E7}"/>
    <cellStyle name="Nota 17 5" xfId="7422" xr:uid="{00000000-0005-0000-0000-0000B71D0000}"/>
    <cellStyle name="Nota 17 5 2" xfId="18892" xr:uid="{9D44B1E3-690C-4E48-88CF-1A8C91DEA914}"/>
    <cellStyle name="Nota 17 6" xfId="18888" xr:uid="{7AF9A403-766D-45A6-8A7B-A48C7F1704A5}"/>
    <cellStyle name="Nota 18" xfId="7423" xr:uid="{00000000-0005-0000-0000-0000B81D0000}"/>
    <cellStyle name="Nota 18 2" xfId="7424" xr:uid="{00000000-0005-0000-0000-0000B91D0000}"/>
    <cellStyle name="Nota 18 2 2" xfId="18894" xr:uid="{6192314D-031E-41C5-A12D-C5F278FCFFF8}"/>
    <cellStyle name="Nota 18 3" xfId="7425" xr:uid="{00000000-0005-0000-0000-0000BA1D0000}"/>
    <cellStyle name="Nota 18 3 2" xfId="18895" xr:uid="{5CE0B4E8-69EE-467A-8A5B-880A9976FD7F}"/>
    <cellStyle name="Nota 18 4" xfId="7426" xr:uid="{00000000-0005-0000-0000-0000BB1D0000}"/>
    <cellStyle name="Nota 18 4 2" xfId="18896" xr:uid="{CFE33FB2-3FD6-45A4-BD97-68A70C830CC1}"/>
    <cellStyle name="Nota 18 5" xfId="7427" xr:uid="{00000000-0005-0000-0000-0000BC1D0000}"/>
    <cellStyle name="Nota 18 5 2" xfId="18897" xr:uid="{195F5BA1-868C-48A6-88FD-7699EC646419}"/>
    <cellStyle name="Nota 18 6" xfId="18893" xr:uid="{F73282C3-A65F-4C8C-B133-4B623B9ABD5C}"/>
    <cellStyle name="Nota 19" xfId="19158" xr:uid="{8490144E-0E1D-4E0A-9398-707045660AF9}"/>
    <cellStyle name="Nota 2" xfId="7428" xr:uid="{00000000-0005-0000-0000-0000BD1D0000}"/>
    <cellStyle name="Nota 2 2" xfId="7429" xr:uid="{00000000-0005-0000-0000-0000BE1D0000}"/>
    <cellStyle name="Nota 2 2 2" xfId="7430" xr:uid="{00000000-0005-0000-0000-0000BF1D0000}"/>
    <cellStyle name="Nota 2 2 2 2" xfId="18900" xr:uid="{C2BC5C8F-7D50-4B3D-8FCA-412E75BCD3A2}"/>
    <cellStyle name="Nota 2 2 3" xfId="7431" xr:uid="{00000000-0005-0000-0000-0000C01D0000}"/>
    <cellStyle name="Nota 2 2 3 2" xfId="18901" xr:uid="{B11296E6-E650-44B3-8798-4FE0B19EECA1}"/>
    <cellStyle name="Nota 2 2 4" xfId="7432" xr:uid="{00000000-0005-0000-0000-0000C11D0000}"/>
    <cellStyle name="Nota 2 2 4 2" xfId="18902" xr:uid="{5BA8CBA3-54D5-439E-BE33-DFB3444E38D0}"/>
    <cellStyle name="Nota 2 2 5" xfId="7433" xr:uid="{00000000-0005-0000-0000-0000C21D0000}"/>
    <cellStyle name="Nota 2 2 5 2" xfId="18903" xr:uid="{2A9B589D-D590-4EEA-B363-81268F7330CB}"/>
    <cellStyle name="Nota 2 2 6" xfId="18899" xr:uid="{E6909DD0-838C-4319-87CB-E3EFE0A9F7EB}"/>
    <cellStyle name="Nota 2 3" xfId="7434" xr:uid="{00000000-0005-0000-0000-0000C31D0000}"/>
    <cellStyle name="Nota 2 3 2" xfId="18904" xr:uid="{E824D41D-BBF6-453A-86AB-1930297BCF6B}"/>
    <cellStyle name="Nota 2 4" xfId="7435" xr:uid="{00000000-0005-0000-0000-0000C41D0000}"/>
    <cellStyle name="Nota 2 4 2" xfId="18905" xr:uid="{09E2EA8B-F10F-4377-ADE1-BE31AEEE44B7}"/>
    <cellStyle name="Nota 2 5" xfId="7436" xr:uid="{00000000-0005-0000-0000-0000C51D0000}"/>
    <cellStyle name="Nota 2 5 2" xfId="18906" xr:uid="{8E49C361-2B2C-488C-8300-902CD89896EE}"/>
    <cellStyle name="Nota 2 6" xfId="7437" xr:uid="{00000000-0005-0000-0000-0000C61D0000}"/>
    <cellStyle name="Nota 2 6 2" xfId="18907" xr:uid="{4A2A5F26-0463-4FE6-857B-85DDFCD45CE0}"/>
    <cellStyle name="Nota 2 7" xfId="18898" xr:uid="{60BE36D6-7C57-42B9-A0E1-3D1A6E616D8F}"/>
    <cellStyle name="Nota 3" xfId="7438" xr:uid="{00000000-0005-0000-0000-0000C71D0000}"/>
    <cellStyle name="Nota 3 2" xfId="7439" xr:uid="{00000000-0005-0000-0000-0000C81D0000}"/>
    <cellStyle name="Nota 3 2 2" xfId="7440" xr:uid="{00000000-0005-0000-0000-0000C91D0000}"/>
    <cellStyle name="Nota 3 2 2 2" xfId="18910" xr:uid="{0360E252-C6EB-4494-B56A-579235189CFE}"/>
    <cellStyle name="Nota 3 2 3" xfId="7441" xr:uid="{00000000-0005-0000-0000-0000CA1D0000}"/>
    <cellStyle name="Nota 3 2 3 2" xfId="18911" xr:uid="{AA39F86C-2CD0-4ED0-A27F-7D110774337E}"/>
    <cellStyle name="Nota 3 2 4" xfId="7442" xr:uid="{00000000-0005-0000-0000-0000CB1D0000}"/>
    <cellStyle name="Nota 3 2 4 2" xfId="18912" xr:uid="{84BBBD2E-AA10-43AD-95F8-6FB457A59DA2}"/>
    <cellStyle name="Nota 3 2 5" xfId="7443" xr:uid="{00000000-0005-0000-0000-0000CC1D0000}"/>
    <cellStyle name="Nota 3 2 5 2" xfId="18913" xr:uid="{27B31EF3-F42D-4B43-A96E-F98335DFAC6D}"/>
    <cellStyle name="Nota 3 2 6" xfId="18909" xr:uid="{A83ADD98-B688-4AD3-94E0-C9A9B982AB1A}"/>
    <cellStyle name="Nota 3 3" xfId="7444" xr:uid="{00000000-0005-0000-0000-0000CD1D0000}"/>
    <cellStyle name="Nota 3 3 2" xfId="18914" xr:uid="{14D3C006-5411-49E0-9790-BE2F612CC6A7}"/>
    <cellStyle name="Nota 3 4" xfId="7445" xr:uid="{00000000-0005-0000-0000-0000CE1D0000}"/>
    <cellStyle name="Nota 3 4 2" xfId="18915" xr:uid="{3C0374CE-9ECF-425C-8839-4F1CD75C8B68}"/>
    <cellStyle name="Nota 3 5" xfId="7446" xr:uid="{00000000-0005-0000-0000-0000CF1D0000}"/>
    <cellStyle name="Nota 3 5 2" xfId="18916" xr:uid="{91F66246-3F02-45C5-8E2F-A9BFCC70B518}"/>
    <cellStyle name="Nota 3 6" xfId="7447" xr:uid="{00000000-0005-0000-0000-0000D01D0000}"/>
    <cellStyle name="Nota 3 6 2" xfId="18917" xr:uid="{C1757E68-43DE-474B-A20C-6CCF4D639BC8}"/>
    <cellStyle name="Nota 3 7" xfId="18908" xr:uid="{11C7E579-7491-4BDC-BABC-3977EC964A9A}"/>
    <cellStyle name="Nota 4" xfId="7448" xr:uid="{00000000-0005-0000-0000-0000D11D0000}"/>
    <cellStyle name="Nota 4 2" xfId="7449" xr:uid="{00000000-0005-0000-0000-0000D21D0000}"/>
    <cellStyle name="Nota 4 2 2" xfId="7450" xr:uid="{00000000-0005-0000-0000-0000D31D0000}"/>
    <cellStyle name="Nota 4 2 2 2" xfId="18920" xr:uid="{98BC8117-8277-4CB4-AB9C-7B9890132A81}"/>
    <cellStyle name="Nota 4 2 3" xfId="7451" xr:uid="{00000000-0005-0000-0000-0000D41D0000}"/>
    <cellStyle name="Nota 4 2 3 2" xfId="18921" xr:uid="{BBD55BDA-DB10-44A5-853C-50D179C65647}"/>
    <cellStyle name="Nota 4 2 4" xfId="7452" xr:uid="{00000000-0005-0000-0000-0000D51D0000}"/>
    <cellStyle name="Nota 4 2 4 2" xfId="18922" xr:uid="{BC282CC1-0DD6-4AF4-AC05-EE8472B49BE5}"/>
    <cellStyle name="Nota 4 2 5" xfId="7453" xr:uid="{00000000-0005-0000-0000-0000D61D0000}"/>
    <cellStyle name="Nota 4 2 5 2" xfId="18923" xr:uid="{ECE7F8EF-8226-49F2-AD79-EC8BDD9B00B3}"/>
    <cellStyle name="Nota 4 2 6" xfId="18919" xr:uid="{06E85FA1-40DE-40A2-BD9B-C52E016ACDF0}"/>
    <cellStyle name="Nota 4 3" xfId="7454" xr:uid="{00000000-0005-0000-0000-0000D71D0000}"/>
    <cellStyle name="Nota 4 3 2" xfId="18924" xr:uid="{2A52231B-C0F4-4A37-8654-610C2DDA7675}"/>
    <cellStyle name="Nota 4 4" xfId="7455" xr:uid="{00000000-0005-0000-0000-0000D81D0000}"/>
    <cellStyle name="Nota 4 4 2" xfId="18925" xr:uid="{F1F58178-1D3B-45E8-A334-82DBC06B92C5}"/>
    <cellStyle name="Nota 4 5" xfId="7456" xr:uid="{00000000-0005-0000-0000-0000D91D0000}"/>
    <cellStyle name="Nota 4 5 2" xfId="18926" xr:uid="{29EEEDAC-883E-4EB4-A000-4C032E773412}"/>
    <cellStyle name="Nota 4 6" xfId="7457" xr:uid="{00000000-0005-0000-0000-0000DA1D0000}"/>
    <cellStyle name="Nota 4 6 2" xfId="18927" xr:uid="{27836450-67E7-4BF9-8E20-AD54C0DF5B40}"/>
    <cellStyle name="Nota 4 7" xfId="18918" xr:uid="{577DF4F6-E782-4B4D-95B5-D796470D8DB7}"/>
    <cellStyle name="Nota 5" xfId="7458" xr:uid="{00000000-0005-0000-0000-0000DB1D0000}"/>
    <cellStyle name="Nota 5 2" xfId="7459" xr:uid="{00000000-0005-0000-0000-0000DC1D0000}"/>
    <cellStyle name="Nota 5 2 2" xfId="7460" xr:uid="{00000000-0005-0000-0000-0000DD1D0000}"/>
    <cellStyle name="Nota 5 2 2 2" xfId="18930" xr:uid="{3710EA44-2CB0-4A81-8412-8FF28781297E}"/>
    <cellStyle name="Nota 5 2 3" xfId="7461" xr:uid="{00000000-0005-0000-0000-0000DE1D0000}"/>
    <cellStyle name="Nota 5 2 3 2" xfId="18931" xr:uid="{04015ACA-4B89-490B-8F01-7AC93DD79DD0}"/>
    <cellStyle name="Nota 5 2 4" xfId="7462" xr:uid="{00000000-0005-0000-0000-0000DF1D0000}"/>
    <cellStyle name="Nota 5 2 4 2" xfId="18932" xr:uid="{0C84E8CF-D70E-46FE-9436-CE2A1EAA175C}"/>
    <cellStyle name="Nota 5 2 5" xfId="7463" xr:uid="{00000000-0005-0000-0000-0000E01D0000}"/>
    <cellStyle name="Nota 5 2 5 2" xfId="18933" xr:uid="{55B00F5F-30D9-4750-BB3E-F70EFA31264F}"/>
    <cellStyle name="Nota 5 2 6" xfId="18929" xr:uid="{8CACE3BB-084D-4F8E-BC62-62F3A7AE2F84}"/>
    <cellStyle name="Nota 5 3" xfId="7464" xr:uid="{00000000-0005-0000-0000-0000E11D0000}"/>
    <cellStyle name="Nota 5 3 2" xfId="18934" xr:uid="{161B7597-8E66-4E85-8A3F-60AD6CA3458A}"/>
    <cellStyle name="Nota 5 4" xfId="7465" xr:uid="{00000000-0005-0000-0000-0000E21D0000}"/>
    <cellStyle name="Nota 5 4 2" xfId="18935" xr:uid="{5286B253-634F-4FD2-A601-C230738CD8B2}"/>
    <cellStyle name="Nota 5 5" xfId="7466" xr:uid="{00000000-0005-0000-0000-0000E31D0000}"/>
    <cellStyle name="Nota 5 5 2" xfId="18936" xr:uid="{37854E3C-85C8-4D9C-AFDE-9BACA8738E47}"/>
    <cellStyle name="Nota 5 6" xfId="7467" xr:uid="{00000000-0005-0000-0000-0000E41D0000}"/>
    <cellStyle name="Nota 5 6 2" xfId="18937" xr:uid="{68B17426-3F54-4D07-B5B2-BB533A4011F6}"/>
    <cellStyle name="Nota 5 7" xfId="18928" xr:uid="{051A8101-8A27-4EE9-AFD1-91527F967B50}"/>
    <cellStyle name="Nota 6" xfId="7468" xr:uid="{00000000-0005-0000-0000-0000E51D0000}"/>
    <cellStyle name="Nota 6 2" xfId="7469" xr:uid="{00000000-0005-0000-0000-0000E61D0000}"/>
    <cellStyle name="Nota 6 2 2" xfId="7470" xr:uid="{00000000-0005-0000-0000-0000E71D0000}"/>
    <cellStyle name="Nota 6 2 2 2" xfId="18940" xr:uid="{5A21B0D9-FDD5-4B99-800D-2F285557B660}"/>
    <cellStyle name="Nota 6 2 3" xfId="7471" xr:uid="{00000000-0005-0000-0000-0000E81D0000}"/>
    <cellStyle name="Nota 6 2 3 2" xfId="18941" xr:uid="{BC1FB601-3B7D-4FBC-BF7F-99116B48534B}"/>
    <cellStyle name="Nota 6 2 4" xfId="7472" xr:uid="{00000000-0005-0000-0000-0000E91D0000}"/>
    <cellStyle name="Nota 6 2 4 2" xfId="18942" xr:uid="{42DA84B1-A7C3-45F0-B50F-9F08EAA986FF}"/>
    <cellStyle name="Nota 6 2 5" xfId="7473" xr:uid="{00000000-0005-0000-0000-0000EA1D0000}"/>
    <cellStyle name="Nota 6 2 5 2" xfId="18943" xr:uid="{AD8D19D7-BB62-486A-A843-3E254A5FDE3F}"/>
    <cellStyle name="Nota 6 2 6" xfId="18939" xr:uid="{AEBAEBD6-0935-42A8-B918-9516F5A40760}"/>
    <cellStyle name="Nota 6 3" xfId="7474" xr:uid="{00000000-0005-0000-0000-0000EB1D0000}"/>
    <cellStyle name="Nota 6 3 2" xfId="18944" xr:uid="{57BFC23A-2478-43B1-ACFE-C3CF39539594}"/>
    <cellStyle name="Nota 6 4" xfId="7475" xr:uid="{00000000-0005-0000-0000-0000EC1D0000}"/>
    <cellStyle name="Nota 6 4 2" xfId="18945" xr:uid="{73792DBE-45CD-4849-ABB8-0338C290D899}"/>
    <cellStyle name="Nota 6 5" xfId="7476" xr:uid="{00000000-0005-0000-0000-0000ED1D0000}"/>
    <cellStyle name="Nota 6 5 2" xfId="18946" xr:uid="{2127B8CD-6ADE-4CAD-BA27-173587E02114}"/>
    <cellStyle name="Nota 6 6" xfId="7477" xr:uid="{00000000-0005-0000-0000-0000EE1D0000}"/>
    <cellStyle name="Nota 6 6 2" xfId="18947" xr:uid="{263C57D6-A72F-4F57-ABE2-8208A0C77106}"/>
    <cellStyle name="Nota 6 7" xfId="18938" xr:uid="{BB3B05F2-CBDC-4CA2-816E-A672EF325F77}"/>
    <cellStyle name="Nota 7" xfId="7478" xr:uid="{00000000-0005-0000-0000-0000EF1D0000}"/>
    <cellStyle name="Nota 7 2" xfId="7479" xr:uid="{00000000-0005-0000-0000-0000F01D0000}"/>
    <cellStyle name="Nota 7 2 2" xfId="7480" xr:uid="{00000000-0005-0000-0000-0000F11D0000}"/>
    <cellStyle name="Nota 7 2 2 2" xfId="18950" xr:uid="{43195371-F9F6-4D36-BCE9-6B2A4AC23404}"/>
    <cellStyle name="Nota 7 2 3" xfId="7481" xr:uid="{00000000-0005-0000-0000-0000F21D0000}"/>
    <cellStyle name="Nota 7 2 3 2" xfId="18951" xr:uid="{D7A97D7A-BD3E-41D4-8921-FE2CF144AC62}"/>
    <cellStyle name="Nota 7 2 4" xfId="7482" xr:uid="{00000000-0005-0000-0000-0000F31D0000}"/>
    <cellStyle name="Nota 7 2 4 2" xfId="18952" xr:uid="{24F28445-72C3-4873-AB36-CABEB994E25A}"/>
    <cellStyle name="Nota 7 2 5" xfId="7483" xr:uid="{00000000-0005-0000-0000-0000F41D0000}"/>
    <cellStyle name="Nota 7 2 5 2" xfId="18953" xr:uid="{4C10349D-F3BD-4467-ACAF-11723A578B32}"/>
    <cellStyle name="Nota 7 2 6" xfId="18949" xr:uid="{1796F3ED-8AC6-44AB-B643-49E605B5985F}"/>
    <cellStyle name="Nota 7 3" xfId="7484" xr:uid="{00000000-0005-0000-0000-0000F51D0000}"/>
    <cellStyle name="Nota 7 3 2" xfId="18954" xr:uid="{57E4A8D3-3961-44BF-BB0A-2091CD3BE879}"/>
    <cellStyle name="Nota 7 4" xfId="7485" xr:uid="{00000000-0005-0000-0000-0000F61D0000}"/>
    <cellStyle name="Nota 7 4 2" xfId="18955" xr:uid="{8D15690B-2C4C-4BAD-B4CD-5B6D9DE4B58F}"/>
    <cellStyle name="Nota 7 5" xfId="7486" xr:uid="{00000000-0005-0000-0000-0000F71D0000}"/>
    <cellStyle name="Nota 7 5 2" xfId="18956" xr:uid="{4877FC64-360F-464F-A339-58CF52AED5EF}"/>
    <cellStyle name="Nota 7 6" xfId="7487" xr:uid="{00000000-0005-0000-0000-0000F81D0000}"/>
    <cellStyle name="Nota 7 6 2" xfId="18957" xr:uid="{790A6007-67CA-466F-B14E-76871AB98F14}"/>
    <cellStyle name="Nota 7 7" xfId="18948" xr:uid="{8DC54C23-4195-4957-B243-51EB2B8A9D18}"/>
    <cellStyle name="Nota 8" xfId="7488" xr:uid="{00000000-0005-0000-0000-0000F91D0000}"/>
    <cellStyle name="Nota 8 2" xfId="7489" xr:uid="{00000000-0005-0000-0000-0000FA1D0000}"/>
    <cellStyle name="Nota 8 2 2" xfId="7490" xr:uid="{00000000-0005-0000-0000-0000FB1D0000}"/>
    <cellStyle name="Nota 8 2 2 2" xfId="18960" xr:uid="{FD3B44C9-B47B-43D0-8389-A8350500F75F}"/>
    <cellStyle name="Nota 8 2 3" xfId="7491" xr:uid="{00000000-0005-0000-0000-0000FC1D0000}"/>
    <cellStyle name="Nota 8 2 3 2" xfId="18961" xr:uid="{E7AA1E62-552F-4DE9-B496-B8AB1D410E98}"/>
    <cellStyle name="Nota 8 2 4" xfId="7492" xr:uid="{00000000-0005-0000-0000-0000FD1D0000}"/>
    <cellStyle name="Nota 8 2 4 2" xfId="18962" xr:uid="{D89D29CA-7CB1-4DF7-9145-EB6F5CE1B9B8}"/>
    <cellStyle name="Nota 8 2 5" xfId="7493" xr:uid="{00000000-0005-0000-0000-0000FE1D0000}"/>
    <cellStyle name="Nota 8 2 5 2" xfId="18963" xr:uid="{A9F8C2DB-D089-49CE-A9FA-118DCCBE1B9D}"/>
    <cellStyle name="Nota 8 2 6" xfId="18959" xr:uid="{7115B0F6-A481-4D88-AB77-20E1AE5589A7}"/>
    <cellStyle name="Nota 8 3" xfId="7494" xr:uid="{00000000-0005-0000-0000-0000FF1D0000}"/>
    <cellStyle name="Nota 8 3 2" xfId="18964" xr:uid="{E7405246-E99B-46CF-9091-8743EFAEC743}"/>
    <cellStyle name="Nota 8 4" xfId="7495" xr:uid="{00000000-0005-0000-0000-0000001E0000}"/>
    <cellStyle name="Nota 8 4 2" xfId="18965" xr:uid="{2441D043-EBEC-4E32-B009-1F7D5B3A390A}"/>
    <cellStyle name="Nota 8 5" xfId="7496" xr:uid="{00000000-0005-0000-0000-0000011E0000}"/>
    <cellStyle name="Nota 8 5 2" xfId="18966" xr:uid="{710F9C23-4747-4F06-8191-2C1EBEF2ADEA}"/>
    <cellStyle name="Nota 8 6" xfId="7497" xr:uid="{00000000-0005-0000-0000-0000021E0000}"/>
    <cellStyle name="Nota 8 6 2" xfId="18967" xr:uid="{07C2FC46-2C66-4104-BA20-6C5DA338383A}"/>
    <cellStyle name="Nota 8 7" xfId="18958" xr:uid="{B499655E-C74C-4F29-83D1-32A7C2FDBD07}"/>
    <cellStyle name="Nota 9" xfId="7498" xr:uid="{00000000-0005-0000-0000-0000031E0000}"/>
    <cellStyle name="Nota 9 2" xfId="7499" xr:uid="{00000000-0005-0000-0000-0000041E0000}"/>
    <cellStyle name="Nota 9 2 2" xfId="7500" xr:uid="{00000000-0005-0000-0000-0000051E0000}"/>
    <cellStyle name="Nota 9 2 2 2" xfId="18970" xr:uid="{AAF55056-3AA9-4826-9ED7-1F985CE47F2C}"/>
    <cellStyle name="Nota 9 2 3" xfId="7501" xr:uid="{00000000-0005-0000-0000-0000061E0000}"/>
    <cellStyle name="Nota 9 2 3 2" xfId="18971" xr:uid="{0187CE34-D266-4D58-93C5-ED277CA64E86}"/>
    <cellStyle name="Nota 9 2 4" xfId="7502" xr:uid="{00000000-0005-0000-0000-0000071E0000}"/>
    <cellStyle name="Nota 9 2 4 2" xfId="18972" xr:uid="{6C16EC40-E3CA-435D-B904-4017B131879A}"/>
    <cellStyle name="Nota 9 2 5" xfId="7503" xr:uid="{00000000-0005-0000-0000-0000081E0000}"/>
    <cellStyle name="Nota 9 2 5 2" xfId="18973" xr:uid="{0841998E-BCE3-4AFA-8C2C-9BDD2452BBBD}"/>
    <cellStyle name="Nota 9 2 6" xfId="18969" xr:uid="{8B2F73C4-8609-432E-AA1E-8790442F0434}"/>
    <cellStyle name="Nota 9 3" xfId="7504" xr:uid="{00000000-0005-0000-0000-0000091E0000}"/>
    <cellStyle name="Nota 9 3 2" xfId="18974" xr:uid="{B7A0A7C6-7A64-4E7F-9063-04DD55D2A31B}"/>
    <cellStyle name="Nota 9 4" xfId="7505" xr:uid="{00000000-0005-0000-0000-00000A1E0000}"/>
    <cellStyle name="Nota 9 4 2" xfId="18975" xr:uid="{6D15B8F1-9606-4289-9382-BFCDE0BDC931}"/>
    <cellStyle name="Nota 9 5" xfId="7506" xr:uid="{00000000-0005-0000-0000-00000B1E0000}"/>
    <cellStyle name="Nota 9 5 2" xfId="18976" xr:uid="{BD187578-1C2B-4BD4-8F57-F118F3B68608}"/>
    <cellStyle name="Nota 9 6" xfId="7507" xr:uid="{00000000-0005-0000-0000-00000C1E0000}"/>
    <cellStyle name="Nota 9 6 2" xfId="18977" xr:uid="{FA59E96E-1D0E-4BD9-8B25-33441911BC3A}"/>
    <cellStyle name="Nota 9 7" xfId="18968" xr:uid="{4767183E-3CE7-4EA6-9FE1-DF449EFB98C9}"/>
    <cellStyle name="Notas" xfId="7508" xr:uid="{00000000-0005-0000-0000-00000D1E0000}"/>
    <cellStyle name="Notas 10" xfId="7509" xr:uid="{00000000-0005-0000-0000-00000E1E0000}"/>
    <cellStyle name="Notas 10 2" xfId="7510" xr:uid="{00000000-0005-0000-0000-00000F1E0000}"/>
    <cellStyle name="Notas 10 2 2" xfId="7511" xr:uid="{00000000-0005-0000-0000-0000101E0000}"/>
    <cellStyle name="Notas 10 2 2 2" xfId="18981" xr:uid="{0F73EF3F-80B4-4A9B-934B-E68D78D5BFDE}"/>
    <cellStyle name="Notas 10 2 3" xfId="7512" xr:uid="{00000000-0005-0000-0000-0000111E0000}"/>
    <cellStyle name="Notas 10 2 3 2" xfId="18982" xr:uid="{E8D73C69-6A09-4B5C-8A56-13D6EF3DEECD}"/>
    <cellStyle name="Notas 10 2 4" xfId="7513" xr:uid="{00000000-0005-0000-0000-0000121E0000}"/>
    <cellStyle name="Notas 10 2 4 2" xfId="18983" xr:uid="{C58C53FF-D6DB-4259-84EB-DD4D22F1EBC3}"/>
    <cellStyle name="Notas 10 2 5" xfId="7514" xr:uid="{00000000-0005-0000-0000-0000131E0000}"/>
    <cellStyle name="Notas 10 2 5 2" xfId="18984" xr:uid="{BEC0DCBE-8FE4-473F-9F1A-89F7E722AA0D}"/>
    <cellStyle name="Notas 10 2 6" xfId="18980" xr:uid="{13EFBC3D-14EF-4C85-A85E-9359404023F1}"/>
    <cellStyle name="Notas 10 3" xfId="7515" xr:uid="{00000000-0005-0000-0000-0000141E0000}"/>
    <cellStyle name="Notas 10 3 2" xfId="18985" xr:uid="{EA1526A4-5739-4F7E-87AC-CA92EA30298F}"/>
    <cellStyle name="Notas 10 4" xfId="7516" xr:uid="{00000000-0005-0000-0000-0000151E0000}"/>
    <cellStyle name="Notas 10 4 2" xfId="18986" xr:uid="{48C9917F-6093-4CEB-8AD6-EB7E732EBA71}"/>
    <cellStyle name="Notas 10 5" xfId="7517" xr:uid="{00000000-0005-0000-0000-0000161E0000}"/>
    <cellStyle name="Notas 10 5 2" xfId="18987" xr:uid="{9F95E824-DFCA-466F-9C6F-5BEE9F6E6369}"/>
    <cellStyle name="Notas 10 6" xfId="7518" xr:uid="{00000000-0005-0000-0000-0000171E0000}"/>
    <cellStyle name="Notas 10 6 2" xfId="18988" xr:uid="{063AB463-91E2-42F4-AA40-04EBA95BF0B7}"/>
    <cellStyle name="Notas 10 7" xfId="18979" xr:uid="{4CD1749D-DFB6-4219-9011-65B4C8258901}"/>
    <cellStyle name="Notas 11" xfId="7519" xr:uid="{00000000-0005-0000-0000-0000181E0000}"/>
    <cellStyle name="Notas 11 2" xfId="7520" xr:uid="{00000000-0005-0000-0000-0000191E0000}"/>
    <cellStyle name="Notas 11 2 2" xfId="7521" xr:uid="{00000000-0005-0000-0000-00001A1E0000}"/>
    <cellStyle name="Notas 11 2 2 2" xfId="18991" xr:uid="{9F2CBE52-2619-43AF-88F7-B6528F594330}"/>
    <cellStyle name="Notas 11 2 3" xfId="7522" xr:uid="{00000000-0005-0000-0000-00001B1E0000}"/>
    <cellStyle name="Notas 11 2 3 2" xfId="18992" xr:uid="{54D1166F-E209-43E7-88C4-32CFD3942594}"/>
    <cellStyle name="Notas 11 2 4" xfId="7523" xr:uid="{00000000-0005-0000-0000-00001C1E0000}"/>
    <cellStyle name="Notas 11 2 4 2" xfId="18993" xr:uid="{0F51C906-37A6-4C01-A7C7-87A5993B1AF9}"/>
    <cellStyle name="Notas 11 2 5" xfId="7524" xr:uid="{00000000-0005-0000-0000-00001D1E0000}"/>
    <cellStyle name="Notas 11 2 5 2" xfId="18994" xr:uid="{3BCF5D89-4668-4D5B-8174-9AF0EA60679C}"/>
    <cellStyle name="Notas 11 2 6" xfId="18990" xr:uid="{F56D88D8-BB4E-4C9B-A564-D89E411011BF}"/>
    <cellStyle name="Notas 11 3" xfId="7525" xr:uid="{00000000-0005-0000-0000-00001E1E0000}"/>
    <cellStyle name="Notas 11 3 2" xfId="18995" xr:uid="{42D9E0FE-BED2-45E3-9C39-A226E34D2C8A}"/>
    <cellStyle name="Notas 11 4" xfId="7526" xr:uid="{00000000-0005-0000-0000-00001F1E0000}"/>
    <cellStyle name="Notas 11 4 2" xfId="18996" xr:uid="{003FD9E9-AF79-4CC0-90C8-D5ADC868F67D}"/>
    <cellStyle name="Notas 11 5" xfId="7527" xr:uid="{00000000-0005-0000-0000-0000201E0000}"/>
    <cellStyle name="Notas 11 5 2" xfId="18997" xr:uid="{3683CF85-E7BA-4757-AE82-643B99D9B494}"/>
    <cellStyle name="Notas 11 6" xfId="7528" xr:uid="{00000000-0005-0000-0000-0000211E0000}"/>
    <cellStyle name="Notas 11 6 2" xfId="18998" xr:uid="{9F2CFD2D-FAF9-4990-9FE5-C198F9C1826B}"/>
    <cellStyle name="Notas 11 7" xfId="18989" xr:uid="{C3B8BB28-4513-4C31-B799-A396E82782DF}"/>
    <cellStyle name="Notas 12" xfId="7529" xr:uid="{00000000-0005-0000-0000-0000221E0000}"/>
    <cellStyle name="Notas 12 2" xfId="7530" xr:uid="{00000000-0005-0000-0000-0000231E0000}"/>
    <cellStyle name="Notas 12 2 2" xfId="7531" xr:uid="{00000000-0005-0000-0000-0000241E0000}"/>
    <cellStyle name="Notas 12 2 2 2" xfId="19001" xr:uid="{54385477-CD58-4DC7-A1BC-379E7441677B}"/>
    <cellStyle name="Notas 12 2 3" xfId="7532" xr:uid="{00000000-0005-0000-0000-0000251E0000}"/>
    <cellStyle name="Notas 12 2 3 2" xfId="19002" xr:uid="{8787384D-69FC-48E8-86C6-456A15996715}"/>
    <cellStyle name="Notas 12 2 4" xfId="7533" xr:uid="{00000000-0005-0000-0000-0000261E0000}"/>
    <cellStyle name="Notas 12 2 4 2" xfId="19003" xr:uid="{794058F9-EE7A-47C4-AD22-021EEE6FEF1A}"/>
    <cellStyle name="Notas 12 2 5" xfId="7534" xr:uid="{00000000-0005-0000-0000-0000271E0000}"/>
    <cellStyle name="Notas 12 2 5 2" xfId="19004" xr:uid="{B7D86C77-32F9-460E-98C1-3FD243B7E3B7}"/>
    <cellStyle name="Notas 12 2 6" xfId="19000" xr:uid="{B740416F-9E1C-4B7F-A050-FA4584EBC8D2}"/>
    <cellStyle name="Notas 12 3" xfId="7535" xr:uid="{00000000-0005-0000-0000-0000281E0000}"/>
    <cellStyle name="Notas 12 3 2" xfId="19005" xr:uid="{E686B605-39DE-4ABD-B44D-1155CADE35DE}"/>
    <cellStyle name="Notas 12 4" xfId="7536" xr:uid="{00000000-0005-0000-0000-0000291E0000}"/>
    <cellStyle name="Notas 12 4 2" xfId="19006" xr:uid="{6C313A29-0A4A-4756-995C-1A3D4CA68BD2}"/>
    <cellStyle name="Notas 12 5" xfId="7537" xr:uid="{00000000-0005-0000-0000-00002A1E0000}"/>
    <cellStyle name="Notas 12 5 2" xfId="19007" xr:uid="{D3EDDD6F-8AA2-4D11-A7A2-C83405071F55}"/>
    <cellStyle name="Notas 12 6" xfId="7538" xr:uid="{00000000-0005-0000-0000-00002B1E0000}"/>
    <cellStyle name="Notas 12 6 2" xfId="19008" xr:uid="{03FBF57D-38AC-40CB-A6F4-B8B5567B8C59}"/>
    <cellStyle name="Notas 12 7" xfId="18999" xr:uid="{380209D4-3011-4D9D-B9AD-97304E31F2FB}"/>
    <cellStyle name="Notas 13" xfId="7539" xr:uid="{00000000-0005-0000-0000-00002C1E0000}"/>
    <cellStyle name="Notas 13 2" xfId="7540" xr:uid="{00000000-0005-0000-0000-00002D1E0000}"/>
    <cellStyle name="Notas 13 2 2" xfId="7541" xr:uid="{00000000-0005-0000-0000-00002E1E0000}"/>
    <cellStyle name="Notas 13 2 2 2" xfId="19011" xr:uid="{19B50655-2BF4-42B7-901C-25179D6794FC}"/>
    <cellStyle name="Notas 13 2 3" xfId="7542" xr:uid="{00000000-0005-0000-0000-00002F1E0000}"/>
    <cellStyle name="Notas 13 2 3 2" xfId="19012" xr:uid="{EFC2159C-A08C-4207-A43F-D6DA65EE5962}"/>
    <cellStyle name="Notas 13 2 4" xfId="7543" xr:uid="{00000000-0005-0000-0000-0000301E0000}"/>
    <cellStyle name="Notas 13 2 4 2" xfId="19013" xr:uid="{488B9FB1-3342-4B05-8C8A-D06FE8005DEF}"/>
    <cellStyle name="Notas 13 2 5" xfId="7544" xr:uid="{00000000-0005-0000-0000-0000311E0000}"/>
    <cellStyle name="Notas 13 2 5 2" xfId="19014" xr:uid="{B9FB314C-124D-4588-96CE-DFC98298165E}"/>
    <cellStyle name="Notas 13 2 6" xfId="19010" xr:uid="{87A7BABB-80FE-461E-B832-38AF76747E86}"/>
    <cellStyle name="Notas 13 3" xfId="7545" xr:uid="{00000000-0005-0000-0000-0000321E0000}"/>
    <cellStyle name="Notas 13 3 2" xfId="19015" xr:uid="{935A96E1-52F4-405C-B773-C5761CFFA20A}"/>
    <cellStyle name="Notas 13 4" xfId="7546" xr:uid="{00000000-0005-0000-0000-0000331E0000}"/>
    <cellStyle name="Notas 13 4 2" xfId="19016" xr:uid="{378C9F80-A5BF-44BD-90C4-133DD44B4F5C}"/>
    <cellStyle name="Notas 13 5" xfId="7547" xr:uid="{00000000-0005-0000-0000-0000341E0000}"/>
    <cellStyle name="Notas 13 5 2" xfId="19017" xr:uid="{97FC84F4-5E2A-4917-AFE8-23409DA55CAA}"/>
    <cellStyle name="Notas 13 6" xfId="7548" xr:uid="{00000000-0005-0000-0000-0000351E0000}"/>
    <cellStyle name="Notas 13 6 2" xfId="19018" xr:uid="{597776B2-542E-42AA-847B-D7EA87D0A7A9}"/>
    <cellStyle name="Notas 13 7" xfId="19009" xr:uid="{EF0B8E2E-EFE1-4EF7-8EA3-E7FBAA11B73E}"/>
    <cellStyle name="Notas 14" xfId="7549" xr:uid="{00000000-0005-0000-0000-0000361E0000}"/>
    <cellStyle name="Notas 14 2" xfId="7550" xr:uid="{00000000-0005-0000-0000-0000371E0000}"/>
    <cellStyle name="Notas 14 2 2" xfId="7551" xr:uid="{00000000-0005-0000-0000-0000381E0000}"/>
    <cellStyle name="Notas 14 2 2 2" xfId="19021" xr:uid="{5F247F23-2904-47CD-AC3E-1A075517ED46}"/>
    <cellStyle name="Notas 14 2 3" xfId="7552" xr:uid="{00000000-0005-0000-0000-0000391E0000}"/>
    <cellStyle name="Notas 14 2 3 2" xfId="19022" xr:uid="{A891A986-63B9-486C-A995-432D547E6BB2}"/>
    <cellStyle name="Notas 14 2 4" xfId="7553" xr:uid="{00000000-0005-0000-0000-00003A1E0000}"/>
    <cellStyle name="Notas 14 2 4 2" xfId="19023" xr:uid="{650F3B1A-4703-4F63-BA38-04DFEDD928A9}"/>
    <cellStyle name="Notas 14 2 5" xfId="7554" xr:uid="{00000000-0005-0000-0000-00003B1E0000}"/>
    <cellStyle name="Notas 14 2 5 2" xfId="19024" xr:uid="{E365D66F-AD57-4034-BCAA-AE7716B62A55}"/>
    <cellStyle name="Notas 14 2 6" xfId="19020" xr:uid="{1DE486F0-F615-47FE-B0C3-303F43B25DC0}"/>
    <cellStyle name="Notas 14 3" xfId="7555" xr:uid="{00000000-0005-0000-0000-00003C1E0000}"/>
    <cellStyle name="Notas 14 3 2" xfId="19025" xr:uid="{42B030BA-EC0F-471D-A365-BF1DA1BC1E64}"/>
    <cellStyle name="Notas 14 4" xfId="7556" xr:uid="{00000000-0005-0000-0000-00003D1E0000}"/>
    <cellStyle name="Notas 14 4 2" xfId="19026" xr:uid="{6E0D0224-A701-4294-BB27-D1ACD144EBAB}"/>
    <cellStyle name="Notas 14 5" xfId="7557" xr:uid="{00000000-0005-0000-0000-00003E1E0000}"/>
    <cellStyle name="Notas 14 5 2" xfId="19027" xr:uid="{FC0FADC7-D8A4-422E-9EED-37783842F2DD}"/>
    <cellStyle name="Notas 14 6" xfId="7558" xr:uid="{00000000-0005-0000-0000-00003F1E0000}"/>
    <cellStyle name="Notas 14 6 2" xfId="19028" xr:uid="{C262CBF1-D66C-4111-85C3-F183A8BF4A39}"/>
    <cellStyle name="Notas 14 7" xfId="19019" xr:uid="{C64E032E-7916-48EE-AE16-DB534362A5C9}"/>
    <cellStyle name="Notas 15" xfId="7559" xr:uid="{00000000-0005-0000-0000-0000401E0000}"/>
    <cellStyle name="Notas 15 2" xfId="7560" xr:uid="{00000000-0005-0000-0000-0000411E0000}"/>
    <cellStyle name="Notas 15 2 2" xfId="7561" xr:uid="{00000000-0005-0000-0000-0000421E0000}"/>
    <cellStyle name="Notas 15 2 2 2" xfId="19031" xr:uid="{218DFB37-7E2A-4806-BBE0-721EF9725BB8}"/>
    <cellStyle name="Notas 15 2 3" xfId="7562" xr:uid="{00000000-0005-0000-0000-0000431E0000}"/>
    <cellStyle name="Notas 15 2 3 2" xfId="19032" xr:uid="{AD9F2C69-6247-496D-9618-45CC80DE8B6E}"/>
    <cellStyle name="Notas 15 2 4" xfId="7563" xr:uid="{00000000-0005-0000-0000-0000441E0000}"/>
    <cellStyle name="Notas 15 2 4 2" xfId="19033" xr:uid="{64E118EB-DCE9-443F-83D1-FAB5D4A4906F}"/>
    <cellStyle name="Notas 15 2 5" xfId="7564" xr:uid="{00000000-0005-0000-0000-0000451E0000}"/>
    <cellStyle name="Notas 15 2 5 2" xfId="19034" xr:uid="{51E3F671-7AFD-4C2D-8D86-C51DCF6658D9}"/>
    <cellStyle name="Notas 15 2 6" xfId="19030" xr:uid="{E0AE9B67-7C02-447B-9467-D3DE68DF06B8}"/>
    <cellStyle name="Notas 15 3" xfId="7565" xr:uid="{00000000-0005-0000-0000-0000461E0000}"/>
    <cellStyle name="Notas 15 3 2" xfId="19035" xr:uid="{27B2748C-3DA9-4F83-92A2-F5F5B911FA1B}"/>
    <cellStyle name="Notas 15 4" xfId="7566" xr:uid="{00000000-0005-0000-0000-0000471E0000}"/>
    <cellStyle name="Notas 15 4 2" xfId="19036" xr:uid="{2AEF6150-EFE2-4C79-9A1E-2B67F0B8DCAD}"/>
    <cellStyle name="Notas 15 5" xfId="7567" xr:uid="{00000000-0005-0000-0000-0000481E0000}"/>
    <cellStyle name="Notas 15 5 2" xfId="19037" xr:uid="{60D5F9FF-658F-417D-87A4-8B722566A1AE}"/>
    <cellStyle name="Notas 15 6" xfId="7568" xr:uid="{00000000-0005-0000-0000-0000491E0000}"/>
    <cellStyle name="Notas 15 6 2" xfId="19038" xr:uid="{9A9BEDEC-DF81-45D6-AE56-AFC8CE94A20B}"/>
    <cellStyle name="Notas 15 7" xfId="19029" xr:uid="{F214D5F8-2CF0-4AA7-A086-E7610225F491}"/>
    <cellStyle name="Notas 16" xfId="7569" xr:uid="{00000000-0005-0000-0000-00004A1E0000}"/>
    <cellStyle name="Notas 16 2" xfId="7570" xr:uid="{00000000-0005-0000-0000-00004B1E0000}"/>
    <cellStyle name="Notas 16 2 2" xfId="7571" xr:uid="{00000000-0005-0000-0000-00004C1E0000}"/>
    <cellStyle name="Notas 16 2 2 2" xfId="19041" xr:uid="{AAD6B0B5-2D22-47BC-9CD3-3EE7EBB8CCB7}"/>
    <cellStyle name="Notas 16 2 3" xfId="7572" xr:uid="{00000000-0005-0000-0000-00004D1E0000}"/>
    <cellStyle name="Notas 16 2 3 2" xfId="19042" xr:uid="{62528D7D-1D1D-4895-9518-E372138ED981}"/>
    <cellStyle name="Notas 16 2 4" xfId="7573" xr:uid="{00000000-0005-0000-0000-00004E1E0000}"/>
    <cellStyle name="Notas 16 2 4 2" xfId="19043" xr:uid="{9DC8ABD0-9D56-47BA-9F2A-AE9BD96EB191}"/>
    <cellStyle name="Notas 16 2 5" xfId="7574" xr:uid="{00000000-0005-0000-0000-00004F1E0000}"/>
    <cellStyle name="Notas 16 2 5 2" xfId="19044" xr:uid="{D95D9A49-FE47-4514-9D5A-B29FDD22515C}"/>
    <cellStyle name="Notas 16 2 6" xfId="19040" xr:uid="{9D27F4CB-60CC-4B27-A2FC-910B91A2D525}"/>
    <cellStyle name="Notas 16 3" xfId="7575" xr:uid="{00000000-0005-0000-0000-0000501E0000}"/>
    <cellStyle name="Notas 16 3 2" xfId="19045" xr:uid="{2F3D39A0-42FA-44F6-BBDA-69F74CD90F68}"/>
    <cellStyle name="Notas 16 4" xfId="7576" xr:uid="{00000000-0005-0000-0000-0000511E0000}"/>
    <cellStyle name="Notas 16 4 2" xfId="19046" xr:uid="{C62C9720-61B3-42C9-8A86-CFD59A795396}"/>
    <cellStyle name="Notas 16 5" xfId="7577" xr:uid="{00000000-0005-0000-0000-0000521E0000}"/>
    <cellStyle name="Notas 16 5 2" xfId="19047" xr:uid="{77BC65D4-50B4-4B85-A682-0DBCE4ABAB55}"/>
    <cellStyle name="Notas 16 6" xfId="7578" xr:uid="{00000000-0005-0000-0000-0000531E0000}"/>
    <cellStyle name="Notas 16 6 2" xfId="19048" xr:uid="{13A809DF-F975-4C79-8403-767A268EABBE}"/>
    <cellStyle name="Notas 16 7" xfId="19039" xr:uid="{2D4A6429-25C0-4CC4-A0AB-8C9687E8B5BD}"/>
    <cellStyle name="Notas 17" xfId="7579" xr:uid="{00000000-0005-0000-0000-0000541E0000}"/>
    <cellStyle name="Notas 17 2" xfId="7580" xr:uid="{00000000-0005-0000-0000-0000551E0000}"/>
    <cellStyle name="Notas 17 2 2" xfId="7581" xr:uid="{00000000-0005-0000-0000-0000561E0000}"/>
    <cellStyle name="Notas 17 2 2 2" xfId="19051" xr:uid="{D6BA0234-B056-4CE5-922A-735C1CFFD414}"/>
    <cellStyle name="Notas 17 2 3" xfId="7582" xr:uid="{00000000-0005-0000-0000-0000571E0000}"/>
    <cellStyle name="Notas 17 2 3 2" xfId="19052" xr:uid="{1F6CFEE3-4C52-437B-BC13-B36517741D5B}"/>
    <cellStyle name="Notas 17 2 4" xfId="7583" xr:uid="{00000000-0005-0000-0000-0000581E0000}"/>
    <cellStyle name="Notas 17 2 4 2" xfId="19053" xr:uid="{502B3928-150D-4DCD-B9DE-F1978058F9BF}"/>
    <cellStyle name="Notas 17 2 5" xfId="7584" xr:uid="{00000000-0005-0000-0000-0000591E0000}"/>
    <cellStyle name="Notas 17 2 5 2" xfId="19054" xr:uid="{E6001A24-DA86-4912-A21D-AF344BE4515A}"/>
    <cellStyle name="Notas 17 2 6" xfId="19050" xr:uid="{0F954466-BF71-482D-9394-9B1139BE08C0}"/>
    <cellStyle name="Notas 17 3" xfId="7585" xr:uid="{00000000-0005-0000-0000-00005A1E0000}"/>
    <cellStyle name="Notas 17 3 2" xfId="19055" xr:uid="{695B9CC1-2C4F-42B1-8976-3F67816B6CA7}"/>
    <cellStyle name="Notas 17 4" xfId="7586" xr:uid="{00000000-0005-0000-0000-00005B1E0000}"/>
    <cellStyle name="Notas 17 4 2" xfId="19056" xr:uid="{D0BE7444-EBEC-454B-BF28-759255CF2540}"/>
    <cellStyle name="Notas 17 5" xfId="7587" xr:uid="{00000000-0005-0000-0000-00005C1E0000}"/>
    <cellStyle name="Notas 17 5 2" xfId="19057" xr:uid="{05762CEE-EB74-4E0B-963E-0048B7531F84}"/>
    <cellStyle name="Notas 17 6" xfId="7588" xr:uid="{00000000-0005-0000-0000-00005D1E0000}"/>
    <cellStyle name="Notas 17 6 2" xfId="19058" xr:uid="{5E72AAE3-8D62-4841-A835-37232F016783}"/>
    <cellStyle name="Notas 17 7" xfId="19049" xr:uid="{CA634E94-D80D-4E6F-945C-D46B1D27DFBA}"/>
    <cellStyle name="Notas 18" xfId="7589" xr:uid="{00000000-0005-0000-0000-00005E1E0000}"/>
    <cellStyle name="Notas 18 2" xfId="7590" xr:uid="{00000000-0005-0000-0000-00005F1E0000}"/>
    <cellStyle name="Notas 18 2 2" xfId="7591" xr:uid="{00000000-0005-0000-0000-0000601E0000}"/>
    <cellStyle name="Notas 18 2 2 2" xfId="19061" xr:uid="{0B01139B-C2A9-4238-8EB2-EF43354770D2}"/>
    <cellStyle name="Notas 18 2 3" xfId="7592" xr:uid="{00000000-0005-0000-0000-0000611E0000}"/>
    <cellStyle name="Notas 18 2 3 2" xfId="19062" xr:uid="{DE0BD961-B94B-4B1E-9433-307CE84609D5}"/>
    <cellStyle name="Notas 18 2 4" xfId="7593" xr:uid="{00000000-0005-0000-0000-0000621E0000}"/>
    <cellStyle name="Notas 18 2 4 2" xfId="19063" xr:uid="{BD889ADC-3970-4E85-A351-EEAB058E053C}"/>
    <cellStyle name="Notas 18 2 5" xfId="7594" xr:uid="{00000000-0005-0000-0000-0000631E0000}"/>
    <cellStyle name="Notas 18 2 5 2" xfId="19064" xr:uid="{C7761F3A-830C-42A0-BA2D-FADDCE8854F7}"/>
    <cellStyle name="Notas 18 2 6" xfId="19060" xr:uid="{67BC1511-0860-4787-A882-93DEF0207E99}"/>
    <cellStyle name="Notas 18 3" xfId="7595" xr:uid="{00000000-0005-0000-0000-0000641E0000}"/>
    <cellStyle name="Notas 18 3 2" xfId="19065" xr:uid="{F962D3A2-F26D-445A-832E-4EEBB73F116B}"/>
    <cellStyle name="Notas 18 4" xfId="7596" xr:uid="{00000000-0005-0000-0000-0000651E0000}"/>
    <cellStyle name="Notas 18 4 2" xfId="19066" xr:uid="{4700F66F-C92D-4BE0-B925-3CCAB7A6D2A8}"/>
    <cellStyle name="Notas 18 5" xfId="7597" xr:uid="{00000000-0005-0000-0000-0000661E0000}"/>
    <cellStyle name="Notas 18 5 2" xfId="19067" xr:uid="{BC61C44D-D222-46B5-A812-AB7AD02989AB}"/>
    <cellStyle name="Notas 18 6" xfId="7598" xr:uid="{00000000-0005-0000-0000-0000671E0000}"/>
    <cellStyle name="Notas 18 6 2" xfId="19068" xr:uid="{CF94227B-AD3A-4F80-AF55-E03FE968D6E7}"/>
    <cellStyle name="Notas 18 7" xfId="19059" xr:uid="{F7842E3E-2794-4B36-A29C-A7D46C51E9F7}"/>
    <cellStyle name="Notas 19" xfId="7599" xr:uid="{00000000-0005-0000-0000-0000681E0000}"/>
    <cellStyle name="Notas 19 2" xfId="7600" xr:uid="{00000000-0005-0000-0000-0000691E0000}"/>
    <cellStyle name="Notas 19 2 2" xfId="19070" xr:uid="{5E735633-81CE-4CF7-8FAC-CD7F131476BF}"/>
    <cellStyle name="Notas 19 3" xfId="7601" xr:uid="{00000000-0005-0000-0000-00006A1E0000}"/>
    <cellStyle name="Notas 19 3 2" xfId="19071" xr:uid="{2B2FF19B-F8EA-46ED-B58D-9991CD6CF86D}"/>
    <cellStyle name="Notas 19 4" xfId="7602" xr:uid="{00000000-0005-0000-0000-00006B1E0000}"/>
    <cellStyle name="Notas 19 4 2" xfId="19072" xr:uid="{0908D6A4-E4BF-4D5B-A3F0-184485EC8FB1}"/>
    <cellStyle name="Notas 19 5" xfId="7603" xr:uid="{00000000-0005-0000-0000-00006C1E0000}"/>
    <cellStyle name="Notas 19 5 2" xfId="19073" xr:uid="{9C7D7DD9-3C22-439B-992E-068A9F57FFD3}"/>
    <cellStyle name="Notas 19 6" xfId="19069" xr:uid="{432DACB1-0C64-43B8-B57F-0DD176D86991}"/>
    <cellStyle name="Notas 2" xfId="7604" xr:uid="{00000000-0005-0000-0000-00006D1E0000}"/>
    <cellStyle name="Notas 2 2" xfId="7605" xr:uid="{00000000-0005-0000-0000-00006E1E0000}"/>
    <cellStyle name="Notas 2 2 2" xfId="7606" xr:uid="{00000000-0005-0000-0000-00006F1E0000}"/>
    <cellStyle name="Notas 2 2 2 2" xfId="19076" xr:uid="{E1AA2DDF-BAB1-491A-B9E3-E59EBDD1C8CB}"/>
    <cellStyle name="Notas 2 2 3" xfId="7607" xr:uid="{00000000-0005-0000-0000-0000701E0000}"/>
    <cellStyle name="Notas 2 2 3 2" xfId="19077" xr:uid="{0A456C84-0835-401D-A5DF-85D0873A6F1F}"/>
    <cellStyle name="Notas 2 2 4" xfId="7608" xr:uid="{00000000-0005-0000-0000-0000711E0000}"/>
    <cellStyle name="Notas 2 2 4 2" xfId="19078" xr:uid="{3EBCB156-B8CB-4E4F-B34B-D99D12633FB0}"/>
    <cellStyle name="Notas 2 2 5" xfId="7609" xr:uid="{00000000-0005-0000-0000-0000721E0000}"/>
    <cellStyle name="Notas 2 2 5 2" xfId="19079" xr:uid="{E9503077-0FDE-47F0-B8F3-F056E81EEFA4}"/>
    <cellStyle name="Notas 2 2 6" xfId="19075" xr:uid="{2094BBD4-A413-40D1-8EF1-C6EDEC6CA733}"/>
    <cellStyle name="Notas 2 3" xfId="7610" xr:uid="{00000000-0005-0000-0000-0000731E0000}"/>
    <cellStyle name="Notas 2 3 2" xfId="19080" xr:uid="{E1C7C7A1-007D-49CB-A8A9-A4206BCA4A7A}"/>
    <cellStyle name="Notas 2 4" xfId="7611" xr:uid="{00000000-0005-0000-0000-0000741E0000}"/>
    <cellStyle name="Notas 2 4 2" xfId="19081" xr:uid="{1B675AF4-9C95-48EC-93A7-0289A419FDBD}"/>
    <cellStyle name="Notas 2 5" xfId="7612" xr:uid="{00000000-0005-0000-0000-0000751E0000}"/>
    <cellStyle name="Notas 2 5 2" xfId="19082" xr:uid="{D1189A01-8AE2-4317-8B6B-E037BA198595}"/>
    <cellStyle name="Notas 2 6" xfId="7613" xr:uid="{00000000-0005-0000-0000-0000761E0000}"/>
    <cellStyle name="Notas 2 6 2" xfId="19083" xr:uid="{9CCB797E-B77E-4C27-94AE-FB26C1AAD2AF}"/>
    <cellStyle name="Notas 2 7" xfId="19074" xr:uid="{EF1647D0-BC89-4253-B431-24C1AA68093D}"/>
    <cellStyle name="Notas 20" xfId="7614" xr:uid="{00000000-0005-0000-0000-0000771E0000}"/>
    <cellStyle name="Notas 20 2" xfId="19084" xr:uid="{98F13192-D83C-433F-A822-451DE9BA1AE5}"/>
    <cellStyle name="Notas 21" xfId="7615" xr:uid="{00000000-0005-0000-0000-0000781E0000}"/>
    <cellStyle name="Notas 21 2" xfId="19085" xr:uid="{7AA0F03C-6F07-49A7-A9B1-FFEAAD196DF1}"/>
    <cellStyle name="Notas 22" xfId="7616" xr:uid="{00000000-0005-0000-0000-0000791E0000}"/>
    <cellStyle name="Notas 22 2" xfId="19086" xr:uid="{0578716C-DB83-41D2-946B-6DE9CA8FBAC1}"/>
    <cellStyle name="Notas 23" xfId="7617" xr:uid="{00000000-0005-0000-0000-00007A1E0000}"/>
    <cellStyle name="Notas 23 2" xfId="19087" xr:uid="{F360C8D8-8B81-4DFD-9192-90695C84494B}"/>
    <cellStyle name="Notas 24" xfId="18978" xr:uid="{03381DB0-77D7-4DC3-B050-4B21693A5FEE}"/>
    <cellStyle name="Notas 3" xfId="7618" xr:uid="{00000000-0005-0000-0000-00007B1E0000}"/>
    <cellStyle name="Notas 3 2" xfId="7619" xr:uid="{00000000-0005-0000-0000-00007C1E0000}"/>
    <cellStyle name="Notas 3 2 2" xfId="7620" xr:uid="{00000000-0005-0000-0000-00007D1E0000}"/>
    <cellStyle name="Notas 3 2 2 2" xfId="19090" xr:uid="{848802B2-3EC6-4226-BE8F-01FC01D47CB3}"/>
    <cellStyle name="Notas 3 2 3" xfId="7621" xr:uid="{00000000-0005-0000-0000-00007E1E0000}"/>
    <cellStyle name="Notas 3 2 3 2" xfId="19091" xr:uid="{DC6E41F2-2F66-44AF-A9CC-D66EAAFD3FBA}"/>
    <cellStyle name="Notas 3 2 4" xfId="7622" xr:uid="{00000000-0005-0000-0000-00007F1E0000}"/>
    <cellStyle name="Notas 3 2 4 2" xfId="19092" xr:uid="{FF46C0B3-6DDA-4200-9068-14935905B83E}"/>
    <cellStyle name="Notas 3 2 5" xfId="7623" xr:uid="{00000000-0005-0000-0000-0000801E0000}"/>
    <cellStyle name="Notas 3 2 5 2" xfId="19093" xr:uid="{AC37B5C9-9595-46DD-8925-E25A8554D7FA}"/>
    <cellStyle name="Notas 3 2 6" xfId="19089" xr:uid="{B6AC42CF-9984-426D-ACDA-EE7D1C3BCD59}"/>
    <cellStyle name="Notas 3 3" xfId="7624" xr:uid="{00000000-0005-0000-0000-0000811E0000}"/>
    <cellStyle name="Notas 3 3 2" xfId="19094" xr:uid="{C1A8873A-F570-4972-B5E0-A1CB80D2EEFB}"/>
    <cellStyle name="Notas 3 4" xfId="7625" xr:uid="{00000000-0005-0000-0000-0000821E0000}"/>
    <cellStyle name="Notas 3 4 2" xfId="19095" xr:uid="{E6F092CE-20F0-443E-B97F-F8880566CD37}"/>
    <cellStyle name="Notas 3 5" xfId="7626" xr:uid="{00000000-0005-0000-0000-0000831E0000}"/>
    <cellStyle name="Notas 3 5 2" xfId="19096" xr:uid="{07DD66F0-0471-49D2-9337-75A442D46E0C}"/>
    <cellStyle name="Notas 3 6" xfId="7627" xr:uid="{00000000-0005-0000-0000-0000841E0000}"/>
    <cellStyle name="Notas 3 6 2" xfId="19097" xr:uid="{D9415443-78A2-4BFF-B638-52CA875B8A11}"/>
    <cellStyle name="Notas 3 7" xfId="19088" xr:uid="{5E02C6DD-3C60-4091-BD95-281B9F89AD87}"/>
    <cellStyle name="Notas 4" xfId="7628" xr:uid="{00000000-0005-0000-0000-0000851E0000}"/>
    <cellStyle name="Notas 4 2" xfId="7629" xr:uid="{00000000-0005-0000-0000-0000861E0000}"/>
    <cellStyle name="Notas 4 2 2" xfId="7630" xr:uid="{00000000-0005-0000-0000-0000871E0000}"/>
    <cellStyle name="Notas 4 2 2 2" xfId="19100" xr:uid="{BFD6A471-3F74-441C-AC9D-EA9D139C02FC}"/>
    <cellStyle name="Notas 4 2 3" xfId="7631" xr:uid="{00000000-0005-0000-0000-0000881E0000}"/>
    <cellStyle name="Notas 4 2 3 2" xfId="19101" xr:uid="{0666A3BA-B60E-4AFD-A033-CEE758103B0E}"/>
    <cellStyle name="Notas 4 2 4" xfId="7632" xr:uid="{00000000-0005-0000-0000-0000891E0000}"/>
    <cellStyle name="Notas 4 2 4 2" xfId="19102" xr:uid="{6DA2A830-5FDD-4C6B-B95C-21CEFCF1BE3D}"/>
    <cellStyle name="Notas 4 2 5" xfId="7633" xr:uid="{00000000-0005-0000-0000-00008A1E0000}"/>
    <cellStyle name="Notas 4 2 5 2" xfId="19103" xr:uid="{02242E65-85EC-484E-9A45-E026D8221B3A}"/>
    <cellStyle name="Notas 4 2 6" xfId="19099" xr:uid="{6BCE068B-05B8-4910-ACE5-8F17297CEEC5}"/>
    <cellStyle name="Notas 4 3" xfId="7634" xr:uid="{00000000-0005-0000-0000-00008B1E0000}"/>
    <cellStyle name="Notas 4 3 2" xfId="19104" xr:uid="{6A9F7BFF-4511-4D32-8621-380677C6BCC9}"/>
    <cellStyle name="Notas 4 4" xfId="7635" xr:uid="{00000000-0005-0000-0000-00008C1E0000}"/>
    <cellStyle name="Notas 4 4 2" xfId="19105" xr:uid="{1FD6F3B7-A713-4052-82EF-F985F78E27C9}"/>
    <cellStyle name="Notas 4 5" xfId="7636" xr:uid="{00000000-0005-0000-0000-00008D1E0000}"/>
    <cellStyle name="Notas 4 5 2" xfId="19106" xr:uid="{396DF4D3-DC38-4DA3-8660-B9BDC44C1F15}"/>
    <cellStyle name="Notas 4 6" xfId="7637" xr:uid="{00000000-0005-0000-0000-00008E1E0000}"/>
    <cellStyle name="Notas 4 6 2" xfId="19107" xr:uid="{69B99BB3-FA89-4264-9F74-058CFB7A5435}"/>
    <cellStyle name="Notas 4 7" xfId="19098" xr:uid="{FFC5D150-632C-4EB4-AD47-BA60CEE7993D}"/>
    <cellStyle name="Notas 5" xfId="7638" xr:uid="{00000000-0005-0000-0000-00008F1E0000}"/>
    <cellStyle name="Notas 5 2" xfId="7639" xr:uid="{00000000-0005-0000-0000-0000901E0000}"/>
    <cellStyle name="Notas 5 2 2" xfId="7640" xr:uid="{00000000-0005-0000-0000-0000911E0000}"/>
    <cellStyle name="Notas 5 2 2 2" xfId="19110" xr:uid="{83BE66ED-47E3-49E7-AFAE-1749D035843D}"/>
    <cellStyle name="Notas 5 2 3" xfId="7641" xr:uid="{00000000-0005-0000-0000-0000921E0000}"/>
    <cellStyle name="Notas 5 2 3 2" xfId="19111" xr:uid="{C65DC86C-3123-45CF-8AD1-69B53E43181F}"/>
    <cellStyle name="Notas 5 2 4" xfId="7642" xr:uid="{00000000-0005-0000-0000-0000931E0000}"/>
    <cellStyle name="Notas 5 2 4 2" xfId="19112" xr:uid="{C3F1E93A-5330-4862-B698-8CB59D55EE57}"/>
    <cellStyle name="Notas 5 2 5" xfId="7643" xr:uid="{00000000-0005-0000-0000-0000941E0000}"/>
    <cellStyle name="Notas 5 2 5 2" xfId="19113" xr:uid="{32B43878-EA13-4D7D-8137-F627B7C0A54F}"/>
    <cellStyle name="Notas 5 2 6" xfId="19109" xr:uid="{0E44F6C6-78DF-439F-98E4-23403A2115FA}"/>
    <cellStyle name="Notas 5 3" xfId="7644" xr:uid="{00000000-0005-0000-0000-0000951E0000}"/>
    <cellStyle name="Notas 5 3 2" xfId="19114" xr:uid="{52C9743E-895C-4FDE-8EF3-434021BB9AE3}"/>
    <cellStyle name="Notas 5 4" xfId="7645" xr:uid="{00000000-0005-0000-0000-0000961E0000}"/>
    <cellStyle name="Notas 5 4 2" xfId="19115" xr:uid="{987C9C4F-0F0E-4033-B94A-2B8EA4E868D8}"/>
    <cellStyle name="Notas 5 5" xfId="7646" xr:uid="{00000000-0005-0000-0000-0000971E0000}"/>
    <cellStyle name="Notas 5 5 2" xfId="19116" xr:uid="{71658B31-7CEA-4938-BB8F-36296DDBB2F0}"/>
    <cellStyle name="Notas 5 6" xfId="7647" xr:uid="{00000000-0005-0000-0000-0000981E0000}"/>
    <cellStyle name="Notas 5 6 2" xfId="19117" xr:uid="{F6B2824A-053B-4012-AD9A-0776B7419C7E}"/>
    <cellStyle name="Notas 5 7" xfId="19108" xr:uid="{B8423177-741C-4BC2-8A57-49329843256B}"/>
    <cellStyle name="Notas 6" xfId="7648" xr:uid="{00000000-0005-0000-0000-0000991E0000}"/>
    <cellStyle name="Notas 6 2" xfId="7649" xr:uid="{00000000-0005-0000-0000-00009A1E0000}"/>
    <cellStyle name="Notas 6 2 2" xfId="7650" xr:uid="{00000000-0005-0000-0000-00009B1E0000}"/>
    <cellStyle name="Notas 6 2 2 2" xfId="19120" xr:uid="{ADD4C864-2932-4786-AC7F-1F3EE3A47120}"/>
    <cellStyle name="Notas 6 2 3" xfId="7651" xr:uid="{00000000-0005-0000-0000-00009C1E0000}"/>
    <cellStyle name="Notas 6 2 3 2" xfId="19121" xr:uid="{157BD77F-6268-43D5-9C86-ADC163567725}"/>
    <cellStyle name="Notas 6 2 4" xfId="7652" xr:uid="{00000000-0005-0000-0000-00009D1E0000}"/>
    <cellStyle name="Notas 6 2 4 2" xfId="19122" xr:uid="{3CF47BF6-C983-4B34-8F3C-8F060F8EFEEA}"/>
    <cellStyle name="Notas 6 2 5" xfId="7653" xr:uid="{00000000-0005-0000-0000-00009E1E0000}"/>
    <cellStyle name="Notas 6 2 5 2" xfId="19123" xr:uid="{A3DB598F-F251-42A6-B337-5B478518EA6C}"/>
    <cellStyle name="Notas 6 2 6" xfId="19119" xr:uid="{174EED31-0080-44A3-89AB-BA42FD62415C}"/>
    <cellStyle name="Notas 6 3" xfId="7654" xr:uid="{00000000-0005-0000-0000-00009F1E0000}"/>
    <cellStyle name="Notas 6 3 2" xfId="19124" xr:uid="{E6AD86D7-3DDE-4FEF-887C-B7641DEFB4FB}"/>
    <cellStyle name="Notas 6 4" xfId="7655" xr:uid="{00000000-0005-0000-0000-0000A01E0000}"/>
    <cellStyle name="Notas 6 4 2" xfId="19125" xr:uid="{1E0B9B4A-AE48-46FD-A34D-46C383A05488}"/>
    <cellStyle name="Notas 6 5" xfId="7656" xr:uid="{00000000-0005-0000-0000-0000A11E0000}"/>
    <cellStyle name="Notas 6 5 2" xfId="19126" xr:uid="{D14CD617-0B92-4ECA-A4A6-1418D5DFE9EF}"/>
    <cellStyle name="Notas 6 6" xfId="7657" xr:uid="{00000000-0005-0000-0000-0000A21E0000}"/>
    <cellStyle name="Notas 6 6 2" xfId="19127" xr:uid="{47F25AD1-C87D-459A-92E0-E9AF909689E0}"/>
    <cellStyle name="Notas 6 7" xfId="19118" xr:uid="{9AA907C4-2FB9-4A3F-A5A7-741E0D02C8AE}"/>
    <cellStyle name="Notas 7" xfId="7658" xr:uid="{00000000-0005-0000-0000-0000A31E0000}"/>
    <cellStyle name="Notas 7 2" xfId="7659" xr:uid="{00000000-0005-0000-0000-0000A41E0000}"/>
    <cellStyle name="Notas 7 2 2" xfId="7660" xr:uid="{00000000-0005-0000-0000-0000A51E0000}"/>
    <cellStyle name="Notas 7 2 2 2" xfId="19130" xr:uid="{15FE9994-EB4E-4597-913C-6CE372073E88}"/>
    <cellStyle name="Notas 7 2 3" xfId="7661" xr:uid="{00000000-0005-0000-0000-0000A61E0000}"/>
    <cellStyle name="Notas 7 2 3 2" xfId="19131" xr:uid="{58B3DE52-2F23-40F8-B245-89FB7E2827D6}"/>
    <cellStyle name="Notas 7 2 4" xfId="7662" xr:uid="{00000000-0005-0000-0000-0000A71E0000}"/>
    <cellStyle name="Notas 7 2 4 2" xfId="19132" xr:uid="{C8781DF6-3BD8-4C58-BA78-88F6D1B1374D}"/>
    <cellStyle name="Notas 7 2 5" xfId="7663" xr:uid="{00000000-0005-0000-0000-0000A81E0000}"/>
    <cellStyle name="Notas 7 2 5 2" xfId="19133" xr:uid="{13C94A49-1D23-4B4B-9119-B8DA07F6944D}"/>
    <cellStyle name="Notas 7 2 6" xfId="19129" xr:uid="{FB67432E-6C31-46A4-82F5-E32A73A6CD53}"/>
    <cellStyle name="Notas 7 3" xfId="7664" xr:uid="{00000000-0005-0000-0000-0000A91E0000}"/>
    <cellStyle name="Notas 7 3 2" xfId="19134" xr:uid="{7E6B8643-FC76-4E82-91D7-5A9BEB7D1D7F}"/>
    <cellStyle name="Notas 7 4" xfId="7665" xr:uid="{00000000-0005-0000-0000-0000AA1E0000}"/>
    <cellStyle name="Notas 7 4 2" xfId="19135" xr:uid="{A9033FEB-E652-4240-B4CA-D69ED5AA6578}"/>
    <cellStyle name="Notas 7 5" xfId="7666" xr:uid="{00000000-0005-0000-0000-0000AB1E0000}"/>
    <cellStyle name="Notas 7 5 2" xfId="19136" xr:uid="{E88CA619-327D-4BFC-AB3B-ED6009ACCF54}"/>
    <cellStyle name="Notas 7 6" xfId="7667" xr:uid="{00000000-0005-0000-0000-0000AC1E0000}"/>
    <cellStyle name="Notas 7 6 2" xfId="19137" xr:uid="{EB0D7703-D18A-48C8-BECC-F863978EADD0}"/>
    <cellStyle name="Notas 7 7" xfId="19128" xr:uid="{A9360CA3-DF1B-431E-A06C-9DA7BF49DE06}"/>
    <cellStyle name="Notas 8" xfId="7668" xr:uid="{00000000-0005-0000-0000-0000AD1E0000}"/>
    <cellStyle name="Notas 8 2" xfId="7669" xr:uid="{00000000-0005-0000-0000-0000AE1E0000}"/>
    <cellStyle name="Notas 8 2 2" xfId="7670" xr:uid="{00000000-0005-0000-0000-0000AF1E0000}"/>
    <cellStyle name="Notas 8 2 2 2" xfId="19140" xr:uid="{6A2C619F-E2DC-42BE-8385-3654B7BC5F80}"/>
    <cellStyle name="Notas 8 2 3" xfId="7671" xr:uid="{00000000-0005-0000-0000-0000B01E0000}"/>
    <cellStyle name="Notas 8 2 3 2" xfId="19141" xr:uid="{2852502F-BD09-4EE4-B7B5-CB77F0B62D6B}"/>
    <cellStyle name="Notas 8 2 4" xfId="7672" xr:uid="{00000000-0005-0000-0000-0000B11E0000}"/>
    <cellStyle name="Notas 8 2 4 2" xfId="19142" xr:uid="{66941C29-D9E6-49AE-A00F-C46D99083070}"/>
    <cellStyle name="Notas 8 2 5" xfId="7673" xr:uid="{00000000-0005-0000-0000-0000B21E0000}"/>
    <cellStyle name="Notas 8 2 5 2" xfId="19143" xr:uid="{F57370B4-F661-467B-87D6-E3C44D83DA9C}"/>
    <cellStyle name="Notas 8 2 6" xfId="19139" xr:uid="{E53BFB10-585F-4EFE-A4A0-A59F4B0571EF}"/>
    <cellStyle name="Notas 8 3" xfId="7674" xr:uid="{00000000-0005-0000-0000-0000B31E0000}"/>
    <cellStyle name="Notas 8 3 2" xfId="19144" xr:uid="{BE543F0A-1B57-4040-BC98-89B16F23F668}"/>
    <cellStyle name="Notas 8 4" xfId="7675" xr:uid="{00000000-0005-0000-0000-0000B41E0000}"/>
    <cellStyle name="Notas 8 4 2" xfId="19145" xr:uid="{A7A63729-AC4E-4515-87AD-B8F2346B0A60}"/>
    <cellStyle name="Notas 8 5" xfId="7676" xr:uid="{00000000-0005-0000-0000-0000B51E0000}"/>
    <cellStyle name="Notas 8 5 2" xfId="19146" xr:uid="{D52FDE24-7630-493C-8307-30FDECEA565F}"/>
    <cellStyle name="Notas 8 6" xfId="7677" xr:uid="{00000000-0005-0000-0000-0000B61E0000}"/>
    <cellStyle name="Notas 8 6 2" xfId="19147" xr:uid="{6E6B3BFF-2FA3-434D-B976-25D1C0B23D98}"/>
    <cellStyle name="Notas 8 7" xfId="19138" xr:uid="{AA75D926-95A9-4E25-8FFB-A5A30085389E}"/>
    <cellStyle name="Notas 9" xfId="7678" xr:uid="{00000000-0005-0000-0000-0000B71E0000}"/>
    <cellStyle name="Notas 9 2" xfId="7679" xr:uid="{00000000-0005-0000-0000-0000B81E0000}"/>
    <cellStyle name="Notas 9 2 2" xfId="7680" xr:uid="{00000000-0005-0000-0000-0000B91E0000}"/>
    <cellStyle name="Notas 9 2 2 2" xfId="19150" xr:uid="{A09BF89C-AD39-4247-9584-716A26A9B149}"/>
    <cellStyle name="Notas 9 2 3" xfId="7681" xr:uid="{00000000-0005-0000-0000-0000BA1E0000}"/>
    <cellStyle name="Notas 9 2 3 2" xfId="19151" xr:uid="{E3FDE846-EC73-4C7F-AB7D-10B1B4D6AAB8}"/>
    <cellStyle name="Notas 9 2 4" xfId="7682" xr:uid="{00000000-0005-0000-0000-0000BB1E0000}"/>
    <cellStyle name="Notas 9 2 4 2" xfId="19152" xr:uid="{D8A8C8EF-55F6-498C-9DDB-C4D1E0BD7EF1}"/>
    <cellStyle name="Notas 9 2 5" xfId="7683" xr:uid="{00000000-0005-0000-0000-0000BC1E0000}"/>
    <cellStyle name="Notas 9 2 5 2" xfId="19153" xr:uid="{E1198F14-35AA-4CC8-9F2D-E4BBA2C559F4}"/>
    <cellStyle name="Notas 9 2 6" xfId="19149" xr:uid="{7478CF70-06BD-49D1-808D-7091B950287B}"/>
    <cellStyle name="Notas 9 3" xfId="7684" xr:uid="{00000000-0005-0000-0000-0000BD1E0000}"/>
    <cellStyle name="Notas 9 3 2" xfId="19154" xr:uid="{831A5533-1DF3-4F85-AAB8-5974A5FB687E}"/>
    <cellStyle name="Notas 9 4" xfId="7685" xr:uid="{00000000-0005-0000-0000-0000BE1E0000}"/>
    <cellStyle name="Notas 9 4 2" xfId="19155" xr:uid="{F82F7D3E-3526-47E6-AAE6-07043FC97EC0}"/>
    <cellStyle name="Notas 9 5" xfId="7686" xr:uid="{00000000-0005-0000-0000-0000BF1E0000}"/>
    <cellStyle name="Notas 9 5 2" xfId="19156" xr:uid="{74945AFE-404F-4816-9C38-407B678D942C}"/>
    <cellStyle name="Notas 9 6" xfId="7687" xr:uid="{00000000-0005-0000-0000-0000C01E0000}"/>
    <cellStyle name="Notas 9 6 2" xfId="19157" xr:uid="{2981688D-8EEC-44C3-9771-FA2845754AAC}"/>
    <cellStyle name="Notas 9 7" xfId="19148" xr:uid="{2D1BB7A4-C22C-4B5C-BB7E-22036EDC2985}"/>
    <cellStyle name="Notas_KTR An-Abflug" xfId="14874" xr:uid="{00000000-0005-0000-0000-0000C11E0000}"/>
    <cellStyle name="Note 10" xfId="7689" xr:uid="{00000000-0005-0000-0000-0000C31E0000}"/>
    <cellStyle name="Note 10 2" xfId="7690" xr:uid="{00000000-0005-0000-0000-0000C41E0000}"/>
    <cellStyle name="Note 10 2 2" xfId="7691" xr:uid="{00000000-0005-0000-0000-0000C51E0000}"/>
    <cellStyle name="Note 10 2 2 2" xfId="19161" xr:uid="{D1A89BDB-93DD-44C1-9625-8F31200C8619}"/>
    <cellStyle name="Note 10 2 3" xfId="7692" xr:uid="{00000000-0005-0000-0000-0000C61E0000}"/>
    <cellStyle name="Note 10 2 3 2" xfId="19162" xr:uid="{38E00047-4D83-4D2B-9CD9-78E1F7B64E5B}"/>
    <cellStyle name="Note 10 2 4" xfId="7693" xr:uid="{00000000-0005-0000-0000-0000C71E0000}"/>
    <cellStyle name="Note 10 2 4 2" xfId="19163" xr:uid="{028BAE75-3282-407B-914D-E9D1BDFA8A27}"/>
    <cellStyle name="Note 10 2 5" xfId="7694" xr:uid="{00000000-0005-0000-0000-0000C81E0000}"/>
    <cellStyle name="Note 10 2 5 2" xfId="19164" xr:uid="{0272FB29-F47A-4BC8-ABD2-28DA887E1ECF}"/>
    <cellStyle name="Note 10 2 6" xfId="19160" xr:uid="{097E8BA8-D06B-400F-9DF8-70465B95D6D3}"/>
    <cellStyle name="Note 10 3" xfId="7695" xr:uid="{00000000-0005-0000-0000-0000C91E0000}"/>
    <cellStyle name="Note 10 3 2" xfId="19165" xr:uid="{FE5344F8-55CF-45E1-B68B-E822764907C5}"/>
    <cellStyle name="Note 10 4" xfId="7696" xr:uid="{00000000-0005-0000-0000-0000CA1E0000}"/>
    <cellStyle name="Note 10 4 2" xfId="19166" xr:uid="{B47A2AC1-78B5-481D-8ABA-24C19DE2209C}"/>
    <cellStyle name="Note 10 5" xfId="7697" xr:uid="{00000000-0005-0000-0000-0000CB1E0000}"/>
    <cellStyle name="Note 10 5 2" xfId="19167" xr:uid="{3D36B1D4-883F-42D1-98EF-75AA761F4A7D}"/>
    <cellStyle name="Note 10 6" xfId="7698" xr:uid="{00000000-0005-0000-0000-0000CC1E0000}"/>
    <cellStyle name="Note 10 6 2" xfId="19168" xr:uid="{41EAAA87-D67A-4DCC-B4C4-7424F1CFF606}"/>
    <cellStyle name="Note 10 7" xfId="19159" xr:uid="{59111FDC-7436-43B1-AFE1-822F5F54A2C9}"/>
    <cellStyle name="Note 11" xfId="7699" xr:uid="{00000000-0005-0000-0000-0000CD1E0000}"/>
    <cellStyle name="Note 11 2" xfId="7700" xr:uid="{00000000-0005-0000-0000-0000CE1E0000}"/>
    <cellStyle name="Note 11 2 2" xfId="7701" xr:uid="{00000000-0005-0000-0000-0000CF1E0000}"/>
    <cellStyle name="Note 11 2 2 2" xfId="19171" xr:uid="{5DC26120-F72A-44E5-A4CD-B37F300E115C}"/>
    <cellStyle name="Note 11 2 3" xfId="7702" xr:uid="{00000000-0005-0000-0000-0000D01E0000}"/>
    <cellStyle name="Note 11 2 3 2" xfId="19172" xr:uid="{86B0A341-F24B-4BEA-B093-48AA00FADC09}"/>
    <cellStyle name="Note 11 2 4" xfId="7703" xr:uid="{00000000-0005-0000-0000-0000D11E0000}"/>
    <cellStyle name="Note 11 2 4 2" xfId="19173" xr:uid="{97322675-C5AA-43E8-B552-ABF1CDD7C17E}"/>
    <cellStyle name="Note 11 2 5" xfId="7704" xr:uid="{00000000-0005-0000-0000-0000D21E0000}"/>
    <cellStyle name="Note 11 2 5 2" xfId="19174" xr:uid="{4969A257-9895-4C49-8937-0336537BE4E9}"/>
    <cellStyle name="Note 11 2 6" xfId="19170" xr:uid="{CFBC4D8B-FBAE-4CC7-A83F-42414749E5F3}"/>
    <cellStyle name="Note 11 3" xfId="7705" xr:uid="{00000000-0005-0000-0000-0000D31E0000}"/>
    <cellStyle name="Note 11 3 2" xfId="19175" xr:uid="{8833C3D8-6FB0-4EEE-A2E4-D7F1A7445EB5}"/>
    <cellStyle name="Note 11 4" xfId="7706" xr:uid="{00000000-0005-0000-0000-0000D41E0000}"/>
    <cellStyle name="Note 11 4 2" xfId="19176" xr:uid="{D0ADC2B2-14D0-4622-8A38-B9FEF43C6F6D}"/>
    <cellStyle name="Note 11 5" xfId="7707" xr:uid="{00000000-0005-0000-0000-0000D51E0000}"/>
    <cellStyle name="Note 11 5 2" xfId="19177" xr:uid="{9F583F21-156F-46AF-9F3E-F8DCF035D19F}"/>
    <cellStyle name="Note 11 6" xfId="7708" xr:uid="{00000000-0005-0000-0000-0000D61E0000}"/>
    <cellStyle name="Note 11 6 2" xfId="19178" xr:uid="{2D70EE34-3BE4-4BC4-A158-8B91674B42FA}"/>
    <cellStyle name="Note 11 7" xfId="19169" xr:uid="{1363C0E8-D9E9-4CCB-99FB-562125C2674D}"/>
    <cellStyle name="Note 12" xfId="7709" xr:uid="{00000000-0005-0000-0000-0000D71E0000}"/>
    <cellStyle name="Note 12 2" xfId="7710" xr:uid="{00000000-0005-0000-0000-0000D81E0000}"/>
    <cellStyle name="Note 12 2 2" xfId="7711" xr:uid="{00000000-0005-0000-0000-0000D91E0000}"/>
    <cellStyle name="Note 12 2 2 2" xfId="19181" xr:uid="{2597209E-BD1C-4673-A68A-0E807F9770C0}"/>
    <cellStyle name="Note 12 2 3" xfId="7712" xr:uid="{00000000-0005-0000-0000-0000DA1E0000}"/>
    <cellStyle name="Note 12 2 3 2" xfId="19182" xr:uid="{2020AF80-1A26-407C-AE4F-78F8C43A3994}"/>
    <cellStyle name="Note 12 2 4" xfId="7713" xr:uid="{00000000-0005-0000-0000-0000DB1E0000}"/>
    <cellStyle name="Note 12 2 4 2" xfId="19183" xr:uid="{881532D5-2EE3-4CB6-8737-C1DAF4BA2D53}"/>
    <cellStyle name="Note 12 2 5" xfId="7714" xr:uid="{00000000-0005-0000-0000-0000DC1E0000}"/>
    <cellStyle name="Note 12 2 5 2" xfId="19184" xr:uid="{3D0F01AA-3281-46A6-AC63-91AEBC1353E6}"/>
    <cellStyle name="Note 12 2 6" xfId="19180" xr:uid="{C5646F0B-239A-46A0-90EC-C0B676B3C7FC}"/>
    <cellStyle name="Note 12 3" xfId="7715" xr:uid="{00000000-0005-0000-0000-0000DD1E0000}"/>
    <cellStyle name="Note 12 3 2" xfId="19185" xr:uid="{2F721F60-A2DD-455B-B705-E735B1161C60}"/>
    <cellStyle name="Note 12 4" xfId="7716" xr:uid="{00000000-0005-0000-0000-0000DE1E0000}"/>
    <cellStyle name="Note 12 4 2" xfId="19186" xr:uid="{8AF370DB-F0FF-48FB-83E7-CCB6107C5D40}"/>
    <cellStyle name="Note 12 5" xfId="7717" xr:uid="{00000000-0005-0000-0000-0000DF1E0000}"/>
    <cellStyle name="Note 12 5 2" xfId="19187" xr:uid="{A194147B-1EA1-4CDA-A160-8B9574090E59}"/>
    <cellStyle name="Note 12 6" xfId="7718" xr:uid="{00000000-0005-0000-0000-0000E01E0000}"/>
    <cellStyle name="Note 12 6 2" xfId="19188" xr:uid="{D8CD2DD2-A590-426E-9697-61C1217ABDD6}"/>
    <cellStyle name="Note 12 7" xfId="19179" xr:uid="{4E501B78-0BAF-470B-A457-6806500BBF7D}"/>
    <cellStyle name="Note 13" xfId="7719" xr:uid="{00000000-0005-0000-0000-0000E11E0000}"/>
    <cellStyle name="Note 13 2" xfId="7720" xr:uid="{00000000-0005-0000-0000-0000E21E0000}"/>
    <cellStyle name="Note 13 2 2" xfId="7721" xr:uid="{00000000-0005-0000-0000-0000E31E0000}"/>
    <cellStyle name="Note 13 2 2 2" xfId="19191" xr:uid="{733C08E0-E372-435C-995C-1E3C9C888A11}"/>
    <cellStyle name="Note 13 2 3" xfId="7722" xr:uid="{00000000-0005-0000-0000-0000E41E0000}"/>
    <cellStyle name="Note 13 2 3 2" xfId="19192" xr:uid="{7A827EB6-B9F8-4C4A-99D2-8118FB9F9FE2}"/>
    <cellStyle name="Note 13 2 4" xfId="7723" xr:uid="{00000000-0005-0000-0000-0000E51E0000}"/>
    <cellStyle name="Note 13 2 4 2" xfId="19193" xr:uid="{D11A914F-5B9F-445F-9261-2176361F091D}"/>
    <cellStyle name="Note 13 2 5" xfId="7724" xr:uid="{00000000-0005-0000-0000-0000E61E0000}"/>
    <cellStyle name="Note 13 2 5 2" xfId="19194" xr:uid="{118CA2CE-6205-44BE-A6B3-A89E1555034F}"/>
    <cellStyle name="Note 13 2 6" xfId="19190" xr:uid="{0C6E192D-3CDD-4F00-A367-31E4A4010788}"/>
    <cellStyle name="Note 13 3" xfId="7725" xr:uid="{00000000-0005-0000-0000-0000E71E0000}"/>
    <cellStyle name="Note 13 3 2" xfId="19195" xr:uid="{98789890-75DA-47CF-A7CB-D0C5A65EABD8}"/>
    <cellStyle name="Note 13 4" xfId="7726" xr:uid="{00000000-0005-0000-0000-0000E81E0000}"/>
    <cellStyle name="Note 13 4 2" xfId="19196" xr:uid="{CCF6CD5F-F019-4CD4-8494-34F6F2E62CF0}"/>
    <cellStyle name="Note 13 5" xfId="7727" xr:uid="{00000000-0005-0000-0000-0000E91E0000}"/>
    <cellStyle name="Note 13 5 2" xfId="19197" xr:uid="{22E35D62-5C0D-40AF-88B2-7B66E4A7ED1D}"/>
    <cellStyle name="Note 13 6" xfId="7728" xr:uid="{00000000-0005-0000-0000-0000EA1E0000}"/>
    <cellStyle name="Note 13 6 2" xfId="19198" xr:uid="{33076D3F-F872-4DFF-913E-921ECE8296D1}"/>
    <cellStyle name="Note 13 7" xfId="19189" xr:uid="{F0D9E37A-94DD-4604-9A2B-1D494EF83B12}"/>
    <cellStyle name="Note 14" xfId="7729" xr:uid="{00000000-0005-0000-0000-0000EB1E0000}"/>
    <cellStyle name="Note 14 2" xfId="7730" xr:uid="{00000000-0005-0000-0000-0000EC1E0000}"/>
    <cellStyle name="Note 14 2 2" xfId="7731" xr:uid="{00000000-0005-0000-0000-0000ED1E0000}"/>
    <cellStyle name="Note 14 2 2 2" xfId="19201" xr:uid="{C4C740DE-1D6B-4024-BDBC-F99F394AE87A}"/>
    <cellStyle name="Note 14 2 3" xfId="7732" xr:uid="{00000000-0005-0000-0000-0000EE1E0000}"/>
    <cellStyle name="Note 14 2 3 2" xfId="19202" xr:uid="{E573C78F-9AB1-4EAC-A599-7B81F00920A2}"/>
    <cellStyle name="Note 14 2 4" xfId="7733" xr:uid="{00000000-0005-0000-0000-0000EF1E0000}"/>
    <cellStyle name="Note 14 2 4 2" xfId="19203" xr:uid="{B443CCAF-A97D-4CBA-B18C-C17BDECF1B3C}"/>
    <cellStyle name="Note 14 2 5" xfId="7734" xr:uid="{00000000-0005-0000-0000-0000F01E0000}"/>
    <cellStyle name="Note 14 2 5 2" xfId="19204" xr:uid="{49E51CE5-4421-4E4D-A590-5323E840EE56}"/>
    <cellStyle name="Note 14 2 6" xfId="19200" xr:uid="{384F4C2E-2AB7-45AC-B79B-229BAFD1301E}"/>
    <cellStyle name="Note 14 3" xfId="7735" xr:uid="{00000000-0005-0000-0000-0000F11E0000}"/>
    <cellStyle name="Note 14 3 2" xfId="19205" xr:uid="{EC45E393-7320-4A5D-8119-1C2580CA9629}"/>
    <cellStyle name="Note 14 4" xfId="7736" xr:uid="{00000000-0005-0000-0000-0000F21E0000}"/>
    <cellStyle name="Note 14 4 2" xfId="19206" xr:uid="{0A4028BD-31F7-4201-97D4-02B968B35E18}"/>
    <cellStyle name="Note 14 5" xfId="7737" xr:uid="{00000000-0005-0000-0000-0000F31E0000}"/>
    <cellStyle name="Note 14 5 2" xfId="19207" xr:uid="{E647EA28-A5EF-401C-8F25-519035D53127}"/>
    <cellStyle name="Note 14 6" xfId="7738" xr:uid="{00000000-0005-0000-0000-0000F41E0000}"/>
    <cellStyle name="Note 14 6 2" xfId="19208" xr:uid="{082BF865-9BB8-4BFC-803D-DE405B3EEED1}"/>
    <cellStyle name="Note 14 7" xfId="19199" xr:uid="{5D29FE16-13FF-42EB-9011-8E2BC8C55B96}"/>
    <cellStyle name="Note 15" xfId="7739" xr:uid="{00000000-0005-0000-0000-0000F51E0000}"/>
    <cellStyle name="Note 15 2" xfId="7740" xr:uid="{00000000-0005-0000-0000-0000F61E0000}"/>
    <cellStyle name="Note 15 2 2" xfId="7741" xr:uid="{00000000-0005-0000-0000-0000F71E0000}"/>
    <cellStyle name="Note 15 2 2 2" xfId="19211" xr:uid="{17E92734-6BCC-4DDC-AA09-64383FCEE0FC}"/>
    <cellStyle name="Note 15 2 3" xfId="7742" xr:uid="{00000000-0005-0000-0000-0000F81E0000}"/>
    <cellStyle name="Note 15 2 3 2" xfId="19212" xr:uid="{469459B4-099E-43C4-B55D-D3311E58D080}"/>
    <cellStyle name="Note 15 2 4" xfId="7743" xr:uid="{00000000-0005-0000-0000-0000F91E0000}"/>
    <cellStyle name="Note 15 2 4 2" xfId="19213" xr:uid="{E8FE5D02-0655-46A3-9106-294A931383EA}"/>
    <cellStyle name="Note 15 2 5" xfId="7744" xr:uid="{00000000-0005-0000-0000-0000FA1E0000}"/>
    <cellStyle name="Note 15 2 5 2" xfId="19214" xr:uid="{688C6173-04D6-4C2D-9197-6188B69E379A}"/>
    <cellStyle name="Note 15 2 6" xfId="19210" xr:uid="{FC4DF551-E6DA-4407-823C-101D80CF5F87}"/>
    <cellStyle name="Note 15 3" xfId="7745" xr:uid="{00000000-0005-0000-0000-0000FB1E0000}"/>
    <cellStyle name="Note 15 3 2" xfId="19215" xr:uid="{7D8CEC04-5D09-4980-B276-C13009E95EBA}"/>
    <cellStyle name="Note 15 4" xfId="7746" xr:uid="{00000000-0005-0000-0000-0000FC1E0000}"/>
    <cellStyle name="Note 15 4 2" xfId="19216" xr:uid="{638159F8-3EE7-4C38-923C-D2EB69A4A6E2}"/>
    <cellStyle name="Note 15 5" xfId="7747" xr:uid="{00000000-0005-0000-0000-0000FD1E0000}"/>
    <cellStyle name="Note 15 5 2" xfId="19217" xr:uid="{BCAF432A-8290-47EA-B222-8D063D4A07E0}"/>
    <cellStyle name="Note 15 6" xfId="7748" xr:uid="{00000000-0005-0000-0000-0000FE1E0000}"/>
    <cellStyle name="Note 15 6 2" xfId="19218" xr:uid="{93EA79A0-567A-47E6-9390-E4D4C3833D55}"/>
    <cellStyle name="Note 15 7" xfId="19209" xr:uid="{70E0C14F-EB2F-4A61-996C-F14A86DFAE4D}"/>
    <cellStyle name="Note 16" xfId="7749" xr:uid="{00000000-0005-0000-0000-0000FF1E0000}"/>
    <cellStyle name="Note 16 2" xfId="7750" xr:uid="{00000000-0005-0000-0000-0000001F0000}"/>
    <cellStyle name="Note 16 2 2" xfId="19220" xr:uid="{8DAB46BB-84CE-4304-AC96-1E78BAED800E}"/>
    <cellStyle name="Note 16 3" xfId="7751" xr:uid="{00000000-0005-0000-0000-0000011F0000}"/>
    <cellStyle name="Note 16 3 2" xfId="19221" xr:uid="{6EF942FD-4EE3-4A58-B4AB-3CEB685E5965}"/>
    <cellStyle name="Note 16 4" xfId="7752" xr:uid="{00000000-0005-0000-0000-0000021F0000}"/>
    <cellStyle name="Note 16 4 2" xfId="19222" xr:uid="{B420033F-0E63-40CF-8844-BF6964EF290B}"/>
    <cellStyle name="Note 16 5" xfId="7753" xr:uid="{00000000-0005-0000-0000-0000031F0000}"/>
    <cellStyle name="Note 16 5 2" xfId="19223" xr:uid="{960334C0-DEFC-4B96-ACDF-0D170B344359}"/>
    <cellStyle name="Note 16 6" xfId="19219" xr:uid="{EEF9D10B-1E12-4632-B58E-BF7412C3D5FC}"/>
    <cellStyle name="Note 17" xfId="7754" xr:uid="{00000000-0005-0000-0000-0000041F0000}"/>
    <cellStyle name="Note 17 2" xfId="19224" xr:uid="{B3CC61CD-C4EF-444E-A786-4E4A44D9FC5D}"/>
    <cellStyle name="Note 18" xfId="7755" xr:uid="{00000000-0005-0000-0000-0000051F0000}"/>
    <cellStyle name="Note 18 2" xfId="19225" xr:uid="{8076E180-F611-4A0D-972C-2D825079D52E}"/>
    <cellStyle name="Note 19" xfId="7756" xr:uid="{00000000-0005-0000-0000-0000061F0000}"/>
    <cellStyle name="Note 19 2" xfId="19226" xr:uid="{000D743B-2D6A-40E0-A7DB-2DE916D55B8A}"/>
    <cellStyle name="Note 2" xfId="7757" xr:uid="{00000000-0005-0000-0000-0000071F0000}"/>
    <cellStyle name="Note 2 2" xfId="7758" xr:uid="{00000000-0005-0000-0000-0000081F0000}"/>
    <cellStyle name="Note 2 2 2" xfId="7759" xr:uid="{00000000-0005-0000-0000-0000091F0000}"/>
    <cellStyle name="Note 2 2 2 2" xfId="7760" xr:uid="{00000000-0005-0000-0000-00000A1F0000}"/>
    <cellStyle name="Note 2 2 2 2 2" xfId="19230" xr:uid="{8D9CCB8F-5475-47A0-9F80-EB8F3861F2EB}"/>
    <cellStyle name="Note 2 2 2 3" xfId="7761" xr:uid="{00000000-0005-0000-0000-00000B1F0000}"/>
    <cellStyle name="Note 2 2 2 3 2" xfId="19231" xr:uid="{2E5ADA33-D50F-4C0F-8E02-30A402C61245}"/>
    <cellStyle name="Note 2 2 2 4" xfId="19229" xr:uid="{DEEC2C84-B875-4E47-AE2A-E3794910B7F7}"/>
    <cellStyle name="Note 2 2 3" xfId="7762" xr:uid="{00000000-0005-0000-0000-00000C1F0000}"/>
    <cellStyle name="Note 2 2 3 2" xfId="19232" xr:uid="{92DC85B0-B4F5-41C7-A0DF-8850C12829EC}"/>
    <cellStyle name="Note 2 2 4" xfId="7763" xr:uid="{00000000-0005-0000-0000-00000D1F0000}"/>
    <cellStyle name="Note 2 2 4 2" xfId="19233" xr:uid="{245CEBAE-A70E-4D34-8102-B52C49941559}"/>
    <cellStyle name="Note 2 2 5" xfId="7764" xr:uid="{00000000-0005-0000-0000-00000E1F0000}"/>
    <cellStyle name="Note 2 2 5 2" xfId="19234" xr:uid="{85C083F1-7530-4C99-B89E-7799639A049C}"/>
    <cellStyle name="Note 2 2 6" xfId="7765" xr:uid="{00000000-0005-0000-0000-00000F1F0000}"/>
    <cellStyle name="Note 2 2 6 2" xfId="19235" xr:uid="{AC01C0CB-F978-4460-99EC-B1A42513450E}"/>
    <cellStyle name="Note 2 2 7" xfId="19228" xr:uid="{75F5E453-18A3-4A14-852F-AB68ADDED0B6}"/>
    <cellStyle name="Note 2 3" xfId="7766" xr:uid="{00000000-0005-0000-0000-0000101F0000}"/>
    <cellStyle name="Note 2 3 2" xfId="7767" xr:uid="{00000000-0005-0000-0000-0000111F0000}"/>
    <cellStyle name="Note 2 3 2 2" xfId="19237" xr:uid="{34549BEB-C8C0-4B6A-BC3F-0C8161270460}"/>
    <cellStyle name="Note 2 3 3" xfId="7768" xr:uid="{00000000-0005-0000-0000-0000121F0000}"/>
    <cellStyle name="Note 2 3 3 2" xfId="19238" xr:uid="{3C49AC20-6638-4E3D-99D1-F35E702C1540}"/>
    <cellStyle name="Note 2 3 4" xfId="19236" xr:uid="{E8EC5D59-C729-4E00-B2EE-D32225486FE8}"/>
    <cellStyle name="Note 2 4" xfId="7769" xr:uid="{00000000-0005-0000-0000-0000131F0000}"/>
    <cellStyle name="Note 2 4 2" xfId="7770" xr:uid="{00000000-0005-0000-0000-0000141F0000}"/>
    <cellStyle name="Note 2 4 2 2" xfId="19240" xr:uid="{8A8520E2-4EF4-4F87-A704-16718AB8C3A6}"/>
    <cellStyle name="Note 2 4 3" xfId="7771" xr:uid="{00000000-0005-0000-0000-0000151F0000}"/>
    <cellStyle name="Note 2 4 3 2" xfId="19241" xr:uid="{DDE189AE-59F4-43F5-BAD6-03EE8631DE1E}"/>
    <cellStyle name="Note 2 4 4" xfId="19239" xr:uid="{4C26EEB8-8466-4B9E-8FEA-5A158C1CA5A9}"/>
    <cellStyle name="Note 2 5" xfId="7772" xr:uid="{00000000-0005-0000-0000-0000161F0000}"/>
    <cellStyle name="Note 2 5 2" xfId="19242" xr:uid="{56127069-C34C-4D18-8653-546D39170E5F}"/>
    <cellStyle name="Note 2 6" xfId="7773" xr:uid="{00000000-0005-0000-0000-0000171F0000}"/>
    <cellStyle name="Note 2 6 2" xfId="19243" xr:uid="{6E6BBC63-DC06-447C-9C3A-4C24B40307C6}"/>
    <cellStyle name="Note 2 7" xfId="7774" xr:uid="{00000000-0005-0000-0000-0000181F0000}"/>
    <cellStyle name="Note 2 7 2" xfId="19244" xr:uid="{7627BF7B-985D-49AA-931F-2A9A83266BD2}"/>
    <cellStyle name="Note 2 8" xfId="7775" xr:uid="{00000000-0005-0000-0000-0000191F0000}"/>
    <cellStyle name="Note 2 8 2" xfId="19245" xr:uid="{EAE65109-7B56-4663-9C6A-7EAF1AA1B70E}"/>
    <cellStyle name="Note 2 9" xfId="19227" xr:uid="{53171A88-FE1F-4C13-B4C4-D7CA8F20CF90}"/>
    <cellStyle name="Note 20" xfId="7776" xr:uid="{00000000-0005-0000-0000-00001A1F0000}"/>
    <cellStyle name="Note 20 2" xfId="19246" xr:uid="{0603F18E-8B07-44BE-93C4-873B26796B52}"/>
    <cellStyle name="Note 3" xfId="7777" xr:uid="{00000000-0005-0000-0000-00001B1F0000}"/>
    <cellStyle name="Note 3 2" xfId="7778" xr:uid="{00000000-0005-0000-0000-00001C1F0000}"/>
    <cellStyle name="Note 3 2 2" xfId="7779" xr:uid="{00000000-0005-0000-0000-00001D1F0000}"/>
    <cellStyle name="Note 3 2 2 2" xfId="19249" xr:uid="{A3CB6D78-E298-4EF5-B3F0-A2AF0F3B464C}"/>
    <cellStyle name="Note 3 2 3" xfId="7780" xr:uid="{00000000-0005-0000-0000-00001E1F0000}"/>
    <cellStyle name="Note 3 2 3 2" xfId="19250" xr:uid="{1940203E-5BA0-449A-B958-E8239C69904E}"/>
    <cellStyle name="Note 3 2 4" xfId="7781" xr:uid="{00000000-0005-0000-0000-00001F1F0000}"/>
    <cellStyle name="Note 3 2 4 2" xfId="19251" xr:uid="{FAAF8263-8133-4326-8130-C0337457E525}"/>
    <cellStyle name="Note 3 2 5" xfId="7782" xr:uid="{00000000-0005-0000-0000-0000201F0000}"/>
    <cellStyle name="Note 3 2 5 2" xfId="19252" xr:uid="{304AC841-18D0-4036-B066-87C015950DB2}"/>
    <cellStyle name="Note 3 2 6" xfId="19248" xr:uid="{D884AEBF-E1BC-4D48-811A-8C1B101D9ACC}"/>
    <cellStyle name="Note 3 3" xfId="7783" xr:uid="{00000000-0005-0000-0000-0000211F0000}"/>
    <cellStyle name="Note 3 3 2" xfId="19253" xr:uid="{BE9C0FAF-1F07-4E75-A8AD-AAD4A9CD4B79}"/>
    <cellStyle name="Note 3 4" xfId="7784" xr:uid="{00000000-0005-0000-0000-0000221F0000}"/>
    <cellStyle name="Note 3 4 2" xfId="19254" xr:uid="{56BB1B5C-AC48-4794-919C-7531CB94C82D}"/>
    <cellStyle name="Note 3 5" xfId="7785" xr:uid="{00000000-0005-0000-0000-0000231F0000}"/>
    <cellStyle name="Note 3 5 2" xfId="19255" xr:uid="{2E86A1B4-84C9-4F6F-B8CC-C6A0829CFF02}"/>
    <cellStyle name="Note 3 6" xfId="7786" xr:uid="{00000000-0005-0000-0000-0000241F0000}"/>
    <cellStyle name="Note 3 6 2" xfId="19256" xr:uid="{06DA6DC2-FA4F-4EAA-92D3-323722FAD5B7}"/>
    <cellStyle name="Note 3 7" xfId="19247" xr:uid="{DDAC34FD-3D35-488A-A4B9-09B8CF901B87}"/>
    <cellStyle name="Note 4" xfId="7787" xr:uid="{00000000-0005-0000-0000-0000251F0000}"/>
    <cellStyle name="Note 4 2" xfId="7788" xr:uid="{00000000-0005-0000-0000-0000261F0000}"/>
    <cellStyle name="Note 4 2 2" xfId="7789" xr:uid="{00000000-0005-0000-0000-0000271F0000}"/>
    <cellStyle name="Note 4 2 2 2" xfId="19259" xr:uid="{BF551829-26B3-45B7-AF3B-F632D2EB1A9F}"/>
    <cellStyle name="Note 4 2 3" xfId="7790" xr:uid="{00000000-0005-0000-0000-0000281F0000}"/>
    <cellStyle name="Note 4 2 3 2" xfId="19260" xr:uid="{33B7B2E0-7B7D-40B9-A9EE-1269A2619B74}"/>
    <cellStyle name="Note 4 2 4" xfId="7791" xr:uid="{00000000-0005-0000-0000-0000291F0000}"/>
    <cellStyle name="Note 4 2 4 2" xfId="19261" xr:uid="{78682CC9-B5DA-46C7-951D-405FA0F7F133}"/>
    <cellStyle name="Note 4 2 5" xfId="7792" xr:uid="{00000000-0005-0000-0000-00002A1F0000}"/>
    <cellStyle name="Note 4 2 5 2" xfId="19262" xr:uid="{38A0F7D0-2903-4FFD-87D3-F79CC9B8DC7A}"/>
    <cellStyle name="Note 4 2 6" xfId="19258" xr:uid="{1ACD5022-2600-4E4E-BEFE-C32FD50B6E40}"/>
    <cellStyle name="Note 4 3" xfId="7793" xr:uid="{00000000-0005-0000-0000-00002B1F0000}"/>
    <cellStyle name="Note 4 3 2" xfId="19263" xr:uid="{713CA473-37AA-42EF-8E7B-FF64FDA8FDCE}"/>
    <cellStyle name="Note 4 4" xfId="7794" xr:uid="{00000000-0005-0000-0000-00002C1F0000}"/>
    <cellStyle name="Note 4 4 2" xfId="19264" xr:uid="{CA9C632A-798E-46C7-9FDD-85FB39332A31}"/>
    <cellStyle name="Note 4 5" xfId="7795" xr:uid="{00000000-0005-0000-0000-00002D1F0000}"/>
    <cellStyle name="Note 4 5 2" xfId="19265" xr:uid="{A2A3A9A0-BA17-4216-A172-B95E05B96D21}"/>
    <cellStyle name="Note 4 6" xfId="7796" xr:uid="{00000000-0005-0000-0000-00002E1F0000}"/>
    <cellStyle name="Note 4 6 2" xfId="19266" xr:uid="{B71560F2-B45B-4FC3-80C2-9333C0EF03E9}"/>
    <cellStyle name="Note 4 7" xfId="19257" xr:uid="{6A2A8C9D-8230-4F9C-86CA-46878AB9D337}"/>
    <cellStyle name="Note 5" xfId="7797" xr:uid="{00000000-0005-0000-0000-00002F1F0000}"/>
    <cellStyle name="Note 5 2" xfId="7798" xr:uid="{00000000-0005-0000-0000-0000301F0000}"/>
    <cellStyle name="Note 5 2 2" xfId="7799" xr:uid="{00000000-0005-0000-0000-0000311F0000}"/>
    <cellStyle name="Note 5 2 2 2" xfId="19269" xr:uid="{D06B3BAF-4D4D-492D-A729-38A0464019FB}"/>
    <cellStyle name="Note 5 2 3" xfId="7800" xr:uid="{00000000-0005-0000-0000-0000321F0000}"/>
    <cellStyle name="Note 5 2 3 2" xfId="19270" xr:uid="{9A327F9F-B1F5-4EF6-A07F-8D2793989A4A}"/>
    <cellStyle name="Note 5 2 4" xfId="7801" xr:uid="{00000000-0005-0000-0000-0000331F0000}"/>
    <cellStyle name="Note 5 2 4 2" xfId="19271" xr:uid="{895C4FF5-5804-486E-A4F4-35D8AE7065F8}"/>
    <cellStyle name="Note 5 2 5" xfId="7802" xr:uid="{00000000-0005-0000-0000-0000341F0000}"/>
    <cellStyle name="Note 5 2 5 2" xfId="19272" xr:uid="{C2062750-3EA0-4110-A6EF-C77ECA142840}"/>
    <cellStyle name="Note 5 2 6" xfId="19268" xr:uid="{1CD15655-63A8-4702-9CE7-D1A51C1F4B90}"/>
    <cellStyle name="Note 5 3" xfId="7803" xr:uid="{00000000-0005-0000-0000-0000351F0000}"/>
    <cellStyle name="Note 5 3 2" xfId="19273" xr:uid="{E1121030-8704-4A92-AFCE-08E14123ED5E}"/>
    <cellStyle name="Note 5 4" xfId="7804" xr:uid="{00000000-0005-0000-0000-0000361F0000}"/>
    <cellStyle name="Note 5 4 2" xfId="19274" xr:uid="{2CF806A6-748C-4B37-BB8D-27F1C1C4D3FF}"/>
    <cellStyle name="Note 5 5" xfId="7805" xr:uid="{00000000-0005-0000-0000-0000371F0000}"/>
    <cellStyle name="Note 5 5 2" xfId="19275" xr:uid="{5C648B19-800B-4055-9BD3-36663FCC86EC}"/>
    <cellStyle name="Note 5 6" xfId="7806" xr:uid="{00000000-0005-0000-0000-0000381F0000}"/>
    <cellStyle name="Note 5 6 2" xfId="19276" xr:uid="{14680A54-5705-4A6A-BF94-D069CA61AAA8}"/>
    <cellStyle name="Note 5 7" xfId="19267" xr:uid="{F745019B-0FA1-4A67-8E2A-53E39FD4806E}"/>
    <cellStyle name="Note 6" xfId="7807" xr:uid="{00000000-0005-0000-0000-0000391F0000}"/>
    <cellStyle name="Note 6 2" xfId="7808" xr:uid="{00000000-0005-0000-0000-00003A1F0000}"/>
    <cellStyle name="Note 6 2 2" xfId="7809" xr:uid="{00000000-0005-0000-0000-00003B1F0000}"/>
    <cellStyle name="Note 6 2 2 2" xfId="19279" xr:uid="{A503EF62-B5A3-4A1D-ABE1-CBF1B45F6F2B}"/>
    <cellStyle name="Note 6 2 3" xfId="7810" xr:uid="{00000000-0005-0000-0000-00003C1F0000}"/>
    <cellStyle name="Note 6 2 3 2" xfId="19280" xr:uid="{69D21C3A-3FD5-47E4-8DA2-293439450016}"/>
    <cellStyle name="Note 6 2 4" xfId="7811" xr:uid="{00000000-0005-0000-0000-00003D1F0000}"/>
    <cellStyle name="Note 6 2 4 2" xfId="19281" xr:uid="{31B5BBB3-6AD2-425B-9AE3-2477FF495473}"/>
    <cellStyle name="Note 6 2 5" xfId="7812" xr:uid="{00000000-0005-0000-0000-00003E1F0000}"/>
    <cellStyle name="Note 6 2 5 2" xfId="19282" xr:uid="{C73D3C10-1F8F-4A05-89ED-3175724E4BF0}"/>
    <cellStyle name="Note 6 2 6" xfId="19278" xr:uid="{876AADCC-C89C-48F1-AF27-5B663B6AF9AE}"/>
    <cellStyle name="Note 6 3" xfId="7813" xr:uid="{00000000-0005-0000-0000-00003F1F0000}"/>
    <cellStyle name="Note 6 3 2" xfId="19283" xr:uid="{A909FE03-44A0-46C7-908C-7293AF48C2DA}"/>
    <cellStyle name="Note 6 4" xfId="7814" xr:uid="{00000000-0005-0000-0000-0000401F0000}"/>
    <cellStyle name="Note 6 4 2" xfId="19284" xr:uid="{4A71F61A-4FA3-4EC9-96A9-7319BE4E5AB6}"/>
    <cellStyle name="Note 6 5" xfId="7815" xr:uid="{00000000-0005-0000-0000-0000411F0000}"/>
    <cellStyle name="Note 6 5 2" xfId="19285" xr:uid="{C69EE5AB-358D-4C46-A24A-603E7D816763}"/>
    <cellStyle name="Note 6 6" xfId="7816" xr:uid="{00000000-0005-0000-0000-0000421F0000}"/>
    <cellStyle name="Note 6 6 2" xfId="19286" xr:uid="{2D1D608C-A0AF-48F6-AF20-8B64022B59B1}"/>
    <cellStyle name="Note 6 7" xfId="19277" xr:uid="{EABD73A5-1A21-4698-AE03-A01001AC7A0B}"/>
    <cellStyle name="Note 7" xfId="7817" xr:uid="{00000000-0005-0000-0000-0000431F0000}"/>
    <cellStyle name="Note 7 2" xfId="7818" xr:uid="{00000000-0005-0000-0000-0000441F0000}"/>
    <cellStyle name="Note 7 2 2" xfId="7819" xr:uid="{00000000-0005-0000-0000-0000451F0000}"/>
    <cellStyle name="Note 7 2 2 2" xfId="19289" xr:uid="{8D70C2E1-75D0-41EF-A4B2-E1EAA03BB61F}"/>
    <cellStyle name="Note 7 2 3" xfId="7820" xr:uid="{00000000-0005-0000-0000-0000461F0000}"/>
    <cellStyle name="Note 7 2 3 2" xfId="19290" xr:uid="{77114646-1EED-42C6-B914-D6F0A3F5B707}"/>
    <cellStyle name="Note 7 2 4" xfId="7821" xr:uid="{00000000-0005-0000-0000-0000471F0000}"/>
    <cellStyle name="Note 7 2 4 2" xfId="19291" xr:uid="{4F38A5C0-8862-467B-B9A7-41036DEB21B4}"/>
    <cellStyle name="Note 7 2 5" xfId="7822" xr:uid="{00000000-0005-0000-0000-0000481F0000}"/>
    <cellStyle name="Note 7 2 5 2" xfId="19292" xr:uid="{0878890C-5FFD-4518-980F-F6CB788ED4D7}"/>
    <cellStyle name="Note 7 2 6" xfId="19288" xr:uid="{054D6BFC-8764-4200-AA45-8E44C0EE5ECB}"/>
    <cellStyle name="Note 7 3" xfId="7823" xr:uid="{00000000-0005-0000-0000-0000491F0000}"/>
    <cellStyle name="Note 7 3 2" xfId="19293" xr:uid="{CE4D1734-4530-4E83-AB87-56208E18DF8D}"/>
    <cellStyle name="Note 7 4" xfId="7824" xr:uid="{00000000-0005-0000-0000-00004A1F0000}"/>
    <cellStyle name="Note 7 4 2" xfId="19294" xr:uid="{97849856-DA05-40FA-AD81-A5673B670B4C}"/>
    <cellStyle name="Note 7 5" xfId="7825" xr:uid="{00000000-0005-0000-0000-00004B1F0000}"/>
    <cellStyle name="Note 7 5 2" xfId="19295" xr:uid="{CA3BB005-478D-4552-B6CA-19B083B97D34}"/>
    <cellStyle name="Note 7 6" xfId="7826" xr:uid="{00000000-0005-0000-0000-00004C1F0000}"/>
    <cellStyle name="Note 7 6 2" xfId="19296" xr:uid="{423FB6F1-64BA-4112-8D93-CB39913297FA}"/>
    <cellStyle name="Note 7 7" xfId="19287" xr:uid="{8089FC66-0381-4229-8F93-4B92C82EDABD}"/>
    <cellStyle name="Note 8" xfId="7827" xr:uid="{00000000-0005-0000-0000-00004D1F0000}"/>
    <cellStyle name="Note 8 2" xfId="7828" xr:uid="{00000000-0005-0000-0000-00004E1F0000}"/>
    <cellStyle name="Note 8 2 2" xfId="7829" xr:uid="{00000000-0005-0000-0000-00004F1F0000}"/>
    <cellStyle name="Note 8 2 2 2" xfId="19299" xr:uid="{F3372C13-7308-426F-BEC3-683FDE749617}"/>
    <cellStyle name="Note 8 2 3" xfId="7830" xr:uid="{00000000-0005-0000-0000-0000501F0000}"/>
    <cellStyle name="Note 8 2 3 2" xfId="19300" xr:uid="{4BE703E0-A6A2-4DED-A6D5-F72F97F8BC19}"/>
    <cellStyle name="Note 8 2 4" xfId="7831" xr:uid="{00000000-0005-0000-0000-0000511F0000}"/>
    <cellStyle name="Note 8 2 4 2" xfId="19301" xr:uid="{81921E4B-C7A6-43D8-B6E4-7DF004EA3B4F}"/>
    <cellStyle name="Note 8 2 5" xfId="7832" xr:uid="{00000000-0005-0000-0000-0000521F0000}"/>
    <cellStyle name="Note 8 2 5 2" xfId="19302" xr:uid="{AD29B16A-BF98-439B-AC94-1E750843E524}"/>
    <cellStyle name="Note 8 2 6" xfId="19298" xr:uid="{3B0F402C-6DCA-4BFD-BD8F-73080AA34B23}"/>
    <cellStyle name="Note 8 3" xfId="7833" xr:uid="{00000000-0005-0000-0000-0000531F0000}"/>
    <cellStyle name="Note 8 3 2" xfId="19303" xr:uid="{73559980-2AC9-4B02-861B-378AAD090C77}"/>
    <cellStyle name="Note 8 4" xfId="7834" xr:uid="{00000000-0005-0000-0000-0000541F0000}"/>
    <cellStyle name="Note 8 4 2" xfId="19304" xr:uid="{A1693B0B-09A9-4F06-9F93-E77C3EE2D189}"/>
    <cellStyle name="Note 8 5" xfId="7835" xr:uid="{00000000-0005-0000-0000-0000551F0000}"/>
    <cellStyle name="Note 8 5 2" xfId="19305" xr:uid="{9CEC09E0-7B5D-47C3-BE7A-0832C71AE93D}"/>
    <cellStyle name="Note 8 6" xfId="7836" xr:uid="{00000000-0005-0000-0000-0000561F0000}"/>
    <cellStyle name="Note 8 6 2" xfId="19306" xr:uid="{A2EEC285-7F94-4F33-BEA0-3E938E4F65B0}"/>
    <cellStyle name="Note 8 7" xfId="19297" xr:uid="{1622B4F1-7BA4-443F-A16E-3DFC3D3B9D4F}"/>
    <cellStyle name="Note 9" xfId="7837" xr:uid="{00000000-0005-0000-0000-0000571F0000}"/>
    <cellStyle name="Note 9 2" xfId="7838" xr:uid="{00000000-0005-0000-0000-0000581F0000}"/>
    <cellStyle name="Note 9 2 2" xfId="7839" xr:uid="{00000000-0005-0000-0000-0000591F0000}"/>
    <cellStyle name="Note 9 2 2 2" xfId="19309" xr:uid="{FEDEC0AC-E985-44FB-8965-0710A4E81F1C}"/>
    <cellStyle name="Note 9 2 3" xfId="7840" xr:uid="{00000000-0005-0000-0000-00005A1F0000}"/>
    <cellStyle name="Note 9 2 3 2" xfId="19310" xr:uid="{BFC83992-80FF-42E3-9E9F-9E7DFC87F36A}"/>
    <cellStyle name="Note 9 2 4" xfId="7841" xr:uid="{00000000-0005-0000-0000-00005B1F0000}"/>
    <cellStyle name="Note 9 2 4 2" xfId="19311" xr:uid="{D92A425A-57D2-42E4-88C7-44D3DCA5EFA8}"/>
    <cellStyle name="Note 9 2 5" xfId="7842" xr:uid="{00000000-0005-0000-0000-00005C1F0000}"/>
    <cellStyle name="Note 9 2 5 2" xfId="19312" xr:uid="{C98739E1-B9D5-44C9-8EE8-3DC62B6013D5}"/>
    <cellStyle name="Note 9 2 6" xfId="19308" xr:uid="{E471E011-D840-4D03-92FC-958212283F71}"/>
    <cellStyle name="Note 9 3" xfId="7843" xr:uid="{00000000-0005-0000-0000-00005D1F0000}"/>
    <cellStyle name="Note 9 3 2" xfId="19313" xr:uid="{72D860B3-78F2-4D25-B3B4-1BED049FE0D0}"/>
    <cellStyle name="Note 9 4" xfId="7844" xr:uid="{00000000-0005-0000-0000-00005E1F0000}"/>
    <cellStyle name="Note 9 4 2" xfId="19314" xr:uid="{665F6F39-9282-45D0-82BC-371C890924C7}"/>
    <cellStyle name="Note 9 5" xfId="7845" xr:uid="{00000000-0005-0000-0000-00005F1F0000}"/>
    <cellStyle name="Note 9 5 2" xfId="19315" xr:uid="{CE877A28-0E4A-47E6-BF69-78E4356A4A63}"/>
    <cellStyle name="Note 9 6" xfId="7846" xr:uid="{00000000-0005-0000-0000-0000601F0000}"/>
    <cellStyle name="Note 9 6 2" xfId="19316" xr:uid="{7FA747A4-2E82-4425-82A9-476011741C4D}"/>
    <cellStyle name="Note 9 7" xfId="19307" xr:uid="{9EC47650-AAD8-4265-B79D-6723329FE107}"/>
    <cellStyle name="Notes" xfId="7847" xr:uid="{00000000-0005-0000-0000-0000611F0000}"/>
    <cellStyle name="Notiz" xfId="7848" xr:uid="{00000000-0005-0000-0000-0000621F0000}"/>
    <cellStyle name="Notiz 2" xfId="7849" xr:uid="{00000000-0005-0000-0000-0000631F0000}"/>
    <cellStyle name="Notiz 2 2" xfId="19318" xr:uid="{65A22FA2-EE5D-4351-9ECD-FCC4B2AE34C1}"/>
    <cellStyle name="Notiz 3" xfId="7850" xr:uid="{00000000-0005-0000-0000-0000641F0000}"/>
    <cellStyle name="Notiz 3 2" xfId="19319" xr:uid="{094D49C5-7A9B-4C33-9ACC-77C8EA7E7A3E}"/>
    <cellStyle name="Notiz 4" xfId="19317" xr:uid="{C23265A4-D5DF-4B55-93CD-C7EC9D73C703}"/>
    <cellStyle name="Number" xfId="7851" xr:uid="{00000000-0005-0000-0000-0000651F0000}"/>
    <cellStyle name="Number 1" xfId="7852" xr:uid="{00000000-0005-0000-0000-0000661F0000}"/>
    <cellStyle name="Number 1 2" xfId="7853" xr:uid="{00000000-0005-0000-0000-0000671F0000}"/>
    <cellStyle name="Number 1 3" xfId="7854" xr:uid="{00000000-0005-0000-0000-0000681F0000}"/>
    <cellStyle name="Number 2" xfId="7855" xr:uid="{00000000-0005-0000-0000-0000691F0000}"/>
    <cellStyle name="Number 3" xfId="7856" xr:uid="{00000000-0005-0000-0000-00006A1F0000}"/>
    <cellStyle name="Number Date" xfId="7857" xr:uid="{00000000-0005-0000-0000-00006B1F0000}"/>
    <cellStyle name="Number Date (short)" xfId="7858" xr:uid="{00000000-0005-0000-0000-00006C1F0000}"/>
    <cellStyle name="Number Date (short) 2" xfId="7859" xr:uid="{00000000-0005-0000-0000-00006D1F0000}"/>
    <cellStyle name="Number Date (short) 3" xfId="7860" xr:uid="{00000000-0005-0000-0000-00006E1F0000}"/>
    <cellStyle name="Number Date 10" xfId="7861" xr:uid="{00000000-0005-0000-0000-00006F1F0000}"/>
    <cellStyle name="Number Date 11" xfId="7862" xr:uid="{00000000-0005-0000-0000-0000701F0000}"/>
    <cellStyle name="Number Date 12" xfId="7863" xr:uid="{00000000-0005-0000-0000-0000711F0000}"/>
    <cellStyle name="Number Date 13" xfId="7864" xr:uid="{00000000-0005-0000-0000-0000721F0000}"/>
    <cellStyle name="Number Date 14" xfId="7865" xr:uid="{00000000-0005-0000-0000-0000731F0000}"/>
    <cellStyle name="Number Date 15" xfId="7866" xr:uid="{00000000-0005-0000-0000-0000741F0000}"/>
    <cellStyle name="Number Date 16" xfId="7867" xr:uid="{00000000-0005-0000-0000-0000751F0000}"/>
    <cellStyle name="Number Date 17" xfId="7868" xr:uid="{00000000-0005-0000-0000-0000761F0000}"/>
    <cellStyle name="Number Date 18" xfId="7869" xr:uid="{00000000-0005-0000-0000-0000771F0000}"/>
    <cellStyle name="Number Date 19" xfId="14739" xr:uid="{00000000-0005-0000-0000-0000781F0000}"/>
    <cellStyle name="Number Date 2" xfId="7870" xr:uid="{00000000-0005-0000-0000-0000791F0000}"/>
    <cellStyle name="Number Date 3" xfId="7871" xr:uid="{00000000-0005-0000-0000-00007A1F0000}"/>
    <cellStyle name="Number Date 4" xfId="7872" xr:uid="{00000000-0005-0000-0000-00007B1F0000}"/>
    <cellStyle name="Number Date 5" xfId="7873" xr:uid="{00000000-0005-0000-0000-00007C1F0000}"/>
    <cellStyle name="Number Date 6" xfId="7874" xr:uid="{00000000-0005-0000-0000-00007D1F0000}"/>
    <cellStyle name="Number Date 7" xfId="7875" xr:uid="{00000000-0005-0000-0000-00007E1F0000}"/>
    <cellStyle name="Number Date 8" xfId="7876" xr:uid="{00000000-0005-0000-0000-00007F1F0000}"/>
    <cellStyle name="Number Date 9" xfId="7877" xr:uid="{00000000-0005-0000-0000-0000801F0000}"/>
    <cellStyle name="Number Date_Green" xfId="7878" xr:uid="{00000000-0005-0000-0000-0000811F0000}"/>
    <cellStyle name="Number II" xfId="7879" xr:uid="{00000000-0005-0000-0000-0000821F0000}"/>
    <cellStyle name="Number Integer" xfId="7880" xr:uid="{00000000-0005-0000-0000-0000831F0000}"/>
    <cellStyle name="Number Integer 2" xfId="7881" xr:uid="{00000000-0005-0000-0000-0000841F0000}"/>
    <cellStyle name="Number Integer 3" xfId="7882" xr:uid="{00000000-0005-0000-0000-0000851F0000}"/>
    <cellStyle name="number_KTR An-Abflug" xfId="7883" xr:uid="{00000000-0005-0000-0000-0000861F0000}"/>
    <cellStyle name="OBI" xfId="7884" xr:uid="{00000000-0005-0000-0000-0000871F0000}"/>
    <cellStyle name="Obliczenia" xfId="7885" xr:uid="{00000000-0005-0000-0000-0000881F0000}"/>
    <cellStyle name="Obliczenia 2" xfId="7886" xr:uid="{00000000-0005-0000-0000-0000891F0000}"/>
    <cellStyle name="Obliczenia 2 2" xfId="7887" xr:uid="{00000000-0005-0000-0000-00008A1F0000}"/>
    <cellStyle name="Obliczenia 2 2 2" xfId="19322" xr:uid="{CD66A189-19FA-4351-8F2E-5860093FBA2C}"/>
    <cellStyle name="Obliczenia 2 3" xfId="7888" xr:uid="{00000000-0005-0000-0000-00008B1F0000}"/>
    <cellStyle name="Obliczenia 2 3 2" xfId="19323" xr:uid="{5A3B7058-1018-4AC4-8D76-90E7FC530E26}"/>
    <cellStyle name="Obliczenia 2 4" xfId="19321" xr:uid="{31D5E71B-E415-4202-903C-AFEA2AEA4F5A}"/>
    <cellStyle name="Obliczenia 3" xfId="7889" xr:uid="{00000000-0005-0000-0000-00008C1F0000}"/>
    <cellStyle name="Obliczenia 3 2" xfId="19324" xr:uid="{D80D70EB-9776-4114-A2A6-172313C1106D}"/>
    <cellStyle name="Obliczenia 4" xfId="7890" xr:uid="{00000000-0005-0000-0000-00008D1F0000}"/>
    <cellStyle name="Obliczenia 4 2" xfId="19325" xr:uid="{C36A48B7-745C-4B13-B339-BDD2EF950BA3}"/>
    <cellStyle name="Obliczenia 5" xfId="7891" xr:uid="{00000000-0005-0000-0000-00008E1F0000}"/>
    <cellStyle name="Obliczenia 5 2" xfId="19326" xr:uid="{FA7E16C1-8640-4161-A0D3-A5209BE29E86}"/>
    <cellStyle name="Obliczenia 6" xfId="7892" xr:uid="{00000000-0005-0000-0000-00008F1F0000}"/>
    <cellStyle name="Obliczenia 6 2" xfId="19327" xr:uid="{439DFE9B-1029-4A82-9F01-215741852F99}"/>
    <cellStyle name="Obliczenia 7" xfId="19320" xr:uid="{DFB9B3F2-8CFC-4422-A563-9AC155777A86}"/>
    <cellStyle name="Option" xfId="7893" xr:uid="{00000000-0005-0000-0000-0000901F0000}"/>
    <cellStyle name="OptionHeading" xfId="7894" xr:uid="{00000000-0005-0000-0000-0000911F0000}"/>
    <cellStyle name="Összesen 2" xfId="7895" xr:uid="{00000000-0005-0000-0000-0000921F0000}"/>
    <cellStyle name="Összesen 2 2" xfId="7896" xr:uid="{00000000-0005-0000-0000-0000931F0000}"/>
    <cellStyle name="Összesen 2 2 2" xfId="19329" xr:uid="{12CE48F5-E9F9-42B3-9CE2-B3BB04D0322D}"/>
    <cellStyle name="Összesen 2 3" xfId="7897" xr:uid="{00000000-0005-0000-0000-0000941F0000}"/>
    <cellStyle name="Összesen 2 3 2" xfId="19330" xr:uid="{F46B3EC1-4F49-4C46-92E3-2D36C9D69BCD}"/>
    <cellStyle name="Összesen 2 4" xfId="19328" xr:uid="{DE938606-BF0B-48A6-B0F1-AA0510566F96}"/>
    <cellStyle name="Otsikko" xfId="7898" xr:uid="{00000000-0005-0000-0000-0000951F0000}"/>
    <cellStyle name="Otsikko 1" xfId="7899" xr:uid="{00000000-0005-0000-0000-0000961F0000}"/>
    <cellStyle name="Otsikko 2" xfId="7900" xr:uid="{00000000-0005-0000-0000-0000971F0000}"/>
    <cellStyle name="Otsikko 3" xfId="7901" xr:uid="{00000000-0005-0000-0000-0000981F0000}"/>
    <cellStyle name="Otsikko 4" xfId="7902" xr:uid="{00000000-0005-0000-0000-0000991F0000}"/>
    <cellStyle name="Output" xfId="14662" xr:uid="{00000000-0005-0000-0000-00009A1F0000}"/>
    <cellStyle name="Output %" xfId="7903" xr:uid="{00000000-0005-0000-0000-00009B1F0000}"/>
    <cellStyle name="Output 10" xfId="7904" xr:uid="{00000000-0005-0000-0000-00009C1F0000}"/>
    <cellStyle name="Output 10 2" xfId="7905" xr:uid="{00000000-0005-0000-0000-00009D1F0000}"/>
    <cellStyle name="Output 10 2 2" xfId="7906" xr:uid="{00000000-0005-0000-0000-00009E1F0000}"/>
    <cellStyle name="Output 10 2 2 2" xfId="19333" xr:uid="{60B53B2B-C9B9-4958-8D6F-BE1108BE2446}"/>
    <cellStyle name="Output 10 2 3" xfId="7907" xr:uid="{00000000-0005-0000-0000-00009F1F0000}"/>
    <cellStyle name="Output 10 2 3 2" xfId="19334" xr:uid="{2809574E-CEE7-4CDB-9925-36177E2118A5}"/>
    <cellStyle name="Output 10 2 4" xfId="7908" xr:uid="{00000000-0005-0000-0000-0000A01F0000}"/>
    <cellStyle name="Output 10 2 4 2" xfId="19335" xr:uid="{D8E2301F-60A3-41D1-9281-437AB761E3E9}"/>
    <cellStyle name="Output 10 2 5" xfId="7909" xr:uid="{00000000-0005-0000-0000-0000A11F0000}"/>
    <cellStyle name="Output 10 2 5 2" xfId="19336" xr:uid="{29859C6E-6B7F-4D6D-8160-FBD5520DCBF8}"/>
    <cellStyle name="Output 10 2 6" xfId="19332" xr:uid="{49683795-4041-4E2B-A064-69AFFBDA0D61}"/>
    <cellStyle name="Output 10 3" xfId="7910" xr:uid="{00000000-0005-0000-0000-0000A21F0000}"/>
    <cellStyle name="Output 10 3 2" xfId="19337" xr:uid="{CA967274-7414-4C8A-91AC-70461F47E692}"/>
    <cellStyle name="Output 10 4" xfId="7911" xr:uid="{00000000-0005-0000-0000-0000A31F0000}"/>
    <cellStyle name="Output 10 4 2" xfId="19338" xr:uid="{B1A4231B-6B34-4FA8-9E95-8FF45631EE0E}"/>
    <cellStyle name="Output 10 5" xfId="7912" xr:uid="{00000000-0005-0000-0000-0000A41F0000}"/>
    <cellStyle name="Output 10 5 2" xfId="19339" xr:uid="{622AF281-25BA-44EA-B959-EE01D072D34B}"/>
    <cellStyle name="Output 10 6" xfId="7913" xr:uid="{00000000-0005-0000-0000-0000A51F0000}"/>
    <cellStyle name="Output 10 6 2" xfId="19340" xr:uid="{FE1EB672-412D-40F1-8B68-B987FF7DC240}"/>
    <cellStyle name="Output 10 7" xfId="19331" xr:uid="{3A41BDEC-B3FB-4F40-B987-AD375E47E2A9}"/>
    <cellStyle name="Output 11" xfId="7914" xr:uid="{00000000-0005-0000-0000-0000A61F0000}"/>
    <cellStyle name="Output 11 2" xfId="7915" xr:uid="{00000000-0005-0000-0000-0000A71F0000}"/>
    <cellStyle name="Output 11 2 2" xfId="7916" xr:uid="{00000000-0005-0000-0000-0000A81F0000}"/>
    <cellStyle name="Output 11 2 2 2" xfId="19343" xr:uid="{FA9EB177-6855-48F3-94BD-572E45E8E0B4}"/>
    <cellStyle name="Output 11 2 3" xfId="7917" xr:uid="{00000000-0005-0000-0000-0000A91F0000}"/>
    <cellStyle name="Output 11 2 3 2" xfId="19344" xr:uid="{D479499B-FCF0-4F14-8C67-8023D984E973}"/>
    <cellStyle name="Output 11 2 4" xfId="7918" xr:uid="{00000000-0005-0000-0000-0000AA1F0000}"/>
    <cellStyle name="Output 11 2 4 2" xfId="19345" xr:uid="{7DD23092-CBF7-48E2-A389-A35755C7AA3A}"/>
    <cellStyle name="Output 11 2 5" xfId="7919" xr:uid="{00000000-0005-0000-0000-0000AB1F0000}"/>
    <cellStyle name="Output 11 2 5 2" xfId="19346" xr:uid="{BBA85457-8F55-48B4-9552-F9210152C035}"/>
    <cellStyle name="Output 11 2 6" xfId="19342" xr:uid="{FF138AC2-9617-4560-ADC6-FF05A0DD5B6B}"/>
    <cellStyle name="Output 11 3" xfId="7920" xr:uid="{00000000-0005-0000-0000-0000AC1F0000}"/>
    <cellStyle name="Output 11 3 2" xfId="19347" xr:uid="{209A28BD-AF3D-4C2E-9B67-D57E58BB1A17}"/>
    <cellStyle name="Output 11 4" xfId="7921" xr:uid="{00000000-0005-0000-0000-0000AD1F0000}"/>
    <cellStyle name="Output 11 4 2" xfId="19348" xr:uid="{5E8A24BB-17B5-41F1-8C24-D61EDBB80F2D}"/>
    <cellStyle name="Output 11 5" xfId="7922" xr:uid="{00000000-0005-0000-0000-0000AE1F0000}"/>
    <cellStyle name="Output 11 5 2" xfId="19349" xr:uid="{1B9F37AF-CECF-410F-8F19-915267C6D63E}"/>
    <cellStyle name="Output 11 6" xfId="7923" xr:uid="{00000000-0005-0000-0000-0000AF1F0000}"/>
    <cellStyle name="Output 11 6 2" xfId="19350" xr:uid="{4C94AF6B-7A68-434D-9CFA-8A7A283E71EF}"/>
    <cellStyle name="Output 11 7" xfId="19341" xr:uid="{93FECC15-12A9-4A34-A118-E3DB33C65860}"/>
    <cellStyle name="Output 12" xfId="7924" xr:uid="{00000000-0005-0000-0000-0000B01F0000}"/>
    <cellStyle name="Output 12 2" xfId="7925" xr:uid="{00000000-0005-0000-0000-0000B11F0000}"/>
    <cellStyle name="Output 12 2 2" xfId="7926" xr:uid="{00000000-0005-0000-0000-0000B21F0000}"/>
    <cellStyle name="Output 12 2 2 2" xfId="19353" xr:uid="{B05302CA-817B-421F-BC08-8077390FB9A5}"/>
    <cellStyle name="Output 12 2 3" xfId="7927" xr:uid="{00000000-0005-0000-0000-0000B31F0000}"/>
    <cellStyle name="Output 12 2 3 2" xfId="19354" xr:uid="{FF36129A-C53E-4BAA-87DD-B3B9AD4D2F42}"/>
    <cellStyle name="Output 12 2 4" xfId="7928" xr:uid="{00000000-0005-0000-0000-0000B41F0000}"/>
    <cellStyle name="Output 12 2 4 2" xfId="19355" xr:uid="{9C0C063B-1292-47D9-A759-AD0C58CDE3A7}"/>
    <cellStyle name="Output 12 2 5" xfId="7929" xr:uid="{00000000-0005-0000-0000-0000B51F0000}"/>
    <cellStyle name="Output 12 2 5 2" xfId="19356" xr:uid="{666E227A-A26D-4062-B94F-2700680A9E5D}"/>
    <cellStyle name="Output 12 2 6" xfId="19352" xr:uid="{A257D91E-DBA0-4624-92F7-7FCCE9F72A7A}"/>
    <cellStyle name="Output 12 3" xfId="7930" xr:uid="{00000000-0005-0000-0000-0000B61F0000}"/>
    <cellStyle name="Output 12 3 2" xfId="19357" xr:uid="{D167EEDB-3D77-4724-9527-D885A5A8C713}"/>
    <cellStyle name="Output 12 4" xfId="7931" xr:uid="{00000000-0005-0000-0000-0000B71F0000}"/>
    <cellStyle name="Output 12 4 2" xfId="19358" xr:uid="{1BA4CC17-EF42-4C16-B391-6B9B48867B6A}"/>
    <cellStyle name="Output 12 5" xfId="7932" xr:uid="{00000000-0005-0000-0000-0000B81F0000}"/>
    <cellStyle name="Output 12 5 2" xfId="19359" xr:uid="{86595999-2370-42E7-9329-B011A6B560CE}"/>
    <cellStyle name="Output 12 6" xfId="7933" xr:uid="{00000000-0005-0000-0000-0000B91F0000}"/>
    <cellStyle name="Output 12 6 2" xfId="19360" xr:uid="{BFA77253-DF2D-45A4-BC31-849748C3D0EC}"/>
    <cellStyle name="Output 12 7" xfId="19351" xr:uid="{638645D8-6A5F-4271-832B-95B53AE373E8}"/>
    <cellStyle name="Output 13" xfId="7934" xr:uid="{00000000-0005-0000-0000-0000BA1F0000}"/>
    <cellStyle name="Output 13 2" xfId="7935" xr:uid="{00000000-0005-0000-0000-0000BB1F0000}"/>
    <cellStyle name="Output 13 2 2" xfId="7936" xr:uid="{00000000-0005-0000-0000-0000BC1F0000}"/>
    <cellStyle name="Output 13 2 2 2" xfId="19363" xr:uid="{5127C7AA-FEBB-422F-897F-B40A56D823E1}"/>
    <cellStyle name="Output 13 2 3" xfId="7937" xr:uid="{00000000-0005-0000-0000-0000BD1F0000}"/>
    <cellStyle name="Output 13 2 3 2" xfId="19364" xr:uid="{C920E2CC-F65D-4F09-9BA6-7E7ED927F346}"/>
    <cellStyle name="Output 13 2 4" xfId="7938" xr:uid="{00000000-0005-0000-0000-0000BE1F0000}"/>
    <cellStyle name="Output 13 2 4 2" xfId="19365" xr:uid="{6A6C3CF4-B14D-4F83-9BF4-FD0931A1270E}"/>
    <cellStyle name="Output 13 2 5" xfId="7939" xr:uid="{00000000-0005-0000-0000-0000BF1F0000}"/>
    <cellStyle name="Output 13 2 5 2" xfId="19366" xr:uid="{7D38FC0E-C4D9-487E-A296-E6BA9A300631}"/>
    <cellStyle name="Output 13 2 6" xfId="19362" xr:uid="{DF06666F-0DDC-4E98-975F-E80FCE169587}"/>
    <cellStyle name="Output 13 3" xfId="7940" xr:uid="{00000000-0005-0000-0000-0000C01F0000}"/>
    <cellStyle name="Output 13 3 2" xfId="19367" xr:uid="{EC737560-98F0-4385-A0B8-71B5C1BB5BCD}"/>
    <cellStyle name="Output 13 4" xfId="7941" xr:uid="{00000000-0005-0000-0000-0000C11F0000}"/>
    <cellStyle name="Output 13 4 2" xfId="19368" xr:uid="{25515F8C-E963-4389-9899-070F4B7A8A95}"/>
    <cellStyle name="Output 13 5" xfId="7942" xr:uid="{00000000-0005-0000-0000-0000C21F0000}"/>
    <cellStyle name="Output 13 5 2" xfId="19369" xr:uid="{1A74C877-32F1-40BA-9BA7-7BC19681B38A}"/>
    <cellStyle name="Output 13 6" xfId="7943" xr:uid="{00000000-0005-0000-0000-0000C31F0000}"/>
    <cellStyle name="Output 13 6 2" xfId="19370" xr:uid="{A4CFE333-56FE-4595-B586-06F5892BAF44}"/>
    <cellStyle name="Output 13 7" xfId="19361" xr:uid="{32D94C01-075A-414B-AC53-770A37956884}"/>
    <cellStyle name="Output 14" xfId="7944" xr:uid="{00000000-0005-0000-0000-0000C41F0000}"/>
    <cellStyle name="Output 14 2" xfId="7945" xr:uid="{00000000-0005-0000-0000-0000C51F0000}"/>
    <cellStyle name="Output 14 2 2" xfId="7946" xr:uid="{00000000-0005-0000-0000-0000C61F0000}"/>
    <cellStyle name="Output 14 2 2 2" xfId="19373" xr:uid="{2A3C5BBB-0F11-4F19-907D-59B30B23A917}"/>
    <cellStyle name="Output 14 2 3" xfId="7947" xr:uid="{00000000-0005-0000-0000-0000C71F0000}"/>
    <cellStyle name="Output 14 2 3 2" xfId="19374" xr:uid="{0FF896D7-DE5B-46BD-8F31-00F2352E1E2F}"/>
    <cellStyle name="Output 14 2 4" xfId="7948" xr:uid="{00000000-0005-0000-0000-0000C81F0000}"/>
    <cellStyle name="Output 14 2 4 2" xfId="19375" xr:uid="{4C074408-9977-4041-8802-27DE7766674E}"/>
    <cellStyle name="Output 14 2 5" xfId="7949" xr:uid="{00000000-0005-0000-0000-0000C91F0000}"/>
    <cellStyle name="Output 14 2 5 2" xfId="19376" xr:uid="{82C5E638-0763-45F1-B4D0-7523BC999D0E}"/>
    <cellStyle name="Output 14 2 6" xfId="19372" xr:uid="{D34C37B4-F3E2-4F49-BB49-488246461246}"/>
    <cellStyle name="Output 14 3" xfId="7950" xr:uid="{00000000-0005-0000-0000-0000CA1F0000}"/>
    <cellStyle name="Output 14 3 2" xfId="19377" xr:uid="{59C02C53-B608-436B-8014-E035C7C8F423}"/>
    <cellStyle name="Output 14 4" xfId="7951" xr:uid="{00000000-0005-0000-0000-0000CB1F0000}"/>
    <cellStyle name="Output 14 4 2" xfId="19378" xr:uid="{54A45E32-B5A7-4BF8-ACA7-4F5B16CBC777}"/>
    <cellStyle name="Output 14 5" xfId="7952" xr:uid="{00000000-0005-0000-0000-0000CC1F0000}"/>
    <cellStyle name="Output 14 5 2" xfId="19379" xr:uid="{EAFC0F2D-AF69-474D-B862-A39CAAB6D260}"/>
    <cellStyle name="Output 14 6" xfId="7953" xr:uid="{00000000-0005-0000-0000-0000CD1F0000}"/>
    <cellStyle name="Output 14 6 2" xfId="19380" xr:uid="{E73AF363-68BF-44B3-9000-E63CC579B4A4}"/>
    <cellStyle name="Output 14 7" xfId="19371" xr:uid="{F01F2053-E713-4236-8325-16809658A6F4}"/>
    <cellStyle name="Output 15" xfId="7954" xr:uid="{00000000-0005-0000-0000-0000CE1F0000}"/>
    <cellStyle name="Output 15 2" xfId="7955" xr:uid="{00000000-0005-0000-0000-0000CF1F0000}"/>
    <cellStyle name="Output 15 2 2" xfId="7956" xr:uid="{00000000-0005-0000-0000-0000D01F0000}"/>
    <cellStyle name="Output 15 2 2 2" xfId="19383" xr:uid="{0BD6BC8D-48F2-4020-A341-08C8100E010C}"/>
    <cellStyle name="Output 15 2 3" xfId="7957" xr:uid="{00000000-0005-0000-0000-0000D11F0000}"/>
    <cellStyle name="Output 15 2 3 2" xfId="19384" xr:uid="{2C0EAFFF-3794-4029-B3B5-337E9261D5C1}"/>
    <cellStyle name="Output 15 2 4" xfId="7958" xr:uid="{00000000-0005-0000-0000-0000D21F0000}"/>
    <cellStyle name="Output 15 2 4 2" xfId="19385" xr:uid="{6EC7E864-E3F8-4A87-8D78-9A7E5110DC90}"/>
    <cellStyle name="Output 15 2 5" xfId="7959" xr:uid="{00000000-0005-0000-0000-0000D31F0000}"/>
    <cellStyle name="Output 15 2 5 2" xfId="19386" xr:uid="{4C7A0BD8-7E0F-426A-B8F4-37BD20DE6947}"/>
    <cellStyle name="Output 15 2 6" xfId="19382" xr:uid="{6AFBA9F9-8EEA-4EE2-8323-5BFCAC8B7A02}"/>
    <cellStyle name="Output 15 3" xfId="7960" xr:uid="{00000000-0005-0000-0000-0000D41F0000}"/>
    <cellStyle name="Output 15 3 2" xfId="19387" xr:uid="{A9DF2707-55E1-4F7F-BB05-D904FF32EDD9}"/>
    <cellStyle name="Output 15 4" xfId="7961" xr:uid="{00000000-0005-0000-0000-0000D51F0000}"/>
    <cellStyle name="Output 15 4 2" xfId="19388" xr:uid="{6A01E673-2FDF-48BF-961C-3158A8852B86}"/>
    <cellStyle name="Output 15 5" xfId="7962" xr:uid="{00000000-0005-0000-0000-0000D61F0000}"/>
    <cellStyle name="Output 15 5 2" xfId="19389" xr:uid="{56589E68-ED4C-451A-9EAC-99D4102C5D5C}"/>
    <cellStyle name="Output 15 6" xfId="7963" xr:uid="{00000000-0005-0000-0000-0000D71F0000}"/>
    <cellStyle name="Output 15 6 2" xfId="19390" xr:uid="{58354D73-0FCB-4A4B-BC8D-F9A5F973014B}"/>
    <cellStyle name="Output 15 7" xfId="19381" xr:uid="{ACF8F134-E544-47F2-9D07-3A9DA4B3A181}"/>
    <cellStyle name="Output 16" xfId="7964" xr:uid="{00000000-0005-0000-0000-0000D81F0000}"/>
    <cellStyle name="Output 16 2" xfId="7965" xr:uid="{00000000-0005-0000-0000-0000D91F0000}"/>
    <cellStyle name="Output 16 2 2" xfId="7966" xr:uid="{00000000-0005-0000-0000-0000DA1F0000}"/>
    <cellStyle name="Output 16 2 2 2" xfId="19393" xr:uid="{C2616E16-2697-4FDB-A410-918298EE97FC}"/>
    <cellStyle name="Output 16 2 3" xfId="7967" xr:uid="{00000000-0005-0000-0000-0000DB1F0000}"/>
    <cellStyle name="Output 16 2 3 2" xfId="19394" xr:uid="{C6684A86-28B0-4E31-B7DC-F28F5EA8B549}"/>
    <cellStyle name="Output 16 2 4" xfId="7968" xr:uid="{00000000-0005-0000-0000-0000DC1F0000}"/>
    <cellStyle name="Output 16 2 4 2" xfId="19395" xr:uid="{E5133684-B1C5-4CC4-8961-D9118C9403D3}"/>
    <cellStyle name="Output 16 2 5" xfId="7969" xr:uid="{00000000-0005-0000-0000-0000DD1F0000}"/>
    <cellStyle name="Output 16 2 5 2" xfId="19396" xr:uid="{0F7631A7-3A65-4483-BE19-A43AAD42A40C}"/>
    <cellStyle name="Output 16 2 6" xfId="19392" xr:uid="{B909E9E1-E4D3-4736-9083-03C96F80B871}"/>
    <cellStyle name="Output 16 3" xfId="7970" xr:uid="{00000000-0005-0000-0000-0000DE1F0000}"/>
    <cellStyle name="Output 16 3 2" xfId="19397" xr:uid="{B4BBCDF7-4A5D-4B38-8917-340AAFF1FCC9}"/>
    <cellStyle name="Output 16 4" xfId="7971" xr:uid="{00000000-0005-0000-0000-0000DF1F0000}"/>
    <cellStyle name="Output 16 4 2" xfId="19398" xr:uid="{129CC3E6-9685-4CB7-8746-459EF88BC6D6}"/>
    <cellStyle name="Output 16 5" xfId="7972" xr:uid="{00000000-0005-0000-0000-0000E01F0000}"/>
    <cellStyle name="Output 16 5 2" xfId="19399" xr:uid="{584C69A4-FF1E-4E77-A986-5FAF0EEF03FB}"/>
    <cellStyle name="Output 16 6" xfId="7973" xr:uid="{00000000-0005-0000-0000-0000E11F0000}"/>
    <cellStyle name="Output 16 6 2" xfId="19400" xr:uid="{6FF62F82-A337-4202-AB8C-2A72FB81B6C6}"/>
    <cellStyle name="Output 16 7" xfId="19391" xr:uid="{941CBB31-242E-4853-8494-5CCA71A5F932}"/>
    <cellStyle name="Output 17" xfId="7974" xr:uid="{00000000-0005-0000-0000-0000E21F0000}"/>
    <cellStyle name="Output 17 2" xfId="7975" xr:uid="{00000000-0005-0000-0000-0000E31F0000}"/>
    <cellStyle name="Output 17 2 2" xfId="19402" xr:uid="{4FB5F97F-3C8F-4BFD-8D08-0068893BD3C0}"/>
    <cellStyle name="Output 17 3" xfId="7976" xr:uid="{00000000-0005-0000-0000-0000E41F0000}"/>
    <cellStyle name="Output 17 3 2" xfId="19403" xr:uid="{FFB96864-32DC-481F-82DD-E77D4208C421}"/>
    <cellStyle name="Output 17 4" xfId="7977" xr:uid="{00000000-0005-0000-0000-0000E51F0000}"/>
    <cellStyle name="Output 17 4 2" xfId="19404" xr:uid="{1E2D1577-533C-4638-A629-39735DCC6B0F}"/>
    <cellStyle name="Output 17 5" xfId="7978" xr:uid="{00000000-0005-0000-0000-0000E61F0000}"/>
    <cellStyle name="Output 17 5 2" xfId="19405" xr:uid="{FCBF9A9C-17F4-4619-A131-F3E57A94FA65}"/>
    <cellStyle name="Output 17 6" xfId="19401" xr:uid="{B50EF847-9AA9-4FCC-BB50-4B3C3F8DE5FF}"/>
    <cellStyle name="Output 18" xfId="7979" xr:uid="{00000000-0005-0000-0000-0000E71F0000}"/>
    <cellStyle name="Output 18 2" xfId="7980" xr:uid="{00000000-0005-0000-0000-0000E81F0000}"/>
    <cellStyle name="Output 18 2 2" xfId="19407" xr:uid="{EB42D714-DF80-4895-BBE4-5FCBF9C570DB}"/>
    <cellStyle name="Output 18 3" xfId="7981" xr:uid="{00000000-0005-0000-0000-0000E91F0000}"/>
    <cellStyle name="Output 18 3 2" xfId="19408" xr:uid="{FB576A02-AA8B-4CE6-83CD-6D3DDC57DA7A}"/>
    <cellStyle name="Output 18 4" xfId="7982" xr:uid="{00000000-0005-0000-0000-0000EA1F0000}"/>
    <cellStyle name="Output 18 4 2" xfId="19409" xr:uid="{EF2DB75A-F7B5-4DAB-90C6-EA31FBD24D17}"/>
    <cellStyle name="Output 18 5" xfId="7983" xr:uid="{00000000-0005-0000-0000-0000EB1F0000}"/>
    <cellStyle name="Output 18 5 2" xfId="19410" xr:uid="{8B0274C6-82EA-4508-9624-8421E0232F03}"/>
    <cellStyle name="Output 18 6" xfId="19406" xr:uid="{DA3BCB62-A446-4F08-AA4E-ABC5CAF057E3}"/>
    <cellStyle name="Output 19" xfId="7984" xr:uid="{00000000-0005-0000-0000-0000EC1F0000}"/>
    <cellStyle name="Output 19 2" xfId="19411" xr:uid="{25B45642-007A-4AC6-BDA3-5D5F3437A143}"/>
    <cellStyle name="Output 2" xfId="7985" xr:uid="{00000000-0005-0000-0000-0000ED1F0000}"/>
    <cellStyle name="Output 2 2" xfId="7986" xr:uid="{00000000-0005-0000-0000-0000EE1F0000}"/>
    <cellStyle name="Output 2 2 2" xfId="7987" xr:uid="{00000000-0005-0000-0000-0000EF1F0000}"/>
    <cellStyle name="Output 2 2 2 2" xfId="19414" xr:uid="{67416F7B-AA2F-4ABC-A19F-87A4562A0B87}"/>
    <cellStyle name="Output 2 2 3" xfId="7988" xr:uid="{00000000-0005-0000-0000-0000F01F0000}"/>
    <cellStyle name="Output 2 2 3 2" xfId="19415" xr:uid="{38B89708-B526-4DFC-8632-B9D9A3A8DE5F}"/>
    <cellStyle name="Output 2 2 4" xfId="7989" xr:uid="{00000000-0005-0000-0000-0000F11F0000}"/>
    <cellStyle name="Output 2 2 4 2" xfId="19416" xr:uid="{01EBEF24-6ED3-49D0-B7A8-EAB22097EB51}"/>
    <cellStyle name="Output 2 2 5" xfId="7990" xr:uid="{00000000-0005-0000-0000-0000F21F0000}"/>
    <cellStyle name="Output 2 2 5 2" xfId="19417" xr:uid="{E9209655-44C9-480E-BE28-CF0B91D1654F}"/>
    <cellStyle name="Output 2 2 6" xfId="19413" xr:uid="{1FF2C30C-9741-4978-A340-C2B47D0F1FF1}"/>
    <cellStyle name="Output 2 3" xfId="7991" xr:uid="{00000000-0005-0000-0000-0000F31F0000}"/>
    <cellStyle name="Output 2 3 2" xfId="7992" xr:uid="{00000000-0005-0000-0000-0000F41F0000}"/>
    <cellStyle name="Output 2 3 2 2" xfId="19419" xr:uid="{46F295F9-5691-4EE0-BDBC-FFB7329BB57C}"/>
    <cellStyle name="Output 2 3 3" xfId="7993" xr:uid="{00000000-0005-0000-0000-0000F51F0000}"/>
    <cellStyle name="Output 2 3 3 2" xfId="19420" xr:uid="{3AA8F349-B349-4336-BF84-E073A375D35F}"/>
    <cellStyle name="Output 2 3 4" xfId="19418" xr:uid="{7A2B95F1-856D-49E0-819C-F0707A3333E1}"/>
    <cellStyle name="Output 2 4" xfId="7994" xr:uid="{00000000-0005-0000-0000-0000F61F0000}"/>
    <cellStyle name="Output 2 4 2" xfId="19421" xr:uid="{6305BAB9-851D-40DE-B615-D76A48049836}"/>
    <cellStyle name="Output 2 5" xfId="7995" xr:uid="{00000000-0005-0000-0000-0000F71F0000}"/>
    <cellStyle name="Output 2 5 2" xfId="19422" xr:uid="{A3AB7BA0-DF1F-45C6-ACB0-C679FC2D984A}"/>
    <cellStyle name="Output 2 6" xfId="7996" xr:uid="{00000000-0005-0000-0000-0000F81F0000}"/>
    <cellStyle name="Output 2 6 2" xfId="19423" xr:uid="{EAD52F7B-3912-4F42-BD9D-84E8A2727F2C}"/>
    <cellStyle name="Output 2 7" xfId="7997" xr:uid="{00000000-0005-0000-0000-0000F91F0000}"/>
    <cellStyle name="Output 2 7 2" xfId="19424" xr:uid="{A3E0F6CF-83E5-4286-A376-4106D5006650}"/>
    <cellStyle name="Output 2 8" xfId="19412" xr:uid="{ED7447A6-D9AC-425E-9652-B235334E7E24}"/>
    <cellStyle name="Output 2_KTR An-Abflug" xfId="14895" xr:uid="{00000000-0005-0000-0000-0000FA1F0000}"/>
    <cellStyle name="Output 20" xfId="7998" xr:uid="{00000000-0005-0000-0000-0000FB1F0000}"/>
    <cellStyle name="Output 20 2" xfId="19425" xr:uid="{7E0A8276-80C0-488E-8AEC-25AE66CB38D2}"/>
    <cellStyle name="Output 21" xfId="7999" xr:uid="{00000000-0005-0000-0000-0000FC1F0000}"/>
    <cellStyle name="Output 21 2" xfId="19426" xr:uid="{377DE8CF-DBFA-4377-9BA0-B05A2ED8AFAA}"/>
    <cellStyle name="Output 22" xfId="8000" xr:uid="{00000000-0005-0000-0000-0000FD1F0000}"/>
    <cellStyle name="Output 22 2" xfId="19427" xr:uid="{66535D7D-7322-4B83-82EC-5B6ABE1D9D25}"/>
    <cellStyle name="Output 23" xfId="8001" xr:uid="{00000000-0005-0000-0000-0000FE1F0000}"/>
    <cellStyle name="Output 23 2" xfId="19428" xr:uid="{FA5DAEB2-AC19-4070-8779-34EE2D52D9CD}"/>
    <cellStyle name="Output 24" xfId="8002" xr:uid="{00000000-0005-0000-0000-0000FF1F0000}"/>
    <cellStyle name="Output 24 2" xfId="19429" xr:uid="{4E5E541E-26DB-4B4F-845D-8903303397CE}"/>
    <cellStyle name="Output 3" xfId="8003" xr:uid="{00000000-0005-0000-0000-000000200000}"/>
    <cellStyle name="Output 3 2" xfId="8004" xr:uid="{00000000-0005-0000-0000-000001200000}"/>
    <cellStyle name="Output 3 2 2" xfId="8005" xr:uid="{00000000-0005-0000-0000-000002200000}"/>
    <cellStyle name="Output 3 2 2 2" xfId="19432" xr:uid="{07B63587-90CC-4622-AE3E-01D828042B37}"/>
    <cellStyle name="Output 3 2 3" xfId="8006" xr:uid="{00000000-0005-0000-0000-000003200000}"/>
    <cellStyle name="Output 3 2 3 2" xfId="19433" xr:uid="{155193DA-9968-4B22-987A-22CFE2C87785}"/>
    <cellStyle name="Output 3 2 4" xfId="8007" xr:uid="{00000000-0005-0000-0000-000004200000}"/>
    <cellStyle name="Output 3 2 4 2" xfId="19434" xr:uid="{1DD24E54-BB6C-41E5-898C-604D09211986}"/>
    <cellStyle name="Output 3 2 5" xfId="8008" xr:uid="{00000000-0005-0000-0000-000005200000}"/>
    <cellStyle name="Output 3 2 5 2" xfId="19435" xr:uid="{D452A85D-6D8F-47E6-BFD8-6AD9D80D90AA}"/>
    <cellStyle name="Output 3 2 6" xfId="19431" xr:uid="{9F86BAFF-8224-412F-8752-AFD44C6334A4}"/>
    <cellStyle name="Output 3 3" xfId="8009" xr:uid="{00000000-0005-0000-0000-000006200000}"/>
    <cellStyle name="Output 3 3 2" xfId="19436" xr:uid="{FC354C8A-9249-4AB6-ABE3-8C19A87ACED9}"/>
    <cellStyle name="Output 3 4" xfId="8010" xr:uid="{00000000-0005-0000-0000-000007200000}"/>
    <cellStyle name="Output 3 4 2" xfId="19437" xr:uid="{3BE5F362-5E57-4CC4-B1C9-FF2B8107957C}"/>
    <cellStyle name="Output 3 5" xfId="8011" xr:uid="{00000000-0005-0000-0000-000008200000}"/>
    <cellStyle name="Output 3 5 2" xfId="19438" xr:uid="{D36D6BAA-A534-4CB9-B22D-0C443262A39C}"/>
    <cellStyle name="Output 3 6" xfId="8012" xr:uid="{00000000-0005-0000-0000-000009200000}"/>
    <cellStyle name="Output 3 6 2" xfId="19439" xr:uid="{4A73F139-31B6-4EFB-8377-7D0A67979F1B}"/>
    <cellStyle name="Output 3 7" xfId="19430" xr:uid="{0487E024-5A19-4031-90C3-45F523FA9992}"/>
    <cellStyle name="Output 4" xfId="8013" xr:uid="{00000000-0005-0000-0000-00000A200000}"/>
    <cellStyle name="Output 4 2" xfId="8014" xr:uid="{00000000-0005-0000-0000-00000B200000}"/>
    <cellStyle name="Output 4 2 2" xfId="8015" xr:uid="{00000000-0005-0000-0000-00000C200000}"/>
    <cellStyle name="Output 4 2 2 2" xfId="19442" xr:uid="{BB58FBC4-C277-467F-8B80-CAD1FE6A1690}"/>
    <cellStyle name="Output 4 2 3" xfId="8016" xr:uid="{00000000-0005-0000-0000-00000D200000}"/>
    <cellStyle name="Output 4 2 3 2" xfId="19443" xr:uid="{CC00CC75-4D5D-4F49-B731-5DD9239E067A}"/>
    <cellStyle name="Output 4 2 4" xfId="8017" xr:uid="{00000000-0005-0000-0000-00000E200000}"/>
    <cellStyle name="Output 4 2 4 2" xfId="19444" xr:uid="{D9CEB670-B7CE-4799-A142-46CE2853C10E}"/>
    <cellStyle name="Output 4 2 5" xfId="8018" xr:uid="{00000000-0005-0000-0000-00000F200000}"/>
    <cellStyle name="Output 4 2 5 2" xfId="19445" xr:uid="{90EEBE36-B69B-485F-9122-1BCAFA5CC047}"/>
    <cellStyle name="Output 4 2 6" xfId="19441" xr:uid="{D5148CB1-0E7F-4DA2-BE18-61CDBF6CF497}"/>
    <cellStyle name="Output 4 3" xfId="8019" xr:uid="{00000000-0005-0000-0000-000010200000}"/>
    <cellStyle name="Output 4 3 2" xfId="19446" xr:uid="{AB0EA644-7269-4D9F-B9E8-3CF76BD831C1}"/>
    <cellStyle name="Output 4 4" xfId="8020" xr:uid="{00000000-0005-0000-0000-000011200000}"/>
    <cellStyle name="Output 4 4 2" xfId="19447" xr:uid="{D51F7A14-5FD8-402B-B32E-B6FC63469848}"/>
    <cellStyle name="Output 4 5" xfId="8021" xr:uid="{00000000-0005-0000-0000-000012200000}"/>
    <cellStyle name="Output 4 5 2" xfId="19448" xr:uid="{F9D2229A-D63E-435F-862A-DE7E008903E6}"/>
    <cellStyle name="Output 4 6" xfId="8022" xr:uid="{00000000-0005-0000-0000-000013200000}"/>
    <cellStyle name="Output 4 6 2" xfId="19449" xr:uid="{126B5AE2-4230-4336-9F75-2EDB4C6271B6}"/>
    <cellStyle name="Output 4 7" xfId="19440" xr:uid="{670D8976-DAB7-4A81-A171-CFBEADD15D22}"/>
    <cellStyle name="Output 5" xfId="8023" xr:uid="{00000000-0005-0000-0000-000014200000}"/>
    <cellStyle name="Output 5 2" xfId="8024" xr:uid="{00000000-0005-0000-0000-000015200000}"/>
    <cellStyle name="Output 5 2 2" xfId="8025" xr:uid="{00000000-0005-0000-0000-000016200000}"/>
    <cellStyle name="Output 5 2 2 2" xfId="19452" xr:uid="{D323267F-9CEE-4A52-9854-69400B3190A4}"/>
    <cellStyle name="Output 5 2 3" xfId="8026" xr:uid="{00000000-0005-0000-0000-000017200000}"/>
    <cellStyle name="Output 5 2 3 2" xfId="19453" xr:uid="{C2996DF1-ECDE-4DF1-9742-827B0DD852E2}"/>
    <cellStyle name="Output 5 2 4" xfId="8027" xr:uid="{00000000-0005-0000-0000-000018200000}"/>
    <cellStyle name="Output 5 2 4 2" xfId="19454" xr:uid="{099A5C7D-2C68-4BF7-AC9E-FA29FCFD0A3F}"/>
    <cellStyle name="Output 5 2 5" xfId="8028" xr:uid="{00000000-0005-0000-0000-000019200000}"/>
    <cellStyle name="Output 5 2 5 2" xfId="19455" xr:uid="{4EAFC303-1708-4075-BF5E-FCD80B9A84FC}"/>
    <cellStyle name="Output 5 2 6" xfId="19451" xr:uid="{A1EA6A7A-EF40-4345-813D-4A755F4C024D}"/>
    <cellStyle name="Output 5 3" xfId="8029" xr:uid="{00000000-0005-0000-0000-00001A200000}"/>
    <cellStyle name="Output 5 3 2" xfId="19456" xr:uid="{F64F7C12-9C33-423D-BDA4-3A55B906955E}"/>
    <cellStyle name="Output 5 4" xfId="8030" xr:uid="{00000000-0005-0000-0000-00001B200000}"/>
    <cellStyle name="Output 5 4 2" xfId="19457" xr:uid="{231D5F3A-4923-407C-ABF7-3826494E65C3}"/>
    <cellStyle name="Output 5 5" xfId="8031" xr:uid="{00000000-0005-0000-0000-00001C200000}"/>
    <cellStyle name="Output 5 5 2" xfId="19458" xr:uid="{4595BB18-9FF0-480E-8AF4-6B2CD29CF08B}"/>
    <cellStyle name="Output 5 6" xfId="8032" xr:uid="{00000000-0005-0000-0000-00001D200000}"/>
    <cellStyle name="Output 5 6 2" xfId="19459" xr:uid="{1D3417A9-5A2D-4FDC-9E32-499B3DF32794}"/>
    <cellStyle name="Output 5 7" xfId="19450" xr:uid="{EFF42FD7-9143-4445-B1AE-07FE70B0506B}"/>
    <cellStyle name="Output 6" xfId="8033" xr:uid="{00000000-0005-0000-0000-00001E200000}"/>
    <cellStyle name="Output 6 2" xfId="8034" xr:uid="{00000000-0005-0000-0000-00001F200000}"/>
    <cellStyle name="Output 6 2 2" xfId="8035" xr:uid="{00000000-0005-0000-0000-000020200000}"/>
    <cellStyle name="Output 6 2 2 2" xfId="19462" xr:uid="{5B149700-0F80-47AF-9878-E4F55D2FAF22}"/>
    <cellStyle name="Output 6 2 3" xfId="8036" xr:uid="{00000000-0005-0000-0000-000021200000}"/>
    <cellStyle name="Output 6 2 3 2" xfId="19463" xr:uid="{24527235-C154-456A-9C20-EFE772A4C32F}"/>
    <cellStyle name="Output 6 2 4" xfId="8037" xr:uid="{00000000-0005-0000-0000-000022200000}"/>
    <cellStyle name="Output 6 2 4 2" xfId="19464" xr:uid="{B821D524-1E0F-4F53-900D-7E077288766D}"/>
    <cellStyle name="Output 6 2 5" xfId="8038" xr:uid="{00000000-0005-0000-0000-000023200000}"/>
    <cellStyle name="Output 6 2 5 2" xfId="19465" xr:uid="{9E50A1AF-556E-4AB6-8552-97D594D5126C}"/>
    <cellStyle name="Output 6 2 6" xfId="19461" xr:uid="{0E3B8412-232B-49B7-8C7C-5026039FE93A}"/>
    <cellStyle name="Output 6 3" xfId="8039" xr:uid="{00000000-0005-0000-0000-000024200000}"/>
    <cellStyle name="Output 6 3 2" xfId="19466" xr:uid="{88A657E6-311B-460C-A97A-9C5C5DA314B9}"/>
    <cellStyle name="Output 6 4" xfId="8040" xr:uid="{00000000-0005-0000-0000-000025200000}"/>
    <cellStyle name="Output 6 4 2" xfId="19467" xr:uid="{A2EC0CB6-C8A1-4DEF-A71D-B44C59491BC9}"/>
    <cellStyle name="Output 6 5" xfId="8041" xr:uid="{00000000-0005-0000-0000-000026200000}"/>
    <cellStyle name="Output 6 5 2" xfId="19468" xr:uid="{84E43266-F1BA-4A85-A08B-0059153F24BA}"/>
    <cellStyle name="Output 6 6" xfId="8042" xr:uid="{00000000-0005-0000-0000-000027200000}"/>
    <cellStyle name="Output 6 6 2" xfId="19469" xr:uid="{1571C578-6E83-4E0A-9A3A-38374692B772}"/>
    <cellStyle name="Output 6 7" xfId="19460" xr:uid="{A16C30DC-622A-46C6-8FE3-D932B3831C10}"/>
    <cellStyle name="Output 7" xfId="8043" xr:uid="{00000000-0005-0000-0000-000028200000}"/>
    <cellStyle name="Output 7 2" xfId="8044" xr:uid="{00000000-0005-0000-0000-000029200000}"/>
    <cellStyle name="Output 7 2 2" xfId="8045" xr:uid="{00000000-0005-0000-0000-00002A200000}"/>
    <cellStyle name="Output 7 2 2 2" xfId="19472" xr:uid="{ED0C5BDD-0020-4DA5-A635-F1F4799C32BD}"/>
    <cellStyle name="Output 7 2 3" xfId="8046" xr:uid="{00000000-0005-0000-0000-00002B200000}"/>
    <cellStyle name="Output 7 2 3 2" xfId="19473" xr:uid="{B03ED22E-B9A3-4415-9729-537B62F35BAC}"/>
    <cellStyle name="Output 7 2 4" xfId="8047" xr:uid="{00000000-0005-0000-0000-00002C200000}"/>
    <cellStyle name="Output 7 2 4 2" xfId="19474" xr:uid="{C303CCBE-FB88-4062-A96E-8E84CD58A3A8}"/>
    <cellStyle name="Output 7 2 5" xfId="8048" xr:uid="{00000000-0005-0000-0000-00002D200000}"/>
    <cellStyle name="Output 7 2 5 2" xfId="19475" xr:uid="{1843FA48-B5A5-4536-9508-64D54D7227E5}"/>
    <cellStyle name="Output 7 2 6" xfId="19471" xr:uid="{05C64F1E-A568-4EA2-AD8A-FAAA71409F80}"/>
    <cellStyle name="Output 7 3" xfId="8049" xr:uid="{00000000-0005-0000-0000-00002E200000}"/>
    <cellStyle name="Output 7 3 2" xfId="19476" xr:uid="{54C0D5B6-022E-4AEB-940A-8CFB671C5F4A}"/>
    <cellStyle name="Output 7 4" xfId="8050" xr:uid="{00000000-0005-0000-0000-00002F200000}"/>
    <cellStyle name="Output 7 4 2" xfId="19477" xr:uid="{54C6D707-5E3F-437E-BFD0-33385F1C8BBA}"/>
    <cellStyle name="Output 7 5" xfId="8051" xr:uid="{00000000-0005-0000-0000-000030200000}"/>
    <cellStyle name="Output 7 5 2" xfId="19478" xr:uid="{794A4A4C-9D68-444B-8B3E-BB08E133EF9A}"/>
    <cellStyle name="Output 7 6" xfId="8052" xr:uid="{00000000-0005-0000-0000-000031200000}"/>
    <cellStyle name="Output 7 6 2" xfId="19479" xr:uid="{AE4C8C0D-8115-461D-B757-980505C3F35F}"/>
    <cellStyle name="Output 7 7" xfId="19470" xr:uid="{765D6EB3-1DB3-4F4A-8A71-4A37E7551C5F}"/>
    <cellStyle name="Output 8" xfId="8053" xr:uid="{00000000-0005-0000-0000-000032200000}"/>
    <cellStyle name="Output 8 2" xfId="8054" xr:uid="{00000000-0005-0000-0000-000033200000}"/>
    <cellStyle name="Output 8 2 2" xfId="8055" xr:uid="{00000000-0005-0000-0000-000034200000}"/>
    <cellStyle name="Output 8 2 2 2" xfId="19482" xr:uid="{2345F38E-1ED3-4DA0-9F66-79A47F7A33CB}"/>
    <cellStyle name="Output 8 2 3" xfId="8056" xr:uid="{00000000-0005-0000-0000-000035200000}"/>
    <cellStyle name="Output 8 2 3 2" xfId="19483" xr:uid="{E22C1FB3-DE3E-422A-908A-E1AC8B91A343}"/>
    <cellStyle name="Output 8 2 4" xfId="8057" xr:uid="{00000000-0005-0000-0000-000036200000}"/>
    <cellStyle name="Output 8 2 4 2" xfId="19484" xr:uid="{EC801F33-CBFB-4E8F-BFF2-0A5AC5128200}"/>
    <cellStyle name="Output 8 2 5" xfId="8058" xr:uid="{00000000-0005-0000-0000-000037200000}"/>
    <cellStyle name="Output 8 2 5 2" xfId="19485" xr:uid="{A85A7B3B-6D43-4823-97E8-7800B91B6E39}"/>
    <cellStyle name="Output 8 2 6" xfId="19481" xr:uid="{4B5E4FF0-34E9-46A4-A36A-C075E7F87F0D}"/>
    <cellStyle name="Output 8 3" xfId="8059" xr:uid="{00000000-0005-0000-0000-000038200000}"/>
    <cellStyle name="Output 8 3 2" xfId="19486" xr:uid="{E7D6635B-C3DD-4C05-82FB-7865483EBB9D}"/>
    <cellStyle name="Output 8 4" xfId="8060" xr:uid="{00000000-0005-0000-0000-000039200000}"/>
    <cellStyle name="Output 8 4 2" xfId="19487" xr:uid="{7A60A9B0-9737-4578-BB67-1D12703F2643}"/>
    <cellStyle name="Output 8 5" xfId="8061" xr:uid="{00000000-0005-0000-0000-00003A200000}"/>
    <cellStyle name="Output 8 5 2" xfId="19488" xr:uid="{D1701B92-3159-4D63-9950-446D91E5E49E}"/>
    <cellStyle name="Output 8 6" xfId="8062" xr:uid="{00000000-0005-0000-0000-00003B200000}"/>
    <cellStyle name="Output 8 6 2" xfId="19489" xr:uid="{6F28F2E4-AE33-445B-98A3-8C31BAE1E772}"/>
    <cellStyle name="Output 8 7" xfId="19480" xr:uid="{3E4AECD7-933A-49A9-9FCE-18405DA7470D}"/>
    <cellStyle name="Output 9" xfId="8063" xr:uid="{00000000-0005-0000-0000-00003C200000}"/>
    <cellStyle name="Output 9 2" xfId="8064" xr:uid="{00000000-0005-0000-0000-00003D200000}"/>
    <cellStyle name="Output 9 2 2" xfId="8065" xr:uid="{00000000-0005-0000-0000-00003E200000}"/>
    <cellStyle name="Output 9 2 2 2" xfId="19492" xr:uid="{8663B4D5-8D27-4D8B-91A2-EF3A37C0AD7F}"/>
    <cellStyle name="Output 9 2 3" xfId="8066" xr:uid="{00000000-0005-0000-0000-00003F200000}"/>
    <cellStyle name="Output 9 2 3 2" xfId="19493" xr:uid="{2DC2AAE6-FD4E-4DD0-A4FD-549FDE9541F2}"/>
    <cellStyle name="Output 9 2 4" xfId="8067" xr:uid="{00000000-0005-0000-0000-000040200000}"/>
    <cellStyle name="Output 9 2 4 2" xfId="19494" xr:uid="{450DD35D-C599-4D3F-A7BE-462DAFF963AE}"/>
    <cellStyle name="Output 9 2 5" xfId="8068" xr:uid="{00000000-0005-0000-0000-000041200000}"/>
    <cellStyle name="Output 9 2 5 2" xfId="19495" xr:uid="{62C1D1E7-7004-4A58-B18F-02E996799DE6}"/>
    <cellStyle name="Output 9 2 6" xfId="19491" xr:uid="{3341A754-09FC-4C2D-B277-2AD7150F3F28}"/>
    <cellStyle name="Output 9 3" xfId="8069" xr:uid="{00000000-0005-0000-0000-000042200000}"/>
    <cellStyle name="Output 9 3 2" xfId="19496" xr:uid="{9DDC217C-86F7-4F93-96D9-3F5FB63B5C0E}"/>
    <cellStyle name="Output 9 4" xfId="8070" xr:uid="{00000000-0005-0000-0000-000043200000}"/>
    <cellStyle name="Output 9 4 2" xfId="19497" xr:uid="{D18B12A8-AFDE-4B87-9C9D-E791FFD749E0}"/>
    <cellStyle name="Output 9 5" xfId="8071" xr:uid="{00000000-0005-0000-0000-000044200000}"/>
    <cellStyle name="Output 9 5 2" xfId="19498" xr:uid="{9DE1124E-91D8-417F-9B5C-6CA4D0C69944}"/>
    <cellStyle name="Output 9 6" xfId="8072" xr:uid="{00000000-0005-0000-0000-000045200000}"/>
    <cellStyle name="Output 9 6 2" xfId="19499" xr:uid="{6CAEA399-EDB5-4A45-AD19-30632BB62175}"/>
    <cellStyle name="Output 9 7" xfId="19490" xr:uid="{BD18FF8E-F4C9-418F-AFBE-88E29AD4F0A9}"/>
    <cellStyle name="Output_KTR An-Abflug" xfId="14685" xr:uid="{00000000-0005-0000-0000-000046200000}"/>
    <cellStyle name="Overskrift 1" xfId="8073" xr:uid="{00000000-0005-0000-0000-000047200000}"/>
    <cellStyle name="Overskrift 2" xfId="8074" xr:uid="{00000000-0005-0000-0000-000048200000}"/>
    <cellStyle name="Overskrift 3" xfId="8075" xr:uid="{00000000-0005-0000-0000-000049200000}"/>
    <cellStyle name="Overskrift 4" xfId="8076" xr:uid="{00000000-0005-0000-0000-00004A200000}"/>
    <cellStyle name="Overwrite" xfId="8077" xr:uid="{00000000-0005-0000-0000-00004B200000}"/>
    <cellStyle name="Page Heading Large" xfId="8078" xr:uid="{00000000-0005-0000-0000-00004C200000}"/>
    <cellStyle name="Page Heading Small" xfId="8079" xr:uid="{00000000-0005-0000-0000-00004D200000}"/>
    <cellStyle name="Page Number" xfId="8080" xr:uid="{00000000-0005-0000-0000-00004E200000}"/>
    <cellStyle name="Par dŽfaut" xfId="8081" xr:uid="{00000000-0005-0000-0000-00004F200000}"/>
    <cellStyle name="Par dŽfaut 2" xfId="8082" xr:uid="{00000000-0005-0000-0000-000050200000}"/>
    <cellStyle name="Par dŽfaut 3" xfId="8083" xr:uid="{00000000-0005-0000-0000-000051200000}"/>
    <cellStyle name="Par dŽfaut 3 2" xfId="14870" xr:uid="{00000000-0005-0000-0000-000052200000}"/>
    <cellStyle name="paragraphe" xfId="8084" xr:uid="{00000000-0005-0000-0000-000053200000}"/>
    <cellStyle name="Paryškinimas 1" xfId="8085" xr:uid="{00000000-0005-0000-0000-000054200000}"/>
    <cellStyle name="Paryškinimas 2" xfId="8086" xr:uid="{00000000-0005-0000-0000-000055200000}"/>
    <cellStyle name="Paryškinimas 3" xfId="8087" xr:uid="{00000000-0005-0000-0000-000056200000}"/>
    <cellStyle name="Paryškinimas 4" xfId="8088" xr:uid="{00000000-0005-0000-0000-000057200000}"/>
    <cellStyle name="Paryškinimas 5" xfId="8089" xr:uid="{00000000-0005-0000-0000-000058200000}"/>
    <cellStyle name="Paryškinimas 6" xfId="8090" xr:uid="{00000000-0005-0000-0000-000059200000}"/>
    <cellStyle name="Pastaba" xfId="8091" xr:uid="{00000000-0005-0000-0000-00005A200000}"/>
    <cellStyle name="Pastaba 10" xfId="8092" xr:uid="{00000000-0005-0000-0000-00005B200000}"/>
    <cellStyle name="Pastaba 10 2" xfId="8093" xr:uid="{00000000-0005-0000-0000-00005C200000}"/>
    <cellStyle name="Pastaba 10 2 2" xfId="8094" xr:uid="{00000000-0005-0000-0000-00005D200000}"/>
    <cellStyle name="Pastaba 10 2 2 2" xfId="19503" xr:uid="{27739138-3940-4E46-A773-37971E2BCFD8}"/>
    <cellStyle name="Pastaba 10 2 3" xfId="8095" xr:uid="{00000000-0005-0000-0000-00005E200000}"/>
    <cellStyle name="Pastaba 10 2 3 2" xfId="19504" xr:uid="{07B9937E-A9E1-4E76-BA3F-ADF4C68C24FA}"/>
    <cellStyle name="Pastaba 10 2 4" xfId="8096" xr:uid="{00000000-0005-0000-0000-00005F200000}"/>
    <cellStyle name="Pastaba 10 2 4 2" xfId="19505" xr:uid="{C79F67AE-E6EC-413E-B951-13C5FC7B3424}"/>
    <cellStyle name="Pastaba 10 2 5" xfId="8097" xr:uid="{00000000-0005-0000-0000-000060200000}"/>
    <cellStyle name="Pastaba 10 2 5 2" xfId="19506" xr:uid="{6E263699-99CA-4AD8-A3F9-CCD9BFE1C712}"/>
    <cellStyle name="Pastaba 10 2 6" xfId="19502" xr:uid="{A05F1E3D-CFA8-4649-A6C7-560F3F1D3B5C}"/>
    <cellStyle name="Pastaba 10 3" xfId="8098" xr:uid="{00000000-0005-0000-0000-000061200000}"/>
    <cellStyle name="Pastaba 10 3 2" xfId="19507" xr:uid="{C462F29E-038D-4F94-9F4B-68BBCDA4F243}"/>
    <cellStyle name="Pastaba 10 4" xfId="8099" xr:uid="{00000000-0005-0000-0000-000062200000}"/>
    <cellStyle name="Pastaba 10 4 2" xfId="19508" xr:uid="{012BA3CC-5AD3-44B0-8E5C-DACE9468C400}"/>
    <cellStyle name="Pastaba 10 5" xfId="8100" xr:uid="{00000000-0005-0000-0000-000063200000}"/>
    <cellStyle name="Pastaba 10 5 2" xfId="19509" xr:uid="{D6EFEEB4-34E1-4C07-9CB1-C1BFC98EFDE4}"/>
    <cellStyle name="Pastaba 10 6" xfId="8101" xr:uid="{00000000-0005-0000-0000-000064200000}"/>
    <cellStyle name="Pastaba 10 6 2" xfId="19510" xr:uid="{0234B35B-2B75-42D7-B324-2FF60DFB9905}"/>
    <cellStyle name="Pastaba 10 7" xfId="19501" xr:uid="{BD3C3B19-C800-4597-AC04-462809655611}"/>
    <cellStyle name="Pastaba 11" xfId="8102" xr:uid="{00000000-0005-0000-0000-000065200000}"/>
    <cellStyle name="Pastaba 11 2" xfId="8103" xr:uid="{00000000-0005-0000-0000-000066200000}"/>
    <cellStyle name="Pastaba 11 2 2" xfId="8104" xr:uid="{00000000-0005-0000-0000-000067200000}"/>
    <cellStyle name="Pastaba 11 2 2 2" xfId="19513" xr:uid="{4029831B-1FBA-4A8C-83BE-0AD45C85BA3B}"/>
    <cellStyle name="Pastaba 11 2 3" xfId="8105" xr:uid="{00000000-0005-0000-0000-000068200000}"/>
    <cellStyle name="Pastaba 11 2 3 2" xfId="19514" xr:uid="{0ACBC503-E356-4B93-87BD-3BF162DE16E6}"/>
    <cellStyle name="Pastaba 11 2 4" xfId="8106" xr:uid="{00000000-0005-0000-0000-000069200000}"/>
    <cellStyle name="Pastaba 11 2 4 2" xfId="19515" xr:uid="{5FBCCB59-8920-4608-865C-4C9503545B5D}"/>
    <cellStyle name="Pastaba 11 2 5" xfId="8107" xr:uid="{00000000-0005-0000-0000-00006A200000}"/>
    <cellStyle name="Pastaba 11 2 5 2" xfId="19516" xr:uid="{6818A1E5-FDF2-4FF6-94E8-7B177DD84312}"/>
    <cellStyle name="Pastaba 11 2 6" xfId="19512" xr:uid="{26D677BD-AF8C-408D-8EDB-2AA7557E7A24}"/>
    <cellStyle name="Pastaba 11 3" xfId="8108" xr:uid="{00000000-0005-0000-0000-00006B200000}"/>
    <cellStyle name="Pastaba 11 3 2" xfId="19517" xr:uid="{2C046C42-3828-4EAE-B570-95AAA5C194C8}"/>
    <cellStyle name="Pastaba 11 4" xfId="8109" xr:uid="{00000000-0005-0000-0000-00006C200000}"/>
    <cellStyle name="Pastaba 11 4 2" xfId="19518" xr:uid="{147AC1B2-41B3-472C-A4ED-D50196E52190}"/>
    <cellStyle name="Pastaba 11 5" xfId="8110" xr:uid="{00000000-0005-0000-0000-00006D200000}"/>
    <cellStyle name="Pastaba 11 5 2" xfId="19519" xr:uid="{FE41CECA-96A3-4CDD-B99D-7DD205CED106}"/>
    <cellStyle name="Pastaba 11 6" xfId="8111" xr:uid="{00000000-0005-0000-0000-00006E200000}"/>
    <cellStyle name="Pastaba 11 6 2" xfId="19520" xr:uid="{72614CF3-C171-40C6-8DE2-5533B6C5851C}"/>
    <cellStyle name="Pastaba 11 7" xfId="19511" xr:uid="{E0CE28F4-BF1A-48B9-94D9-7A80BDB33471}"/>
    <cellStyle name="Pastaba 12" xfId="8112" xr:uid="{00000000-0005-0000-0000-00006F200000}"/>
    <cellStyle name="Pastaba 12 2" xfId="8113" xr:uid="{00000000-0005-0000-0000-000070200000}"/>
    <cellStyle name="Pastaba 12 2 2" xfId="8114" xr:uid="{00000000-0005-0000-0000-000071200000}"/>
    <cellStyle name="Pastaba 12 2 2 2" xfId="19523" xr:uid="{28779C65-175E-4363-AC89-65B58C811D0B}"/>
    <cellStyle name="Pastaba 12 2 3" xfId="8115" xr:uid="{00000000-0005-0000-0000-000072200000}"/>
    <cellStyle name="Pastaba 12 2 3 2" xfId="19524" xr:uid="{D9420C2E-6EBA-4785-BA42-4C85F62BA091}"/>
    <cellStyle name="Pastaba 12 2 4" xfId="8116" xr:uid="{00000000-0005-0000-0000-000073200000}"/>
    <cellStyle name="Pastaba 12 2 4 2" xfId="19525" xr:uid="{98427C9C-5C3A-426A-B814-53FD0575B7F6}"/>
    <cellStyle name="Pastaba 12 2 5" xfId="8117" xr:uid="{00000000-0005-0000-0000-000074200000}"/>
    <cellStyle name="Pastaba 12 2 5 2" xfId="19526" xr:uid="{E565DC8A-01FE-4A8E-9342-0D0A286BF08D}"/>
    <cellStyle name="Pastaba 12 2 6" xfId="19522" xr:uid="{F51F3885-19B1-4A29-99DC-7B8445870FDB}"/>
    <cellStyle name="Pastaba 12 3" xfId="8118" xr:uid="{00000000-0005-0000-0000-000075200000}"/>
    <cellStyle name="Pastaba 12 3 2" xfId="19527" xr:uid="{60CFEA6C-2FB1-4400-852F-221FC7D43FA5}"/>
    <cellStyle name="Pastaba 12 4" xfId="8119" xr:uid="{00000000-0005-0000-0000-000076200000}"/>
    <cellStyle name="Pastaba 12 4 2" xfId="19528" xr:uid="{4D1787AA-DF0A-4EC9-932C-B45B4962180D}"/>
    <cellStyle name="Pastaba 12 5" xfId="8120" xr:uid="{00000000-0005-0000-0000-000077200000}"/>
    <cellStyle name="Pastaba 12 5 2" xfId="19529" xr:uid="{1124F8BD-4AE4-4119-8F43-F0B650850B93}"/>
    <cellStyle name="Pastaba 12 6" xfId="8121" xr:uid="{00000000-0005-0000-0000-000078200000}"/>
    <cellStyle name="Pastaba 12 6 2" xfId="19530" xr:uid="{23ACE064-A370-4B2A-A543-603181B8C7A6}"/>
    <cellStyle name="Pastaba 12 7" xfId="19521" xr:uid="{5E7A7D71-7103-4494-BA5A-1E7FBD07626F}"/>
    <cellStyle name="Pastaba 13" xfId="8122" xr:uid="{00000000-0005-0000-0000-000079200000}"/>
    <cellStyle name="Pastaba 13 2" xfId="8123" xr:uid="{00000000-0005-0000-0000-00007A200000}"/>
    <cellStyle name="Pastaba 13 2 2" xfId="8124" xr:uid="{00000000-0005-0000-0000-00007B200000}"/>
    <cellStyle name="Pastaba 13 2 2 2" xfId="19533" xr:uid="{39A42B26-BC82-42DE-9102-D79EFFC51CC6}"/>
    <cellStyle name="Pastaba 13 2 3" xfId="8125" xr:uid="{00000000-0005-0000-0000-00007C200000}"/>
    <cellStyle name="Pastaba 13 2 3 2" xfId="19534" xr:uid="{5D3FE003-9FCE-4F9F-B1CA-A30D7B5B76CB}"/>
    <cellStyle name="Pastaba 13 2 4" xfId="8126" xr:uid="{00000000-0005-0000-0000-00007D200000}"/>
    <cellStyle name="Pastaba 13 2 4 2" xfId="19535" xr:uid="{2E507D3E-0F67-46E3-B9AB-43A8F884AC7E}"/>
    <cellStyle name="Pastaba 13 2 5" xfId="8127" xr:uid="{00000000-0005-0000-0000-00007E200000}"/>
    <cellStyle name="Pastaba 13 2 5 2" xfId="19536" xr:uid="{472006CC-C432-4151-9FD8-22542336A3FB}"/>
    <cellStyle name="Pastaba 13 2 6" xfId="19532" xr:uid="{827EFAB3-A47D-492B-B3F7-415D53802CA5}"/>
    <cellStyle name="Pastaba 13 3" xfId="8128" xr:uid="{00000000-0005-0000-0000-00007F200000}"/>
    <cellStyle name="Pastaba 13 3 2" xfId="19537" xr:uid="{8754D708-E462-49F6-A50B-978CA1471300}"/>
    <cellStyle name="Pastaba 13 4" xfId="8129" xr:uid="{00000000-0005-0000-0000-000080200000}"/>
    <cellStyle name="Pastaba 13 4 2" xfId="19538" xr:uid="{750D394B-DD41-438F-BE84-AAEBB6307A8C}"/>
    <cellStyle name="Pastaba 13 5" xfId="8130" xr:uid="{00000000-0005-0000-0000-000081200000}"/>
    <cellStyle name="Pastaba 13 5 2" xfId="19539" xr:uid="{05F774CC-2522-4D8B-8E24-C90F562EA6BF}"/>
    <cellStyle name="Pastaba 13 6" xfId="8131" xr:uid="{00000000-0005-0000-0000-000082200000}"/>
    <cellStyle name="Pastaba 13 6 2" xfId="19540" xr:uid="{C1B05B92-73B9-4BFF-8823-147984A9C4DB}"/>
    <cellStyle name="Pastaba 13 7" xfId="19531" xr:uid="{1AF9A40D-129E-4A63-A710-6C5922A0157C}"/>
    <cellStyle name="Pastaba 14" xfId="8132" xr:uid="{00000000-0005-0000-0000-000083200000}"/>
    <cellStyle name="Pastaba 14 2" xfId="8133" xr:uid="{00000000-0005-0000-0000-000084200000}"/>
    <cellStyle name="Pastaba 14 2 2" xfId="8134" xr:uid="{00000000-0005-0000-0000-000085200000}"/>
    <cellStyle name="Pastaba 14 2 2 2" xfId="19543" xr:uid="{30A383D7-2991-41B1-91A3-8E60EE0776B9}"/>
    <cellStyle name="Pastaba 14 2 3" xfId="8135" xr:uid="{00000000-0005-0000-0000-000086200000}"/>
    <cellStyle name="Pastaba 14 2 3 2" xfId="19544" xr:uid="{55DB9087-4D60-4397-9984-70B5629F31AC}"/>
    <cellStyle name="Pastaba 14 2 4" xfId="8136" xr:uid="{00000000-0005-0000-0000-000087200000}"/>
    <cellStyle name="Pastaba 14 2 4 2" xfId="19545" xr:uid="{FD9E3988-684C-402A-8C64-D78992A6B519}"/>
    <cellStyle name="Pastaba 14 2 5" xfId="8137" xr:uid="{00000000-0005-0000-0000-000088200000}"/>
    <cellStyle name="Pastaba 14 2 5 2" xfId="19546" xr:uid="{116466EF-9642-4C73-A6BD-764196E4FAD5}"/>
    <cellStyle name="Pastaba 14 2 6" xfId="19542" xr:uid="{DA4369D2-AA8E-44B0-842A-D1BEC34F822B}"/>
    <cellStyle name="Pastaba 14 3" xfId="8138" xr:uid="{00000000-0005-0000-0000-000089200000}"/>
    <cellStyle name="Pastaba 14 3 2" xfId="19547" xr:uid="{B485F3C4-DEDD-4EDA-8FCD-D7F1F9F05881}"/>
    <cellStyle name="Pastaba 14 4" xfId="8139" xr:uid="{00000000-0005-0000-0000-00008A200000}"/>
    <cellStyle name="Pastaba 14 4 2" xfId="19548" xr:uid="{AD26FFFD-FC55-43D7-8AA9-57DDCBF1B786}"/>
    <cellStyle name="Pastaba 14 5" xfId="8140" xr:uid="{00000000-0005-0000-0000-00008B200000}"/>
    <cellStyle name="Pastaba 14 5 2" xfId="19549" xr:uid="{CF8A06F8-9CAF-4210-8A6E-84C2532714CE}"/>
    <cellStyle name="Pastaba 14 6" xfId="8141" xr:uid="{00000000-0005-0000-0000-00008C200000}"/>
    <cellStyle name="Pastaba 14 6 2" xfId="19550" xr:uid="{B15A3771-E2C9-4453-9F89-410F8D9DBAA5}"/>
    <cellStyle name="Pastaba 14 7" xfId="19541" xr:uid="{950CFF2F-84D7-42DA-8513-208C3CC1D1D7}"/>
    <cellStyle name="Pastaba 15" xfId="8142" xr:uid="{00000000-0005-0000-0000-00008D200000}"/>
    <cellStyle name="Pastaba 15 2" xfId="8143" xr:uid="{00000000-0005-0000-0000-00008E200000}"/>
    <cellStyle name="Pastaba 15 2 2" xfId="8144" xr:uid="{00000000-0005-0000-0000-00008F200000}"/>
    <cellStyle name="Pastaba 15 2 2 2" xfId="19553" xr:uid="{6CF3E56D-BB19-4036-820C-FA75F58B0CFE}"/>
    <cellStyle name="Pastaba 15 2 3" xfId="8145" xr:uid="{00000000-0005-0000-0000-000090200000}"/>
    <cellStyle name="Pastaba 15 2 3 2" xfId="19554" xr:uid="{3E348F97-DEDD-4FE9-BF46-89183F00A62B}"/>
    <cellStyle name="Pastaba 15 2 4" xfId="8146" xr:uid="{00000000-0005-0000-0000-000091200000}"/>
    <cellStyle name="Pastaba 15 2 4 2" xfId="19555" xr:uid="{EBBA126D-9700-4DA4-AD4B-A922D1D46F5A}"/>
    <cellStyle name="Pastaba 15 2 5" xfId="8147" xr:uid="{00000000-0005-0000-0000-000092200000}"/>
    <cellStyle name="Pastaba 15 2 5 2" xfId="19556" xr:uid="{951652E4-55D6-4537-858B-D772076EFE6C}"/>
    <cellStyle name="Pastaba 15 2 6" xfId="19552" xr:uid="{7CD8642F-A1FF-42D2-A3BE-4594314C4339}"/>
    <cellStyle name="Pastaba 15 3" xfId="8148" xr:uid="{00000000-0005-0000-0000-000093200000}"/>
    <cellStyle name="Pastaba 15 3 2" xfId="19557" xr:uid="{78F5ECE9-F0BB-45AD-BBF0-DCDA612493DE}"/>
    <cellStyle name="Pastaba 15 4" xfId="8149" xr:uid="{00000000-0005-0000-0000-000094200000}"/>
    <cellStyle name="Pastaba 15 4 2" xfId="19558" xr:uid="{CD721E1B-73BC-43E9-B8AD-2EE62D0E2305}"/>
    <cellStyle name="Pastaba 15 5" xfId="8150" xr:uid="{00000000-0005-0000-0000-000095200000}"/>
    <cellStyle name="Pastaba 15 5 2" xfId="19559" xr:uid="{5649625A-6E9B-4CF3-956C-74E993FDCCE2}"/>
    <cellStyle name="Pastaba 15 6" xfId="8151" xr:uid="{00000000-0005-0000-0000-000096200000}"/>
    <cellStyle name="Pastaba 15 6 2" xfId="19560" xr:uid="{2BF007D3-6CC3-4763-8598-183253F480EA}"/>
    <cellStyle name="Pastaba 15 7" xfId="19551" xr:uid="{FB3FF0F5-CCC4-46BF-86E7-BBCAB7831093}"/>
    <cellStyle name="Pastaba 16" xfId="8152" xr:uid="{00000000-0005-0000-0000-000097200000}"/>
    <cellStyle name="Pastaba 16 2" xfId="8153" xr:uid="{00000000-0005-0000-0000-000098200000}"/>
    <cellStyle name="Pastaba 16 2 2" xfId="8154" xr:uid="{00000000-0005-0000-0000-000099200000}"/>
    <cellStyle name="Pastaba 16 2 2 2" xfId="19563" xr:uid="{19B3EF70-0A6B-46DB-8443-EC1C33F78E55}"/>
    <cellStyle name="Pastaba 16 2 3" xfId="8155" xr:uid="{00000000-0005-0000-0000-00009A200000}"/>
    <cellStyle name="Pastaba 16 2 3 2" xfId="19564" xr:uid="{9EDBE8ED-7AF0-45E9-9FBF-E176DA6B1889}"/>
    <cellStyle name="Pastaba 16 2 4" xfId="8156" xr:uid="{00000000-0005-0000-0000-00009B200000}"/>
    <cellStyle name="Pastaba 16 2 4 2" xfId="19565" xr:uid="{C7FEB866-65DC-4660-9C34-B5457A780A8F}"/>
    <cellStyle name="Pastaba 16 2 5" xfId="8157" xr:uid="{00000000-0005-0000-0000-00009C200000}"/>
    <cellStyle name="Pastaba 16 2 5 2" xfId="19566" xr:uid="{9DACEA3A-08FD-4F43-9354-F13ED6E39169}"/>
    <cellStyle name="Pastaba 16 2 6" xfId="19562" xr:uid="{2C999EA7-FA01-4D2B-AFD0-FD9AA0D0D66F}"/>
    <cellStyle name="Pastaba 16 3" xfId="8158" xr:uid="{00000000-0005-0000-0000-00009D200000}"/>
    <cellStyle name="Pastaba 16 3 2" xfId="19567" xr:uid="{61081846-F113-46AE-9046-C0774AEE9E22}"/>
    <cellStyle name="Pastaba 16 4" xfId="8159" xr:uid="{00000000-0005-0000-0000-00009E200000}"/>
    <cellStyle name="Pastaba 16 4 2" xfId="19568" xr:uid="{96F3724A-4BB0-4AAB-84C5-C8C8D0278403}"/>
    <cellStyle name="Pastaba 16 5" xfId="8160" xr:uid="{00000000-0005-0000-0000-00009F200000}"/>
    <cellStyle name="Pastaba 16 5 2" xfId="19569" xr:uid="{D1225E19-A238-46DA-BCD0-6A0778895DF5}"/>
    <cellStyle name="Pastaba 16 6" xfId="8161" xr:uid="{00000000-0005-0000-0000-0000A0200000}"/>
    <cellStyle name="Pastaba 16 6 2" xfId="19570" xr:uid="{8A97183C-18D4-4ABD-9D3F-7DFA16ED9700}"/>
    <cellStyle name="Pastaba 16 7" xfId="19561" xr:uid="{2711D848-3974-441F-BF8E-5A777013018E}"/>
    <cellStyle name="Pastaba 17" xfId="8162" xr:uid="{00000000-0005-0000-0000-0000A1200000}"/>
    <cellStyle name="Pastaba 17 2" xfId="8163" xr:uid="{00000000-0005-0000-0000-0000A2200000}"/>
    <cellStyle name="Pastaba 17 2 2" xfId="8164" xr:uid="{00000000-0005-0000-0000-0000A3200000}"/>
    <cellStyle name="Pastaba 17 2 2 2" xfId="19573" xr:uid="{306EB11F-9038-48DA-A4BC-7D523E606382}"/>
    <cellStyle name="Pastaba 17 2 3" xfId="8165" xr:uid="{00000000-0005-0000-0000-0000A4200000}"/>
    <cellStyle name="Pastaba 17 2 3 2" xfId="19574" xr:uid="{D3B7D14E-0D79-4CD3-9D26-55A738D632B6}"/>
    <cellStyle name="Pastaba 17 2 4" xfId="8166" xr:uid="{00000000-0005-0000-0000-0000A5200000}"/>
    <cellStyle name="Pastaba 17 2 4 2" xfId="19575" xr:uid="{9F3AF154-FBF3-4E2A-AEED-E33C79942213}"/>
    <cellStyle name="Pastaba 17 2 5" xfId="8167" xr:uid="{00000000-0005-0000-0000-0000A6200000}"/>
    <cellStyle name="Pastaba 17 2 5 2" xfId="19576" xr:uid="{AE3089EF-B196-4651-BEF8-261C90EA15CB}"/>
    <cellStyle name="Pastaba 17 2 6" xfId="19572" xr:uid="{D35DEDC0-9903-4030-B870-BDB1F2FE6A51}"/>
    <cellStyle name="Pastaba 17 3" xfId="8168" xr:uid="{00000000-0005-0000-0000-0000A7200000}"/>
    <cellStyle name="Pastaba 17 3 2" xfId="19577" xr:uid="{3C4F8607-634C-4380-9563-BB312CDA5753}"/>
    <cellStyle name="Pastaba 17 4" xfId="8169" xr:uid="{00000000-0005-0000-0000-0000A8200000}"/>
    <cellStyle name="Pastaba 17 4 2" xfId="19578" xr:uid="{BA2322DE-FC36-47AD-9093-18F76B446C43}"/>
    <cellStyle name="Pastaba 17 5" xfId="8170" xr:uid="{00000000-0005-0000-0000-0000A9200000}"/>
    <cellStyle name="Pastaba 17 5 2" xfId="19579" xr:uid="{1DC7F5B5-B9C3-4DD0-97FB-9E129EBD0006}"/>
    <cellStyle name="Pastaba 17 6" xfId="8171" xr:uid="{00000000-0005-0000-0000-0000AA200000}"/>
    <cellStyle name="Pastaba 17 6 2" xfId="19580" xr:uid="{0237EAFF-EC23-4718-8AD2-922E7BDD6893}"/>
    <cellStyle name="Pastaba 17 7" xfId="19571" xr:uid="{092A661C-7DF1-47EF-8727-F5BFFC32F0E7}"/>
    <cellStyle name="Pastaba 18" xfId="8172" xr:uid="{00000000-0005-0000-0000-0000AB200000}"/>
    <cellStyle name="Pastaba 18 2" xfId="8173" xr:uid="{00000000-0005-0000-0000-0000AC200000}"/>
    <cellStyle name="Pastaba 18 2 2" xfId="8174" xr:uid="{00000000-0005-0000-0000-0000AD200000}"/>
    <cellStyle name="Pastaba 18 2 2 2" xfId="19583" xr:uid="{680D174F-002D-4E10-AA46-FD23E04C8134}"/>
    <cellStyle name="Pastaba 18 2 3" xfId="8175" xr:uid="{00000000-0005-0000-0000-0000AE200000}"/>
    <cellStyle name="Pastaba 18 2 3 2" xfId="19584" xr:uid="{77DD1D27-937D-4EA4-8657-46556046B2F5}"/>
    <cellStyle name="Pastaba 18 2 4" xfId="8176" xr:uid="{00000000-0005-0000-0000-0000AF200000}"/>
    <cellStyle name="Pastaba 18 2 4 2" xfId="19585" xr:uid="{E46AD6A2-F0BD-4843-ADD8-00B2352B7AB4}"/>
    <cellStyle name="Pastaba 18 2 5" xfId="8177" xr:uid="{00000000-0005-0000-0000-0000B0200000}"/>
    <cellStyle name="Pastaba 18 2 5 2" xfId="19586" xr:uid="{8EA6B7BD-9377-46F1-92E7-4D9E08A2FD6F}"/>
    <cellStyle name="Pastaba 18 2 6" xfId="19582" xr:uid="{F20109D8-6C6A-4752-8D04-B80F44B8813D}"/>
    <cellStyle name="Pastaba 18 3" xfId="8178" xr:uid="{00000000-0005-0000-0000-0000B1200000}"/>
    <cellStyle name="Pastaba 18 3 2" xfId="19587" xr:uid="{3C4EABEE-A28E-4D75-93FE-0FC9178B1664}"/>
    <cellStyle name="Pastaba 18 4" xfId="8179" xr:uid="{00000000-0005-0000-0000-0000B2200000}"/>
    <cellStyle name="Pastaba 18 4 2" xfId="19588" xr:uid="{92E0C494-84BB-4ED3-8368-404020A96BE5}"/>
    <cellStyle name="Pastaba 18 5" xfId="8180" xr:uid="{00000000-0005-0000-0000-0000B3200000}"/>
    <cellStyle name="Pastaba 18 5 2" xfId="19589" xr:uid="{AA30E2BB-7F3C-4DE5-A1EC-E58F62114BC5}"/>
    <cellStyle name="Pastaba 18 6" xfId="8181" xr:uid="{00000000-0005-0000-0000-0000B4200000}"/>
    <cellStyle name="Pastaba 18 6 2" xfId="19590" xr:uid="{4DB04893-7F06-4066-8DBD-F988A2BD2FF2}"/>
    <cellStyle name="Pastaba 18 7" xfId="19581" xr:uid="{2CA4CB90-1888-4A94-AC98-F456488CAE6B}"/>
    <cellStyle name="Pastaba 19" xfId="8182" xr:uid="{00000000-0005-0000-0000-0000B5200000}"/>
    <cellStyle name="Pastaba 19 2" xfId="8183" xr:uid="{00000000-0005-0000-0000-0000B6200000}"/>
    <cellStyle name="Pastaba 19 2 2" xfId="19592" xr:uid="{50653DC9-873C-4AD1-924E-36C02AF47D8B}"/>
    <cellStyle name="Pastaba 19 3" xfId="8184" xr:uid="{00000000-0005-0000-0000-0000B7200000}"/>
    <cellStyle name="Pastaba 19 3 2" xfId="19593" xr:uid="{7F70C567-8A5F-49A8-A4F5-6030DFE8A503}"/>
    <cellStyle name="Pastaba 19 4" xfId="8185" xr:uid="{00000000-0005-0000-0000-0000B8200000}"/>
    <cellStyle name="Pastaba 19 4 2" xfId="19594" xr:uid="{7EEF6FC6-88A6-4C02-AD99-42F29A6AAC27}"/>
    <cellStyle name="Pastaba 19 5" xfId="8186" xr:uid="{00000000-0005-0000-0000-0000B9200000}"/>
    <cellStyle name="Pastaba 19 5 2" xfId="19595" xr:uid="{8D85B281-916C-4655-BBC1-1239FBF8E57B}"/>
    <cellStyle name="Pastaba 19 6" xfId="19591" xr:uid="{DDB406E5-150E-4158-B115-56177360BE1B}"/>
    <cellStyle name="Pastaba 2" xfId="8187" xr:uid="{00000000-0005-0000-0000-0000BA200000}"/>
    <cellStyle name="Pastaba 2 2" xfId="8188" xr:uid="{00000000-0005-0000-0000-0000BB200000}"/>
    <cellStyle name="Pastaba 2 2 2" xfId="8189" xr:uid="{00000000-0005-0000-0000-0000BC200000}"/>
    <cellStyle name="Pastaba 2 2 2 2" xfId="19598" xr:uid="{D62EF7BC-1DC0-4158-A27B-2C19888C8373}"/>
    <cellStyle name="Pastaba 2 2 3" xfId="8190" xr:uid="{00000000-0005-0000-0000-0000BD200000}"/>
    <cellStyle name="Pastaba 2 2 3 2" xfId="19599" xr:uid="{6B9B89BB-7CEF-457B-BFFB-D9E22CFCE05F}"/>
    <cellStyle name="Pastaba 2 2 4" xfId="8191" xr:uid="{00000000-0005-0000-0000-0000BE200000}"/>
    <cellStyle name="Pastaba 2 2 4 2" xfId="19600" xr:uid="{1CAFBB48-DCA7-425D-9F9B-1A2CF3FE0742}"/>
    <cellStyle name="Pastaba 2 2 5" xfId="8192" xr:uid="{00000000-0005-0000-0000-0000BF200000}"/>
    <cellStyle name="Pastaba 2 2 5 2" xfId="19601" xr:uid="{FEC9B854-DBD7-4483-8789-000D1D5229C3}"/>
    <cellStyle name="Pastaba 2 2 6" xfId="19597" xr:uid="{C26B688C-E27C-4038-B26E-2E6A82D06FF1}"/>
    <cellStyle name="Pastaba 2 3" xfId="8193" xr:uid="{00000000-0005-0000-0000-0000C0200000}"/>
    <cellStyle name="Pastaba 2 3 2" xfId="8194" xr:uid="{00000000-0005-0000-0000-0000C1200000}"/>
    <cellStyle name="Pastaba 2 3 2 2" xfId="19603" xr:uid="{CC850788-8AED-40B8-BE22-6007ACA06D27}"/>
    <cellStyle name="Pastaba 2 3 3" xfId="8195" xr:uid="{00000000-0005-0000-0000-0000C2200000}"/>
    <cellStyle name="Pastaba 2 3 3 2" xfId="19604" xr:uid="{DCB19C1A-67AF-4C6F-AD34-4A07CB566984}"/>
    <cellStyle name="Pastaba 2 3 4" xfId="19602" xr:uid="{1FBBBF9F-36D8-44B6-A921-3DC79163AA7D}"/>
    <cellStyle name="Pastaba 2 4" xfId="8196" xr:uid="{00000000-0005-0000-0000-0000C3200000}"/>
    <cellStyle name="Pastaba 2 4 2" xfId="19605" xr:uid="{01578C8E-B91A-4DA3-8476-E9247DE4ACBE}"/>
    <cellStyle name="Pastaba 2 5" xfId="8197" xr:uid="{00000000-0005-0000-0000-0000C4200000}"/>
    <cellStyle name="Pastaba 2 5 2" xfId="19606" xr:uid="{8E026941-3E28-42B1-A8E0-8D56574C3738}"/>
    <cellStyle name="Pastaba 2 6" xfId="8198" xr:uid="{00000000-0005-0000-0000-0000C5200000}"/>
    <cellStyle name="Pastaba 2 6 2" xfId="19607" xr:uid="{FC50B17B-E3E8-42E0-B150-8CF26A36A4D1}"/>
    <cellStyle name="Pastaba 2 7" xfId="8199" xr:uid="{00000000-0005-0000-0000-0000C6200000}"/>
    <cellStyle name="Pastaba 2 7 2" xfId="19608" xr:uid="{1C83EAB8-4712-43D9-975F-AAADBCEB4BB0}"/>
    <cellStyle name="Pastaba 2 8" xfId="19596" xr:uid="{092136D3-3D8C-49AF-BA81-6B22A17AE87D}"/>
    <cellStyle name="Pastaba 20" xfId="8200" xr:uid="{00000000-0005-0000-0000-0000C7200000}"/>
    <cellStyle name="Pastaba 20 2" xfId="8201" xr:uid="{00000000-0005-0000-0000-0000C8200000}"/>
    <cellStyle name="Pastaba 20 2 2" xfId="19610" xr:uid="{956548D8-1468-44AC-BA8F-738EC38B26BF}"/>
    <cellStyle name="Pastaba 20 3" xfId="8202" xr:uid="{00000000-0005-0000-0000-0000C9200000}"/>
    <cellStyle name="Pastaba 20 3 2" xfId="19611" xr:uid="{62CEFC6D-D119-4F84-8B61-AA5BAB13E5D2}"/>
    <cellStyle name="Pastaba 20 4" xfId="19609" xr:uid="{BF50E039-F8B1-4C03-A4AA-1DC145B91AC8}"/>
    <cellStyle name="Pastaba 21" xfId="8203" xr:uid="{00000000-0005-0000-0000-0000CA200000}"/>
    <cellStyle name="Pastaba 21 2" xfId="19612" xr:uid="{2A85D403-A5B5-4C4C-AAB0-E0391D19B547}"/>
    <cellStyle name="Pastaba 22" xfId="8204" xr:uid="{00000000-0005-0000-0000-0000CB200000}"/>
    <cellStyle name="Pastaba 22 2" xfId="19613" xr:uid="{893704BE-C54B-4416-AD39-282C1B9C8845}"/>
    <cellStyle name="Pastaba 23" xfId="8205" xr:uid="{00000000-0005-0000-0000-0000CC200000}"/>
    <cellStyle name="Pastaba 23 2" xfId="19614" xr:uid="{DA6C9245-9DAA-49F7-9E16-DD6C4321D6C4}"/>
    <cellStyle name="Pastaba 24" xfId="8206" xr:uid="{00000000-0005-0000-0000-0000CD200000}"/>
    <cellStyle name="Pastaba 24 2" xfId="19615" xr:uid="{3F823D02-827E-475E-A027-D877BF9EE948}"/>
    <cellStyle name="Pastaba 25" xfId="19500" xr:uid="{341C1207-577F-44AB-8493-29E744723F07}"/>
    <cellStyle name="Pastaba 3" xfId="8207" xr:uid="{00000000-0005-0000-0000-0000CE200000}"/>
    <cellStyle name="Pastaba 3 2" xfId="8208" xr:uid="{00000000-0005-0000-0000-0000CF200000}"/>
    <cellStyle name="Pastaba 3 2 2" xfId="8209" xr:uid="{00000000-0005-0000-0000-0000D0200000}"/>
    <cellStyle name="Pastaba 3 2 2 2" xfId="19618" xr:uid="{645EA7FA-B21B-4A94-BEE4-352D9DA7E074}"/>
    <cellStyle name="Pastaba 3 2 3" xfId="8210" xr:uid="{00000000-0005-0000-0000-0000D1200000}"/>
    <cellStyle name="Pastaba 3 2 3 2" xfId="19619" xr:uid="{631BFE29-A07E-4151-801C-38F6CE7CAD08}"/>
    <cellStyle name="Pastaba 3 2 4" xfId="8211" xr:uid="{00000000-0005-0000-0000-0000D2200000}"/>
    <cellStyle name="Pastaba 3 2 4 2" xfId="19620" xr:uid="{CD2CC008-9821-4E6F-B42E-F57380E162A7}"/>
    <cellStyle name="Pastaba 3 2 5" xfId="8212" xr:uid="{00000000-0005-0000-0000-0000D3200000}"/>
    <cellStyle name="Pastaba 3 2 5 2" xfId="19621" xr:uid="{6E5C7E9F-661A-46D1-AB1E-77B09B03636B}"/>
    <cellStyle name="Pastaba 3 2 6" xfId="19617" xr:uid="{E04D90CD-6214-42B0-B7A4-265F5E79F8DA}"/>
    <cellStyle name="Pastaba 3 3" xfId="8213" xr:uid="{00000000-0005-0000-0000-0000D4200000}"/>
    <cellStyle name="Pastaba 3 3 2" xfId="19622" xr:uid="{89511ED8-8E6E-4BF5-97FC-B29AAB3EF0AC}"/>
    <cellStyle name="Pastaba 3 4" xfId="8214" xr:uid="{00000000-0005-0000-0000-0000D5200000}"/>
    <cellStyle name="Pastaba 3 4 2" xfId="19623" xr:uid="{70C35C1B-0778-4A4C-B3A2-F07F1F67BEF2}"/>
    <cellStyle name="Pastaba 3 5" xfId="8215" xr:uid="{00000000-0005-0000-0000-0000D6200000}"/>
    <cellStyle name="Pastaba 3 5 2" xfId="19624" xr:uid="{7BFD02A3-FAFE-473B-B233-BAFB94735C6E}"/>
    <cellStyle name="Pastaba 3 6" xfId="8216" xr:uid="{00000000-0005-0000-0000-0000D7200000}"/>
    <cellStyle name="Pastaba 3 6 2" xfId="19625" xr:uid="{1978193C-74DE-403C-B754-47EC4FC0008F}"/>
    <cellStyle name="Pastaba 3 7" xfId="19616" xr:uid="{3BD47A65-7530-4E88-A183-E7FC67A1659C}"/>
    <cellStyle name="Pastaba 4" xfId="8217" xr:uid="{00000000-0005-0000-0000-0000D8200000}"/>
    <cellStyle name="Pastaba 4 2" xfId="8218" xr:uid="{00000000-0005-0000-0000-0000D9200000}"/>
    <cellStyle name="Pastaba 4 2 2" xfId="8219" xr:uid="{00000000-0005-0000-0000-0000DA200000}"/>
    <cellStyle name="Pastaba 4 2 2 2" xfId="19628" xr:uid="{316BD475-7C42-46F3-9B6C-EA95103AAC87}"/>
    <cellStyle name="Pastaba 4 2 3" xfId="8220" xr:uid="{00000000-0005-0000-0000-0000DB200000}"/>
    <cellStyle name="Pastaba 4 2 3 2" xfId="19629" xr:uid="{CAE8E9AC-04F0-4049-8835-05A02B09FC26}"/>
    <cellStyle name="Pastaba 4 2 4" xfId="8221" xr:uid="{00000000-0005-0000-0000-0000DC200000}"/>
    <cellStyle name="Pastaba 4 2 4 2" xfId="19630" xr:uid="{FCC905A1-DCD0-42FA-8215-5444F7B7700E}"/>
    <cellStyle name="Pastaba 4 2 5" xfId="8222" xr:uid="{00000000-0005-0000-0000-0000DD200000}"/>
    <cellStyle name="Pastaba 4 2 5 2" xfId="19631" xr:uid="{17031524-43EF-4238-9F9D-BABB7D67E5A2}"/>
    <cellStyle name="Pastaba 4 2 6" xfId="19627" xr:uid="{200744E2-F5D3-4D7A-A4FB-D1C0C3422015}"/>
    <cellStyle name="Pastaba 4 3" xfId="8223" xr:uid="{00000000-0005-0000-0000-0000DE200000}"/>
    <cellStyle name="Pastaba 4 3 2" xfId="19632" xr:uid="{7C881A92-8686-4C9B-BD0A-43355B5AA834}"/>
    <cellStyle name="Pastaba 4 4" xfId="8224" xr:uid="{00000000-0005-0000-0000-0000DF200000}"/>
    <cellStyle name="Pastaba 4 4 2" xfId="19633" xr:uid="{6BFDA134-9F0F-4021-878D-6F67B6C5F885}"/>
    <cellStyle name="Pastaba 4 5" xfId="8225" xr:uid="{00000000-0005-0000-0000-0000E0200000}"/>
    <cellStyle name="Pastaba 4 5 2" xfId="19634" xr:uid="{296DCDD5-A3F5-45E8-A36D-4A18FE81B51B}"/>
    <cellStyle name="Pastaba 4 6" xfId="8226" xr:uid="{00000000-0005-0000-0000-0000E1200000}"/>
    <cellStyle name="Pastaba 4 6 2" xfId="19635" xr:uid="{CCD77259-058A-4350-A2D2-E6802DCA411B}"/>
    <cellStyle name="Pastaba 4 7" xfId="19626" xr:uid="{BC017CFA-F22E-4E93-9E20-AAC9716E24C7}"/>
    <cellStyle name="Pastaba 5" xfId="8227" xr:uid="{00000000-0005-0000-0000-0000E2200000}"/>
    <cellStyle name="Pastaba 5 2" xfId="8228" xr:uid="{00000000-0005-0000-0000-0000E3200000}"/>
    <cellStyle name="Pastaba 5 2 2" xfId="8229" xr:uid="{00000000-0005-0000-0000-0000E4200000}"/>
    <cellStyle name="Pastaba 5 2 2 2" xfId="19638" xr:uid="{9862E312-FE0F-4692-AB68-04108CAD8F22}"/>
    <cellStyle name="Pastaba 5 2 3" xfId="8230" xr:uid="{00000000-0005-0000-0000-0000E5200000}"/>
    <cellStyle name="Pastaba 5 2 3 2" xfId="19639" xr:uid="{BED71AD7-F21F-4ECE-B66F-B874DB45587F}"/>
    <cellStyle name="Pastaba 5 2 4" xfId="8231" xr:uid="{00000000-0005-0000-0000-0000E6200000}"/>
    <cellStyle name="Pastaba 5 2 4 2" xfId="19640" xr:uid="{26E63069-5B07-4654-9C77-2BF1C24D467E}"/>
    <cellStyle name="Pastaba 5 2 5" xfId="8232" xr:uid="{00000000-0005-0000-0000-0000E7200000}"/>
    <cellStyle name="Pastaba 5 2 5 2" xfId="19641" xr:uid="{FBB558DA-C960-4538-A2E6-BA5A938B8593}"/>
    <cellStyle name="Pastaba 5 2 6" xfId="19637" xr:uid="{D9FA9D4D-5DD3-4B86-B7A0-5257345BB69E}"/>
    <cellStyle name="Pastaba 5 3" xfId="8233" xr:uid="{00000000-0005-0000-0000-0000E8200000}"/>
    <cellStyle name="Pastaba 5 3 2" xfId="19642" xr:uid="{9D8AEE3C-1605-412E-8F7E-3802EC400B17}"/>
    <cellStyle name="Pastaba 5 4" xfId="8234" xr:uid="{00000000-0005-0000-0000-0000E9200000}"/>
    <cellStyle name="Pastaba 5 4 2" xfId="19643" xr:uid="{01957E84-35AE-4034-B7B3-DA92CEEDC7D1}"/>
    <cellStyle name="Pastaba 5 5" xfId="8235" xr:uid="{00000000-0005-0000-0000-0000EA200000}"/>
    <cellStyle name="Pastaba 5 5 2" xfId="19644" xr:uid="{9A53505E-A9ED-4471-969F-F6EA6064793C}"/>
    <cellStyle name="Pastaba 5 6" xfId="8236" xr:uid="{00000000-0005-0000-0000-0000EB200000}"/>
    <cellStyle name="Pastaba 5 6 2" xfId="19645" xr:uid="{58A640A3-E680-4185-B250-09C61649D66B}"/>
    <cellStyle name="Pastaba 5 7" xfId="19636" xr:uid="{7BE6EB73-E940-4D18-96C0-A27335DE94D3}"/>
    <cellStyle name="Pastaba 6" xfId="8237" xr:uid="{00000000-0005-0000-0000-0000EC200000}"/>
    <cellStyle name="Pastaba 6 2" xfId="8238" xr:uid="{00000000-0005-0000-0000-0000ED200000}"/>
    <cellStyle name="Pastaba 6 2 2" xfId="8239" xr:uid="{00000000-0005-0000-0000-0000EE200000}"/>
    <cellStyle name="Pastaba 6 2 2 2" xfId="19648" xr:uid="{407AD7D3-B3BC-4F58-A502-BB7091AFDA78}"/>
    <cellStyle name="Pastaba 6 2 3" xfId="8240" xr:uid="{00000000-0005-0000-0000-0000EF200000}"/>
    <cellStyle name="Pastaba 6 2 3 2" xfId="19649" xr:uid="{50F90C95-54E4-4901-9B50-B47BA2A13F82}"/>
    <cellStyle name="Pastaba 6 2 4" xfId="8241" xr:uid="{00000000-0005-0000-0000-0000F0200000}"/>
    <cellStyle name="Pastaba 6 2 4 2" xfId="19650" xr:uid="{7AADAB88-F93B-4CE6-8EAF-AC9F39FCF062}"/>
    <cellStyle name="Pastaba 6 2 5" xfId="8242" xr:uid="{00000000-0005-0000-0000-0000F1200000}"/>
    <cellStyle name="Pastaba 6 2 5 2" xfId="19651" xr:uid="{9F32C62F-E75C-4E5A-A7D4-6894B941327B}"/>
    <cellStyle name="Pastaba 6 2 6" xfId="19647" xr:uid="{F7A61CDE-B782-44F1-B7E7-D14BBCFC6720}"/>
    <cellStyle name="Pastaba 6 3" xfId="8243" xr:uid="{00000000-0005-0000-0000-0000F2200000}"/>
    <cellStyle name="Pastaba 6 3 2" xfId="19652" xr:uid="{11661A4A-7261-482B-B2A5-EB7241BA28CD}"/>
    <cellStyle name="Pastaba 6 4" xfId="8244" xr:uid="{00000000-0005-0000-0000-0000F3200000}"/>
    <cellStyle name="Pastaba 6 4 2" xfId="19653" xr:uid="{7A5BEF80-6ED0-4297-A97D-3811B8AAAABE}"/>
    <cellStyle name="Pastaba 6 5" xfId="8245" xr:uid="{00000000-0005-0000-0000-0000F4200000}"/>
    <cellStyle name="Pastaba 6 5 2" xfId="19654" xr:uid="{57D9B27B-2926-4FB3-8FFC-4302BEBAF3B3}"/>
    <cellStyle name="Pastaba 6 6" xfId="8246" xr:uid="{00000000-0005-0000-0000-0000F5200000}"/>
    <cellStyle name="Pastaba 6 6 2" xfId="19655" xr:uid="{3FA73CFB-6FC4-442E-8F27-53B6741A73DD}"/>
    <cellStyle name="Pastaba 6 7" xfId="19646" xr:uid="{C5FD0111-B09E-4D96-B5AD-57A434960256}"/>
    <cellStyle name="Pastaba 7" xfId="8247" xr:uid="{00000000-0005-0000-0000-0000F6200000}"/>
    <cellStyle name="Pastaba 7 2" xfId="8248" xr:uid="{00000000-0005-0000-0000-0000F7200000}"/>
    <cellStyle name="Pastaba 7 2 2" xfId="8249" xr:uid="{00000000-0005-0000-0000-0000F8200000}"/>
    <cellStyle name="Pastaba 7 2 2 2" xfId="19658" xr:uid="{9D01D4BA-473B-4B4D-85C7-118918FE4554}"/>
    <cellStyle name="Pastaba 7 2 3" xfId="8250" xr:uid="{00000000-0005-0000-0000-0000F9200000}"/>
    <cellStyle name="Pastaba 7 2 3 2" xfId="19659" xr:uid="{5A2AC8BF-DD62-4572-A4D6-1157F13255A2}"/>
    <cellStyle name="Pastaba 7 2 4" xfId="8251" xr:uid="{00000000-0005-0000-0000-0000FA200000}"/>
    <cellStyle name="Pastaba 7 2 4 2" xfId="19660" xr:uid="{4015DFB0-5327-4E3C-8908-E6C40B0E1BDC}"/>
    <cellStyle name="Pastaba 7 2 5" xfId="8252" xr:uid="{00000000-0005-0000-0000-0000FB200000}"/>
    <cellStyle name="Pastaba 7 2 5 2" xfId="19661" xr:uid="{69A4CB46-8104-43FA-BC8B-5D7C79A1C7E5}"/>
    <cellStyle name="Pastaba 7 2 6" xfId="19657" xr:uid="{E5C71AAF-5E7D-4373-B562-9CD27088F7CF}"/>
    <cellStyle name="Pastaba 7 3" xfId="8253" xr:uid="{00000000-0005-0000-0000-0000FC200000}"/>
    <cellStyle name="Pastaba 7 3 2" xfId="19662" xr:uid="{DDAD2455-05E2-40FE-9E3C-266D2B46D183}"/>
    <cellStyle name="Pastaba 7 4" xfId="8254" xr:uid="{00000000-0005-0000-0000-0000FD200000}"/>
    <cellStyle name="Pastaba 7 4 2" xfId="19663" xr:uid="{776D55B0-61AF-4684-8021-C3536F96CA3F}"/>
    <cellStyle name="Pastaba 7 5" xfId="8255" xr:uid="{00000000-0005-0000-0000-0000FE200000}"/>
    <cellStyle name="Pastaba 7 5 2" xfId="19664" xr:uid="{A218976A-9C6E-4EA6-8BF8-6AB2B2E64882}"/>
    <cellStyle name="Pastaba 7 6" xfId="8256" xr:uid="{00000000-0005-0000-0000-0000FF200000}"/>
    <cellStyle name="Pastaba 7 6 2" xfId="19665" xr:uid="{398C8298-4169-452A-BEDF-BD24F8DD8A41}"/>
    <cellStyle name="Pastaba 7 7" xfId="19656" xr:uid="{C15C3CA6-1A2D-4107-A521-EE50DB5814FF}"/>
    <cellStyle name="Pastaba 8" xfId="8257" xr:uid="{00000000-0005-0000-0000-000000210000}"/>
    <cellStyle name="Pastaba 8 2" xfId="8258" xr:uid="{00000000-0005-0000-0000-000001210000}"/>
    <cellStyle name="Pastaba 8 2 2" xfId="8259" xr:uid="{00000000-0005-0000-0000-000002210000}"/>
    <cellStyle name="Pastaba 8 2 2 2" xfId="19668" xr:uid="{E4C87C43-1A56-4E22-9643-09F352B59439}"/>
    <cellStyle name="Pastaba 8 2 3" xfId="8260" xr:uid="{00000000-0005-0000-0000-000003210000}"/>
    <cellStyle name="Pastaba 8 2 3 2" xfId="19669" xr:uid="{D771F890-300A-4741-92EB-6CDF8C5653E1}"/>
    <cellStyle name="Pastaba 8 2 4" xfId="8261" xr:uid="{00000000-0005-0000-0000-000004210000}"/>
    <cellStyle name="Pastaba 8 2 4 2" xfId="19670" xr:uid="{7C560061-146A-4BF6-939E-53C4E3B5EFC1}"/>
    <cellStyle name="Pastaba 8 2 5" xfId="8262" xr:uid="{00000000-0005-0000-0000-000005210000}"/>
    <cellStyle name="Pastaba 8 2 5 2" xfId="19671" xr:uid="{046F4704-3469-4558-BD64-5B94F8874D56}"/>
    <cellStyle name="Pastaba 8 2 6" xfId="19667" xr:uid="{EE8B15A6-ECFB-4FE7-AA5B-8AFFEE43C9F0}"/>
    <cellStyle name="Pastaba 8 3" xfId="8263" xr:uid="{00000000-0005-0000-0000-000006210000}"/>
    <cellStyle name="Pastaba 8 3 2" xfId="19672" xr:uid="{257B4D75-4A45-4979-96B2-753F58AD5A2D}"/>
    <cellStyle name="Pastaba 8 4" xfId="8264" xr:uid="{00000000-0005-0000-0000-000007210000}"/>
    <cellStyle name="Pastaba 8 4 2" xfId="19673" xr:uid="{BFCB493A-C18A-406C-B87B-5E3668FE893A}"/>
    <cellStyle name="Pastaba 8 5" xfId="8265" xr:uid="{00000000-0005-0000-0000-000008210000}"/>
    <cellStyle name="Pastaba 8 5 2" xfId="19674" xr:uid="{FE0D7E57-8599-4F9E-A541-B4DDD989335D}"/>
    <cellStyle name="Pastaba 8 6" xfId="8266" xr:uid="{00000000-0005-0000-0000-000009210000}"/>
    <cellStyle name="Pastaba 8 6 2" xfId="19675" xr:uid="{E4306327-B77C-4935-B5BF-56E5DDBB0429}"/>
    <cellStyle name="Pastaba 8 7" xfId="19666" xr:uid="{DE52C38A-B348-4A54-8FC1-1095AA378BAD}"/>
    <cellStyle name="Pastaba 9" xfId="8267" xr:uid="{00000000-0005-0000-0000-00000A210000}"/>
    <cellStyle name="Pastaba 9 2" xfId="8268" xr:uid="{00000000-0005-0000-0000-00000B210000}"/>
    <cellStyle name="Pastaba 9 2 2" xfId="8269" xr:uid="{00000000-0005-0000-0000-00000C210000}"/>
    <cellStyle name="Pastaba 9 2 2 2" xfId="19678" xr:uid="{45DB8D80-F2DC-4708-A238-66433253E792}"/>
    <cellStyle name="Pastaba 9 2 3" xfId="8270" xr:uid="{00000000-0005-0000-0000-00000D210000}"/>
    <cellStyle name="Pastaba 9 2 3 2" xfId="19679" xr:uid="{A8973EB9-4DC8-4582-8B99-5270C7CBD40E}"/>
    <cellStyle name="Pastaba 9 2 4" xfId="8271" xr:uid="{00000000-0005-0000-0000-00000E210000}"/>
    <cellStyle name="Pastaba 9 2 4 2" xfId="19680" xr:uid="{7E8A84D1-BB97-4B1A-8E63-3BAE7820494D}"/>
    <cellStyle name="Pastaba 9 2 5" xfId="8272" xr:uid="{00000000-0005-0000-0000-00000F210000}"/>
    <cellStyle name="Pastaba 9 2 5 2" xfId="19681" xr:uid="{C241AFD2-41A0-40D4-8749-9078F1127B0D}"/>
    <cellStyle name="Pastaba 9 2 6" xfId="19677" xr:uid="{17ECE88F-87F2-4F1B-ADF6-B3EFE0DEF3B1}"/>
    <cellStyle name="Pastaba 9 3" xfId="8273" xr:uid="{00000000-0005-0000-0000-000010210000}"/>
    <cellStyle name="Pastaba 9 3 2" xfId="19682" xr:uid="{979B8D59-A082-45AE-A13D-39C9B44BF082}"/>
    <cellStyle name="Pastaba 9 4" xfId="8274" xr:uid="{00000000-0005-0000-0000-000011210000}"/>
    <cellStyle name="Pastaba 9 4 2" xfId="19683" xr:uid="{E8952023-41FA-4FCD-99F0-45E6A563CBEB}"/>
    <cellStyle name="Pastaba 9 5" xfId="8275" xr:uid="{00000000-0005-0000-0000-000012210000}"/>
    <cellStyle name="Pastaba 9 5 2" xfId="19684" xr:uid="{C1659EB4-973D-4D72-82D2-042EA639B2FD}"/>
    <cellStyle name="Pastaba 9 6" xfId="8276" xr:uid="{00000000-0005-0000-0000-000013210000}"/>
    <cellStyle name="Pastaba 9 6 2" xfId="19685" xr:uid="{6691F70F-8ECD-40A5-BFAA-545E068971C2}"/>
    <cellStyle name="Pastaba 9 7" xfId="19676" xr:uid="{DEF8BA77-5195-4B0C-B1B3-FEEDAD4E0395}"/>
    <cellStyle name="Pastaba_PGM_CHECK" xfId="14835" xr:uid="{00000000-0005-0000-0000-000014210000}"/>
    <cellStyle name="Pavadinimas" xfId="8277" xr:uid="{00000000-0005-0000-0000-000015210000}"/>
    <cellStyle name="pb_page_heading_LS" xfId="8278" xr:uid="{00000000-0005-0000-0000-000016210000}"/>
    <cellStyle name="PBA_master" xfId="8279" xr:uid="{00000000-0005-0000-0000-000017210000}"/>
    <cellStyle name="PBA-sub" xfId="8280" xr:uid="{00000000-0005-0000-0000-000018210000}"/>
    <cellStyle name="Pcent" xfId="8281" xr:uid="{00000000-0005-0000-0000-000019210000}"/>
    <cellStyle name="Pealkiri" xfId="8282" xr:uid="{00000000-0005-0000-0000-00001A210000}"/>
    <cellStyle name="Pealkiri 1" xfId="8283" xr:uid="{00000000-0005-0000-0000-00001B210000}"/>
    <cellStyle name="Pealkiri 1 2" xfId="8284" xr:uid="{00000000-0005-0000-0000-00001C210000}"/>
    <cellStyle name="Pealkiri 1 3" xfId="8285" xr:uid="{00000000-0005-0000-0000-00001D210000}"/>
    <cellStyle name="Pealkiri 2" xfId="8286" xr:uid="{00000000-0005-0000-0000-00001E210000}"/>
    <cellStyle name="Pealkiri 2 2" xfId="8287" xr:uid="{00000000-0005-0000-0000-00001F210000}"/>
    <cellStyle name="Pealkiri 2 3" xfId="8288" xr:uid="{00000000-0005-0000-0000-000020210000}"/>
    <cellStyle name="Pealkiri 3" xfId="8289" xr:uid="{00000000-0005-0000-0000-000021210000}"/>
    <cellStyle name="Pealkiri 3 2" xfId="8290" xr:uid="{00000000-0005-0000-0000-000022210000}"/>
    <cellStyle name="Pealkiri 3 3" xfId="8291" xr:uid="{00000000-0005-0000-0000-000023210000}"/>
    <cellStyle name="Pealkiri 4" xfId="8292" xr:uid="{00000000-0005-0000-0000-000024210000}"/>
    <cellStyle name="Pealkiri 4 2" xfId="8293" xr:uid="{00000000-0005-0000-0000-000025210000}"/>
    <cellStyle name="Pealkiri 4 3" xfId="8294" xr:uid="{00000000-0005-0000-0000-000026210000}"/>
    <cellStyle name="Pealkiri 5" xfId="8295" xr:uid="{00000000-0005-0000-0000-000027210000}"/>
    <cellStyle name="Pealkiri 6" xfId="8296" xr:uid="{00000000-0005-0000-0000-000028210000}"/>
    <cellStyle name="Pealkiri_KTR An-Abflug" xfId="8297" xr:uid="{00000000-0005-0000-0000-000029210000}"/>
    <cellStyle name="Percen - Style2" xfId="8298" xr:uid="{00000000-0005-0000-0000-00002A210000}"/>
    <cellStyle name="Percent (0)" xfId="8299" xr:uid="{00000000-0005-0000-0000-00002C210000}"/>
    <cellStyle name="Percent (00)" xfId="8300" xr:uid="{00000000-0005-0000-0000-00002D210000}"/>
    <cellStyle name="Percent (1)" xfId="8301" xr:uid="{00000000-0005-0000-0000-00002E210000}"/>
    <cellStyle name="Percent (2)" xfId="8302" xr:uid="{00000000-0005-0000-0000-00002F210000}"/>
    <cellStyle name="Percent [0%]" xfId="8303" xr:uid="{00000000-0005-0000-0000-000030210000}"/>
    <cellStyle name="Percent [0%] 2" xfId="8304" xr:uid="{00000000-0005-0000-0000-000031210000}"/>
    <cellStyle name="Percent [0.00%]" xfId="8305" xr:uid="{00000000-0005-0000-0000-000032210000}"/>
    <cellStyle name="Percent [0.00%] 2" xfId="8306" xr:uid="{00000000-0005-0000-0000-000033210000}"/>
    <cellStyle name="Percent [2]" xfId="8307" xr:uid="{00000000-0005-0000-0000-000034210000}"/>
    <cellStyle name="Percent 10" xfId="8308" xr:uid="{00000000-0005-0000-0000-000035210000}"/>
    <cellStyle name="Percent 10 2" xfId="8309" xr:uid="{00000000-0005-0000-0000-000036210000}"/>
    <cellStyle name="Percent 11" xfId="8310" xr:uid="{00000000-0005-0000-0000-000037210000}"/>
    <cellStyle name="Percent 11 2" xfId="8311" xr:uid="{00000000-0005-0000-0000-000038210000}"/>
    <cellStyle name="Percent 11 3" xfId="8312" xr:uid="{00000000-0005-0000-0000-000039210000}"/>
    <cellStyle name="Percent 12" xfId="8313" xr:uid="{00000000-0005-0000-0000-00003A210000}"/>
    <cellStyle name="Percent 12 2" xfId="8314" xr:uid="{00000000-0005-0000-0000-00003B210000}"/>
    <cellStyle name="Percent 12 3" xfId="8315" xr:uid="{00000000-0005-0000-0000-00003C210000}"/>
    <cellStyle name="Percent 13" xfId="8316" xr:uid="{00000000-0005-0000-0000-00003D210000}"/>
    <cellStyle name="Percent 13 2" xfId="8317" xr:uid="{00000000-0005-0000-0000-00003E210000}"/>
    <cellStyle name="Percent 13 2 2" xfId="9" xr:uid="{00000000-0005-0000-0000-00003F210000}"/>
    <cellStyle name="Percent 13 3" xfId="8318" xr:uid="{00000000-0005-0000-0000-000040210000}"/>
    <cellStyle name="Percent 14" xfId="8319" xr:uid="{00000000-0005-0000-0000-000041210000}"/>
    <cellStyle name="Percent 14 2" xfId="8320" xr:uid="{00000000-0005-0000-0000-000042210000}"/>
    <cellStyle name="Percent 14 2 2" xfId="8321" xr:uid="{00000000-0005-0000-0000-000043210000}"/>
    <cellStyle name="Percent 14 2 3" xfId="8322" xr:uid="{00000000-0005-0000-0000-000044210000}"/>
    <cellStyle name="Percent 14 3" xfId="8323" xr:uid="{00000000-0005-0000-0000-000045210000}"/>
    <cellStyle name="Percent 14 4" xfId="8324" xr:uid="{00000000-0005-0000-0000-000046210000}"/>
    <cellStyle name="Percent 15" xfId="8325" xr:uid="{00000000-0005-0000-0000-000047210000}"/>
    <cellStyle name="Percent 15 2" xfId="8326" xr:uid="{00000000-0005-0000-0000-000048210000}"/>
    <cellStyle name="Percent 16" xfId="8327" xr:uid="{00000000-0005-0000-0000-000049210000}"/>
    <cellStyle name="Percent 16 2" xfId="8328" xr:uid="{00000000-0005-0000-0000-00004A210000}"/>
    <cellStyle name="Percent 16 2 2" xfId="8329" xr:uid="{00000000-0005-0000-0000-00004B210000}"/>
    <cellStyle name="Percent 16 3" xfId="8330" xr:uid="{00000000-0005-0000-0000-00004C210000}"/>
    <cellStyle name="Percent 16 3 2" xfId="14781" xr:uid="{00000000-0005-0000-0000-00004D210000}"/>
    <cellStyle name="Percent 17" xfId="8331" xr:uid="{00000000-0005-0000-0000-00004E210000}"/>
    <cellStyle name="Percent 17 2" xfId="8332" xr:uid="{00000000-0005-0000-0000-00004F210000}"/>
    <cellStyle name="Percent 17 2 2" xfId="8333" xr:uid="{00000000-0005-0000-0000-000050210000}"/>
    <cellStyle name="Percent 17 3" xfId="8334" xr:uid="{00000000-0005-0000-0000-000051210000}"/>
    <cellStyle name="Percent 17 3 2" xfId="14784" xr:uid="{00000000-0005-0000-0000-000052210000}"/>
    <cellStyle name="Percent 18" xfId="8335" xr:uid="{00000000-0005-0000-0000-000053210000}"/>
    <cellStyle name="Percent 18 2" xfId="8336" xr:uid="{00000000-0005-0000-0000-000054210000}"/>
    <cellStyle name="Percent 18 2 2" xfId="8337" xr:uid="{00000000-0005-0000-0000-000055210000}"/>
    <cellStyle name="Percent 18 3" xfId="8338" xr:uid="{00000000-0005-0000-0000-000056210000}"/>
    <cellStyle name="Percent 18 3 2" xfId="14797" xr:uid="{00000000-0005-0000-0000-000057210000}"/>
    <cellStyle name="Percent 19" xfId="8339" xr:uid="{00000000-0005-0000-0000-000058210000}"/>
    <cellStyle name="Percent 19 2" xfId="8340" xr:uid="{00000000-0005-0000-0000-000059210000}"/>
    <cellStyle name="Percent 19 2 2" xfId="8341" xr:uid="{00000000-0005-0000-0000-00005A210000}"/>
    <cellStyle name="Percent 19 3" xfId="8342" xr:uid="{00000000-0005-0000-0000-00005B210000}"/>
    <cellStyle name="Percent 19 3 2" xfId="14787" xr:uid="{00000000-0005-0000-0000-00005C210000}"/>
    <cellStyle name="Percent 2" xfId="8343" xr:uid="{00000000-0005-0000-0000-00005D210000}"/>
    <cellStyle name="Percent 2 2" xfId="8344" xr:uid="{00000000-0005-0000-0000-00005E210000}"/>
    <cellStyle name="Percent 2 2 2" xfId="8345" xr:uid="{00000000-0005-0000-0000-00005F210000}"/>
    <cellStyle name="Percent 2 2 2 2" xfId="20" xr:uid="{00000000-0005-0000-0000-000060210000}"/>
    <cellStyle name="Percent 2 2 2 2 2" xfId="8346" xr:uid="{00000000-0005-0000-0000-000061210000}"/>
    <cellStyle name="Percent 2 2 2 3" xfId="8347" xr:uid="{00000000-0005-0000-0000-000062210000}"/>
    <cellStyle name="Percent 2 2 3" xfId="8348" xr:uid="{00000000-0005-0000-0000-000063210000}"/>
    <cellStyle name="Percent 2 2 4" xfId="8349" xr:uid="{00000000-0005-0000-0000-000064210000}"/>
    <cellStyle name="Percent 2 2 4 2" xfId="8350" xr:uid="{00000000-0005-0000-0000-000065210000}"/>
    <cellStyle name="Percent 2 3" xfId="8351" xr:uid="{00000000-0005-0000-0000-000066210000}"/>
    <cellStyle name="Percent 2 3 2" xfId="8352" xr:uid="{00000000-0005-0000-0000-000067210000}"/>
    <cellStyle name="Percent 2 4" xfId="13" xr:uid="{00000000-0005-0000-0000-000068210000}"/>
    <cellStyle name="Percent 2 4 2" xfId="8353" xr:uid="{00000000-0005-0000-0000-000069210000}"/>
    <cellStyle name="Percent 2 5" xfId="8354" xr:uid="{00000000-0005-0000-0000-00006A210000}"/>
    <cellStyle name="Percent 2 6" xfId="8355" xr:uid="{00000000-0005-0000-0000-00006B210000}"/>
    <cellStyle name="Percent 2 7" xfId="8356" xr:uid="{00000000-0005-0000-0000-00006C210000}"/>
    <cellStyle name="Percent 20" xfId="8357" xr:uid="{00000000-0005-0000-0000-00006D210000}"/>
    <cellStyle name="Percent 20 2" xfId="8358" xr:uid="{00000000-0005-0000-0000-00006E210000}"/>
    <cellStyle name="Percent 21" xfId="8359" xr:uid="{00000000-0005-0000-0000-00006F210000}"/>
    <cellStyle name="Percent 21 2" xfId="8360" xr:uid="{00000000-0005-0000-0000-000070210000}"/>
    <cellStyle name="Percent 21 2 2" xfId="8361" xr:uid="{00000000-0005-0000-0000-000071210000}"/>
    <cellStyle name="Percent 21 3" xfId="8362" xr:uid="{00000000-0005-0000-0000-000072210000}"/>
    <cellStyle name="Percent 21 3 2" xfId="14790" xr:uid="{00000000-0005-0000-0000-000073210000}"/>
    <cellStyle name="Percent 22" xfId="8363" xr:uid="{00000000-0005-0000-0000-000074210000}"/>
    <cellStyle name="Percent 22 2" xfId="8364" xr:uid="{00000000-0005-0000-0000-000075210000}"/>
    <cellStyle name="Percent 22 2 2" xfId="8365" xr:uid="{00000000-0005-0000-0000-000076210000}"/>
    <cellStyle name="Percent 22 3" xfId="8366" xr:uid="{00000000-0005-0000-0000-000077210000}"/>
    <cellStyle name="Percent 22 3 2" xfId="14794" xr:uid="{00000000-0005-0000-0000-000078210000}"/>
    <cellStyle name="Percent 23" xfId="8367" xr:uid="{00000000-0005-0000-0000-000079210000}"/>
    <cellStyle name="Percent 23 2" xfId="8368" xr:uid="{00000000-0005-0000-0000-00007A210000}"/>
    <cellStyle name="Percent 23 2 2" xfId="8369" xr:uid="{00000000-0005-0000-0000-00007B210000}"/>
    <cellStyle name="Percent 23 3" xfId="8370" xr:uid="{00000000-0005-0000-0000-00007C210000}"/>
    <cellStyle name="Percent 23 3 2" xfId="14793" xr:uid="{00000000-0005-0000-0000-00007D210000}"/>
    <cellStyle name="Percent 24" xfId="8371" xr:uid="{00000000-0005-0000-0000-00007E210000}"/>
    <cellStyle name="Percent 25" xfId="8372" xr:uid="{00000000-0005-0000-0000-00007F210000}"/>
    <cellStyle name="Percent 26" xfId="8373" xr:uid="{00000000-0005-0000-0000-000080210000}"/>
    <cellStyle name="Percent 27" xfId="8374" xr:uid="{00000000-0005-0000-0000-000081210000}"/>
    <cellStyle name="Percent 28" xfId="8375" xr:uid="{00000000-0005-0000-0000-000082210000}"/>
    <cellStyle name="Percent 29" xfId="8376" xr:uid="{00000000-0005-0000-0000-000083210000}"/>
    <cellStyle name="Percent 3" xfId="8377" xr:uid="{00000000-0005-0000-0000-000084210000}"/>
    <cellStyle name="Percent 3 2" xfId="8378" xr:uid="{00000000-0005-0000-0000-000085210000}"/>
    <cellStyle name="Percent 3 2 2" xfId="8379" xr:uid="{00000000-0005-0000-0000-000086210000}"/>
    <cellStyle name="Percent 3 2 3" xfId="8380" xr:uid="{00000000-0005-0000-0000-000087210000}"/>
    <cellStyle name="Percent 3 3" xfId="8381" xr:uid="{00000000-0005-0000-0000-000088210000}"/>
    <cellStyle name="Percent 3 3 2" xfId="8382" xr:uid="{00000000-0005-0000-0000-000089210000}"/>
    <cellStyle name="Percent 3 3 3" xfId="14823" xr:uid="{00000000-0005-0000-0000-00008A210000}"/>
    <cellStyle name="Percent 3 4" xfId="8383" xr:uid="{00000000-0005-0000-0000-00008B210000}"/>
    <cellStyle name="Percent 3 5" xfId="8384" xr:uid="{00000000-0005-0000-0000-00008C210000}"/>
    <cellStyle name="Percent 30" xfId="8385" xr:uid="{00000000-0005-0000-0000-00008D210000}"/>
    <cellStyle name="Percent 31" xfId="8386" xr:uid="{00000000-0005-0000-0000-00008E210000}"/>
    <cellStyle name="Percent 32" xfId="8387" xr:uid="{00000000-0005-0000-0000-00008F210000}"/>
    <cellStyle name="Percent 32 2" xfId="8388" xr:uid="{00000000-0005-0000-0000-000090210000}"/>
    <cellStyle name="Percent 33" xfId="8389" xr:uid="{00000000-0005-0000-0000-000091210000}"/>
    <cellStyle name="Percent 33 2" xfId="8390" xr:uid="{00000000-0005-0000-0000-000092210000}"/>
    <cellStyle name="Percent 34" xfId="8391" xr:uid="{00000000-0005-0000-0000-000093210000}"/>
    <cellStyle name="Percent 34 2" xfId="8392" xr:uid="{00000000-0005-0000-0000-000094210000}"/>
    <cellStyle name="Percent 35" xfId="8393" xr:uid="{00000000-0005-0000-0000-000095210000}"/>
    <cellStyle name="Percent 35 2" xfId="8394" xr:uid="{00000000-0005-0000-0000-000096210000}"/>
    <cellStyle name="Percent 36" xfId="8395" xr:uid="{00000000-0005-0000-0000-000097210000}"/>
    <cellStyle name="Percent 36 2" xfId="8396" xr:uid="{00000000-0005-0000-0000-000098210000}"/>
    <cellStyle name="Percent 37" xfId="8397" xr:uid="{00000000-0005-0000-0000-000099210000}"/>
    <cellStyle name="Percent 37 2" xfId="8398" xr:uid="{00000000-0005-0000-0000-00009A210000}"/>
    <cellStyle name="Percent 38" xfId="8399" xr:uid="{00000000-0005-0000-0000-00009B210000}"/>
    <cellStyle name="Percent 38 2" xfId="8400" xr:uid="{00000000-0005-0000-0000-00009C210000}"/>
    <cellStyle name="Percent 39" xfId="8401" xr:uid="{00000000-0005-0000-0000-00009D210000}"/>
    <cellStyle name="Percent 4" xfId="8402" xr:uid="{00000000-0005-0000-0000-00009E210000}"/>
    <cellStyle name="Percent 4 2" xfId="8403" xr:uid="{00000000-0005-0000-0000-00009F210000}"/>
    <cellStyle name="Percent 4 3" xfId="8404" xr:uid="{00000000-0005-0000-0000-0000A0210000}"/>
    <cellStyle name="Percent 4 3 2" xfId="8405" xr:uid="{00000000-0005-0000-0000-0000A1210000}"/>
    <cellStyle name="Percent 4 4" xfId="14824" xr:uid="{00000000-0005-0000-0000-0000A2210000}"/>
    <cellStyle name="Percent 40" xfId="14825" xr:uid="{00000000-0005-0000-0000-0000A3210000}"/>
    <cellStyle name="Percent 41" xfId="14826" xr:uid="{00000000-0005-0000-0000-0000A4210000}"/>
    <cellStyle name="Percent 5" xfId="8406" xr:uid="{00000000-0005-0000-0000-0000A5210000}"/>
    <cellStyle name="Percent 5 2" xfId="17" xr:uid="{00000000-0005-0000-0000-0000A6210000}"/>
    <cellStyle name="Percent 5 2 2" xfId="8407" xr:uid="{00000000-0005-0000-0000-0000A7210000}"/>
    <cellStyle name="Percent 5 2 2 2" xfId="14802" xr:uid="{00000000-0005-0000-0000-0000A8210000}"/>
    <cellStyle name="Percent 5 3" xfId="12" xr:uid="{00000000-0005-0000-0000-0000A9210000}"/>
    <cellStyle name="Percent 5 3 2" xfId="8408" xr:uid="{00000000-0005-0000-0000-0000AA210000}"/>
    <cellStyle name="Percent 5 4" xfId="8409" xr:uid="{00000000-0005-0000-0000-0000AB210000}"/>
    <cellStyle name="Percent 5 5" xfId="8410" xr:uid="{00000000-0005-0000-0000-0000AC210000}"/>
    <cellStyle name="Percent 6" xfId="8411" xr:uid="{00000000-0005-0000-0000-0000AD210000}"/>
    <cellStyle name="Percent 6 2" xfId="8412" xr:uid="{00000000-0005-0000-0000-0000AE210000}"/>
    <cellStyle name="Percent 6 2 2" xfId="8413" xr:uid="{00000000-0005-0000-0000-0000AF210000}"/>
    <cellStyle name="Percent 6 3" xfId="8414" xr:uid="{00000000-0005-0000-0000-0000B0210000}"/>
    <cellStyle name="Percent 7" xfId="8415" xr:uid="{00000000-0005-0000-0000-0000B1210000}"/>
    <cellStyle name="Percent 7 2" xfId="8416" xr:uid="{00000000-0005-0000-0000-0000B2210000}"/>
    <cellStyle name="Percent 7 2 2" xfId="8417" xr:uid="{00000000-0005-0000-0000-0000B3210000}"/>
    <cellStyle name="Percent 7 3" xfId="8418" xr:uid="{00000000-0005-0000-0000-0000B4210000}"/>
    <cellStyle name="Percent 8" xfId="8419" xr:uid="{00000000-0005-0000-0000-0000B5210000}"/>
    <cellStyle name="Percent 8 2" xfId="8420" xr:uid="{00000000-0005-0000-0000-0000B6210000}"/>
    <cellStyle name="Percent 8 3" xfId="8421" xr:uid="{00000000-0005-0000-0000-0000B7210000}"/>
    <cellStyle name="Percent 9" xfId="8422" xr:uid="{00000000-0005-0000-0000-0000B8210000}"/>
    <cellStyle name="Percent 9 2" xfId="8423" xr:uid="{00000000-0005-0000-0000-0000B9210000}"/>
    <cellStyle name="Percent 9 3" xfId="8424" xr:uid="{00000000-0005-0000-0000-0000BA210000}"/>
    <cellStyle name="Percent Hard" xfId="8425" xr:uid="{00000000-0005-0000-0000-0000BB210000}"/>
    <cellStyle name="percentage" xfId="8426" xr:uid="{00000000-0005-0000-0000-0000BC210000}"/>
    <cellStyle name="Percentagem" xfId="1" builtinId="5"/>
    <cellStyle name="Percentuale 10" xfId="8427" xr:uid="{00000000-0005-0000-0000-0000BD210000}"/>
    <cellStyle name="Percentuale 10 2" xfId="8428" xr:uid="{00000000-0005-0000-0000-0000BE210000}"/>
    <cellStyle name="Percentuale 11" xfId="8429" xr:uid="{00000000-0005-0000-0000-0000BF210000}"/>
    <cellStyle name="Percentuale 11 2" xfId="8430" xr:uid="{00000000-0005-0000-0000-0000C0210000}"/>
    <cellStyle name="Percentuale 12" xfId="8431" xr:uid="{00000000-0005-0000-0000-0000C1210000}"/>
    <cellStyle name="Percentuale 12 2" xfId="8432" xr:uid="{00000000-0005-0000-0000-0000C2210000}"/>
    <cellStyle name="Percentuale 13" xfId="8433" xr:uid="{00000000-0005-0000-0000-0000C3210000}"/>
    <cellStyle name="Percentuale 13 2" xfId="8434" xr:uid="{00000000-0005-0000-0000-0000C4210000}"/>
    <cellStyle name="Percentuale 14" xfId="8435" xr:uid="{00000000-0005-0000-0000-0000C5210000}"/>
    <cellStyle name="Percentuale 15" xfId="8436" xr:uid="{00000000-0005-0000-0000-0000C6210000}"/>
    <cellStyle name="Percentuale 16" xfId="8437" xr:uid="{00000000-0005-0000-0000-0000C7210000}"/>
    <cellStyle name="Percentuale 17" xfId="8438" xr:uid="{00000000-0005-0000-0000-0000C8210000}"/>
    <cellStyle name="Percentuale 18" xfId="8439" xr:uid="{00000000-0005-0000-0000-0000C9210000}"/>
    <cellStyle name="Percentuale 19" xfId="8440" xr:uid="{00000000-0005-0000-0000-0000CA210000}"/>
    <cellStyle name="Percentuale 2" xfId="8441" xr:uid="{00000000-0005-0000-0000-0000CB210000}"/>
    <cellStyle name="Percentuale 2 2" xfId="8442" xr:uid="{00000000-0005-0000-0000-0000CC210000}"/>
    <cellStyle name="Percentuale 2 2 2" xfId="8443" xr:uid="{00000000-0005-0000-0000-0000CD210000}"/>
    <cellStyle name="Percentuale 2 3" xfId="8444" xr:uid="{00000000-0005-0000-0000-0000CE210000}"/>
    <cellStyle name="Percentuale 3" xfId="8445" xr:uid="{00000000-0005-0000-0000-0000CF210000}"/>
    <cellStyle name="Percentuale 3 2" xfId="8446" xr:uid="{00000000-0005-0000-0000-0000D0210000}"/>
    <cellStyle name="Percentuale 3 2 2" xfId="8447" xr:uid="{00000000-0005-0000-0000-0000D1210000}"/>
    <cellStyle name="Percentuale 3 3" xfId="8448" xr:uid="{00000000-0005-0000-0000-0000D2210000}"/>
    <cellStyle name="Percentuale 4" xfId="8449" xr:uid="{00000000-0005-0000-0000-0000D3210000}"/>
    <cellStyle name="Percentuale 4 2" xfId="8450" xr:uid="{00000000-0005-0000-0000-0000D4210000}"/>
    <cellStyle name="Percentuale 5" xfId="8451" xr:uid="{00000000-0005-0000-0000-0000D5210000}"/>
    <cellStyle name="Percentuale 5 2" xfId="8452" xr:uid="{00000000-0005-0000-0000-0000D6210000}"/>
    <cellStyle name="Percentuale 6" xfId="8453" xr:uid="{00000000-0005-0000-0000-0000D7210000}"/>
    <cellStyle name="Percentuale 6 2" xfId="8454" xr:uid="{00000000-0005-0000-0000-0000D8210000}"/>
    <cellStyle name="Percentuale 7" xfId="8455" xr:uid="{00000000-0005-0000-0000-0000D9210000}"/>
    <cellStyle name="Percentuale 7 2" xfId="8456" xr:uid="{00000000-0005-0000-0000-0000DA210000}"/>
    <cellStyle name="Percentuale 7 3" xfId="14827" xr:uid="{00000000-0005-0000-0000-0000DB210000}"/>
    <cellStyle name="Percentuale 8" xfId="8457" xr:uid="{00000000-0005-0000-0000-0000DC210000}"/>
    <cellStyle name="Percentuale 8 2" xfId="8458" xr:uid="{00000000-0005-0000-0000-0000DD210000}"/>
    <cellStyle name="Percentuale 8 3" xfId="14828" xr:uid="{00000000-0005-0000-0000-0000DE210000}"/>
    <cellStyle name="Percentuale 9" xfId="8459" xr:uid="{00000000-0005-0000-0000-0000DF210000}"/>
    <cellStyle name="percnt" xfId="8460" xr:uid="{00000000-0005-0000-0000-0000E0210000}"/>
    <cellStyle name="periodformat" xfId="8461" xr:uid="{00000000-0005-0000-0000-0000E1210000}"/>
    <cellStyle name="Pilkku_Layo9704" xfId="8462" xr:uid="{00000000-0005-0000-0000-0000E2210000}"/>
    <cellStyle name="Pilote de données - Catégorie" xfId="8463" xr:uid="{00000000-0005-0000-0000-0000E3210000}"/>
    <cellStyle name="Pilote de données - Catégorie 1" xfId="8464" xr:uid="{00000000-0005-0000-0000-0000E4210000}"/>
    <cellStyle name="Pilote de données - Catégorie 2" xfId="8465" xr:uid="{00000000-0005-0000-0000-0000E5210000}"/>
    <cellStyle name="Pilote de données - Catégorie 3" xfId="8466" xr:uid="{00000000-0005-0000-0000-0000E6210000}"/>
    <cellStyle name="Pilote de données - Catégorie_Lettre plafond PLF 2012 - MEDDTL - fichier source" xfId="8467" xr:uid="{00000000-0005-0000-0000-0000E7210000}"/>
    <cellStyle name="Pilote de données - Champ" xfId="8468" xr:uid="{00000000-0005-0000-0000-0000E8210000}"/>
    <cellStyle name="Pilote de données - Champ 1" xfId="8469" xr:uid="{00000000-0005-0000-0000-0000E9210000}"/>
    <cellStyle name="Pilote de données - Champ_2013 03 05 ANNEXES circulaire sécurisation" xfId="8470" xr:uid="{00000000-0005-0000-0000-0000EA210000}"/>
    <cellStyle name="Pilote de données - Coin" xfId="8471" xr:uid="{00000000-0005-0000-0000-0000EB210000}"/>
    <cellStyle name="Pilote de données - Coin 1" xfId="8472" xr:uid="{00000000-0005-0000-0000-0000EC210000}"/>
    <cellStyle name="Pilote de données - Coin_2013 03 05 ANNEXES circulaire sécurisation" xfId="8473" xr:uid="{00000000-0005-0000-0000-0000ED210000}"/>
    <cellStyle name="Pilote de données - Résultat" xfId="8474" xr:uid="{00000000-0005-0000-0000-0000EE210000}"/>
    <cellStyle name="Pilote de données - Résultat 1" xfId="8475" xr:uid="{00000000-0005-0000-0000-0000EF210000}"/>
    <cellStyle name="Pilote de données - Résultat_2013 03 05 ANNEXES circulaire sécurisation" xfId="8476" xr:uid="{00000000-0005-0000-0000-0000F0210000}"/>
    <cellStyle name="Pilote de données - Titre" xfId="8477" xr:uid="{00000000-0005-0000-0000-0000F1210000}"/>
    <cellStyle name="Pilote de données - Titre 1" xfId="8478" xr:uid="{00000000-0005-0000-0000-0000F2210000}"/>
    <cellStyle name="Pilote de données - Titre_2013 03 05 ANNEXES circulaire sécurisation" xfId="8479" xr:uid="{00000000-0005-0000-0000-0000F3210000}"/>
    <cellStyle name="Pilote de données - Valeur" xfId="8480" xr:uid="{00000000-0005-0000-0000-0000F4210000}"/>
    <cellStyle name="Pilote de données - Valeur 1" xfId="8481" xr:uid="{00000000-0005-0000-0000-0000F5210000}"/>
    <cellStyle name="Pilote de données - Valeur 2" xfId="8482" xr:uid="{00000000-0005-0000-0000-0000F6210000}"/>
    <cellStyle name="Pilote de données - Valeur_2013 03 05 ANNEXES circulaire sécurisation" xfId="8483" xr:uid="{00000000-0005-0000-0000-0000F7210000}"/>
    <cellStyle name="pivot item labels &amp; totals" xfId="8484" xr:uid="{00000000-0005-0000-0000-0000F8210000}"/>
    <cellStyle name="pivot item labels &amp; totals 10" xfId="8485" xr:uid="{00000000-0005-0000-0000-0000F9210000}"/>
    <cellStyle name="pivot item labels &amp; totals 10 2" xfId="8486" xr:uid="{00000000-0005-0000-0000-0000FA210000}"/>
    <cellStyle name="pivot item labels &amp; totals 10 2 2" xfId="8487" xr:uid="{00000000-0005-0000-0000-0000FB210000}"/>
    <cellStyle name="pivot item labels &amp; totals 10 2 2 2" xfId="19689" xr:uid="{F427CC32-45CB-4480-86A9-6D60A58B98A9}"/>
    <cellStyle name="pivot item labels &amp; totals 10 2 3" xfId="8488" xr:uid="{00000000-0005-0000-0000-0000FC210000}"/>
    <cellStyle name="pivot item labels &amp; totals 10 2 3 2" xfId="19690" xr:uid="{BE84D2A1-FCE2-4B5F-A276-513E5C5EF063}"/>
    <cellStyle name="pivot item labels &amp; totals 10 2 4" xfId="8489" xr:uid="{00000000-0005-0000-0000-0000FD210000}"/>
    <cellStyle name="pivot item labels &amp; totals 10 2 4 2" xfId="19691" xr:uid="{525A1620-89D0-451A-96B4-34A0D055722B}"/>
    <cellStyle name="pivot item labels &amp; totals 10 2 5" xfId="8490" xr:uid="{00000000-0005-0000-0000-0000FE210000}"/>
    <cellStyle name="pivot item labels &amp; totals 10 2 5 2" xfId="19692" xr:uid="{B8AC9C0E-5550-4935-A318-C7D6CC4E9B55}"/>
    <cellStyle name="pivot item labels &amp; totals 10 2 6" xfId="19688" xr:uid="{344AC313-F278-4844-B35F-D3D5724CC151}"/>
    <cellStyle name="pivot item labels &amp; totals 10 3" xfId="8491" xr:uid="{00000000-0005-0000-0000-0000FF210000}"/>
    <cellStyle name="pivot item labels &amp; totals 10 3 2" xfId="19693" xr:uid="{2ED4657D-A38B-4E0F-8DD4-344DF934F662}"/>
    <cellStyle name="pivot item labels &amp; totals 10 4" xfId="8492" xr:uid="{00000000-0005-0000-0000-000000220000}"/>
    <cellStyle name="pivot item labels &amp; totals 10 4 2" xfId="19694" xr:uid="{DA45F31E-62F0-48A4-B219-B6D4B902B34B}"/>
    <cellStyle name="pivot item labels &amp; totals 10 5" xfId="8493" xr:uid="{00000000-0005-0000-0000-000001220000}"/>
    <cellStyle name="pivot item labels &amp; totals 10 5 2" xfId="19695" xr:uid="{8EDE859E-3B0F-4057-A4A9-EA819CEB865E}"/>
    <cellStyle name="pivot item labels &amp; totals 10 6" xfId="8494" xr:uid="{00000000-0005-0000-0000-000002220000}"/>
    <cellStyle name="pivot item labels &amp; totals 10 6 2" xfId="19696" xr:uid="{04E2F62C-3A03-4EF7-8808-46804230684B}"/>
    <cellStyle name="pivot item labels &amp; totals 10 7" xfId="19687" xr:uid="{7244F6B9-7527-43DB-8832-71BCEC2BACD4}"/>
    <cellStyle name="pivot item labels &amp; totals 11" xfId="8495" xr:uid="{00000000-0005-0000-0000-000003220000}"/>
    <cellStyle name="pivot item labels &amp; totals 11 2" xfId="8496" xr:uid="{00000000-0005-0000-0000-000004220000}"/>
    <cellStyle name="pivot item labels &amp; totals 11 2 2" xfId="8497" xr:uid="{00000000-0005-0000-0000-000005220000}"/>
    <cellStyle name="pivot item labels &amp; totals 11 2 2 2" xfId="19699" xr:uid="{F780E558-8EE7-478D-B8AD-2E5D2DC368CD}"/>
    <cellStyle name="pivot item labels &amp; totals 11 2 3" xfId="8498" xr:uid="{00000000-0005-0000-0000-000006220000}"/>
    <cellStyle name="pivot item labels &amp; totals 11 2 3 2" xfId="19700" xr:uid="{222C1D1C-D1F7-44F1-8D0D-8A07B065FBD2}"/>
    <cellStyle name="pivot item labels &amp; totals 11 2 4" xfId="8499" xr:uid="{00000000-0005-0000-0000-000007220000}"/>
    <cellStyle name="pivot item labels &amp; totals 11 2 4 2" xfId="19701" xr:uid="{19A423D1-A723-41A4-9324-C9D8A3159023}"/>
    <cellStyle name="pivot item labels &amp; totals 11 2 5" xfId="8500" xr:uid="{00000000-0005-0000-0000-000008220000}"/>
    <cellStyle name="pivot item labels &amp; totals 11 2 5 2" xfId="19702" xr:uid="{FA34CEE2-0E6F-44EC-9D24-FF021EB7BEF6}"/>
    <cellStyle name="pivot item labels &amp; totals 11 2 6" xfId="19698" xr:uid="{74B79FBC-720B-452D-85C2-77B4D1C0F000}"/>
    <cellStyle name="pivot item labels &amp; totals 11 3" xfId="8501" xr:uid="{00000000-0005-0000-0000-000009220000}"/>
    <cellStyle name="pivot item labels &amp; totals 11 3 2" xfId="19703" xr:uid="{16463427-BB19-4679-A07A-B6B2E5BC087A}"/>
    <cellStyle name="pivot item labels &amp; totals 11 4" xfId="8502" xr:uid="{00000000-0005-0000-0000-00000A220000}"/>
    <cellStyle name="pivot item labels &amp; totals 11 4 2" xfId="19704" xr:uid="{55140B8B-FCB0-4A19-A4F4-CB7A14BE5817}"/>
    <cellStyle name="pivot item labels &amp; totals 11 5" xfId="8503" xr:uid="{00000000-0005-0000-0000-00000B220000}"/>
    <cellStyle name="pivot item labels &amp; totals 11 5 2" xfId="19705" xr:uid="{ABB50C2A-86D5-44B6-8C6C-32AB30B767A2}"/>
    <cellStyle name="pivot item labels &amp; totals 11 6" xfId="8504" xr:uid="{00000000-0005-0000-0000-00000C220000}"/>
    <cellStyle name="pivot item labels &amp; totals 11 6 2" xfId="19706" xr:uid="{6313E912-244C-4E38-A5C7-06B6EA95AA89}"/>
    <cellStyle name="pivot item labels &amp; totals 11 7" xfId="19697" xr:uid="{2BB65A1B-70D9-435A-BD2F-396343F740A4}"/>
    <cellStyle name="pivot item labels &amp; totals 12" xfId="8505" xr:uid="{00000000-0005-0000-0000-00000D220000}"/>
    <cellStyle name="pivot item labels &amp; totals 12 2" xfId="8506" xr:uid="{00000000-0005-0000-0000-00000E220000}"/>
    <cellStyle name="pivot item labels &amp; totals 12 2 2" xfId="8507" xr:uid="{00000000-0005-0000-0000-00000F220000}"/>
    <cellStyle name="pivot item labels &amp; totals 12 2 2 2" xfId="19709" xr:uid="{A8ED1781-F80D-4414-B1C2-100AB020E9F2}"/>
    <cellStyle name="pivot item labels &amp; totals 12 2 3" xfId="8508" xr:uid="{00000000-0005-0000-0000-000010220000}"/>
    <cellStyle name="pivot item labels &amp; totals 12 2 3 2" xfId="19710" xr:uid="{68ECD479-9CC6-4595-87F0-88189FB78B9B}"/>
    <cellStyle name="pivot item labels &amp; totals 12 2 4" xfId="8509" xr:uid="{00000000-0005-0000-0000-000011220000}"/>
    <cellStyle name="pivot item labels &amp; totals 12 2 4 2" xfId="19711" xr:uid="{7E479E9A-A13A-4E42-889F-44D06E70799D}"/>
    <cellStyle name="pivot item labels &amp; totals 12 2 5" xfId="8510" xr:uid="{00000000-0005-0000-0000-000012220000}"/>
    <cellStyle name="pivot item labels &amp; totals 12 2 5 2" xfId="19712" xr:uid="{B0455A01-A830-4902-9C57-1FD3AA463DB1}"/>
    <cellStyle name="pivot item labels &amp; totals 12 2 6" xfId="19708" xr:uid="{32325BE0-D712-4B4F-B799-ECAF684E555A}"/>
    <cellStyle name="pivot item labels &amp; totals 12 3" xfId="8511" xr:uid="{00000000-0005-0000-0000-000013220000}"/>
    <cellStyle name="pivot item labels &amp; totals 12 3 2" xfId="19713" xr:uid="{D4C38A5C-6E1D-4CD6-9FDF-9E0A28AAEF51}"/>
    <cellStyle name="pivot item labels &amp; totals 12 4" xfId="8512" xr:uid="{00000000-0005-0000-0000-000014220000}"/>
    <cellStyle name="pivot item labels &amp; totals 12 4 2" xfId="19714" xr:uid="{8E8D6B46-1FB7-46C1-987C-B9A57D38882A}"/>
    <cellStyle name="pivot item labels &amp; totals 12 5" xfId="8513" xr:uid="{00000000-0005-0000-0000-000015220000}"/>
    <cellStyle name="pivot item labels &amp; totals 12 5 2" xfId="19715" xr:uid="{E7E3E63C-691C-4135-A876-04A1A9DA40F9}"/>
    <cellStyle name="pivot item labels &amp; totals 12 6" xfId="8514" xr:uid="{00000000-0005-0000-0000-000016220000}"/>
    <cellStyle name="pivot item labels &amp; totals 12 6 2" xfId="19716" xr:uid="{A35B790F-3072-49DF-9AFF-005D2945C450}"/>
    <cellStyle name="pivot item labels &amp; totals 12 7" xfId="19707" xr:uid="{A9843152-C9F7-40D1-BBDC-0EC688188029}"/>
    <cellStyle name="pivot item labels &amp; totals 13" xfId="8515" xr:uid="{00000000-0005-0000-0000-000017220000}"/>
    <cellStyle name="pivot item labels &amp; totals 13 2" xfId="8516" xr:uid="{00000000-0005-0000-0000-000018220000}"/>
    <cellStyle name="pivot item labels &amp; totals 13 2 2" xfId="8517" xr:uid="{00000000-0005-0000-0000-000019220000}"/>
    <cellStyle name="pivot item labels &amp; totals 13 2 2 2" xfId="19719" xr:uid="{030E3887-D624-4E7A-BD75-5A730189D1CA}"/>
    <cellStyle name="pivot item labels &amp; totals 13 2 3" xfId="8518" xr:uid="{00000000-0005-0000-0000-00001A220000}"/>
    <cellStyle name="pivot item labels &amp; totals 13 2 3 2" xfId="19720" xr:uid="{AF89701C-985C-404C-B5B2-5C583C7C62A7}"/>
    <cellStyle name="pivot item labels &amp; totals 13 2 4" xfId="8519" xr:uid="{00000000-0005-0000-0000-00001B220000}"/>
    <cellStyle name="pivot item labels &amp; totals 13 2 4 2" xfId="19721" xr:uid="{2CD62541-83EC-46D7-9748-55D6C1444925}"/>
    <cellStyle name="pivot item labels &amp; totals 13 2 5" xfId="8520" xr:uid="{00000000-0005-0000-0000-00001C220000}"/>
    <cellStyle name="pivot item labels &amp; totals 13 2 5 2" xfId="19722" xr:uid="{D9E61E50-4B16-43B8-BDAF-2A1B11072CDB}"/>
    <cellStyle name="pivot item labels &amp; totals 13 2 6" xfId="19718" xr:uid="{F2A70CB9-E181-450D-AB2C-D0609C16C8A3}"/>
    <cellStyle name="pivot item labels &amp; totals 13 3" xfId="8521" xr:uid="{00000000-0005-0000-0000-00001D220000}"/>
    <cellStyle name="pivot item labels &amp; totals 13 3 2" xfId="19723" xr:uid="{A9A0B807-6459-4BB6-82E1-3CD4B4C70335}"/>
    <cellStyle name="pivot item labels &amp; totals 13 4" xfId="8522" xr:uid="{00000000-0005-0000-0000-00001E220000}"/>
    <cellStyle name="pivot item labels &amp; totals 13 4 2" xfId="19724" xr:uid="{8E5BBF03-AF3A-4535-9F39-096B52C69961}"/>
    <cellStyle name="pivot item labels &amp; totals 13 5" xfId="8523" xr:uid="{00000000-0005-0000-0000-00001F220000}"/>
    <cellStyle name="pivot item labels &amp; totals 13 5 2" xfId="19725" xr:uid="{EB3596AA-59B2-49B5-9520-48496E36AEC2}"/>
    <cellStyle name="pivot item labels &amp; totals 13 6" xfId="8524" xr:uid="{00000000-0005-0000-0000-000020220000}"/>
    <cellStyle name="pivot item labels &amp; totals 13 6 2" xfId="19726" xr:uid="{D277C0A8-49BF-4E0A-82A7-1B4E97178FA3}"/>
    <cellStyle name="pivot item labels &amp; totals 13 7" xfId="19717" xr:uid="{7C71F452-3FD7-4650-BC97-83E668D8B0E8}"/>
    <cellStyle name="pivot item labels &amp; totals 14" xfId="8525" xr:uid="{00000000-0005-0000-0000-000021220000}"/>
    <cellStyle name="pivot item labels &amp; totals 14 2" xfId="8526" xr:uid="{00000000-0005-0000-0000-000022220000}"/>
    <cellStyle name="pivot item labels &amp; totals 14 2 2" xfId="8527" xr:uid="{00000000-0005-0000-0000-000023220000}"/>
    <cellStyle name="pivot item labels &amp; totals 14 2 2 2" xfId="19729" xr:uid="{812955AF-C196-4812-B505-DD90CD21C64A}"/>
    <cellStyle name="pivot item labels &amp; totals 14 2 3" xfId="8528" xr:uid="{00000000-0005-0000-0000-000024220000}"/>
    <cellStyle name="pivot item labels &amp; totals 14 2 3 2" xfId="19730" xr:uid="{377A97C1-184A-4792-A042-D36B772828A4}"/>
    <cellStyle name="pivot item labels &amp; totals 14 2 4" xfId="8529" xr:uid="{00000000-0005-0000-0000-000025220000}"/>
    <cellStyle name="pivot item labels &amp; totals 14 2 4 2" xfId="19731" xr:uid="{1F0C098B-F836-4EAB-BB2C-F92235AAAE26}"/>
    <cellStyle name="pivot item labels &amp; totals 14 2 5" xfId="8530" xr:uid="{00000000-0005-0000-0000-000026220000}"/>
    <cellStyle name="pivot item labels &amp; totals 14 2 5 2" xfId="19732" xr:uid="{ED78896F-6CB2-4307-B37F-40B18B2C7036}"/>
    <cellStyle name="pivot item labels &amp; totals 14 2 6" xfId="19728" xr:uid="{A5D53BA1-6AA7-4F35-940D-D78024C3EEB6}"/>
    <cellStyle name="pivot item labels &amp; totals 14 3" xfId="8531" xr:uid="{00000000-0005-0000-0000-000027220000}"/>
    <cellStyle name="pivot item labels &amp; totals 14 3 2" xfId="19733" xr:uid="{44F6C43C-A2F2-4F9C-99ED-8F6F13B9D37C}"/>
    <cellStyle name="pivot item labels &amp; totals 14 4" xfId="8532" xr:uid="{00000000-0005-0000-0000-000028220000}"/>
    <cellStyle name="pivot item labels &amp; totals 14 4 2" xfId="19734" xr:uid="{BED8265A-5231-4DA6-9EBE-6ED032243A68}"/>
    <cellStyle name="pivot item labels &amp; totals 14 5" xfId="8533" xr:uid="{00000000-0005-0000-0000-000029220000}"/>
    <cellStyle name="pivot item labels &amp; totals 14 5 2" xfId="19735" xr:uid="{A48F5D15-375E-4527-A85E-185E29CB7A8D}"/>
    <cellStyle name="pivot item labels &amp; totals 14 6" xfId="8534" xr:uid="{00000000-0005-0000-0000-00002A220000}"/>
    <cellStyle name="pivot item labels &amp; totals 14 6 2" xfId="19736" xr:uid="{0D6DD397-F303-439F-931B-99F075908FDC}"/>
    <cellStyle name="pivot item labels &amp; totals 14 7" xfId="19727" xr:uid="{7AFFB8CA-03F3-478B-B41D-C0557DA981FC}"/>
    <cellStyle name="pivot item labels &amp; totals 15" xfId="8535" xr:uid="{00000000-0005-0000-0000-00002B220000}"/>
    <cellStyle name="pivot item labels &amp; totals 15 2" xfId="8536" xr:uid="{00000000-0005-0000-0000-00002C220000}"/>
    <cellStyle name="pivot item labels &amp; totals 15 2 2" xfId="8537" xr:uid="{00000000-0005-0000-0000-00002D220000}"/>
    <cellStyle name="pivot item labels &amp; totals 15 2 2 2" xfId="19739" xr:uid="{9F727616-05F0-4B93-AA17-AAA0F89179E4}"/>
    <cellStyle name="pivot item labels &amp; totals 15 2 3" xfId="8538" xr:uid="{00000000-0005-0000-0000-00002E220000}"/>
    <cellStyle name="pivot item labels &amp; totals 15 2 3 2" xfId="19740" xr:uid="{886B495E-0B0F-45FE-8AC2-87140E5E20D5}"/>
    <cellStyle name="pivot item labels &amp; totals 15 2 4" xfId="8539" xr:uid="{00000000-0005-0000-0000-00002F220000}"/>
    <cellStyle name="pivot item labels &amp; totals 15 2 4 2" xfId="19741" xr:uid="{EE7E2D5E-40AB-4526-BBD1-B3F593370D4B}"/>
    <cellStyle name="pivot item labels &amp; totals 15 2 5" xfId="8540" xr:uid="{00000000-0005-0000-0000-000030220000}"/>
    <cellStyle name="pivot item labels &amp; totals 15 2 5 2" xfId="19742" xr:uid="{8D992582-9BC2-4CB5-8551-515D76ADEC08}"/>
    <cellStyle name="pivot item labels &amp; totals 15 2 6" xfId="19738" xr:uid="{894F908C-8852-4504-B315-4D207B06277F}"/>
    <cellStyle name="pivot item labels &amp; totals 15 3" xfId="8541" xr:uid="{00000000-0005-0000-0000-000031220000}"/>
    <cellStyle name="pivot item labels &amp; totals 15 3 2" xfId="19743" xr:uid="{F7EE6053-6DAB-4C82-9C56-302E17F4671F}"/>
    <cellStyle name="pivot item labels &amp; totals 15 4" xfId="8542" xr:uid="{00000000-0005-0000-0000-000032220000}"/>
    <cellStyle name="pivot item labels &amp; totals 15 4 2" xfId="19744" xr:uid="{EB9A9B25-1A1D-43A0-B3FD-D53C8F4FC53C}"/>
    <cellStyle name="pivot item labels &amp; totals 15 5" xfId="8543" xr:uid="{00000000-0005-0000-0000-000033220000}"/>
    <cellStyle name="pivot item labels &amp; totals 15 5 2" xfId="19745" xr:uid="{BB5CD64C-6E3F-44BE-95C7-986171790CC6}"/>
    <cellStyle name="pivot item labels &amp; totals 15 6" xfId="8544" xr:uid="{00000000-0005-0000-0000-000034220000}"/>
    <cellStyle name="pivot item labels &amp; totals 15 6 2" xfId="19746" xr:uid="{369478D4-4F5A-40D0-9C3A-7B598F157C01}"/>
    <cellStyle name="pivot item labels &amp; totals 15 7" xfId="19737" xr:uid="{DF156F84-0E98-421F-9347-79268A605566}"/>
    <cellStyle name="pivot item labels &amp; totals 16" xfId="8545" xr:uid="{00000000-0005-0000-0000-000035220000}"/>
    <cellStyle name="pivot item labels &amp; totals 16 2" xfId="8546" xr:uid="{00000000-0005-0000-0000-000036220000}"/>
    <cellStyle name="pivot item labels &amp; totals 16 2 2" xfId="19748" xr:uid="{7CA09686-1A8E-4FEE-B8F8-069181B04D73}"/>
    <cellStyle name="pivot item labels &amp; totals 16 3" xfId="8547" xr:uid="{00000000-0005-0000-0000-000037220000}"/>
    <cellStyle name="pivot item labels &amp; totals 16 3 2" xfId="19749" xr:uid="{4DFCC1D3-0922-4AB1-9179-09AAA8F468BF}"/>
    <cellStyle name="pivot item labels &amp; totals 16 4" xfId="8548" xr:uid="{00000000-0005-0000-0000-000038220000}"/>
    <cellStyle name="pivot item labels &amp; totals 16 4 2" xfId="19750" xr:uid="{780F5EA1-43FF-4B4B-9282-F901E526EC56}"/>
    <cellStyle name="pivot item labels &amp; totals 16 5" xfId="8549" xr:uid="{00000000-0005-0000-0000-000039220000}"/>
    <cellStyle name="pivot item labels &amp; totals 16 5 2" xfId="19751" xr:uid="{AC27B105-DB91-4EC0-99BE-62428E8DB24B}"/>
    <cellStyle name="pivot item labels &amp; totals 16 6" xfId="19747" xr:uid="{F5B79E4D-56AB-410B-A97D-96C1C636D707}"/>
    <cellStyle name="pivot item labels &amp; totals 17" xfId="8550" xr:uid="{00000000-0005-0000-0000-00003A220000}"/>
    <cellStyle name="pivot item labels &amp; totals 17 2" xfId="19752" xr:uid="{FA0698DC-5CEE-428F-8069-C44DB1F775C8}"/>
    <cellStyle name="pivot item labels &amp; totals 18" xfId="8551" xr:uid="{00000000-0005-0000-0000-00003B220000}"/>
    <cellStyle name="pivot item labels &amp; totals 18 2" xfId="19753" xr:uid="{7BEC4E65-844C-40F4-8259-22610887DDD4}"/>
    <cellStyle name="pivot item labels &amp; totals 19" xfId="8552" xr:uid="{00000000-0005-0000-0000-00003C220000}"/>
    <cellStyle name="pivot item labels &amp; totals 19 2" xfId="19754" xr:uid="{560E335B-1106-4B9B-A3F0-B86BD9BFA60E}"/>
    <cellStyle name="pivot item labels &amp; totals 2" xfId="8553" xr:uid="{00000000-0005-0000-0000-00003D220000}"/>
    <cellStyle name="pivot item labels &amp; totals 2 2" xfId="8554" xr:uid="{00000000-0005-0000-0000-00003E220000}"/>
    <cellStyle name="pivot item labels &amp; totals 2 2 2" xfId="8555" xr:uid="{00000000-0005-0000-0000-00003F220000}"/>
    <cellStyle name="pivot item labels &amp; totals 2 2 2 2" xfId="19757" xr:uid="{9DC37072-E379-4483-8268-7A48E2765AA2}"/>
    <cellStyle name="pivot item labels &amp; totals 2 2 3" xfId="8556" xr:uid="{00000000-0005-0000-0000-000040220000}"/>
    <cellStyle name="pivot item labels &amp; totals 2 2 3 2" xfId="19758" xr:uid="{738ECAEE-76A6-4F68-9325-E148778E422E}"/>
    <cellStyle name="pivot item labels &amp; totals 2 2 4" xfId="8557" xr:uid="{00000000-0005-0000-0000-000041220000}"/>
    <cellStyle name="pivot item labels &amp; totals 2 2 4 2" xfId="19759" xr:uid="{F6328632-B4A6-4989-A147-B3DEBDA6631C}"/>
    <cellStyle name="pivot item labels &amp; totals 2 2 5" xfId="8558" xr:uid="{00000000-0005-0000-0000-000042220000}"/>
    <cellStyle name="pivot item labels &amp; totals 2 2 5 2" xfId="19760" xr:uid="{80CE7C50-7F5E-48A6-8AD2-2B5175F5FE65}"/>
    <cellStyle name="pivot item labels &amp; totals 2 2 6" xfId="19756" xr:uid="{88D7FA45-389F-4BDE-85F3-A0606E9E631B}"/>
    <cellStyle name="pivot item labels &amp; totals 2 3" xfId="8559" xr:uid="{00000000-0005-0000-0000-000043220000}"/>
    <cellStyle name="pivot item labels &amp; totals 2 3 2" xfId="19761" xr:uid="{D42DA44D-33D9-4E57-AE67-E8AA6DE48FF2}"/>
    <cellStyle name="pivot item labels &amp; totals 2 4" xfId="8560" xr:uid="{00000000-0005-0000-0000-000044220000}"/>
    <cellStyle name="pivot item labels &amp; totals 2 4 2" xfId="19762" xr:uid="{60AD2836-1D0E-478F-A5D7-0283F0BCD46A}"/>
    <cellStyle name="pivot item labels &amp; totals 2 5" xfId="8561" xr:uid="{00000000-0005-0000-0000-000045220000}"/>
    <cellStyle name="pivot item labels &amp; totals 2 5 2" xfId="19763" xr:uid="{D8EA46C7-DC1D-4FBF-81F1-39A12EC12E7E}"/>
    <cellStyle name="pivot item labels &amp; totals 2 6" xfId="8562" xr:uid="{00000000-0005-0000-0000-000046220000}"/>
    <cellStyle name="pivot item labels &amp; totals 2 6 2" xfId="19764" xr:uid="{F24639F7-9990-4DE6-BD09-F2F8B10B7F24}"/>
    <cellStyle name="pivot item labels &amp; totals 2 7" xfId="19755" xr:uid="{38696254-79E5-491F-956C-D2EFB3E2416A}"/>
    <cellStyle name="pivot item labels &amp; totals 20" xfId="8563" xr:uid="{00000000-0005-0000-0000-000047220000}"/>
    <cellStyle name="pivot item labels &amp; totals 20 2" xfId="19765" xr:uid="{1B747492-A566-4C3B-80B0-DCF752E48592}"/>
    <cellStyle name="pivot item labels &amp; totals 21" xfId="19686" xr:uid="{857E55B5-97E6-464B-BB5E-1D9547390261}"/>
    <cellStyle name="pivot item labels &amp; totals 3" xfId="8564" xr:uid="{00000000-0005-0000-0000-000048220000}"/>
    <cellStyle name="pivot item labels &amp; totals 3 2" xfId="8565" xr:uid="{00000000-0005-0000-0000-000049220000}"/>
    <cellStyle name="pivot item labels &amp; totals 3 2 2" xfId="8566" xr:uid="{00000000-0005-0000-0000-00004A220000}"/>
    <cellStyle name="pivot item labels &amp; totals 3 2 2 2" xfId="19768" xr:uid="{E5315073-2EB2-4094-A492-87FB862B652E}"/>
    <cellStyle name="pivot item labels &amp; totals 3 2 3" xfId="8567" xr:uid="{00000000-0005-0000-0000-00004B220000}"/>
    <cellStyle name="pivot item labels &amp; totals 3 2 3 2" xfId="19769" xr:uid="{F7DF14A1-E105-46CD-B4DE-EA8DEB9CD201}"/>
    <cellStyle name="pivot item labels &amp; totals 3 2 4" xfId="8568" xr:uid="{00000000-0005-0000-0000-00004C220000}"/>
    <cellStyle name="pivot item labels &amp; totals 3 2 4 2" xfId="19770" xr:uid="{9389AF78-7966-40A3-9C04-A66D892C5E5D}"/>
    <cellStyle name="pivot item labels &amp; totals 3 2 5" xfId="8569" xr:uid="{00000000-0005-0000-0000-00004D220000}"/>
    <cellStyle name="pivot item labels &amp; totals 3 2 5 2" xfId="19771" xr:uid="{B38C5ACA-18B7-4C8D-B484-18413E7EF0B4}"/>
    <cellStyle name="pivot item labels &amp; totals 3 2 6" xfId="19767" xr:uid="{B3A3D9B9-0CC4-4E43-BB01-D18C356F8A1B}"/>
    <cellStyle name="pivot item labels &amp; totals 3 3" xfId="8570" xr:uid="{00000000-0005-0000-0000-00004E220000}"/>
    <cellStyle name="pivot item labels &amp; totals 3 3 2" xfId="19772" xr:uid="{7483CC76-E8CC-4E49-8D56-A90FB4E92B53}"/>
    <cellStyle name="pivot item labels &amp; totals 3 4" xfId="8571" xr:uid="{00000000-0005-0000-0000-00004F220000}"/>
    <cellStyle name="pivot item labels &amp; totals 3 4 2" xfId="19773" xr:uid="{048726D2-7338-418A-99F7-486849D31C27}"/>
    <cellStyle name="pivot item labels &amp; totals 3 5" xfId="8572" xr:uid="{00000000-0005-0000-0000-000050220000}"/>
    <cellStyle name="pivot item labels &amp; totals 3 5 2" xfId="19774" xr:uid="{3107FAC4-166E-4214-A9A5-2890C1D7D66D}"/>
    <cellStyle name="pivot item labels &amp; totals 3 6" xfId="8573" xr:uid="{00000000-0005-0000-0000-000051220000}"/>
    <cellStyle name="pivot item labels &amp; totals 3 6 2" xfId="19775" xr:uid="{7FECC75A-DF21-4D45-80B8-B296663DEDFF}"/>
    <cellStyle name="pivot item labels &amp; totals 3 7" xfId="19766" xr:uid="{C52BCF40-50DE-461D-A0BE-DCA41CDE44E9}"/>
    <cellStyle name="pivot item labels &amp; totals 4" xfId="8574" xr:uid="{00000000-0005-0000-0000-000052220000}"/>
    <cellStyle name="pivot item labels &amp; totals 4 2" xfId="8575" xr:uid="{00000000-0005-0000-0000-000053220000}"/>
    <cellStyle name="pivot item labels &amp; totals 4 2 2" xfId="8576" xr:uid="{00000000-0005-0000-0000-000054220000}"/>
    <cellStyle name="pivot item labels &amp; totals 4 2 2 2" xfId="19778" xr:uid="{440A4065-4EE0-4DAD-A616-CC5C0590A8B2}"/>
    <cellStyle name="pivot item labels &amp; totals 4 2 3" xfId="8577" xr:uid="{00000000-0005-0000-0000-000055220000}"/>
    <cellStyle name="pivot item labels &amp; totals 4 2 3 2" xfId="19779" xr:uid="{0EA7E6F2-97FB-4705-A4B7-265FC14F9861}"/>
    <cellStyle name="pivot item labels &amp; totals 4 2 4" xfId="8578" xr:uid="{00000000-0005-0000-0000-000056220000}"/>
    <cellStyle name="pivot item labels &amp; totals 4 2 4 2" xfId="19780" xr:uid="{E7F85C37-CC5C-4DA4-9079-AE1DBB6AB90C}"/>
    <cellStyle name="pivot item labels &amp; totals 4 2 5" xfId="8579" xr:uid="{00000000-0005-0000-0000-000057220000}"/>
    <cellStyle name="pivot item labels &amp; totals 4 2 5 2" xfId="19781" xr:uid="{8ABFCB8E-4F3C-411D-8AC8-70B66F83F23A}"/>
    <cellStyle name="pivot item labels &amp; totals 4 2 6" xfId="19777" xr:uid="{5EC303D8-F1D2-4B20-BA21-9EAB0CE0A8A3}"/>
    <cellStyle name="pivot item labels &amp; totals 4 3" xfId="8580" xr:uid="{00000000-0005-0000-0000-000058220000}"/>
    <cellStyle name="pivot item labels &amp; totals 4 3 2" xfId="19782" xr:uid="{BB06DC61-6C60-40ED-8A31-96F7399E9B47}"/>
    <cellStyle name="pivot item labels &amp; totals 4 4" xfId="8581" xr:uid="{00000000-0005-0000-0000-000059220000}"/>
    <cellStyle name="pivot item labels &amp; totals 4 4 2" xfId="19783" xr:uid="{6695E3BC-05E1-4434-8B04-35A797A985D5}"/>
    <cellStyle name="pivot item labels &amp; totals 4 5" xfId="8582" xr:uid="{00000000-0005-0000-0000-00005A220000}"/>
    <cellStyle name="pivot item labels &amp; totals 4 5 2" xfId="19784" xr:uid="{41BB4539-5F4A-4FB6-AB88-FA662BB9ADC6}"/>
    <cellStyle name="pivot item labels &amp; totals 4 6" xfId="8583" xr:uid="{00000000-0005-0000-0000-00005B220000}"/>
    <cellStyle name="pivot item labels &amp; totals 4 6 2" xfId="19785" xr:uid="{441FA030-C993-48B3-A710-F838C6317221}"/>
    <cellStyle name="pivot item labels &amp; totals 4 7" xfId="19776" xr:uid="{B463F7C2-A535-4D27-97D4-F707B3EE07E8}"/>
    <cellStyle name="pivot item labels &amp; totals 5" xfId="8584" xr:uid="{00000000-0005-0000-0000-00005C220000}"/>
    <cellStyle name="pivot item labels &amp; totals 5 2" xfId="8585" xr:uid="{00000000-0005-0000-0000-00005D220000}"/>
    <cellStyle name="pivot item labels &amp; totals 5 2 2" xfId="8586" xr:uid="{00000000-0005-0000-0000-00005E220000}"/>
    <cellStyle name="pivot item labels &amp; totals 5 2 2 2" xfId="19788" xr:uid="{FDECB3EC-E36A-46E2-8CA5-6799113A64E9}"/>
    <cellStyle name="pivot item labels &amp; totals 5 2 3" xfId="8587" xr:uid="{00000000-0005-0000-0000-00005F220000}"/>
    <cellStyle name="pivot item labels &amp; totals 5 2 3 2" xfId="19789" xr:uid="{7529A5AD-3D95-4F85-8E34-F6246669F79C}"/>
    <cellStyle name="pivot item labels &amp; totals 5 2 4" xfId="8588" xr:uid="{00000000-0005-0000-0000-000060220000}"/>
    <cellStyle name="pivot item labels &amp; totals 5 2 4 2" xfId="19790" xr:uid="{7FDE4F00-9E1F-478B-9477-2094EF209BB3}"/>
    <cellStyle name="pivot item labels &amp; totals 5 2 5" xfId="8589" xr:uid="{00000000-0005-0000-0000-000061220000}"/>
    <cellStyle name="pivot item labels &amp; totals 5 2 5 2" xfId="19791" xr:uid="{D42C5F1F-4CC2-474D-B4A9-F8CD038A19C4}"/>
    <cellStyle name="pivot item labels &amp; totals 5 2 6" xfId="19787" xr:uid="{7FED276F-095D-4A33-A8B5-1C72BD14D260}"/>
    <cellStyle name="pivot item labels &amp; totals 5 3" xfId="8590" xr:uid="{00000000-0005-0000-0000-000062220000}"/>
    <cellStyle name="pivot item labels &amp; totals 5 3 2" xfId="19792" xr:uid="{4BF64DAF-7789-418D-A5E9-7DB49A54CC2C}"/>
    <cellStyle name="pivot item labels &amp; totals 5 4" xfId="8591" xr:uid="{00000000-0005-0000-0000-000063220000}"/>
    <cellStyle name="pivot item labels &amp; totals 5 4 2" xfId="19793" xr:uid="{E73F3D18-F5EC-4A38-807E-2B5AE233233C}"/>
    <cellStyle name="pivot item labels &amp; totals 5 5" xfId="8592" xr:uid="{00000000-0005-0000-0000-000064220000}"/>
    <cellStyle name="pivot item labels &amp; totals 5 5 2" xfId="19794" xr:uid="{60581702-658A-4563-8B61-E3AEFC6638E1}"/>
    <cellStyle name="pivot item labels &amp; totals 5 6" xfId="8593" xr:uid="{00000000-0005-0000-0000-000065220000}"/>
    <cellStyle name="pivot item labels &amp; totals 5 6 2" xfId="19795" xr:uid="{CA12517D-F248-41C2-A022-B0DAA6406C41}"/>
    <cellStyle name="pivot item labels &amp; totals 5 7" xfId="19786" xr:uid="{3265B9B4-178D-4EE8-9863-B8C69DD417D8}"/>
    <cellStyle name="pivot item labels &amp; totals 6" xfId="8594" xr:uid="{00000000-0005-0000-0000-000066220000}"/>
    <cellStyle name="pivot item labels &amp; totals 6 2" xfId="8595" xr:uid="{00000000-0005-0000-0000-000067220000}"/>
    <cellStyle name="pivot item labels &amp; totals 6 2 2" xfId="8596" xr:uid="{00000000-0005-0000-0000-000068220000}"/>
    <cellStyle name="pivot item labels &amp; totals 6 2 2 2" xfId="19798" xr:uid="{6AA62FAB-8EB0-4E80-84EE-298E94752285}"/>
    <cellStyle name="pivot item labels &amp; totals 6 2 3" xfId="8597" xr:uid="{00000000-0005-0000-0000-000069220000}"/>
    <cellStyle name="pivot item labels &amp; totals 6 2 3 2" xfId="19799" xr:uid="{F3EF9435-CAC8-41EF-A943-E2B3A14DEA82}"/>
    <cellStyle name="pivot item labels &amp; totals 6 2 4" xfId="8598" xr:uid="{00000000-0005-0000-0000-00006A220000}"/>
    <cellStyle name="pivot item labels &amp; totals 6 2 4 2" xfId="19800" xr:uid="{F145C6A4-27EF-4545-81F2-6459A90234BB}"/>
    <cellStyle name="pivot item labels &amp; totals 6 2 5" xfId="8599" xr:uid="{00000000-0005-0000-0000-00006B220000}"/>
    <cellStyle name="pivot item labels &amp; totals 6 2 5 2" xfId="19801" xr:uid="{D4078C4F-2775-4DC9-BDD2-2A891B75742E}"/>
    <cellStyle name="pivot item labels &amp; totals 6 2 6" xfId="19797" xr:uid="{76232DF3-8E86-44EB-A05E-388851FA7CD7}"/>
    <cellStyle name="pivot item labels &amp; totals 6 3" xfId="8600" xr:uid="{00000000-0005-0000-0000-00006C220000}"/>
    <cellStyle name="pivot item labels &amp; totals 6 3 2" xfId="19802" xr:uid="{6EBAA694-6E66-4F72-B9BB-1BA0F3CFCD74}"/>
    <cellStyle name="pivot item labels &amp; totals 6 4" xfId="8601" xr:uid="{00000000-0005-0000-0000-00006D220000}"/>
    <cellStyle name="pivot item labels &amp; totals 6 4 2" xfId="19803" xr:uid="{F250C472-A0C5-4762-A2F4-7F7C2583B496}"/>
    <cellStyle name="pivot item labels &amp; totals 6 5" xfId="8602" xr:uid="{00000000-0005-0000-0000-00006E220000}"/>
    <cellStyle name="pivot item labels &amp; totals 6 5 2" xfId="19804" xr:uid="{950CC302-B426-4A13-8C39-30627E7DD14E}"/>
    <cellStyle name="pivot item labels &amp; totals 6 6" xfId="8603" xr:uid="{00000000-0005-0000-0000-00006F220000}"/>
    <cellStyle name="pivot item labels &amp; totals 6 6 2" xfId="19805" xr:uid="{FA6088EF-419C-4D1D-A583-1F6A69F5467E}"/>
    <cellStyle name="pivot item labels &amp; totals 6 7" xfId="19796" xr:uid="{00E426D2-C546-4EA0-B17B-CB928A7F9FE9}"/>
    <cellStyle name="pivot item labels &amp; totals 7" xfId="8604" xr:uid="{00000000-0005-0000-0000-000070220000}"/>
    <cellStyle name="pivot item labels &amp; totals 7 2" xfId="8605" xr:uid="{00000000-0005-0000-0000-000071220000}"/>
    <cellStyle name="pivot item labels &amp; totals 7 2 2" xfId="8606" xr:uid="{00000000-0005-0000-0000-000072220000}"/>
    <cellStyle name="pivot item labels &amp; totals 7 2 2 2" xfId="19808" xr:uid="{39898C5F-F84C-43F2-B7B1-7636362878E1}"/>
    <cellStyle name="pivot item labels &amp; totals 7 2 3" xfId="8607" xr:uid="{00000000-0005-0000-0000-000073220000}"/>
    <cellStyle name="pivot item labels &amp; totals 7 2 3 2" xfId="19809" xr:uid="{F4C29464-74EE-4AC5-8709-147633D2E7DD}"/>
    <cellStyle name="pivot item labels &amp; totals 7 2 4" xfId="8608" xr:uid="{00000000-0005-0000-0000-000074220000}"/>
    <cellStyle name="pivot item labels &amp; totals 7 2 4 2" xfId="19810" xr:uid="{9C80FB99-3B93-4B5D-B8BA-28D3F6B87663}"/>
    <cellStyle name="pivot item labels &amp; totals 7 2 5" xfId="8609" xr:uid="{00000000-0005-0000-0000-000075220000}"/>
    <cellStyle name="pivot item labels &amp; totals 7 2 5 2" xfId="19811" xr:uid="{59BE42EC-B3BC-4042-9D0A-C31C8075B67E}"/>
    <cellStyle name="pivot item labels &amp; totals 7 2 6" xfId="19807" xr:uid="{EE96007F-7174-4EF3-A190-38157A89E09E}"/>
    <cellStyle name="pivot item labels &amp; totals 7 3" xfId="8610" xr:uid="{00000000-0005-0000-0000-000076220000}"/>
    <cellStyle name="pivot item labels &amp; totals 7 3 2" xfId="19812" xr:uid="{F4D4D49C-E646-40CC-8DAA-1EDE83D6F7FA}"/>
    <cellStyle name="pivot item labels &amp; totals 7 4" xfId="8611" xr:uid="{00000000-0005-0000-0000-000077220000}"/>
    <cellStyle name="pivot item labels &amp; totals 7 4 2" xfId="19813" xr:uid="{A1FB0EA9-D79F-4187-90D5-654A8C6BC0D0}"/>
    <cellStyle name="pivot item labels &amp; totals 7 5" xfId="8612" xr:uid="{00000000-0005-0000-0000-000078220000}"/>
    <cellStyle name="pivot item labels &amp; totals 7 5 2" xfId="19814" xr:uid="{BB211A58-4311-476A-9836-F120FD4C8654}"/>
    <cellStyle name="pivot item labels &amp; totals 7 6" xfId="8613" xr:uid="{00000000-0005-0000-0000-000079220000}"/>
    <cellStyle name="pivot item labels &amp; totals 7 6 2" xfId="19815" xr:uid="{D688B110-B86E-409C-BAC3-53451D97D817}"/>
    <cellStyle name="pivot item labels &amp; totals 7 7" xfId="19806" xr:uid="{C187B9C8-B26D-4046-BF27-D37FC4E810E8}"/>
    <cellStyle name="pivot item labels &amp; totals 8" xfId="8614" xr:uid="{00000000-0005-0000-0000-00007A220000}"/>
    <cellStyle name="pivot item labels &amp; totals 8 2" xfId="8615" xr:uid="{00000000-0005-0000-0000-00007B220000}"/>
    <cellStyle name="pivot item labels &amp; totals 8 2 2" xfId="8616" xr:uid="{00000000-0005-0000-0000-00007C220000}"/>
    <cellStyle name="pivot item labels &amp; totals 8 2 2 2" xfId="19818" xr:uid="{5EEEC1D3-677E-4378-BA8D-0CF74345BBE7}"/>
    <cellStyle name="pivot item labels &amp; totals 8 2 3" xfId="8617" xr:uid="{00000000-0005-0000-0000-00007D220000}"/>
    <cellStyle name="pivot item labels &amp; totals 8 2 3 2" xfId="19819" xr:uid="{03B1D288-E63B-4689-9C0C-BE468C5AD3B7}"/>
    <cellStyle name="pivot item labels &amp; totals 8 2 4" xfId="8618" xr:uid="{00000000-0005-0000-0000-00007E220000}"/>
    <cellStyle name="pivot item labels &amp; totals 8 2 4 2" xfId="19820" xr:uid="{8B67F59D-7AC0-4EA3-9D63-DE7E4D4856E5}"/>
    <cellStyle name="pivot item labels &amp; totals 8 2 5" xfId="8619" xr:uid="{00000000-0005-0000-0000-00007F220000}"/>
    <cellStyle name="pivot item labels &amp; totals 8 2 5 2" xfId="19821" xr:uid="{7674B6E6-EC00-4AED-B814-A7D753B0455B}"/>
    <cellStyle name="pivot item labels &amp; totals 8 2 6" xfId="19817" xr:uid="{B21FF143-9329-446B-9D7B-6BB56BACD9CD}"/>
    <cellStyle name="pivot item labels &amp; totals 8 3" xfId="8620" xr:uid="{00000000-0005-0000-0000-000080220000}"/>
    <cellStyle name="pivot item labels &amp; totals 8 3 2" xfId="19822" xr:uid="{EB6A6B91-9F36-4058-94F5-2AC72BBAD9FD}"/>
    <cellStyle name="pivot item labels &amp; totals 8 4" xfId="8621" xr:uid="{00000000-0005-0000-0000-000081220000}"/>
    <cellStyle name="pivot item labels &amp; totals 8 4 2" xfId="19823" xr:uid="{D03F6D29-49FC-4AC2-BBA6-8EE60256D4EA}"/>
    <cellStyle name="pivot item labels &amp; totals 8 5" xfId="8622" xr:uid="{00000000-0005-0000-0000-000082220000}"/>
    <cellStyle name="pivot item labels &amp; totals 8 5 2" xfId="19824" xr:uid="{5DBE8773-4745-41ED-B953-26902163102E}"/>
    <cellStyle name="pivot item labels &amp; totals 8 6" xfId="8623" xr:uid="{00000000-0005-0000-0000-000083220000}"/>
    <cellStyle name="pivot item labels &amp; totals 8 6 2" xfId="19825" xr:uid="{20AD6AB5-CBEE-4655-B4F4-F949C9AEC22D}"/>
    <cellStyle name="pivot item labels &amp; totals 8 7" xfId="19816" xr:uid="{6B3ECE50-3B02-45C5-BE79-31700DB45509}"/>
    <cellStyle name="pivot item labels &amp; totals 9" xfId="8624" xr:uid="{00000000-0005-0000-0000-000084220000}"/>
    <cellStyle name="pivot item labels &amp; totals 9 2" xfId="8625" xr:uid="{00000000-0005-0000-0000-000085220000}"/>
    <cellStyle name="pivot item labels &amp; totals 9 2 2" xfId="8626" xr:uid="{00000000-0005-0000-0000-000086220000}"/>
    <cellStyle name="pivot item labels &amp; totals 9 2 2 2" xfId="19828" xr:uid="{8454DC03-F730-44F9-9F61-5547074D170A}"/>
    <cellStyle name="pivot item labels &amp; totals 9 2 3" xfId="8627" xr:uid="{00000000-0005-0000-0000-000087220000}"/>
    <cellStyle name="pivot item labels &amp; totals 9 2 3 2" xfId="19829" xr:uid="{6B85A12B-BE51-4533-8B27-9809E5E80DDF}"/>
    <cellStyle name="pivot item labels &amp; totals 9 2 4" xfId="8628" xr:uid="{00000000-0005-0000-0000-000088220000}"/>
    <cellStyle name="pivot item labels &amp; totals 9 2 4 2" xfId="19830" xr:uid="{A2AAD782-37C8-4C48-8245-8E3DD8C80A54}"/>
    <cellStyle name="pivot item labels &amp; totals 9 2 5" xfId="8629" xr:uid="{00000000-0005-0000-0000-000089220000}"/>
    <cellStyle name="pivot item labels &amp; totals 9 2 5 2" xfId="19831" xr:uid="{FA70CC11-0D1D-437C-B5C4-1B407D4D1158}"/>
    <cellStyle name="pivot item labels &amp; totals 9 2 6" xfId="19827" xr:uid="{634E2F53-1946-4B24-A60D-3D201F57C6BB}"/>
    <cellStyle name="pivot item labels &amp; totals 9 3" xfId="8630" xr:uid="{00000000-0005-0000-0000-00008A220000}"/>
    <cellStyle name="pivot item labels &amp; totals 9 3 2" xfId="19832" xr:uid="{CA53099E-F128-49AD-9D0E-810BB64D3936}"/>
    <cellStyle name="pivot item labels &amp; totals 9 4" xfId="8631" xr:uid="{00000000-0005-0000-0000-00008B220000}"/>
    <cellStyle name="pivot item labels &amp; totals 9 4 2" xfId="19833" xr:uid="{038BD3B8-C365-4854-8D5F-C392CF8A803B}"/>
    <cellStyle name="pivot item labels &amp; totals 9 5" xfId="8632" xr:uid="{00000000-0005-0000-0000-00008C220000}"/>
    <cellStyle name="pivot item labels &amp; totals 9 5 2" xfId="19834" xr:uid="{9A70B6DB-B2F5-42A0-9021-5C4592107A15}"/>
    <cellStyle name="pivot item labels &amp; totals 9 6" xfId="8633" xr:uid="{00000000-0005-0000-0000-00008D220000}"/>
    <cellStyle name="pivot item labels &amp; totals 9 6 2" xfId="19835" xr:uid="{979FEB1D-AA3C-4705-83A9-BB57C5637AFC}"/>
    <cellStyle name="pivot item labels &amp; totals 9 7" xfId="19826" xr:uid="{24E1D305-62FB-47EC-BB68-127D5D49F1D4}"/>
    <cellStyle name="pivot item labels &amp; totals_KTR An-Abflug" xfId="14878" xr:uid="{00000000-0005-0000-0000-00008E220000}"/>
    <cellStyle name="pivot nation" xfId="8634" xr:uid="{00000000-0005-0000-0000-00008F220000}"/>
    <cellStyle name="pivot nation 2" xfId="8635" xr:uid="{00000000-0005-0000-0000-000090220000}"/>
    <cellStyle name="pivotdata" xfId="8636" xr:uid="{00000000-0005-0000-0000-000091220000}"/>
    <cellStyle name="pivotdata 2" xfId="8637" xr:uid="{00000000-0005-0000-0000-000092220000}"/>
    <cellStyle name="pivotdata 3" xfId="8638" xr:uid="{00000000-0005-0000-0000-000093220000}"/>
    <cellStyle name="pivotdata 4" xfId="8639" xr:uid="{00000000-0005-0000-0000-000094220000}"/>
    <cellStyle name="pivotdata_Copy of PGM - ONLY CHECK" xfId="8640" xr:uid="{00000000-0005-0000-0000-000095220000}"/>
    <cellStyle name="Pourcent(2)" xfId="8641" xr:uid="{00000000-0005-0000-0000-000096220000}"/>
    <cellStyle name="Pourcent0" xfId="8642" xr:uid="{00000000-0005-0000-0000-000097220000}"/>
    <cellStyle name="Pourcent1" xfId="8643" xr:uid="{00000000-0005-0000-0000-000098220000}"/>
    <cellStyle name="Pourcent2" xfId="8644" xr:uid="{00000000-0005-0000-0000-000099220000}"/>
    <cellStyle name="Pourcentage 2" xfId="8645" xr:uid="{00000000-0005-0000-0000-00009A220000}"/>
    <cellStyle name="Pourcentage 2 2" xfId="8646" xr:uid="{00000000-0005-0000-0000-00009B220000}"/>
    <cellStyle name="Pourcentage 2 2 2" xfId="8647" xr:uid="{00000000-0005-0000-0000-00009C220000}"/>
    <cellStyle name="Pourcentage 2 2 3" xfId="8648" xr:uid="{00000000-0005-0000-0000-00009D220000}"/>
    <cellStyle name="Pourcentage 2 2 4" xfId="8649" xr:uid="{00000000-0005-0000-0000-00009E220000}"/>
    <cellStyle name="Pourcentage 2 3" xfId="8650" xr:uid="{00000000-0005-0000-0000-00009F220000}"/>
    <cellStyle name="Pourcentage 2 3 2" xfId="8651" xr:uid="{00000000-0005-0000-0000-0000A0220000}"/>
    <cellStyle name="Pourcentage 3" xfId="8652" xr:uid="{00000000-0005-0000-0000-0000A1220000}"/>
    <cellStyle name="Pourcentage 3 2" xfId="8653" xr:uid="{00000000-0005-0000-0000-0000A2220000}"/>
    <cellStyle name="Pourcentage 3 2 2" xfId="8654" xr:uid="{00000000-0005-0000-0000-0000A3220000}"/>
    <cellStyle name="Pourcentage 4" xfId="8655" xr:uid="{00000000-0005-0000-0000-0000A4220000}"/>
    <cellStyle name="Pourcentage 4 2" xfId="8656" xr:uid="{00000000-0005-0000-0000-0000A5220000}"/>
    <cellStyle name="Pourcentage 4 3" xfId="8657" xr:uid="{00000000-0005-0000-0000-0000A6220000}"/>
    <cellStyle name="Pourcentage 5" xfId="8658" xr:uid="{00000000-0005-0000-0000-0000A7220000}"/>
    <cellStyle name="Pourcentage 6" xfId="8659" xr:uid="{00000000-0005-0000-0000-0000A8220000}"/>
    <cellStyle name="Pourcentage 6 2" xfId="8660" xr:uid="{00000000-0005-0000-0000-0000A9220000}"/>
    <cellStyle name="Pourcentage 6 3" xfId="8661" xr:uid="{00000000-0005-0000-0000-0000AA220000}"/>
    <cellStyle name="Pourcentage 7" xfId="8662" xr:uid="{00000000-0005-0000-0000-0000AB220000}"/>
    <cellStyle name="Pourcentage 7 2" xfId="8663" xr:uid="{00000000-0005-0000-0000-0000AC220000}"/>
    <cellStyle name="Pourcentage 7 2 2" xfId="8664" xr:uid="{00000000-0005-0000-0000-0000AD220000}"/>
    <cellStyle name="Pourcentage 7 3" xfId="8665" xr:uid="{00000000-0005-0000-0000-0000AE220000}"/>
    <cellStyle name="Pourcentage 8" xfId="8666" xr:uid="{00000000-0005-0000-0000-0000AF220000}"/>
    <cellStyle name="Pourcentage 8 2" xfId="8667" xr:uid="{00000000-0005-0000-0000-0000B0220000}"/>
    <cellStyle name="Pourcentage 9" xfId="8668" xr:uid="{00000000-0005-0000-0000-0000B1220000}"/>
    <cellStyle name="Poznámka" xfId="8669" xr:uid="{00000000-0005-0000-0000-0000B2220000}"/>
    <cellStyle name="Poznámka 2" xfId="8670" xr:uid="{00000000-0005-0000-0000-0000B3220000}"/>
    <cellStyle name="Poznámka 2 2" xfId="19837" xr:uid="{F14E9D50-19DF-4E0C-A819-DB56231DD8B3}"/>
    <cellStyle name="Poznámka 3" xfId="8671" xr:uid="{00000000-0005-0000-0000-0000B4220000}"/>
    <cellStyle name="Poznámka 3 2" xfId="19838" xr:uid="{867FA514-DCBC-4CBB-8956-B2CA6A9E7109}"/>
    <cellStyle name="Poznámka 4" xfId="19836" xr:uid="{1C0856DF-5DA1-4E6D-9CEF-54CC1ED093AE}"/>
    <cellStyle name="Price" xfId="8672" xr:uid="{00000000-0005-0000-0000-0000B5220000}"/>
    <cellStyle name="Procent 2" xfId="8673" xr:uid="{00000000-0005-0000-0000-0000B6220000}"/>
    <cellStyle name="Procent 2 2" xfId="8674" xr:uid="{00000000-0005-0000-0000-0000B7220000}"/>
    <cellStyle name="Procent 2 2 2" xfId="8675" xr:uid="{00000000-0005-0000-0000-0000B8220000}"/>
    <cellStyle name="Procent 2 3" xfId="8676" xr:uid="{00000000-0005-0000-0000-0000B9220000}"/>
    <cellStyle name="Procent 2 3 2" xfId="8677" xr:uid="{00000000-0005-0000-0000-0000BA220000}"/>
    <cellStyle name="Procent 2 4" xfId="8678" xr:uid="{00000000-0005-0000-0000-0000BB220000}"/>
    <cellStyle name="Procent 3" xfId="8679" xr:uid="{00000000-0005-0000-0000-0000BC220000}"/>
    <cellStyle name="Procent 3 2" xfId="8680" xr:uid="{00000000-0005-0000-0000-0000BD220000}"/>
    <cellStyle name="Procentowy 2" xfId="8681" xr:uid="{00000000-0005-0000-0000-0000BE220000}"/>
    <cellStyle name="Procentowy 2 2" xfId="8682" xr:uid="{00000000-0005-0000-0000-0000BF220000}"/>
    <cellStyle name="Procentowy 3" xfId="8683" xr:uid="{00000000-0005-0000-0000-0000C0220000}"/>
    <cellStyle name="Profile" xfId="8684" xr:uid="{00000000-0005-0000-0000-0000C1220000}"/>
    <cellStyle name="Profit figure" xfId="8685" xr:uid="{00000000-0005-0000-0000-0000C2220000}"/>
    <cellStyle name="Propojená buňka" xfId="8686" xr:uid="{00000000-0005-0000-0000-0000C3220000}"/>
    <cellStyle name="Prosentti 2" xfId="8687" xr:uid="{00000000-0005-0000-0000-0000C4220000}"/>
    <cellStyle name="Prozent 2" xfId="8688" xr:uid="{00000000-0005-0000-0000-0000C5220000}"/>
    <cellStyle name="Prozent 2 2" xfId="8689" xr:uid="{00000000-0005-0000-0000-0000C6220000}"/>
    <cellStyle name="Prozent 2 2 2" xfId="8690" xr:uid="{00000000-0005-0000-0000-0000C7220000}"/>
    <cellStyle name="Prozent 2 3" xfId="8691" xr:uid="{00000000-0005-0000-0000-0000C8220000}"/>
    <cellStyle name="Prozent 2 3 2" xfId="14829" xr:uid="{00000000-0005-0000-0000-0000C9220000}"/>
    <cellStyle name="Prozent 2 4" xfId="8692" xr:uid="{00000000-0005-0000-0000-0000CA220000}"/>
    <cellStyle name="Prozent 3" xfId="8693" xr:uid="{00000000-0005-0000-0000-0000CB220000}"/>
    <cellStyle name="Prozent 3 2" xfId="8694" xr:uid="{00000000-0005-0000-0000-0000CC220000}"/>
    <cellStyle name="Prozent 3 3" xfId="8695" xr:uid="{00000000-0005-0000-0000-0000CD220000}"/>
    <cellStyle name="Prozent 3 4" xfId="8696" xr:uid="{00000000-0005-0000-0000-0000CE220000}"/>
    <cellStyle name="Prozent 4" xfId="8697" xr:uid="{00000000-0005-0000-0000-0000CF220000}"/>
    <cellStyle name="PSChar" xfId="8698" xr:uid="{00000000-0005-0000-0000-0000D0220000}"/>
    <cellStyle name="PSDate" xfId="8699" xr:uid="{00000000-0005-0000-0000-0000D1220000}"/>
    <cellStyle name="PSHeading" xfId="8700" xr:uid="{00000000-0005-0000-0000-0000D2220000}"/>
    <cellStyle name="PSHeading 2" xfId="8701" xr:uid="{00000000-0005-0000-0000-0000D3220000}"/>
    <cellStyle name="PSHeading 3" xfId="8702" xr:uid="{00000000-0005-0000-0000-0000D4220000}"/>
    <cellStyle name="PSInt" xfId="8703" xr:uid="{00000000-0005-0000-0000-0000D5220000}"/>
    <cellStyle name="PSSpacer" xfId="8704" xr:uid="{00000000-0005-0000-0000-0000D6220000}"/>
    <cellStyle name="Pyör. luku_Layo9704" xfId="8705" xr:uid="{00000000-0005-0000-0000-0000D7220000}"/>
    <cellStyle name="Pyör. valuutta_Layo9704" xfId="8706" xr:uid="{00000000-0005-0000-0000-0000D8220000}"/>
    <cellStyle name="quarterformat" xfId="8707" xr:uid="{00000000-0005-0000-0000-0000D9220000}"/>
    <cellStyle name="Rate" xfId="8708" xr:uid="{00000000-0005-0000-0000-0000DA220000}"/>
    <cellStyle name="Region" xfId="8709" xr:uid="{00000000-0005-0000-0000-0000DB220000}"/>
    <cellStyle name="région" xfId="8710" xr:uid="{00000000-0005-0000-0000-0000DC220000}"/>
    <cellStyle name="Region 2" xfId="8711" xr:uid="{00000000-0005-0000-0000-0000DD220000}"/>
    <cellStyle name="Region 3" xfId="8712" xr:uid="{00000000-0005-0000-0000-0000DE220000}"/>
    <cellStyle name="Remarque" xfId="8713" xr:uid="{00000000-0005-0000-0000-0000DF220000}"/>
    <cellStyle name="Remarque 2" xfId="8714" xr:uid="{00000000-0005-0000-0000-0000E0220000}"/>
    <cellStyle name="Remarque 2 2" xfId="8715" xr:uid="{00000000-0005-0000-0000-0000E1220000}"/>
    <cellStyle name="Remarque 2 2 2" xfId="19841" xr:uid="{899510C9-00DA-4ADD-A225-85E95B3F00BD}"/>
    <cellStyle name="Remarque 2 3" xfId="19840" xr:uid="{5D0AC980-B89C-464A-A70E-E93E5452DBDE}"/>
    <cellStyle name="Remarque 3" xfId="8716" xr:uid="{00000000-0005-0000-0000-0000E2220000}"/>
    <cellStyle name="Remarque 3 2" xfId="19842" xr:uid="{574111C7-F06C-4CDF-B463-B8D09F01F92C}"/>
    <cellStyle name="Remarque 4" xfId="8717" xr:uid="{00000000-0005-0000-0000-0000E3220000}"/>
    <cellStyle name="Remarque 4 2" xfId="19843" xr:uid="{32FC9416-A0C6-49F1-BCA0-62C33A199F18}"/>
    <cellStyle name="Remarque 5" xfId="8718" xr:uid="{00000000-0005-0000-0000-0000E4220000}"/>
    <cellStyle name="Remarque 5 2" xfId="19844" xr:uid="{8F0749A3-4597-4435-B3EE-C68519AAE592}"/>
    <cellStyle name="Remarque 6" xfId="19839" xr:uid="{A50917A2-0155-46C2-AAD3-0B5A50DABB92}"/>
    <cellStyle name="Résultat 1" xfId="8719" xr:uid="{00000000-0005-0000-0000-0000E5220000}"/>
    <cellStyle name="Results % 1 dp" xfId="8720" xr:uid="{00000000-0005-0000-0000-0000E6220000}"/>
    <cellStyle name="Results 0 dp" xfId="8721" xr:uid="{00000000-0005-0000-0000-0000E7220000}"/>
    <cellStyle name="Results 2 dp" xfId="8722" xr:uid="{00000000-0005-0000-0000-0000E8220000}"/>
    <cellStyle name="rmlegd" xfId="8723" xr:uid="{00000000-0005-0000-0000-0000E9220000}"/>
    <cellStyle name="rmlegd 2" xfId="8724" xr:uid="{00000000-0005-0000-0000-0000EA220000}"/>
    <cellStyle name="rmlegd 2 2" xfId="25414" xr:uid="{C60FF414-9C34-4EDB-AC7E-A8DC31E3BA88}"/>
    <cellStyle name="rmlegd 3" xfId="8725" xr:uid="{00000000-0005-0000-0000-0000EB220000}"/>
    <cellStyle name="rmlegd 3 2" xfId="25415" xr:uid="{C562DB0C-899B-4E3C-98A4-2301BD1BDC36}"/>
    <cellStyle name="rmlegd 4" xfId="8726" xr:uid="{00000000-0005-0000-0000-0000EC220000}"/>
    <cellStyle name="rmlegd 4 2" xfId="25416" xr:uid="{E78656A7-BE5B-44FA-BF4A-8E7A485B65E7}"/>
    <cellStyle name="rmlegd 5" xfId="8727" xr:uid="{00000000-0005-0000-0000-0000ED220000}"/>
    <cellStyle name="rmlegd 5 2" xfId="25417" xr:uid="{DF698442-D942-4216-8C3A-413217F45B65}"/>
    <cellStyle name="rmlegd 6" xfId="8728" xr:uid="{00000000-0005-0000-0000-0000EE220000}"/>
    <cellStyle name="rmlegd 6 2" xfId="25418" xr:uid="{C782D2F1-7B0B-436A-BF39-9DB562741137}"/>
    <cellStyle name="rmlegd 7" xfId="25413" xr:uid="{23E36ACF-7E49-4CC8-A243-6954455B532E}"/>
    <cellStyle name="ROA Ref" xfId="8729" xr:uid="{00000000-0005-0000-0000-0000EF220000}"/>
    <cellStyle name="ROA Ref 2" xfId="8730" xr:uid="{00000000-0005-0000-0000-0000F0220000}"/>
    <cellStyle name="ROA Ref 3" xfId="8731" xr:uid="{00000000-0005-0000-0000-0000F1220000}"/>
    <cellStyle name="Rõhk1" xfId="8732" xr:uid="{00000000-0005-0000-0000-0000F2220000}"/>
    <cellStyle name="Rõhk1 2" xfId="8733" xr:uid="{00000000-0005-0000-0000-0000F3220000}"/>
    <cellStyle name="Rõhk1 3" xfId="8734" xr:uid="{00000000-0005-0000-0000-0000F4220000}"/>
    <cellStyle name="Rõhk2" xfId="8735" xr:uid="{00000000-0005-0000-0000-0000F5220000}"/>
    <cellStyle name="Rõhk2 2" xfId="8736" xr:uid="{00000000-0005-0000-0000-0000F6220000}"/>
    <cellStyle name="Rõhk2 3" xfId="8737" xr:uid="{00000000-0005-0000-0000-0000F7220000}"/>
    <cellStyle name="Rõhk3" xfId="8738" xr:uid="{00000000-0005-0000-0000-0000F8220000}"/>
    <cellStyle name="Rõhk3 2" xfId="8739" xr:uid="{00000000-0005-0000-0000-0000F9220000}"/>
    <cellStyle name="Rõhk3 3" xfId="8740" xr:uid="{00000000-0005-0000-0000-0000FA220000}"/>
    <cellStyle name="Rõhk4" xfId="8741" xr:uid="{00000000-0005-0000-0000-0000FB220000}"/>
    <cellStyle name="Rõhk4 2" xfId="8742" xr:uid="{00000000-0005-0000-0000-0000FC220000}"/>
    <cellStyle name="Rõhk4 3" xfId="8743" xr:uid="{00000000-0005-0000-0000-0000FD220000}"/>
    <cellStyle name="Rõhk5" xfId="8744" xr:uid="{00000000-0005-0000-0000-0000FE220000}"/>
    <cellStyle name="Rõhk5 2" xfId="8745" xr:uid="{00000000-0005-0000-0000-0000FF220000}"/>
    <cellStyle name="Rõhk5 3" xfId="8746" xr:uid="{00000000-0005-0000-0000-000000230000}"/>
    <cellStyle name="Rõhk6" xfId="8747" xr:uid="{00000000-0005-0000-0000-000001230000}"/>
    <cellStyle name="Rõhk6 2" xfId="8748" xr:uid="{00000000-0005-0000-0000-000002230000}"/>
    <cellStyle name="Rõhk6 3" xfId="8749" xr:uid="{00000000-0005-0000-0000-000003230000}"/>
    <cellStyle name="Rossz 2" xfId="8750" xr:uid="{00000000-0005-0000-0000-000004230000}"/>
    <cellStyle name="Rouge" xfId="8751" xr:uid="{00000000-0005-0000-0000-000005230000}"/>
    <cellStyle name="Rouge 2" xfId="8752" xr:uid="{00000000-0005-0000-0000-000006230000}"/>
    <cellStyle name="Rouge 2 2" xfId="19846" xr:uid="{9363311A-BF3E-40E1-885E-75ED2F6C8108}"/>
    <cellStyle name="Rouge 3" xfId="8753" xr:uid="{00000000-0005-0000-0000-000007230000}"/>
    <cellStyle name="Rouge 3 2" xfId="8754" xr:uid="{00000000-0005-0000-0000-000008230000}"/>
    <cellStyle name="Rouge 3 2 2" xfId="19848" xr:uid="{8C1B4EAC-C7A8-4384-BB6E-A5EDEC6BD105}"/>
    <cellStyle name="Rouge 3 3" xfId="19847" xr:uid="{D2D7DAD3-2DA0-46E6-8193-7FF8AF03F348}"/>
    <cellStyle name="Rouge 4" xfId="8755" xr:uid="{00000000-0005-0000-0000-000009230000}"/>
    <cellStyle name="Rouge 4 2" xfId="19849" xr:uid="{8FC5A177-8172-425B-8145-BAA13B115D68}"/>
    <cellStyle name="Rouge 5" xfId="8756" xr:uid="{00000000-0005-0000-0000-00000A230000}"/>
    <cellStyle name="Rouge 5 2" xfId="19850" xr:uid="{CD6C0C57-CBD8-464B-B689-18363680098F}"/>
    <cellStyle name="Rouge 6" xfId="19845" xr:uid="{1B1E2990-695C-4D83-8908-66B0A4FD2B46}"/>
    <cellStyle name="Rubrik" xfId="8757" xr:uid="{00000000-0005-0000-0000-00000B230000}"/>
    <cellStyle name="Rubrik 1" xfId="8758" xr:uid="{00000000-0005-0000-0000-00000C230000}"/>
    <cellStyle name="Rubrik 2" xfId="8759" xr:uid="{00000000-0005-0000-0000-00000D230000}"/>
    <cellStyle name="Rubrik 3" xfId="8760" xr:uid="{00000000-0005-0000-0000-00000E230000}"/>
    <cellStyle name="Rubrik 4" xfId="8761" xr:uid="{00000000-0005-0000-0000-00000F230000}"/>
    <cellStyle name="Rubrik_Table 2 Unit Rate" xfId="8762" xr:uid="{00000000-0005-0000-0000-000010230000}"/>
    <cellStyle name="Salida" xfId="8763" xr:uid="{00000000-0005-0000-0000-000011230000}"/>
    <cellStyle name="Salida 10" xfId="8764" xr:uid="{00000000-0005-0000-0000-000012230000}"/>
    <cellStyle name="Salida 10 2" xfId="8765" xr:uid="{00000000-0005-0000-0000-000013230000}"/>
    <cellStyle name="Salida 10 2 2" xfId="8766" xr:uid="{00000000-0005-0000-0000-000014230000}"/>
    <cellStyle name="Salida 10 2 2 2" xfId="19854" xr:uid="{E2377003-E9B8-414E-AC00-5AB5A40D27BB}"/>
    <cellStyle name="Salida 10 2 3" xfId="8767" xr:uid="{00000000-0005-0000-0000-000015230000}"/>
    <cellStyle name="Salida 10 2 3 2" xfId="19855" xr:uid="{614C0426-FA63-4FFE-98B9-346050AFE739}"/>
    <cellStyle name="Salida 10 2 4" xfId="8768" xr:uid="{00000000-0005-0000-0000-000016230000}"/>
    <cellStyle name="Salida 10 2 4 2" xfId="19856" xr:uid="{BC2FD10C-EA97-4B51-A8F8-C6B7941D27AD}"/>
    <cellStyle name="Salida 10 2 5" xfId="8769" xr:uid="{00000000-0005-0000-0000-000017230000}"/>
    <cellStyle name="Salida 10 2 5 2" xfId="19857" xr:uid="{8B8917D0-D2F1-477F-871E-96F38984506C}"/>
    <cellStyle name="Salida 10 2 6" xfId="19853" xr:uid="{8EF41F47-DE00-47FD-9B72-9112DF7A02FC}"/>
    <cellStyle name="Salida 10 3" xfId="8770" xr:uid="{00000000-0005-0000-0000-000018230000}"/>
    <cellStyle name="Salida 10 3 2" xfId="19858" xr:uid="{07E36CF5-BDF6-47B0-B229-7D39C2CA338B}"/>
    <cellStyle name="Salida 10 4" xfId="8771" xr:uid="{00000000-0005-0000-0000-000019230000}"/>
    <cellStyle name="Salida 10 4 2" xfId="19859" xr:uid="{B2529822-84D3-4D53-803C-AE948A116F5D}"/>
    <cellStyle name="Salida 10 5" xfId="8772" xr:uid="{00000000-0005-0000-0000-00001A230000}"/>
    <cellStyle name="Salida 10 5 2" xfId="19860" xr:uid="{5172545C-A931-4BA3-B177-AD16932D53C4}"/>
    <cellStyle name="Salida 10 6" xfId="8773" xr:uid="{00000000-0005-0000-0000-00001B230000}"/>
    <cellStyle name="Salida 10 6 2" xfId="19861" xr:uid="{3196BD97-A5E8-47D1-BF41-9C267824BCAC}"/>
    <cellStyle name="Salida 10 7" xfId="19852" xr:uid="{416F3656-3C3D-4C04-AEBB-2CEED6C224B6}"/>
    <cellStyle name="Salida 11" xfId="8774" xr:uid="{00000000-0005-0000-0000-00001C230000}"/>
    <cellStyle name="Salida 11 2" xfId="8775" xr:uid="{00000000-0005-0000-0000-00001D230000}"/>
    <cellStyle name="Salida 11 2 2" xfId="8776" xr:uid="{00000000-0005-0000-0000-00001E230000}"/>
    <cellStyle name="Salida 11 2 2 2" xfId="19864" xr:uid="{46AFA2D9-433B-41C6-A5D0-A98BEF5D9CC9}"/>
    <cellStyle name="Salida 11 2 3" xfId="8777" xr:uid="{00000000-0005-0000-0000-00001F230000}"/>
    <cellStyle name="Salida 11 2 3 2" xfId="19865" xr:uid="{2293EB04-3270-4DEE-9C36-2D35915B3407}"/>
    <cellStyle name="Salida 11 2 4" xfId="8778" xr:uid="{00000000-0005-0000-0000-000020230000}"/>
    <cellStyle name="Salida 11 2 4 2" xfId="19866" xr:uid="{7E76CA5D-98C1-4E3B-BD38-5E9CE4AA853A}"/>
    <cellStyle name="Salida 11 2 5" xfId="8779" xr:uid="{00000000-0005-0000-0000-000021230000}"/>
    <cellStyle name="Salida 11 2 5 2" xfId="19867" xr:uid="{2FB931DB-F825-4713-818E-773D0DE07D39}"/>
    <cellStyle name="Salida 11 2 6" xfId="19863" xr:uid="{4DB2A500-83D0-426B-9C55-B381A880FA9E}"/>
    <cellStyle name="Salida 11 3" xfId="8780" xr:uid="{00000000-0005-0000-0000-000022230000}"/>
    <cellStyle name="Salida 11 3 2" xfId="19868" xr:uid="{D038A8AB-91B4-4349-9811-F424FE4A53E6}"/>
    <cellStyle name="Salida 11 4" xfId="8781" xr:uid="{00000000-0005-0000-0000-000023230000}"/>
    <cellStyle name="Salida 11 4 2" xfId="19869" xr:uid="{C4B2E7FA-C66F-430A-A1A4-2D4885543C10}"/>
    <cellStyle name="Salida 11 5" xfId="8782" xr:uid="{00000000-0005-0000-0000-000024230000}"/>
    <cellStyle name="Salida 11 5 2" xfId="19870" xr:uid="{B7A1C97F-62A5-4BC3-9659-C3D5771FAD1D}"/>
    <cellStyle name="Salida 11 6" xfId="8783" xr:uid="{00000000-0005-0000-0000-000025230000}"/>
    <cellStyle name="Salida 11 6 2" xfId="19871" xr:uid="{85501553-E59F-4D71-9BBF-F7E3CB09F6F0}"/>
    <cellStyle name="Salida 11 7" xfId="19862" xr:uid="{52AFCBE8-44A4-4D0D-8E0C-D0AB282BD584}"/>
    <cellStyle name="Salida 12" xfId="8784" xr:uid="{00000000-0005-0000-0000-000026230000}"/>
    <cellStyle name="Salida 12 2" xfId="8785" xr:uid="{00000000-0005-0000-0000-000027230000}"/>
    <cellStyle name="Salida 12 2 2" xfId="8786" xr:uid="{00000000-0005-0000-0000-000028230000}"/>
    <cellStyle name="Salida 12 2 2 2" xfId="19874" xr:uid="{9E8EB8A1-1885-48DE-92A6-AF551BB58B6E}"/>
    <cellStyle name="Salida 12 2 3" xfId="8787" xr:uid="{00000000-0005-0000-0000-000029230000}"/>
    <cellStyle name="Salida 12 2 3 2" xfId="19875" xr:uid="{5ED5E0DF-107D-4927-AE0A-9FD77EB14A53}"/>
    <cellStyle name="Salida 12 2 4" xfId="8788" xr:uid="{00000000-0005-0000-0000-00002A230000}"/>
    <cellStyle name="Salida 12 2 4 2" xfId="19876" xr:uid="{6429A168-F241-48F9-907B-734909F40FE0}"/>
    <cellStyle name="Salida 12 2 5" xfId="8789" xr:uid="{00000000-0005-0000-0000-00002B230000}"/>
    <cellStyle name="Salida 12 2 5 2" xfId="19877" xr:uid="{40DA6C68-B964-4234-9D9E-DDA87D0C365A}"/>
    <cellStyle name="Salida 12 2 6" xfId="19873" xr:uid="{49478FC6-74B1-4B41-A2BB-C4423090D581}"/>
    <cellStyle name="Salida 12 3" xfId="8790" xr:uid="{00000000-0005-0000-0000-00002C230000}"/>
    <cellStyle name="Salida 12 3 2" xfId="19878" xr:uid="{0865A87A-132C-4D72-A1F5-5484AD173C51}"/>
    <cellStyle name="Salida 12 4" xfId="8791" xr:uid="{00000000-0005-0000-0000-00002D230000}"/>
    <cellStyle name="Salida 12 4 2" xfId="19879" xr:uid="{A8368E45-D80D-4231-90D2-D98DA3F29BED}"/>
    <cellStyle name="Salida 12 5" xfId="8792" xr:uid="{00000000-0005-0000-0000-00002E230000}"/>
    <cellStyle name="Salida 12 5 2" xfId="19880" xr:uid="{A0EDFC28-45EA-489F-BC44-DC973645C200}"/>
    <cellStyle name="Salida 12 6" xfId="8793" xr:uid="{00000000-0005-0000-0000-00002F230000}"/>
    <cellStyle name="Salida 12 6 2" xfId="19881" xr:uid="{E88CCE91-6F98-4E6D-93BC-C91EB818FEA4}"/>
    <cellStyle name="Salida 12 7" xfId="19872" xr:uid="{2F10F2CB-8A23-439D-9BE8-167E9DDE6819}"/>
    <cellStyle name="Salida 13" xfId="8794" xr:uid="{00000000-0005-0000-0000-000030230000}"/>
    <cellStyle name="Salida 13 2" xfId="8795" xr:uid="{00000000-0005-0000-0000-000031230000}"/>
    <cellStyle name="Salida 13 2 2" xfId="8796" xr:uid="{00000000-0005-0000-0000-000032230000}"/>
    <cellStyle name="Salida 13 2 2 2" xfId="19884" xr:uid="{F9B6991C-D880-4311-8431-574E7EA00AE4}"/>
    <cellStyle name="Salida 13 2 3" xfId="8797" xr:uid="{00000000-0005-0000-0000-000033230000}"/>
    <cellStyle name="Salida 13 2 3 2" xfId="19885" xr:uid="{2098E914-72D7-4F07-AAD3-8CC6B7A8A9B6}"/>
    <cellStyle name="Salida 13 2 4" xfId="8798" xr:uid="{00000000-0005-0000-0000-000034230000}"/>
    <cellStyle name="Salida 13 2 4 2" xfId="19886" xr:uid="{1C504971-2E17-4B30-98E2-4B00B6EA865B}"/>
    <cellStyle name="Salida 13 2 5" xfId="8799" xr:uid="{00000000-0005-0000-0000-000035230000}"/>
    <cellStyle name="Salida 13 2 5 2" xfId="19887" xr:uid="{249410FF-E58C-4DF5-B877-CD98E7D56B5D}"/>
    <cellStyle name="Salida 13 2 6" xfId="19883" xr:uid="{6721B5E7-7BFE-464B-A3FE-AE8414A54B7E}"/>
    <cellStyle name="Salida 13 3" xfId="8800" xr:uid="{00000000-0005-0000-0000-000036230000}"/>
    <cellStyle name="Salida 13 3 2" xfId="19888" xr:uid="{3BF8EDEC-8115-4312-A46E-CFBE0592BCBF}"/>
    <cellStyle name="Salida 13 4" xfId="8801" xr:uid="{00000000-0005-0000-0000-000037230000}"/>
    <cellStyle name="Salida 13 4 2" xfId="19889" xr:uid="{BF9DA58B-5D35-4133-80A9-96D0B6F93DD5}"/>
    <cellStyle name="Salida 13 5" xfId="8802" xr:uid="{00000000-0005-0000-0000-000038230000}"/>
    <cellStyle name="Salida 13 5 2" xfId="19890" xr:uid="{E49B3AD6-EE50-4192-9245-0A57460406C6}"/>
    <cellStyle name="Salida 13 6" xfId="8803" xr:uid="{00000000-0005-0000-0000-000039230000}"/>
    <cellStyle name="Salida 13 6 2" xfId="19891" xr:uid="{855942C6-36CE-4D42-B967-A7086E4D5F2D}"/>
    <cellStyle name="Salida 13 7" xfId="19882" xr:uid="{B702D4B5-41BE-4B15-9D5C-86E6D25752F8}"/>
    <cellStyle name="Salida 14" xfId="8804" xr:uid="{00000000-0005-0000-0000-00003A230000}"/>
    <cellStyle name="Salida 14 2" xfId="8805" xr:uid="{00000000-0005-0000-0000-00003B230000}"/>
    <cellStyle name="Salida 14 2 2" xfId="8806" xr:uid="{00000000-0005-0000-0000-00003C230000}"/>
    <cellStyle name="Salida 14 2 2 2" xfId="19894" xr:uid="{C4005882-CFBB-44CB-99D0-20DDF243AB3C}"/>
    <cellStyle name="Salida 14 2 3" xfId="8807" xr:uid="{00000000-0005-0000-0000-00003D230000}"/>
    <cellStyle name="Salida 14 2 3 2" xfId="19895" xr:uid="{880C6B59-BD50-40DC-BB23-567C28A4DC06}"/>
    <cellStyle name="Salida 14 2 4" xfId="8808" xr:uid="{00000000-0005-0000-0000-00003E230000}"/>
    <cellStyle name="Salida 14 2 4 2" xfId="19896" xr:uid="{5BADC7B6-D25F-4E17-B097-03E07E4ABB99}"/>
    <cellStyle name="Salida 14 2 5" xfId="8809" xr:uid="{00000000-0005-0000-0000-00003F230000}"/>
    <cellStyle name="Salida 14 2 5 2" xfId="19897" xr:uid="{3FB3E1FE-B910-41F1-88A0-F755D0EA74AA}"/>
    <cellStyle name="Salida 14 2 6" xfId="19893" xr:uid="{1E38EFE0-921A-434A-AC7E-BF1CF4840D32}"/>
    <cellStyle name="Salida 14 3" xfId="8810" xr:uid="{00000000-0005-0000-0000-000040230000}"/>
    <cellStyle name="Salida 14 3 2" xfId="19898" xr:uid="{740E57C7-DBEC-4FD6-976D-0460C6436EDB}"/>
    <cellStyle name="Salida 14 4" xfId="8811" xr:uid="{00000000-0005-0000-0000-000041230000}"/>
    <cellStyle name="Salida 14 4 2" xfId="19899" xr:uid="{92B773F5-5131-4ADA-ABD0-5DF5C156B79C}"/>
    <cellStyle name="Salida 14 5" xfId="8812" xr:uid="{00000000-0005-0000-0000-000042230000}"/>
    <cellStyle name="Salida 14 5 2" xfId="19900" xr:uid="{2C483ED6-7201-45B7-A2DD-6A9720A4F32C}"/>
    <cellStyle name="Salida 14 6" xfId="8813" xr:uid="{00000000-0005-0000-0000-000043230000}"/>
    <cellStyle name="Salida 14 6 2" xfId="19901" xr:uid="{83766448-1152-44DA-AC73-3562977D16F6}"/>
    <cellStyle name="Salida 14 7" xfId="19892" xr:uid="{A82A8991-08E4-402E-A97A-8C8265706F61}"/>
    <cellStyle name="Salida 15" xfId="8814" xr:uid="{00000000-0005-0000-0000-000044230000}"/>
    <cellStyle name="Salida 15 2" xfId="8815" xr:uid="{00000000-0005-0000-0000-000045230000}"/>
    <cellStyle name="Salida 15 2 2" xfId="8816" xr:uid="{00000000-0005-0000-0000-000046230000}"/>
    <cellStyle name="Salida 15 2 2 2" xfId="19904" xr:uid="{8C55E055-54AB-4A54-9E6F-C6B0824A3A15}"/>
    <cellStyle name="Salida 15 2 3" xfId="8817" xr:uid="{00000000-0005-0000-0000-000047230000}"/>
    <cellStyle name="Salida 15 2 3 2" xfId="19905" xr:uid="{E023DEEA-D6CD-46C9-BC7F-53C0A2F131B0}"/>
    <cellStyle name="Salida 15 2 4" xfId="8818" xr:uid="{00000000-0005-0000-0000-000048230000}"/>
    <cellStyle name="Salida 15 2 4 2" xfId="19906" xr:uid="{B452FEFE-44A9-4621-825D-80F8C162B0F1}"/>
    <cellStyle name="Salida 15 2 5" xfId="8819" xr:uid="{00000000-0005-0000-0000-000049230000}"/>
    <cellStyle name="Salida 15 2 5 2" xfId="19907" xr:uid="{764430D6-151F-46BF-B76B-15A80423D5E9}"/>
    <cellStyle name="Salida 15 2 6" xfId="19903" xr:uid="{497EEE1C-1DB9-4EE0-8660-2BE5F2B38F5E}"/>
    <cellStyle name="Salida 15 3" xfId="8820" xr:uid="{00000000-0005-0000-0000-00004A230000}"/>
    <cellStyle name="Salida 15 3 2" xfId="19908" xr:uid="{156F51DD-7241-41CF-955B-376D41F42184}"/>
    <cellStyle name="Salida 15 4" xfId="8821" xr:uid="{00000000-0005-0000-0000-00004B230000}"/>
    <cellStyle name="Salida 15 4 2" xfId="19909" xr:uid="{1CC4B57F-5771-42DF-9145-3CAE4549E98E}"/>
    <cellStyle name="Salida 15 5" xfId="8822" xr:uid="{00000000-0005-0000-0000-00004C230000}"/>
    <cellStyle name="Salida 15 5 2" xfId="19910" xr:uid="{69B73865-49BF-4E50-9578-49EA933665D1}"/>
    <cellStyle name="Salida 15 6" xfId="8823" xr:uid="{00000000-0005-0000-0000-00004D230000}"/>
    <cellStyle name="Salida 15 6 2" xfId="19911" xr:uid="{EA39C701-7692-4ACD-99AF-BCE2D8240887}"/>
    <cellStyle name="Salida 15 7" xfId="19902" xr:uid="{9DB76E89-809B-4CC1-A438-B4ABD5B3F5F9}"/>
    <cellStyle name="Salida 16" xfId="8824" xr:uid="{00000000-0005-0000-0000-00004E230000}"/>
    <cellStyle name="Salida 16 2" xfId="19912" xr:uid="{083080E2-94E3-4F95-90F1-52D8B1257AAD}"/>
    <cellStyle name="Salida 17" xfId="8825" xr:uid="{00000000-0005-0000-0000-00004F230000}"/>
    <cellStyle name="Salida 17 2" xfId="19913" xr:uid="{001297FC-6087-46C7-BED7-5B69BFB00CE3}"/>
    <cellStyle name="Salida 18" xfId="8826" xr:uid="{00000000-0005-0000-0000-000050230000}"/>
    <cellStyle name="Salida 18 2" xfId="19914" xr:uid="{33BE0D99-8337-4E03-8973-B085B79C74B5}"/>
    <cellStyle name="Salida 19" xfId="8827" xr:uid="{00000000-0005-0000-0000-000051230000}"/>
    <cellStyle name="Salida 19 2" xfId="19915" xr:uid="{616BC180-9480-45C2-9A59-7DB61B24B46A}"/>
    <cellStyle name="Salida 2" xfId="8828" xr:uid="{00000000-0005-0000-0000-000052230000}"/>
    <cellStyle name="Salida 2 2" xfId="8829" xr:uid="{00000000-0005-0000-0000-000053230000}"/>
    <cellStyle name="Salida 2 2 2" xfId="8830" xr:uid="{00000000-0005-0000-0000-000054230000}"/>
    <cellStyle name="Salida 2 2 2 2" xfId="19918" xr:uid="{243750DC-DFF2-4AE5-80A5-A4F2985D8AC5}"/>
    <cellStyle name="Salida 2 2 3" xfId="8831" xr:uid="{00000000-0005-0000-0000-000055230000}"/>
    <cellStyle name="Salida 2 2 3 2" xfId="19919" xr:uid="{CD6FC923-C9BE-4BFE-85E3-4D025AAFB05A}"/>
    <cellStyle name="Salida 2 2 4" xfId="8832" xr:uid="{00000000-0005-0000-0000-000056230000}"/>
    <cellStyle name="Salida 2 2 4 2" xfId="19920" xr:uid="{195A8AB9-3E27-4EA3-AA39-690C23CCC93F}"/>
    <cellStyle name="Salida 2 2 5" xfId="8833" xr:uid="{00000000-0005-0000-0000-000057230000}"/>
    <cellStyle name="Salida 2 2 5 2" xfId="19921" xr:uid="{6544C2CF-6D5C-4ECF-8016-21DBDE481DE7}"/>
    <cellStyle name="Salida 2 2 6" xfId="19917" xr:uid="{46B954EE-DED1-463B-AA24-4D1431270C7B}"/>
    <cellStyle name="Salida 2 3" xfId="8834" xr:uid="{00000000-0005-0000-0000-000058230000}"/>
    <cellStyle name="Salida 2 3 2" xfId="19922" xr:uid="{A1D1253E-7E49-40F2-A7D7-4532BCB7812C}"/>
    <cellStyle name="Salida 2 4" xfId="8835" xr:uid="{00000000-0005-0000-0000-000059230000}"/>
    <cellStyle name="Salida 2 4 2" xfId="19923" xr:uid="{0B03AD55-0FA9-46E0-8ABA-8787F7A1A7B2}"/>
    <cellStyle name="Salida 2 5" xfId="8836" xr:uid="{00000000-0005-0000-0000-00005A230000}"/>
    <cellStyle name="Salida 2 5 2" xfId="19924" xr:uid="{8D9DB657-07DB-44EE-BCF6-59C1978DE593}"/>
    <cellStyle name="Salida 2 6" xfId="8837" xr:uid="{00000000-0005-0000-0000-00005B230000}"/>
    <cellStyle name="Salida 2 6 2" xfId="19925" xr:uid="{7F064871-0864-4C70-9D11-4AB73F787997}"/>
    <cellStyle name="Salida 2 7" xfId="19916" xr:uid="{54999323-3AD4-4A72-AF19-C1A05BC5E939}"/>
    <cellStyle name="Salida 20" xfId="19851" xr:uid="{157B5993-7800-4EFF-A8A1-DCC7D6FD20A5}"/>
    <cellStyle name="Salida 3" xfId="8838" xr:uid="{00000000-0005-0000-0000-00005C230000}"/>
    <cellStyle name="Salida 3 2" xfId="8839" xr:uid="{00000000-0005-0000-0000-00005D230000}"/>
    <cellStyle name="Salida 3 2 2" xfId="8840" xr:uid="{00000000-0005-0000-0000-00005E230000}"/>
    <cellStyle name="Salida 3 2 2 2" xfId="19928" xr:uid="{88D119F4-54FC-4FA5-9349-51F32A530AF5}"/>
    <cellStyle name="Salida 3 2 3" xfId="8841" xr:uid="{00000000-0005-0000-0000-00005F230000}"/>
    <cellStyle name="Salida 3 2 3 2" xfId="19929" xr:uid="{8CB0EA2A-3159-43EA-91C4-E59D9DF317DD}"/>
    <cellStyle name="Salida 3 2 4" xfId="8842" xr:uid="{00000000-0005-0000-0000-000060230000}"/>
    <cellStyle name="Salida 3 2 4 2" xfId="19930" xr:uid="{E9929A46-DCD2-4836-A4E0-38830E3DA4B5}"/>
    <cellStyle name="Salida 3 2 5" xfId="8843" xr:uid="{00000000-0005-0000-0000-000061230000}"/>
    <cellStyle name="Salida 3 2 5 2" xfId="19931" xr:uid="{8A4038E4-7007-480C-8612-66D4C596A280}"/>
    <cellStyle name="Salida 3 2 6" xfId="19927" xr:uid="{DD32AB79-D5B1-4B8E-978D-7E02B14AC207}"/>
    <cellStyle name="Salida 3 3" xfId="8844" xr:uid="{00000000-0005-0000-0000-000062230000}"/>
    <cellStyle name="Salida 3 3 2" xfId="19932" xr:uid="{6F096E71-AAEF-4B8E-A2EC-5924A62E4429}"/>
    <cellStyle name="Salida 3 4" xfId="8845" xr:uid="{00000000-0005-0000-0000-000063230000}"/>
    <cellStyle name="Salida 3 4 2" xfId="19933" xr:uid="{FB769C93-E66B-4761-B710-9806DF39A900}"/>
    <cellStyle name="Salida 3 5" xfId="8846" xr:uid="{00000000-0005-0000-0000-000064230000}"/>
    <cellStyle name="Salida 3 5 2" xfId="19934" xr:uid="{872F573E-1175-47E5-A2D4-97A96551818A}"/>
    <cellStyle name="Salida 3 6" xfId="8847" xr:uid="{00000000-0005-0000-0000-000065230000}"/>
    <cellStyle name="Salida 3 6 2" xfId="19935" xr:uid="{5DC004D3-8995-4245-855A-C0A61B571AED}"/>
    <cellStyle name="Salida 3 7" xfId="19926" xr:uid="{9D5D27AB-2C86-41B5-A99E-8EB9EC154CF8}"/>
    <cellStyle name="Salida 4" xfId="8848" xr:uid="{00000000-0005-0000-0000-000066230000}"/>
    <cellStyle name="Salida 4 2" xfId="8849" xr:uid="{00000000-0005-0000-0000-000067230000}"/>
    <cellStyle name="Salida 4 2 2" xfId="8850" xr:uid="{00000000-0005-0000-0000-000068230000}"/>
    <cellStyle name="Salida 4 2 2 2" xfId="19938" xr:uid="{19F8034A-C836-4A4E-97C5-BD32E3038CA9}"/>
    <cellStyle name="Salida 4 2 3" xfId="8851" xr:uid="{00000000-0005-0000-0000-000069230000}"/>
    <cellStyle name="Salida 4 2 3 2" xfId="19939" xr:uid="{4991ECF1-603C-40CF-BD79-80639528293F}"/>
    <cellStyle name="Salida 4 2 4" xfId="8852" xr:uid="{00000000-0005-0000-0000-00006A230000}"/>
    <cellStyle name="Salida 4 2 4 2" xfId="19940" xr:uid="{BAC731FC-D3AE-4AFF-B91B-67776B2D61D0}"/>
    <cellStyle name="Salida 4 2 5" xfId="8853" xr:uid="{00000000-0005-0000-0000-00006B230000}"/>
    <cellStyle name="Salida 4 2 5 2" xfId="19941" xr:uid="{B946A8D0-9098-4D12-A687-80FA13FC374E}"/>
    <cellStyle name="Salida 4 2 6" xfId="19937" xr:uid="{ADB3842C-EDC7-480D-A9C7-BF74E3DCFAE0}"/>
    <cellStyle name="Salida 4 3" xfId="8854" xr:uid="{00000000-0005-0000-0000-00006C230000}"/>
    <cellStyle name="Salida 4 3 2" xfId="19942" xr:uid="{7DAED2A2-C2E9-4B52-8694-C535825622AD}"/>
    <cellStyle name="Salida 4 4" xfId="8855" xr:uid="{00000000-0005-0000-0000-00006D230000}"/>
    <cellStyle name="Salida 4 4 2" xfId="19943" xr:uid="{E9417E9D-31AE-4F66-A5B4-A73CEC2D8D3B}"/>
    <cellStyle name="Salida 4 5" xfId="8856" xr:uid="{00000000-0005-0000-0000-00006E230000}"/>
    <cellStyle name="Salida 4 5 2" xfId="19944" xr:uid="{3D3D34B1-E6DF-4F50-8BB3-D758A22325F7}"/>
    <cellStyle name="Salida 4 6" xfId="8857" xr:uid="{00000000-0005-0000-0000-00006F230000}"/>
    <cellStyle name="Salida 4 6 2" xfId="19945" xr:uid="{38314F06-B2B3-4C63-AF82-2C29AC21FA0D}"/>
    <cellStyle name="Salida 4 7" xfId="19936" xr:uid="{41410556-FEAB-44C7-A9A9-FB90C45D7346}"/>
    <cellStyle name="Salida 5" xfId="8858" xr:uid="{00000000-0005-0000-0000-000070230000}"/>
    <cellStyle name="Salida 5 2" xfId="8859" xr:uid="{00000000-0005-0000-0000-000071230000}"/>
    <cellStyle name="Salida 5 2 2" xfId="8860" xr:uid="{00000000-0005-0000-0000-000072230000}"/>
    <cellStyle name="Salida 5 2 2 2" xfId="19948" xr:uid="{89F6E295-7C4B-44B6-9CEF-7D9E511A49DD}"/>
    <cellStyle name="Salida 5 2 3" xfId="8861" xr:uid="{00000000-0005-0000-0000-000073230000}"/>
    <cellStyle name="Salida 5 2 3 2" xfId="19949" xr:uid="{8F6A02FB-D4E9-4BAB-8321-08BC431D142F}"/>
    <cellStyle name="Salida 5 2 4" xfId="8862" xr:uid="{00000000-0005-0000-0000-000074230000}"/>
    <cellStyle name="Salida 5 2 4 2" xfId="19950" xr:uid="{93672392-7883-406E-B145-1638891818B2}"/>
    <cellStyle name="Salida 5 2 5" xfId="8863" xr:uid="{00000000-0005-0000-0000-000075230000}"/>
    <cellStyle name="Salida 5 2 5 2" xfId="19951" xr:uid="{9D95DA1A-D7C4-4EE0-AF3C-4F107DC178A1}"/>
    <cellStyle name="Salida 5 2 6" xfId="19947" xr:uid="{9DEEB5C8-45A6-4F82-A954-0FD91B3D5990}"/>
    <cellStyle name="Salida 5 3" xfId="8864" xr:uid="{00000000-0005-0000-0000-000076230000}"/>
    <cellStyle name="Salida 5 3 2" xfId="19952" xr:uid="{53C27BE7-763D-497E-B74C-665CEAA7AF21}"/>
    <cellStyle name="Salida 5 4" xfId="8865" xr:uid="{00000000-0005-0000-0000-000077230000}"/>
    <cellStyle name="Salida 5 4 2" xfId="19953" xr:uid="{2749F470-F43F-4A16-A84E-88BAEFFF8FB6}"/>
    <cellStyle name="Salida 5 5" xfId="8866" xr:uid="{00000000-0005-0000-0000-000078230000}"/>
    <cellStyle name="Salida 5 5 2" xfId="19954" xr:uid="{076DE394-AE9D-4234-8071-F9BE8A083D41}"/>
    <cellStyle name="Salida 5 6" xfId="8867" xr:uid="{00000000-0005-0000-0000-000079230000}"/>
    <cellStyle name="Salida 5 6 2" xfId="19955" xr:uid="{C8B9130C-3D85-44CE-8756-358029D4BB66}"/>
    <cellStyle name="Salida 5 7" xfId="19946" xr:uid="{0AE5ACB8-AB87-4086-9B44-FE07433CCD69}"/>
    <cellStyle name="Salida 6" xfId="8868" xr:uid="{00000000-0005-0000-0000-00007A230000}"/>
    <cellStyle name="Salida 6 2" xfId="8869" xr:uid="{00000000-0005-0000-0000-00007B230000}"/>
    <cellStyle name="Salida 6 2 2" xfId="8870" xr:uid="{00000000-0005-0000-0000-00007C230000}"/>
    <cellStyle name="Salida 6 2 2 2" xfId="19958" xr:uid="{A324ECDC-E532-4A35-B488-B481E7E401AC}"/>
    <cellStyle name="Salida 6 2 3" xfId="8871" xr:uid="{00000000-0005-0000-0000-00007D230000}"/>
    <cellStyle name="Salida 6 2 3 2" xfId="19959" xr:uid="{DAEE948A-AD98-45A4-92A6-855977D9A835}"/>
    <cellStyle name="Salida 6 2 4" xfId="8872" xr:uid="{00000000-0005-0000-0000-00007E230000}"/>
    <cellStyle name="Salida 6 2 4 2" xfId="19960" xr:uid="{D26711E9-6B41-40C5-9CEA-2846EBD5E0BB}"/>
    <cellStyle name="Salida 6 2 5" xfId="8873" xr:uid="{00000000-0005-0000-0000-00007F230000}"/>
    <cellStyle name="Salida 6 2 5 2" xfId="19961" xr:uid="{9778DA93-991C-4C12-95BE-1A7E6447A6EB}"/>
    <cellStyle name="Salida 6 2 6" xfId="19957" xr:uid="{CEDAC3A2-D928-4C3B-886C-53037ECFE4A2}"/>
    <cellStyle name="Salida 6 3" xfId="8874" xr:uid="{00000000-0005-0000-0000-000080230000}"/>
    <cellStyle name="Salida 6 3 2" xfId="19962" xr:uid="{6DF8BF86-3F6D-473F-9ADD-B76F481C27FA}"/>
    <cellStyle name="Salida 6 4" xfId="8875" xr:uid="{00000000-0005-0000-0000-000081230000}"/>
    <cellStyle name="Salida 6 4 2" xfId="19963" xr:uid="{4C82E9C8-AEA8-478D-9891-BCC411DF4CF6}"/>
    <cellStyle name="Salida 6 5" xfId="8876" xr:uid="{00000000-0005-0000-0000-000082230000}"/>
    <cellStyle name="Salida 6 5 2" xfId="19964" xr:uid="{9199171F-DA60-4E58-8983-EDE4B2485656}"/>
    <cellStyle name="Salida 6 6" xfId="8877" xr:uid="{00000000-0005-0000-0000-000083230000}"/>
    <cellStyle name="Salida 6 6 2" xfId="19965" xr:uid="{BFF74C74-9970-48A0-970F-073608759598}"/>
    <cellStyle name="Salida 6 7" xfId="19956" xr:uid="{D53D6227-6BA9-4478-AB6C-800FA9B902AE}"/>
    <cellStyle name="Salida 7" xfId="8878" xr:uid="{00000000-0005-0000-0000-000084230000}"/>
    <cellStyle name="Salida 7 2" xfId="8879" xr:uid="{00000000-0005-0000-0000-000085230000}"/>
    <cellStyle name="Salida 7 2 2" xfId="8880" xr:uid="{00000000-0005-0000-0000-000086230000}"/>
    <cellStyle name="Salida 7 2 2 2" xfId="19968" xr:uid="{83BBDBD4-F80C-440F-AF5C-263B5424F468}"/>
    <cellStyle name="Salida 7 2 3" xfId="8881" xr:uid="{00000000-0005-0000-0000-000087230000}"/>
    <cellStyle name="Salida 7 2 3 2" xfId="19969" xr:uid="{2E289361-76E9-4AC5-8402-F66F5BF41B39}"/>
    <cellStyle name="Salida 7 2 4" xfId="8882" xr:uid="{00000000-0005-0000-0000-000088230000}"/>
    <cellStyle name="Salida 7 2 4 2" xfId="19970" xr:uid="{6811D0FA-0DDC-468D-9F7B-5CFD0FB0E7E0}"/>
    <cellStyle name="Salida 7 2 5" xfId="8883" xr:uid="{00000000-0005-0000-0000-000089230000}"/>
    <cellStyle name="Salida 7 2 5 2" xfId="19971" xr:uid="{8B4A81A3-4409-4674-8351-37A719B461F5}"/>
    <cellStyle name="Salida 7 2 6" xfId="19967" xr:uid="{5BC9D576-18B1-4FFB-BCEE-6A6C458155A5}"/>
    <cellStyle name="Salida 7 3" xfId="8884" xr:uid="{00000000-0005-0000-0000-00008A230000}"/>
    <cellStyle name="Salida 7 3 2" xfId="19972" xr:uid="{AD7929A5-4799-416E-8417-48CCFEAE305E}"/>
    <cellStyle name="Salida 7 4" xfId="8885" xr:uid="{00000000-0005-0000-0000-00008B230000}"/>
    <cellStyle name="Salida 7 4 2" xfId="19973" xr:uid="{C97B014D-77EB-4171-8B28-3A096B73C6B2}"/>
    <cellStyle name="Salida 7 5" xfId="8886" xr:uid="{00000000-0005-0000-0000-00008C230000}"/>
    <cellStyle name="Salida 7 5 2" xfId="19974" xr:uid="{9036E4D8-F4EC-4AEF-AEFE-19ED5BE2138B}"/>
    <cellStyle name="Salida 7 6" xfId="8887" xr:uid="{00000000-0005-0000-0000-00008D230000}"/>
    <cellStyle name="Salida 7 6 2" xfId="19975" xr:uid="{FE3D1444-997C-4A18-9C98-43E2F2740E86}"/>
    <cellStyle name="Salida 7 7" xfId="19966" xr:uid="{64AE3091-E7FC-4C6E-83F8-F52B993FF1E6}"/>
    <cellStyle name="Salida 8" xfId="8888" xr:uid="{00000000-0005-0000-0000-00008E230000}"/>
    <cellStyle name="Salida 8 2" xfId="8889" xr:uid="{00000000-0005-0000-0000-00008F230000}"/>
    <cellStyle name="Salida 8 2 2" xfId="8890" xr:uid="{00000000-0005-0000-0000-000090230000}"/>
    <cellStyle name="Salida 8 2 2 2" xfId="19978" xr:uid="{8327C112-EDF0-47F4-A6D7-FC107A57929A}"/>
    <cellStyle name="Salida 8 2 3" xfId="8891" xr:uid="{00000000-0005-0000-0000-000091230000}"/>
    <cellStyle name="Salida 8 2 3 2" xfId="19979" xr:uid="{A81897EB-5934-4150-92E1-78969C667636}"/>
    <cellStyle name="Salida 8 2 4" xfId="8892" xr:uid="{00000000-0005-0000-0000-000092230000}"/>
    <cellStyle name="Salida 8 2 4 2" xfId="19980" xr:uid="{12E61AA9-41B4-4CB2-A7B9-937E004357B4}"/>
    <cellStyle name="Salida 8 2 5" xfId="8893" xr:uid="{00000000-0005-0000-0000-000093230000}"/>
    <cellStyle name="Salida 8 2 5 2" xfId="19981" xr:uid="{E747B363-7C88-4F6D-9256-255C5FA3613E}"/>
    <cellStyle name="Salida 8 2 6" xfId="19977" xr:uid="{52DEE2C8-3FFA-4B6F-B9A4-E43E2036D5C6}"/>
    <cellStyle name="Salida 8 3" xfId="8894" xr:uid="{00000000-0005-0000-0000-000094230000}"/>
    <cellStyle name="Salida 8 3 2" xfId="19982" xr:uid="{72EB5919-DD23-4B6C-BB6E-48FBC3159D46}"/>
    <cellStyle name="Salida 8 4" xfId="8895" xr:uid="{00000000-0005-0000-0000-000095230000}"/>
    <cellStyle name="Salida 8 4 2" xfId="19983" xr:uid="{53478E7B-6BA3-4AC2-AB0A-F5256E2C2D0B}"/>
    <cellStyle name="Salida 8 5" xfId="8896" xr:uid="{00000000-0005-0000-0000-000096230000}"/>
    <cellStyle name="Salida 8 5 2" xfId="19984" xr:uid="{B46CBC07-0747-4C9A-BD04-A3B7CAB1E924}"/>
    <cellStyle name="Salida 8 6" xfId="8897" xr:uid="{00000000-0005-0000-0000-000097230000}"/>
    <cellStyle name="Salida 8 6 2" xfId="19985" xr:uid="{A93E66E4-CAC9-42E5-ACD4-B3881B1EE7BF}"/>
    <cellStyle name="Salida 8 7" xfId="19976" xr:uid="{733B9F48-57AE-4F47-A0BD-35950FEE4426}"/>
    <cellStyle name="Salida 9" xfId="8898" xr:uid="{00000000-0005-0000-0000-000098230000}"/>
    <cellStyle name="Salida 9 2" xfId="8899" xr:uid="{00000000-0005-0000-0000-000099230000}"/>
    <cellStyle name="Salida 9 2 2" xfId="8900" xr:uid="{00000000-0005-0000-0000-00009A230000}"/>
    <cellStyle name="Salida 9 2 2 2" xfId="19988" xr:uid="{2DFF0434-73CB-407E-8DFD-D6502FB8D99E}"/>
    <cellStyle name="Salida 9 2 3" xfId="8901" xr:uid="{00000000-0005-0000-0000-00009B230000}"/>
    <cellStyle name="Salida 9 2 3 2" xfId="19989" xr:uid="{D6199633-CF20-4F7F-90B8-E496C98AC1C3}"/>
    <cellStyle name="Salida 9 2 4" xfId="8902" xr:uid="{00000000-0005-0000-0000-00009C230000}"/>
    <cellStyle name="Salida 9 2 4 2" xfId="19990" xr:uid="{005585CA-6E75-4C2E-BF8D-45A4C50D9B52}"/>
    <cellStyle name="Salida 9 2 5" xfId="8903" xr:uid="{00000000-0005-0000-0000-00009D230000}"/>
    <cellStyle name="Salida 9 2 5 2" xfId="19991" xr:uid="{0BE1006B-66E8-4A75-BCFE-3BAAF5900F43}"/>
    <cellStyle name="Salida 9 2 6" xfId="19987" xr:uid="{CC1F20C6-37F2-440F-B642-E1A2840AEC28}"/>
    <cellStyle name="Salida 9 3" xfId="8904" xr:uid="{00000000-0005-0000-0000-00009E230000}"/>
    <cellStyle name="Salida 9 3 2" xfId="19992" xr:uid="{1F472C6E-7777-4E74-9347-02B0560DB702}"/>
    <cellStyle name="Salida 9 4" xfId="8905" xr:uid="{00000000-0005-0000-0000-00009F230000}"/>
    <cellStyle name="Salida 9 4 2" xfId="19993" xr:uid="{F2200014-1006-42F5-A925-7E94D0C458AE}"/>
    <cellStyle name="Salida 9 5" xfId="8906" xr:uid="{00000000-0005-0000-0000-0000A0230000}"/>
    <cellStyle name="Salida 9 5 2" xfId="19994" xr:uid="{CD1EFF08-7415-4665-9652-E9D99CD38CC9}"/>
    <cellStyle name="Salida 9 6" xfId="8907" xr:uid="{00000000-0005-0000-0000-0000A1230000}"/>
    <cellStyle name="Salida 9 6 2" xfId="19995" xr:uid="{B253F000-BBAF-4AAB-854C-28BF3170BC15}"/>
    <cellStyle name="Salida 9 7" xfId="19986" xr:uid="{D25D0BBC-C5D1-4C98-A37A-7FAE0DA21DA8}"/>
    <cellStyle name="Salida_KTR An-Abflug" xfId="14834" xr:uid="{00000000-0005-0000-0000-0000A2230000}"/>
    <cellStyle name="Sammenkædet celle" xfId="8908" xr:uid="{00000000-0005-0000-0000-0000A3230000}"/>
    <cellStyle name="SAPBEXaggData" xfId="8909" xr:uid="{00000000-0005-0000-0000-0000A4230000}"/>
    <cellStyle name="SAPBEXaggData 10" xfId="8910" xr:uid="{00000000-0005-0000-0000-0000A5230000}"/>
    <cellStyle name="SAPBEXaggData 10 2" xfId="8911" xr:uid="{00000000-0005-0000-0000-0000A6230000}"/>
    <cellStyle name="SAPBEXaggData 10 2 2" xfId="8912" xr:uid="{00000000-0005-0000-0000-0000A7230000}"/>
    <cellStyle name="SAPBEXaggData 10 2 2 2" xfId="19999" xr:uid="{9CABB618-B791-4F12-A49D-99407FF2A1C3}"/>
    <cellStyle name="SAPBEXaggData 10 2 3" xfId="8913" xr:uid="{00000000-0005-0000-0000-0000A8230000}"/>
    <cellStyle name="SAPBEXaggData 10 2 3 2" xfId="20000" xr:uid="{FCD61512-B353-4525-849C-FB23F1431036}"/>
    <cellStyle name="SAPBEXaggData 10 2 4" xfId="8914" xr:uid="{00000000-0005-0000-0000-0000A9230000}"/>
    <cellStyle name="SAPBEXaggData 10 2 4 2" xfId="20001" xr:uid="{A8E985E3-ECD5-4EEA-B132-838E34967EEB}"/>
    <cellStyle name="SAPBEXaggData 10 2 5" xfId="8915" xr:uid="{00000000-0005-0000-0000-0000AA230000}"/>
    <cellStyle name="SAPBEXaggData 10 2 5 2" xfId="20002" xr:uid="{6DE68BCD-05D6-41DB-88BA-332B16F357BF}"/>
    <cellStyle name="SAPBEXaggData 10 2 6" xfId="19998" xr:uid="{B8FF3A13-B9CD-4128-9E18-1D5BE6665CE9}"/>
    <cellStyle name="SAPBEXaggData 10 3" xfId="8916" xr:uid="{00000000-0005-0000-0000-0000AB230000}"/>
    <cellStyle name="SAPBEXaggData 10 3 2" xfId="20003" xr:uid="{8A9DEBAE-C6F1-4149-A68E-049B32403DD1}"/>
    <cellStyle name="SAPBEXaggData 10 4" xfId="8917" xr:uid="{00000000-0005-0000-0000-0000AC230000}"/>
    <cellStyle name="SAPBEXaggData 10 4 2" xfId="20004" xr:uid="{F6EC25C1-F52B-4B7A-92D5-AAC44EE3DEDE}"/>
    <cellStyle name="SAPBEXaggData 10 5" xfId="8918" xr:uid="{00000000-0005-0000-0000-0000AD230000}"/>
    <cellStyle name="SAPBEXaggData 10 5 2" xfId="20005" xr:uid="{FB503024-ECDA-4B23-8629-4DA70D082F37}"/>
    <cellStyle name="SAPBEXaggData 10 6" xfId="8919" xr:uid="{00000000-0005-0000-0000-0000AE230000}"/>
    <cellStyle name="SAPBEXaggData 10 6 2" xfId="20006" xr:uid="{FE2D36DF-E0AA-4C16-8AC2-C7AE10BFB7D4}"/>
    <cellStyle name="SAPBEXaggData 10 7" xfId="19997" xr:uid="{CAB41AA7-1DA9-4F1E-AEB3-60849DA6AF53}"/>
    <cellStyle name="SAPBEXaggData 11" xfId="8920" xr:uid="{00000000-0005-0000-0000-0000AF230000}"/>
    <cellStyle name="SAPBEXaggData 11 2" xfId="8921" xr:uid="{00000000-0005-0000-0000-0000B0230000}"/>
    <cellStyle name="SAPBEXaggData 11 2 2" xfId="8922" xr:uid="{00000000-0005-0000-0000-0000B1230000}"/>
    <cellStyle name="SAPBEXaggData 11 2 2 2" xfId="20009" xr:uid="{769DC697-B25B-48D5-AE6D-CA1F864AB9B7}"/>
    <cellStyle name="SAPBEXaggData 11 2 3" xfId="8923" xr:uid="{00000000-0005-0000-0000-0000B2230000}"/>
    <cellStyle name="SAPBEXaggData 11 2 3 2" xfId="20010" xr:uid="{05AE9E41-6168-48E3-BF59-1BDE53BDB4CF}"/>
    <cellStyle name="SAPBEXaggData 11 2 4" xfId="8924" xr:uid="{00000000-0005-0000-0000-0000B3230000}"/>
    <cellStyle name="SAPBEXaggData 11 2 4 2" xfId="20011" xr:uid="{AD8A4271-1247-4953-993A-41800098CDAA}"/>
    <cellStyle name="SAPBEXaggData 11 2 5" xfId="8925" xr:uid="{00000000-0005-0000-0000-0000B4230000}"/>
    <cellStyle name="SAPBEXaggData 11 2 5 2" xfId="20012" xr:uid="{DDD86CF9-A8C0-4142-B483-78B7B17997F2}"/>
    <cellStyle name="SAPBEXaggData 11 2 6" xfId="20008" xr:uid="{F48B3BB0-ABB1-4D38-8E94-D5B7000560A5}"/>
    <cellStyle name="SAPBEXaggData 11 3" xfId="8926" xr:uid="{00000000-0005-0000-0000-0000B5230000}"/>
    <cellStyle name="SAPBEXaggData 11 3 2" xfId="20013" xr:uid="{480F7BB0-25C6-4030-9905-B4EBFBA7D505}"/>
    <cellStyle name="SAPBEXaggData 11 4" xfId="8927" xr:uid="{00000000-0005-0000-0000-0000B6230000}"/>
    <cellStyle name="SAPBEXaggData 11 4 2" xfId="20014" xr:uid="{98449A22-9AB7-475D-98EA-E206AB64E103}"/>
    <cellStyle name="SAPBEXaggData 11 5" xfId="8928" xr:uid="{00000000-0005-0000-0000-0000B7230000}"/>
    <cellStyle name="SAPBEXaggData 11 5 2" xfId="20015" xr:uid="{2E49DC97-1812-40FD-813A-CC0DC8F0B125}"/>
    <cellStyle name="SAPBEXaggData 11 6" xfId="8929" xr:uid="{00000000-0005-0000-0000-0000B8230000}"/>
    <cellStyle name="SAPBEXaggData 11 6 2" xfId="20016" xr:uid="{D573E0E6-ECA2-4D46-AD7F-D4F662E6CCE0}"/>
    <cellStyle name="SAPBEXaggData 11 7" xfId="20007" xr:uid="{49028713-2AA8-4FE1-A73F-F26AFBD78548}"/>
    <cellStyle name="SAPBEXaggData 12" xfId="8930" xr:uid="{00000000-0005-0000-0000-0000B9230000}"/>
    <cellStyle name="SAPBEXaggData 12 2" xfId="8931" xr:uid="{00000000-0005-0000-0000-0000BA230000}"/>
    <cellStyle name="SAPBEXaggData 12 2 2" xfId="8932" xr:uid="{00000000-0005-0000-0000-0000BB230000}"/>
    <cellStyle name="SAPBEXaggData 12 2 2 2" xfId="20019" xr:uid="{EBE876EB-DA5E-4C0E-8F1B-954146497DC1}"/>
    <cellStyle name="SAPBEXaggData 12 2 3" xfId="8933" xr:uid="{00000000-0005-0000-0000-0000BC230000}"/>
    <cellStyle name="SAPBEXaggData 12 2 3 2" xfId="20020" xr:uid="{20693184-CE94-4B72-B3E9-73A727D8D439}"/>
    <cellStyle name="SAPBEXaggData 12 2 4" xfId="8934" xr:uid="{00000000-0005-0000-0000-0000BD230000}"/>
    <cellStyle name="SAPBEXaggData 12 2 4 2" xfId="20021" xr:uid="{AA09C6A0-6A46-4088-9E88-22690264DF5D}"/>
    <cellStyle name="SAPBEXaggData 12 2 5" xfId="8935" xr:uid="{00000000-0005-0000-0000-0000BE230000}"/>
    <cellStyle name="SAPBEXaggData 12 2 5 2" xfId="20022" xr:uid="{830745B6-3E17-4209-8EC4-2ADEF6D2A830}"/>
    <cellStyle name="SAPBEXaggData 12 2 6" xfId="20018" xr:uid="{3BAEF826-9682-4597-8270-C1130BB01B9B}"/>
    <cellStyle name="SAPBEXaggData 12 3" xfId="8936" xr:uid="{00000000-0005-0000-0000-0000BF230000}"/>
    <cellStyle name="SAPBEXaggData 12 3 2" xfId="20023" xr:uid="{0274DD82-6128-43D4-94C4-AC28AC400CE0}"/>
    <cellStyle name="SAPBEXaggData 12 4" xfId="8937" xr:uid="{00000000-0005-0000-0000-0000C0230000}"/>
    <cellStyle name="SAPBEXaggData 12 4 2" xfId="20024" xr:uid="{95C5545D-03E4-4642-8F42-4BD459515E4C}"/>
    <cellStyle name="SAPBEXaggData 12 5" xfId="8938" xr:uid="{00000000-0005-0000-0000-0000C1230000}"/>
    <cellStyle name="SAPBEXaggData 12 5 2" xfId="20025" xr:uid="{BFEFA735-6BD3-4DF6-B808-31724B9F86DA}"/>
    <cellStyle name="SAPBEXaggData 12 6" xfId="8939" xr:uid="{00000000-0005-0000-0000-0000C2230000}"/>
    <cellStyle name="SAPBEXaggData 12 6 2" xfId="20026" xr:uid="{09D6D059-EDB7-47E6-A5CC-E7BFCE869106}"/>
    <cellStyle name="SAPBEXaggData 12 7" xfId="20017" xr:uid="{4E0079A2-42E5-4511-A64A-C8725F47368D}"/>
    <cellStyle name="SAPBEXaggData 13" xfId="8940" xr:uid="{00000000-0005-0000-0000-0000C3230000}"/>
    <cellStyle name="SAPBEXaggData 13 2" xfId="8941" xr:uid="{00000000-0005-0000-0000-0000C4230000}"/>
    <cellStyle name="SAPBEXaggData 13 2 2" xfId="8942" xr:uid="{00000000-0005-0000-0000-0000C5230000}"/>
    <cellStyle name="SAPBEXaggData 13 2 2 2" xfId="20029" xr:uid="{4451EAE2-7287-4E55-A959-6C7F9568D684}"/>
    <cellStyle name="SAPBEXaggData 13 2 3" xfId="8943" xr:uid="{00000000-0005-0000-0000-0000C6230000}"/>
    <cellStyle name="SAPBEXaggData 13 2 3 2" xfId="20030" xr:uid="{4B9C5D10-8227-4D84-BCAE-28787239A4EB}"/>
    <cellStyle name="SAPBEXaggData 13 2 4" xfId="8944" xr:uid="{00000000-0005-0000-0000-0000C7230000}"/>
    <cellStyle name="SAPBEXaggData 13 2 4 2" xfId="20031" xr:uid="{E4007020-E41E-4978-9753-ADCC3256096C}"/>
    <cellStyle name="SAPBEXaggData 13 2 5" xfId="8945" xr:uid="{00000000-0005-0000-0000-0000C8230000}"/>
    <cellStyle name="SAPBEXaggData 13 2 5 2" xfId="20032" xr:uid="{00DCF6B4-F69C-433A-9988-E0CF64350817}"/>
    <cellStyle name="SAPBEXaggData 13 2 6" xfId="20028" xr:uid="{49F238F3-3E97-435D-BA28-FD282EAF3C22}"/>
    <cellStyle name="SAPBEXaggData 13 3" xfId="8946" xr:uid="{00000000-0005-0000-0000-0000C9230000}"/>
    <cellStyle name="SAPBEXaggData 13 3 2" xfId="20033" xr:uid="{BEF2F417-F55D-45AB-8CCD-C639970BDE6F}"/>
    <cellStyle name="SAPBEXaggData 13 4" xfId="8947" xr:uid="{00000000-0005-0000-0000-0000CA230000}"/>
    <cellStyle name="SAPBEXaggData 13 4 2" xfId="20034" xr:uid="{D514B21F-9817-459C-B62D-B3B6F9876AFA}"/>
    <cellStyle name="SAPBEXaggData 13 5" xfId="8948" xr:uid="{00000000-0005-0000-0000-0000CB230000}"/>
    <cellStyle name="SAPBEXaggData 13 5 2" xfId="20035" xr:uid="{A9757BA3-A273-43FF-80CE-8C382B10A3EC}"/>
    <cellStyle name="SAPBEXaggData 13 6" xfId="8949" xr:uid="{00000000-0005-0000-0000-0000CC230000}"/>
    <cellStyle name="SAPBEXaggData 13 6 2" xfId="20036" xr:uid="{D6A0CE19-4B54-4648-B6BB-4BA48A2DC10C}"/>
    <cellStyle name="SAPBEXaggData 13 7" xfId="20027" xr:uid="{1BD20AE2-9099-45DC-A744-E88344B1CFE8}"/>
    <cellStyle name="SAPBEXaggData 14" xfId="8950" xr:uid="{00000000-0005-0000-0000-0000CD230000}"/>
    <cellStyle name="SAPBEXaggData 14 2" xfId="8951" xr:uid="{00000000-0005-0000-0000-0000CE230000}"/>
    <cellStyle name="SAPBEXaggData 14 2 2" xfId="8952" xr:uid="{00000000-0005-0000-0000-0000CF230000}"/>
    <cellStyle name="SAPBEXaggData 14 2 2 2" xfId="20039" xr:uid="{EAAFD23B-CDB8-4B87-95C4-D363B56256B6}"/>
    <cellStyle name="SAPBEXaggData 14 2 3" xfId="8953" xr:uid="{00000000-0005-0000-0000-0000D0230000}"/>
    <cellStyle name="SAPBEXaggData 14 2 3 2" xfId="20040" xr:uid="{E65518E8-D497-40C6-B804-1ABDDAC05765}"/>
    <cellStyle name="SAPBEXaggData 14 2 4" xfId="8954" xr:uid="{00000000-0005-0000-0000-0000D1230000}"/>
    <cellStyle name="SAPBEXaggData 14 2 4 2" xfId="20041" xr:uid="{656EDF27-6935-4BD6-946A-75DD362F6991}"/>
    <cellStyle name="SAPBEXaggData 14 2 5" xfId="8955" xr:uid="{00000000-0005-0000-0000-0000D2230000}"/>
    <cellStyle name="SAPBEXaggData 14 2 5 2" xfId="20042" xr:uid="{77DF7A77-FBB1-46E5-B76F-95D235E0D23F}"/>
    <cellStyle name="SAPBEXaggData 14 2 6" xfId="20038" xr:uid="{D8A15059-464E-443F-99C0-2F45E75FD65C}"/>
    <cellStyle name="SAPBEXaggData 14 3" xfId="8956" xr:uid="{00000000-0005-0000-0000-0000D3230000}"/>
    <cellStyle name="SAPBEXaggData 14 3 2" xfId="20043" xr:uid="{C094691B-C146-462A-9689-3FEC97768AD9}"/>
    <cellStyle name="SAPBEXaggData 14 4" xfId="8957" xr:uid="{00000000-0005-0000-0000-0000D4230000}"/>
    <cellStyle name="SAPBEXaggData 14 4 2" xfId="20044" xr:uid="{EAFAED2F-5760-478D-95CB-7FF2C10818E3}"/>
    <cellStyle name="SAPBEXaggData 14 5" xfId="8958" xr:uid="{00000000-0005-0000-0000-0000D5230000}"/>
    <cellStyle name="SAPBEXaggData 14 5 2" xfId="20045" xr:uid="{8F8B2664-8637-4E6F-876D-B3C3FC201371}"/>
    <cellStyle name="SAPBEXaggData 14 6" xfId="8959" xr:uid="{00000000-0005-0000-0000-0000D6230000}"/>
    <cellStyle name="SAPBEXaggData 14 6 2" xfId="20046" xr:uid="{4D150A2A-C397-4D6D-9793-AD493F2B5962}"/>
    <cellStyle name="SAPBEXaggData 14 7" xfId="20037" xr:uid="{DD51B744-49D3-4F85-A3DF-7591B0E2C8B2}"/>
    <cellStyle name="SAPBEXaggData 15" xfId="8960" xr:uid="{00000000-0005-0000-0000-0000D7230000}"/>
    <cellStyle name="SAPBEXaggData 15 2" xfId="8961" xr:uid="{00000000-0005-0000-0000-0000D8230000}"/>
    <cellStyle name="SAPBEXaggData 15 2 2" xfId="8962" xr:uid="{00000000-0005-0000-0000-0000D9230000}"/>
    <cellStyle name="SAPBEXaggData 15 2 2 2" xfId="20049" xr:uid="{2D522C04-5FC5-4D36-9D69-B8DBCD1BC1EE}"/>
    <cellStyle name="SAPBEXaggData 15 2 3" xfId="8963" xr:uid="{00000000-0005-0000-0000-0000DA230000}"/>
    <cellStyle name="SAPBEXaggData 15 2 3 2" xfId="20050" xr:uid="{99F45C99-ECBA-43C0-B9E9-D72C74458150}"/>
    <cellStyle name="SAPBEXaggData 15 2 4" xfId="8964" xr:uid="{00000000-0005-0000-0000-0000DB230000}"/>
    <cellStyle name="SAPBEXaggData 15 2 4 2" xfId="20051" xr:uid="{70B04BF3-4100-4988-959E-37F1D37613F1}"/>
    <cellStyle name="SAPBEXaggData 15 2 5" xfId="8965" xr:uid="{00000000-0005-0000-0000-0000DC230000}"/>
    <cellStyle name="SAPBEXaggData 15 2 5 2" xfId="20052" xr:uid="{3F1F6A0A-4A80-4058-8EEA-1E28D95588B2}"/>
    <cellStyle name="SAPBEXaggData 15 2 6" xfId="20048" xr:uid="{8664BEED-DE78-49C5-AB67-76EFBB6F9B04}"/>
    <cellStyle name="SAPBEXaggData 15 3" xfId="8966" xr:uid="{00000000-0005-0000-0000-0000DD230000}"/>
    <cellStyle name="SAPBEXaggData 15 3 2" xfId="20053" xr:uid="{0AFD4B02-F074-4138-908D-741BD5A6FFBC}"/>
    <cellStyle name="SAPBEXaggData 15 4" xfId="8967" xr:uid="{00000000-0005-0000-0000-0000DE230000}"/>
    <cellStyle name="SAPBEXaggData 15 4 2" xfId="20054" xr:uid="{33C25751-A38D-4060-B832-03D2FA9AA8FF}"/>
    <cellStyle name="SAPBEXaggData 15 5" xfId="8968" xr:uid="{00000000-0005-0000-0000-0000DF230000}"/>
    <cellStyle name="SAPBEXaggData 15 5 2" xfId="20055" xr:uid="{745CB2BA-C250-468F-809A-6B8FDFC24C91}"/>
    <cellStyle name="SAPBEXaggData 15 6" xfId="8969" xr:uid="{00000000-0005-0000-0000-0000E0230000}"/>
    <cellStyle name="SAPBEXaggData 15 6 2" xfId="20056" xr:uid="{D8F89C21-E09F-4DAA-AC88-069FE636C635}"/>
    <cellStyle name="SAPBEXaggData 15 7" xfId="20047" xr:uid="{3D5E2137-D560-4699-9C85-76D8ED53B3D9}"/>
    <cellStyle name="SAPBEXaggData 16" xfId="8970" xr:uid="{00000000-0005-0000-0000-0000E1230000}"/>
    <cellStyle name="SAPBEXaggData 16 2" xfId="20057" xr:uid="{F0C2AD1B-13D1-4DAD-856E-86C54F30B31C}"/>
    <cellStyle name="SAPBEXaggData 17" xfId="8971" xr:uid="{00000000-0005-0000-0000-0000E2230000}"/>
    <cellStyle name="SAPBEXaggData 17 2" xfId="20058" xr:uid="{94836A05-B63B-4044-8D4B-DADFB72BE4A4}"/>
    <cellStyle name="SAPBEXaggData 18" xfId="8972" xr:uid="{00000000-0005-0000-0000-0000E3230000}"/>
    <cellStyle name="SAPBEXaggData 18 2" xfId="20059" xr:uid="{E851714A-696A-44CE-A6F3-90E20123B3C4}"/>
    <cellStyle name="SAPBEXaggData 19" xfId="8973" xr:uid="{00000000-0005-0000-0000-0000E4230000}"/>
    <cellStyle name="SAPBEXaggData 19 2" xfId="20060" xr:uid="{901839F6-2B52-4757-8731-0B6E1F81A37A}"/>
    <cellStyle name="SAPBEXaggData 2" xfId="8974" xr:uid="{00000000-0005-0000-0000-0000E5230000}"/>
    <cellStyle name="SAPBEXaggData 2 2" xfId="8975" xr:uid="{00000000-0005-0000-0000-0000E6230000}"/>
    <cellStyle name="SAPBEXaggData 2 2 2" xfId="8976" xr:uid="{00000000-0005-0000-0000-0000E7230000}"/>
    <cellStyle name="SAPBEXaggData 2 2 2 2" xfId="20063" xr:uid="{6FC906E4-B586-4A63-B2D3-5558A2C5BF05}"/>
    <cellStyle name="SAPBEXaggData 2 2 3" xfId="8977" xr:uid="{00000000-0005-0000-0000-0000E8230000}"/>
    <cellStyle name="SAPBEXaggData 2 2 3 2" xfId="20064" xr:uid="{EA4E8566-3A8C-4307-8D31-945FAD94C5F9}"/>
    <cellStyle name="SAPBEXaggData 2 2 4" xfId="8978" xr:uid="{00000000-0005-0000-0000-0000E9230000}"/>
    <cellStyle name="SAPBEXaggData 2 2 4 2" xfId="20065" xr:uid="{35125772-2293-4837-B438-7BD30F1162DD}"/>
    <cellStyle name="SAPBEXaggData 2 2 5" xfId="8979" xr:uid="{00000000-0005-0000-0000-0000EA230000}"/>
    <cellStyle name="SAPBEXaggData 2 2 5 2" xfId="20066" xr:uid="{1EC32703-4D39-4BD4-9C3A-AE31A01A6DB8}"/>
    <cellStyle name="SAPBEXaggData 2 2 6" xfId="20062" xr:uid="{B5F1761E-3883-4381-A52E-2386E2D6F6E5}"/>
    <cellStyle name="SAPBEXaggData 2 3" xfId="8980" xr:uid="{00000000-0005-0000-0000-0000EB230000}"/>
    <cellStyle name="SAPBEXaggData 2 3 2" xfId="20067" xr:uid="{0515020D-F25C-42B9-B86D-A5B7EB2927F5}"/>
    <cellStyle name="SAPBEXaggData 2 4" xfId="8981" xr:uid="{00000000-0005-0000-0000-0000EC230000}"/>
    <cellStyle name="SAPBEXaggData 2 4 2" xfId="20068" xr:uid="{C0DF7ED4-56CB-4ABA-B878-E2F51B54805B}"/>
    <cellStyle name="SAPBEXaggData 2 5" xfId="8982" xr:uid="{00000000-0005-0000-0000-0000ED230000}"/>
    <cellStyle name="SAPBEXaggData 2 5 2" xfId="20069" xr:uid="{4BD19F43-6D66-487A-95E6-1D002965A217}"/>
    <cellStyle name="SAPBEXaggData 2 6" xfId="8983" xr:uid="{00000000-0005-0000-0000-0000EE230000}"/>
    <cellStyle name="SAPBEXaggData 2 6 2" xfId="20070" xr:uid="{88AFD229-FAD1-4E80-AC0D-2B7B51AA0609}"/>
    <cellStyle name="SAPBEXaggData 2 7" xfId="20061" xr:uid="{DC6C23BB-0DBB-41A0-BC88-FD0539E1B7AF}"/>
    <cellStyle name="SAPBEXaggData 20" xfId="19996" xr:uid="{BFEF758D-2C6A-4AA3-B620-8769A9A33D9D}"/>
    <cellStyle name="SAPBEXaggData 3" xfId="8984" xr:uid="{00000000-0005-0000-0000-0000EF230000}"/>
    <cellStyle name="SAPBEXaggData 3 2" xfId="8985" xr:uid="{00000000-0005-0000-0000-0000F0230000}"/>
    <cellStyle name="SAPBEXaggData 3 2 2" xfId="8986" xr:uid="{00000000-0005-0000-0000-0000F1230000}"/>
    <cellStyle name="SAPBEXaggData 3 2 2 2" xfId="20073" xr:uid="{A51A47C9-5D9E-4043-AC7A-4196AE9C77B4}"/>
    <cellStyle name="SAPBEXaggData 3 2 3" xfId="8987" xr:uid="{00000000-0005-0000-0000-0000F2230000}"/>
    <cellStyle name="SAPBEXaggData 3 2 3 2" xfId="20074" xr:uid="{A0DA1024-1342-4436-85F1-D29926BE3E43}"/>
    <cellStyle name="SAPBEXaggData 3 2 4" xfId="8988" xr:uid="{00000000-0005-0000-0000-0000F3230000}"/>
    <cellStyle name="SAPBEXaggData 3 2 4 2" xfId="20075" xr:uid="{82DD5A7D-B7B0-468F-A591-3193B5EA3A5B}"/>
    <cellStyle name="SAPBEXaggData 3 2 5" xfId="8989" xr:uid="{00000000-0005-0000-0000-0000F4230000}"/>
    <cellStyle name="SAPBEXaggData 3 2 5 2" xfId="20076" xr:uid="{A5776D7E-AA69-4D99-A52D-04CFB56B1CAA}"/>
    <cellStyle name="SAPBEXaggData 3 2 6" xfId="20072" xr:uid="{5A19A881-DEC6-4772-B8D0-EC43C0B94D0B}"/>
    <cellStyle name="SAPBEXaggData 3 3" xfId="8990" xr:uid="{00000000-0005-0000-0000-0000F5230000}"/>
    <cellStyle name="SAPBEXaggData 3 3 2" xfId="20077" xr:uid="{B171577E-4BCE-49DF-87ED-DC463C8A20BC}"/>
    <cellStyle name="SAPBEXaggData 3 4" xfId="8991" xr:uid="{00000000-0005-0000-0000-0000F6230000}"/>
    <cellStyle name="SAPBEXaggData 3 4 2" xfId="20078" xr:uid="{F1E01902-566D-487C-8532-E8B359D88EA3}"/>
    <cellStyle name="SAPBEXaggData 3 5" xfId="8992" xr:uid="{00000000-0005-0000-0000-0000F7230000}"/>
    <cellStyle name="SAPBEXaggData 3 5 2" xfId="20079" xr:uid="{94237ECD-4AA2-4889-8B97-3497A7B7FF31}"/>
    <cellStyle name="SAPBEXaggData 3 6" xfId="8993" xr:uid="{00000000-0005-0000-0000-0000F8230000}"/>
    <cellStyle name="SAPBEXaggData 3 6 2" xfId="20080" xr:uid="{3BB0A510-390F-4B83-868C-463AC47B9C7F}"/>
    <cellStyle name="SAPBEXaggData 3 7" xfId="20071" xr:uid="{70156A90-869D-4F31-BA6A-15E5BF21CE5C}"/>
    <cellStyle name="SAPBEXaggData 4" xfId="8994" xr:uid="{00000000-0005-0000-0000-0000F9230000}"/>
    <cellStyle name="SAPBEXaggData 4 2" xfId="8995" xr:uid="{00000000-0005-0000-0000-0000FA230000}"/>
    <cellStyle name="SAPBEXaggData 4 2 2" xfId="8996" xr:uid="{00000000-0005-0000-0000-0000FB230000}"/>
    <cellStyle name="SAPBEXaggData 4 2 2 2" xfId="20083" xr:uid="{8E7F893F-759F-4115-9459-34CDDFA02D75}"/>
    <cellStyle name="SAPBEXaggData 4 2 3" xfId="8997" xr:uid="{00000000-0005-0000-0000-0000FC230000}"/>
    <cellStyle name="SAPBEXaggData 4 2 3 2" xfId="20084" xr:uid="{60FD91A4-DB2A-4596-8D32-2236F4722574}"/>
    <cellStyle name="SAPBEXaggData 4 2 4" xfId="8998" xr:uid="{00000000-0005-0000-0000-0000FD230000}"/>
    <cellStyle name="SAPBEXaggData 4 2 4 2" xfId="20085" xr:uid="{084BED79-FF7B-469D-8AB8-28BB193A84D4}"/>
    <cellStyle name="SAPBEXaggData 4 2 5" xfId="8999" xr:uid="{00000000-0005-0000-0000-0000FE230000}"/>
    <cellStyle name="SAPBEXaggData 4 2 5 2" xfId="20086" xr:uid="{2FEFAE1F-7CB5-4D76-9EFC-3A9AB5F3508A}"/>
    <cellStyle name="SAPBEXaggData 4 2 6" xfId="20082" xr:uid="{8E9CAC51-D3EC-4A69-939A-86846317021F}"/>
    <cellStyle name="SAPBEXaggData 4 3" xfId="9000" xr:uid="{00000000-0005-0000-0000-0000FF230000}"/>
    <cellStyle name="SAPBEXaggData 4 3 2" xfId="20087" xr:uid="{678862F5-37C9-4980-A89D-362044855160}"/>
    <cellStyle name="SAPBEXaggData 4 4" xfId="9001" xr:uid="{00000000-0005-0000-0000-000000240000}"/>
    <cellStyle name="SAPBEXaggData 4 4 2" xfId="20088" xr:uid="{9C695C2A-9B5D-42EC-A87A-FC582D856FBE}"/>
    <cellStyle name="SAPBEXaggData 4 5" xfId="9002" xr:uid="{00000000-0005-0000-0000-000001240000}"/>
    <cellStyle name="SAPBEXaggData 4 5 2" xfId="20089" xr:uid="{3E9042A3-6090-4890-8958-20EAC36D229D}"/>
    <cellStyle name="SAPBEXaggData 4 6" xfId="9003" xr:uid="{00000000-0005-0000-0000-000002240000}"/>
    <cellStyle name="SAPBEXaggData 4 6 2" xfId="20090" xr:uid="{F1C9A63D-F669-49AB-8E7C-89E528FD463E}"/>
    <cellStyle name="SAPBEXaggData 4 7" xfId="20081" xr:uid="{83345733-4005-4BF2-8820-A30983B1421A}"/>
    <cellStyle name="SAPBEXaggData 5" xfId="9004" xr:uid="{00000000-0005-0000-0000-000003240000}"/>
    <cellStyle name="SAPBEXaggData 5 2" xfId="9005" xr:uid="{00000000-0005-0000-0000-000004240000}"/>
    <cellStyle name="SAPBEXaggData 5 2 2" xfId="9006" xr:uid="{00000000-0005-0000-0000-000005240000}"/>
    <cellStyle name="SAPBEXaggData 5 2 2 2" xfId="20093" xr:uid="{26E4FB8F-9F5B-4C90-8D7E-253C68A44F4F}"/>
    <cellStyle name="SAPBEXaggData 5 2 3" xfId="9007" xr:uid="{00000000-0005-0000-0000-000006240000}"/>
    <cellStyle name="SAPBEXaggData 5 2 3 2" xfId="20094" xr:uid="{47A38E8F-1FAC-42E7-BB79-59E4CAE3BC38}"/>
    <cellStyle name="SAPBEXaggData 5 2 4" xfId="9008" xr:uid="{00000000-0005-0000-0000-000007240000}"/>
    <cellStyle name="SAPBEXaggData 5 2 4 2" xfId="20095" xr:uid="{A224A851-E750-4A21-BDD6-5F2D0487ACF2}"/>
    <cellStyle name="SAPBEXaggData 5 2 5" xfId="9009" xr:uid="{00000000-0005-0000-0000-000008240000}"/>
    <cellStyle name="SAPBEXaggData 5 2 5 2" xfId="20096" xr:uid="{27063A29-19F4-492D-B39C-0EEA4FBC0CEE}"/>
    <cellStyle name="SAPBEXaggData 5 2 6" xfId="20092" xr:uid="{0B0E206A-3887-47CC-935E-8709AD860ADE}"/>
    <cellStyle name="SAPBEXaggData 5 3" xfId="9010" xr:uid="{00000000-0005-0000-0000-000009240000}"/>
    <cellStyle name="SAPBEXaggData 5 3 2" xfId="20097" xr:uid="{D7DB10F2-3446-4C93-B255-D98CCA827BFA}"/>
    <cellStyle name="SAPBEXaggData 5 4" xfId="9011" xr:uid="{00000000-0005-0000-0000-00000A240000}"/>
    <cellStyle name="SAPBEXaggData 5 4 2" xfId="20098" xr:uid="{ED534B24-2FD7-42A5-B8FD-09FA5B26F518}"/>
    <cellStyle name="SAPBEXaggData 5 5" xfId="9012" xr:uid="{00000000-0005-0000-0000-00000B240000}"/>
    <cellStyle name="SAPBEXaggData 5 5 2" xfId="20099" xr:uid="{925DC0F5-BE08-4A21-AEB8-70A603F3597D}"/>
    <cellStyle name="SAPBEXaggData 5 6" xfId="9013" xr:uid="{00000000-0005-0000-0000-00000C240000}"/>
    <cellStyle name="SAPBEXaggData 5 6 2" xfId="20100" xr:uid="{41D66EF6-6CE8-4FFC-85FC-96BC6E2BE623}"/>
    <cellStyle name="SAPBEXaggData 5 7" xfId="20091" xr:uid="{F498EA92-7C68-4FD3-AD36-4965FE32566C}"/>
    <cellStyle name="SAPBEXaggData 6" xfId="9014" xr:uid="{00000000-0005-0000-0000-00000D240000}"/>
    <cellStyle name="SAPBEXaggData 6 2" xfId="9015" xr:uid="{00000000-0005-0000-0000-00000E240000}"/>
    <cellStyle name="SAPBEXaggData 6 2 2" xfId="9016" xr:uid="{00000000-0005-0000-0000-00000F240000}"/>
    <cellStyle name="SAPBEXaggData 6 2 2 2" xfId="20103" xr:uid="{327A992A-C29D-491E-86D0-839A72FC4A37}"/>
    <cellStyle name="SAPBEXaggData 6 2 3" xfId="9017" xr:uid="{00000000-0005-0000-0000-000010240000}"/>
    <cellStyle name="SAPBEXaggData 6 2 3 2" xfId="20104" xr:uid="{68182237-E6AA-4537-8EAD-4D9EAEB5C404}"/>
    <cellStyle name="SAPBEXaggData 6 2 4" xfId="9018" xr:uid="{00000000-0005-0000-0000-000011240000}"/>
    <cellStyle name="SAPBEXaggData 6 2 4 2" xfId="20105" xr:uid="{15FA48E2-6F25-49F4-8DDD-F979A1B6807D}"/>
    <cellStyle name="SAPBEXaggData 6 2 5" xfId="9019" xr:uid="{00000000-0005-0000-0000-000012240000}"/>
    <cellStyle name="SAPBEXaggData 6 2 5 2" xfId="20106" xr:uid="{E35C66DA-2FD9-4C93-8168-2B0F2BD84835}"/>
    <cellStyle name="SAPBEXaggData 6 2 6" xfId="20102" xr:uid="{EB2D4DBE-4BF9-4ED7-8BF1-F059055F9B78}"/>
    <cellStyle name="SAPBEXaggData 6 3" xfId="9020" xr:uid="{00000000-0005-0000-0000-000013240000}"/>
    <cellStyle name="SAPBEXaggData 6 3 2" xfId="20107" xr:uid="{592629D4-AF90-4544-97A4-75156EA4827D}"/>
    <cellStyle name="SAPBEXaggData 6 4" xfId="9021" xr:uid="{00000000-0005-0000-0000-000014240000}"/>
    <cellStyle name="SAPBEXaggData 6 4 2" xfId="20108" xr:uid="{5134ACE3-C541-48F9-A755-79B8FD2FABC7}"/>
    <cellStyle name="SAPBEXaggData 6 5" xfId="9022" xr:uid="{00000000-0005-0000-0000-000015240000}"/>
    <cellStyle name="SAPBEXaggData 6 5 2" xfId="20109" xr:uid="{C0011D3E-65F8-4A36-94EA-0E6A560FC782}"/>
    <cellStyle name="SAPBEXaggData 6 6" xfId="9023" xr:uid="{00000000-0005-0000-0000-000016240000}"/>
    <cellStyle name="SAPBEXaggData 6 6 2" xfId="20110" xr:uid="{3287DD9E-EEF9-489F-BD0F-899325ECE776}"/>
    <cellStyle name="SAPBEXaggData 6 7" xfId="20101" xr:uid="{CE1C8654-6132-4322-8C94-7DAA6A906125}"/>
    <cellStyle name="SAPBEXaggData 7" xfId="9024" xr:uid="{00000000-0005-0000-0000-000017240000}"/>
    <cellStyle name="SAPBEXaggData 7 2" xfId="9025" xr:uid="{00000000-0005-0000-0000-000018240000}"/>
    <cellStyle name="SAPBEXaggData 7 2 2" xfId="9026" xr:uid="{00000000-0005-0000-0000-000019240000}"/>
    <cellStyle name="SAPBEXaggData 7 2 2 2" xfId="20113" xr:uid="{4FC5539D-65FC-452C-AB29-67EDF3C3F979}"/>
    <cellStyle name="SAPBEXaggData 7 2 3" xfId="9027" xr:uid="{00000000-0005-0000-0000-00001A240000}"/>
    <cellStyle name="SAPBEXaggData 7 2 3 2" xfId="20114" xr:uid="{5C599419-AB72-4929-A4FE-219FBD324B53}"/>
    <cellStyle name="SAPBEXaggData 7 2 4" xfId="9028" xr:uid="{00000000-0005-0000-0000-00001B240000}"/>
    <cellStyle name="SAPBEXaggData 7 2 4 2" xfId="20115" xr:uid="{88769024-3094-4802-9477-68E2606122FF}"/>
    <cellStyle name="SAPBEXaggData 7 2 5" xfId="9029" xr:uid="{00000000-0005-0000-0000-00001C240000}"/>
    <cellStyle name="SAPBEXaggData 7 2 5 2" xfId="20116" xr:uid="{2A3045BE-2B2E-4EF2-8BA7-1763383A3CAD}"/>
    <cellStyle name="SAPBEXaggData 7 2 6" xfId="20112" xr:uid="{B87B0AA6-346C-4EF4-A1BD-777491AA4FB1}"/>
    <cellStyle name="SAPBEXaggData 7 3" xfId="9030" xr:uid="{00000000-0005-0000-0000-00001D240000}"/>
    <cellStyle name="SAPBEXaggData 7 3 2" xfId="20117" xr:uid="{E37EE4AF-39EA-45E2-B7F1-D519245DF5CF}"/>
    <cellStyle name="SAPBEXaggData 7 4" xfId="9031" xr:uid="{00000000-0005-0000-0000-00001E240000}"/>
    <cellStyle name="SAPBEXaggData 7 4 2" xfId="20118" xr:uid="{A2E50A2A-B577-4244-9AA8-3BFEB435CBB0}"/>
    <cellStyle name="SAPBEXaggData 7 5" xfId="9032" xr:uid="{00000000-0005-0000-0000-00001F240000}"/>
    <cellStyle name="SAPBEXaggData 7 5 2" xfId="20119" xr:uid="{0F3D0ACB-DD87-426C-A401-81F172E0AFBA}"/>
    <cellStyle name="SAPBEXaggData 7 6" xfId="9033" xr:uid="{00000000-0005-0000-0000-000020240000}"/>
    <cellStyle name="SAPBEXaggData 7 6 2" xfId="20120" xr:uid="{A8F3369C-FB99-4584-A407-DE8F9BB0D781}"/>
    <cellStyle name="SAPBEXaggData 7 7" xfId="20111" xr:uid="{8ADAEB65-92A6-488F-8F31-D311204A84B6}"/>
    <cellStyle name="SAPBEXaggData 8" xfId="9034" xr:uid="{00000000-0005-0000-0000-000021240000}"/>
    <cellStyle name="SAPBEXaggData 8 2" xfId="9035" xr:uid="{00000000-0005-0000-0000-000022240000}"/>
    <cellStyle name="SAPBEXaggData 8 2 2" xfId="9036" xr:uid="{00000000-0005-0000-0000-000023240000}"/>
    <cellStyle name="SAPBEXaggData 8 2 2 2" xfId="20123" xr:uid="{555590CD-260D-4E3D-A514-40BC2D188AAC}"/>
    <cellStyle name="SAPBEXaggData 8 2 3" xfId="9037" xr:uid="{00000000-0005-0000-0000-000024240000}"/>
    <cellStyle name="SAPBEXaggData 8 2 3 2" xfId="20124" xr:uid="{9C1A5101-E972-47CA-8DB1-EA30E6F7FF81}"/>
    <cellStyle name="SAPBEXaggData 8 2 4" xfId="9038" xr:uid="{00000000-0005-0000-0000-000025240000}"/>
    <cellStyle name="SAPBEXaggData 8 2 4 2" xfId="20125" xr:uid="{9F387FDF-5D67-48B8-A4F2-0072C3FAF5D9}"/>
    <cellStyle name="SAPBEXaggData 8 2 5" xfId="9039" xr:uid="{00000000-0005-0000-0000-000026240000}"/>
    <cellStyle name="SAPBEXaggData 8 2 5 2" xfId="20126" xr:uid="{1910ADE2-BDD0-4530-8B42-04DC0AA9656B}"/>
    <cellStyle name="SAPBEXaggData 8 2 6" xfId="20122" xr:uid="{DD98C333-1AC8-4313-A79C-352AA34449E3}"/>
    <cellStyle name="SAPBEXaggData 8 3" xfId="9040" xr:uid="{00000000-0005-0000-0000-000027240000}"/>
    <cellStyle name="SAPBEXaggData 8 3 2" xfId="20127" xr:uid="{15A90607-D143-4927-B5AE-5DCE52B0D7DC}"/>
    <cellStyle name="SAPBEXaggData 8 4" xfId="9041" xr:uid="{00000000-0005-0000-0000-000028240000}"/>
    <cellStyle name="SAPBEXaggData 8 4 2" xfId="20128" xr:uid="{922AFE29-0D3C-4A80-8242-D55E84EEB0C6}"/>
    <cellStyle name="SAPBEXaggData 8 5" xfId="9042" xr:uid="{00000000-0005-0000-0000-000029240000}"/>
    <cellStyle name="SAPBEXaggData 8 5 2" xfId="20129" xr:uid="{794B66B5-1D82-4429-A804-99C0FA13F0A7}"/>
    <cellStyle name="SAPBEXaggData 8 6" xfId="9043" xr:uid="{00000000-0005-0000-0000-00002A240000}"/>
    <cellStyle name="SAPBEXaggData 8 6 2" xfId="20130" xr:uid="{568D2AD1-1F2D-47CE-B7FE-BC7336CBFFE1}"/>
    <cellStyle name="SAPBEXaggData 8 7" xfId="20121" xr:uid="{8D4B9AD6-96B4-404F-8824-A9B186FEC1B3}"/>
    <cellStyle name="SAPBEXaggData 9" xfId="9044" xr:uid="{00000000-0005-0000-0000-00002B240000}"/>
    <cellStyle name="SAPBEXaggData 9 2" xfId="9045" xr:uid="{00000000-0005-0000-0000-00002C240000}"/>
    <cellStyle name="SAPBEXaggData 9 2 2" xfId="9046" xr:uid="{00000000-0005-0000-0000-00002D240000}"/>
    <cellStyle name="SAPBEXaggData 9 2 2 2" xfId="20133" xr:uid="{F5225D2C-39F2-4FFF-8672-34217F9916FB}"/>
    <cellStyle name="SAPBEXaggData 9 2 3" xfId="9047" xr:uid="{00000000-0005-0000-0000-00002E240000}"/>
    <cellStyle name="SAPBEXaggData 9 2 3 2" xfId="20134" xr:uid="{233CAD5E-6ACC-442E-BD41-63B0477C1885}"/>
    <cellStyle name="SAPBEXaggData 9 2 4" xfId="9048" xr:uid="{00000000-0005-0000-0000-00002F240000}"/>
    <cellStyle name="SAPBEXaggData 9 2 4 2" xfId="20135" xr:uid="{11837EAE-742E-40F2-B3C1-BF64D6D4B0CE}"/>
    <cellStyle name="SAPBEXaggData 9 2 5" xfId="9049" xr:uid="{00000000-0005-0000-0000-000030240000}"/>
    <cellStyle name="SAPBEXaggData 9 2 5 2" xfId="20136" xr:uid="{AB878659-196D-464C-91D4-A97B0EB18CE8}"/>
    <cellStyle name="SAPBEXaggData 9 2 6" xfId="20132" xr:uid="{1EA8DAE8-E4B6-4027-A740-5A6D57114BD9}"/>
    <cellStyle name="SAPBEXaggData 9 3" xfId="9050" xr:uid="{00000000-0005-0000-0000-000031240000}"/>
    <cellStyle name="SAPBEXaggData 9 3 2" xfId="20137" xr:uid="{5DE6D99A-887F-462C-AF0D-C3B2DB68ED32}"/>
    <cellStyle name="SAPBEXaggData 9 4" xfId="9051" xr:uid="{00000000-0005-0000-0000-000032240000}"/>
    <cellStyle name="SAPBEXaggData 9 4 2" xfId="20138" xr:uid="{E333CEDB-7218-4E62-861F-6C92D178EDDA}"/>
    <cellStyle name="SAPBEXaggData 9 5" xfId="9052" xr:uid="{00000000-0005-0000-0000-000033240000}"/>
    <cellStyle name="SAPBEXaggData 9 5 2" xfId="20139" xr:uid="{E970359E-C4B2-475A-B8F2-B0CE07EFA3FA}"/>
    <cellStyle name="SAPBEXaggData 9 6" xfId="9053" xr:uid="{00000000-0005-0000-0000-000034240000}"/>
    <cellStyle name="SAPBEXaggData 9 6 2" xfId="20140" xr:uid="{793CEAD5-F4CE-4C19-ABE3-829A7B72CE59}"/>
    <cellStyle name="SAPBEXaggData 9 7" xfId="20131" xr:uid="{9892649B-4C55-4F5A-B3F4-72B8245DE349}"/>
    <cellStyle name="SAPBEXaggData_KTR An-Abflug" xfId="14701" xr:uid="{00000000-0005-0000-0000-000035240000}"/>
    <cellStyle name="SAPBEXaggDataEmph" xfId="9054" xr:uid="{00000000-0005-0000-0000-000036240000}"/>
    <cellStyle name="SAPBEXaggDataEmph 10" xfId="9055" xr:uid="{00000000-0005-0000-0000-000037240000}"/>
    <cellStyle name="SAPBEXaggDataEmph 10 2" xfId="9056" xr:uid="{00000000-0005-0000-0000-000038240000}"/>
    <cellStyle name="SAPBEXaggDataEmph 10 2 2" xfId="9057" xr:uid="{00000000-0005-0000-0000-000039240000}"/>
    <cellStyle name="SAPBEXaggDataEmph 10 2 2 2" xfId="20144" xr:uid="{58C65872-3585-487B-A265-94D4EF41AF5A}"/>
    <cellStyle name="SAPBEXaggDataEmph 10 2 3" xfId="9058" xr:uid="{00000000-0005-0000-0000-00003A240000}"/>
    <cellStyle name="SAPBEXaggDataEmph 10 2 3 2" xfId="20145" xr:uid="{E4F24F89-874F-4ADE-B7D2-6F4CD728C32A}"/>
    <cellStyle name="SAPBEXaggDataEmph 10 2 4" xfId="9059" xr:uid="{00000000-0005-0000-0000-00003B240000}"/>
    <cellStyle name="SAPBEXaggDataEmph 10 2 4 2" xfId="20146" xr:uid="{9E1B87C4-6E99-4078-B936-5C29139C70C9}"/>
    <cellStyle name="SAPBEXaggDataEmph 10 2 5" xfId="9060" xr:uid="{00000000-0005-0000-0000-00003C240000}"/>
    <cellStyle name="SAPBEXaggDataEmph 10 2 5 2" xfId="20147" xr:uid="{F5528136-4A23-45FA-A5B8-87EF9783492C}"/>
    <cellStyle name="SAPBEXaggDataEmph 10 2 6" xfId="20143" xr:uid="{B6736564-2A97-4B8C-8F42-1074725B9B50}"/>
    <cellStyle name="SAPBEXaggDataEmph 10 3" xfId="9061" xr:uid="{00000000-0005-0000-0000-00003D240000}"/>
    <cellStyle name="SAPBEXaggDataEmph 10 3 2" xfId="20148" xr:uid="{7CE4AA6F-539F-44D4-A371-BBF2F2F82327}"/>
    <cellStyle name="SAPBEXaggDataEmph 10 4" xfId="9062" xr:uid="{00000000-0005-0000-0000-00003E240000}"/>
    <cellStyle name="SAPBEXaggDataEmph 10 4 2" xfId="20149" xr:uid="{65E4FA68-40EF-4282-B98B-0F4FF92F24A2}"/>
    <cellStyle name="SAPBEXaggDataEmph 10 5" xfId="9063" xr:uid="{00000000-0005-0000-0000-00003F240000}"/>
    <cellStyle name="SAPBEXaggDataEmph 10 5 2" xfId="20150" xr:uid="{6E7F862B-865E-404C-84A3-C7BD4798CE0F}"/>
    <cellStyle name="SAPBEXaggDataEmph 10 6" xfId="9064" xr:uid="{00000000-0005-0000-0000-000040240000}"/>
    <cellStyle name="SAPBEXaggDataEmph 10 6 2" xfId="20151" xr:uid="{857BE592-F21C-4F00-89B3-3D079F97EF88}"/>
    <cellStyle name="SAPBEXaggDataEmph 10 7" xfId="20142" xr:uid="{05F4F7EA-A069-4543-A44C-8BA698F09ADC}"/>
    <cellStyle name="SAPBEXaggDataEmph 11" xfId="9065" xr:uid="{00000000-0005-0000-0000-000041240000}"/>
    <cellStyle name="SAPBEXaggDataEmph 11 2" xfId="9066" xr:uid="{00000000-0005-0000-0000-000042240000}"/>
    <cellStyle name="SAPBEXaggDataEmph 11 2 2" xfId="9067" xr:uid="{00000000-0005-0000-0000-000043240000}"/>
    <cellStyle name="SAPBEXaggDataEmph 11 2 2 2" xfId="20154" xr:uid="{D2067FC8-3522-457F-8BDD-FDE1FD84AA68}"/>
    <cellStyle name="SAPBEXaggDataEmph 11 2 3" xfId="9068" xr:uid="{00000000-0005-0000-0000-000044240000}"/>
    <cellStyle name="SAPBEXaggDataEmph 11 2 3 2" xfId="20155" xr:uid="{5502F205-4A2D-45ED-87CB-23D22727ACAB}"/>
    <cellStyle name="SAPBEXaggDataEmph 11 2 4" xfId="9069" xr:uid="{00000000-0005-0000-0000-000045240000}"/>
    <cellStyle name="SAPBEXaggDataEmph 11 2 4 2" xfId="20156" xr:uid="{9EE699FC-26E9-45F4-A686-6C9C8719EBAB}"/>
    <cellStyle name="SAPBEXaggDataEmph 11 2 5" xfId="9070" xr:uid="{00000000-0005-0000-0000-000046240000}"/>
    <cellStyle name="SAPBEXaggDataEmph 11 2 5 2" xfId="20157" xr:uid="{2B79804C-1540-45FD-8314-125487003ADF}"/>
    <cellStyle name="SAPBEXaggDataEmph 11 2 6" xfId="20153" xr:uid="{CBED0AEC-3DA5-4383-B53D-80AA92BFAEF8}"/>
    <cellStyle name="SAPBEXaggDataEmph 11 3" xfId="9071" xr:uid="{00000000-0005-0000-0000-000047240000}"/>
    <cellStyle name="SAPBEXaggDataEmph 11 3 2" xfId="20158" xr:uid="{4A40F883-31EC-4ED7-AB4A-108B8EC67F54}"/>
    <cellStyle name="SAPBEXaggDataEmph 11 4" xfId="9072" xr:uid="{00000000-0005-0000-0000-000048240000}"/>
    <cellStyle name="SAPBEXaggDataEmph 11 4 2" xfId="20159" xr:uid="{6A01B66B-B109-477E-B037-20370ACBEA02}"/>
    <cellStyle name="SAPBEXaggDataEmph 11 5" xfId="9073" xr:uid="{00000000-0005-0000-0000-000049240000}"/>
    <cellStyle name="SAPBEXaggDataEmph 11 5 2" xfId="20160" xr:uid="{96ADC4EA-BCA7-4808-8140-40B2F45D848D}"/>
    <cellStyle name="SAPBEXaggDataEmph 11 6" xfId="9074" xr:uid="{00000000-0005-0000-0000-00004A240000}"/>
    <cellStyle name="SAPBEXaggDataEmph 11 6 2" xfId="20161" xr:uid="{775B0286-AD83-4C70-8BB1-9310A92DBF34}"/>
    <cellStyle name="SAPBEXaggDataEmph 11 7" xfId="20152" xr:uid="{A0D3E735-C2AB-4BB0-9B06-785BD57FFFF7}"/>
    <cellStyle name="SAPBEXaggDataEmph 12" xfId="9075" xr:uid="{00000000-0005-0000-0000-00004B240000}"/>
    <cellStyle name="SAPBEXaggDataEmph 12 2" xfId="9076" xr:uid="{00000000-0005-0000-0000-00004C240000}"/>
    <cellStyle name="SAPBEXaggDataEmph 12 2 2" xfId="9077" xr:uid="{00000000-0005-0000-0000-00004D240000}"/>
    <cellStyle name="SAPBEXaggDataEmph 12 2 2 2" xfId="20164" xr:uid="{0822CFD3-3943-4D2A-BEC6-EA552F7AB3A9}"/>
    <cellStyle name="SAPBEXaggDataEmph 12 2 3" xfId="9078" xr:uid="{00000000-0005-0000-0000-00004E240000}"/>
    <cellStyle name="SAPBEXaggDataEmph 12 2 3 2" xfId="20165" xr:uid="{3D25DD66-05F0-4BA7-BB1C-E8962928056B}"/>
    <cellStyle name="SAPBEXaggDataEmph 12 2 4" xfId="9079" xr:uid="{00000000-0005-0000-0000-00004F240000}"/>
    <cellStyle name="SAPBEXaggDataEmph 12 2 4 2" xfId="20166" xr:uid="{51B08380-80CB-41A4-A93F-0B7A5B720469}"/>
    <cellStyle name="SAPBEXaggDataEmph 12 2 5" xfId="9080" xr:uid="{00000000-0005-0000-0000-000050240000}"/>
    <cellStyle name="SAPBEXaggDataEmph 12 2 5 2" xfId="20167" xr:uid="{A707862F-515B-4361-8F4C-A70E6A5F5CBF}"/>
    <cellStyle name="SAPBEXaggDataEmph 12 2 6" xfId="20163" xr:uid="{85AFBFB0-7558-4BC0-9503-88BCD11D0B2F}"/>
    <cellStyle name="SAPBEXaggDataEmph 12 3" xfId="9081" xr:uid="{00000000-0005-0000-0000-000051240000}"/>
    <cellStyle name="SAPBEXaggDataEmph 12 3 2" xfId="20168" xr:uid="{2E54114E-6620-4222-85AF-14DCACB5F704}"/>
    <cellStyle name="SAPBEXaggDataEmph 12 4" xfId="9082" xr:uid="{00000000-0005-0000-0000-000052240000}"/>
    <cellStyle name="SAPBEXaggDataEmph 12 4 2" xfId="20169" xr:uid="{F6AD062F-BC22-4C1D-90FC-812C24D99FB7}"/>
    <cellStyle name="SAPBEXaggDataEmph 12 5" xfId="9083" xr:uid="{00000000-0005-0000-0000-000053240000}"/>
    <cellStyle name="SAPBEXaggDataEmph 12 5 2" xfId="20170" xr:uid="{52840461-C883-4227-8957-D6628CB6AC52}"/>
    <cellStyle name="SAPBEXaggDataEmph 12 6" xfId="9084" xr:uid="{00000000-0005-0000-0000-000054240000}"/>
    <cellStyle name="SAPBEXaggDataEmph 12 6 2" xfId="20171" xr:uid="{1D364466-3E2C-414D-8CFC-77167044DD03}"/>
    <cellStyle name="SAPBEXaggDataEmph 12 7" xfId="20162" xr:uid="{D40EA5E9-B6AA-4FC7-A91C-80F3353ECC54}"/>
    <cellStyle name="SAPBEXaggDataEmph 13" xfId="9085" xr:uid="{00000000-0005-0000-0000-000055240000}"/>
    <cellStyle name="SAPBEXaggDataEmph 13 2" xfId="9086" xr:uid="{00000000-0005-0000-0000-000056240000}"/>
    <cellStyle name="SAPBEXaggDataEmph 13 2 2" xfId="9087" xr:uid="{00000000-0005-0000-0000-000057240000}"/>
    <cellStyle name="SAPBEXaggDataEmph 13 2 2 2" xfId="20174" xr:uid="{F29CF322-0B0D-4E4E-B7A3-FC681944E15E}"/>
    <cellStyle name="SAPBEXaggDataEmph 13 2 3" xfId="9088" xr:uid="{00000000-0005-0000-0000-000058240000}"/>
    <cellStyle name="SAPBEXaggDataEmph 13 2 3 2" xfId="20175" xr:uid="{1F9B1529-F452-4BA9-87FC-BCD88CC1A7E5}"/>
    <cellStyle name="SAPBEXaggDataEmph 13 2 4" xfId="9089" xr:uid="{00000000-0005-0000-0000-000059240000}"/>
    <cellStyle name="SAPBEXaggDataEmph 13 2 4 2" xfId="20176" xr:uid="{20293F02-7FAA-4B1F-BF01-17200A4D8510}"/>
    <cellStyle name="SAPBEXaggDataEmph 13 2 5" xfId="9090" xr:uid="{00000000-0005-0000-0000-00005A240000}"/>
    <cellStyle name="SAPBEXaggDataEmph 13 2 5 2" xfId="20177" xr:uid="{4E402DB8-74CD-4930-B283-68E4690F2487}"/>
    <cellStyle name="SAPBEXaggDataEmph 13 2 6" xfId="20173" xr:uid="{F32F2C3E-16C3-46CB-9857-21C870621BFC}"/>
    <cellStyle name="SAPBEXaggDataEmph 13 3" xfId="9091" xr:uid="{00000000-0005-0000-0000-00005B240000}"/>
    <cellStyle name="SAPBEXaggDataEmph 13 3 2" xfId="20178" xr:uid="{19EE4F1D-AD0E-4990-A466-E7169D924C81}"/>
    <cellStyle name="SAPBEXaggDataEmph 13 4" xfId="9092" xr:uid="{00000000-0005-0000-0000-00005C240000}"/>
    <cellStyle name="SAPBEXaggDataEmph 13 4 2" xfId="20179" xr:uid="{CAFDCBC4-37F8-48B1-A32F-41E1F13205F7}"/>
    <cellStyle name="SAPBEXaggDataEmph 13 5" xfId="9093" xr:uid="{00000000-0005-0000-0000-00005D240000}"/>
    <cellStyle name="SAPBEXaggDataEmph 13 5 2" xfId="20180" xr:uid="{774E739E-0F99-4686-90BC-DCF0940D6B68}"/>
    <cellStyle name="SAPBEXaggDataEmph 13 6" xfId="9094" xr:uid="{00000000-0005-0000-0000-00005E240000}"/>
    <cellStyle name="SAPBEXaggDataEmph 13 6 2" xfId="20181" xr:uid="{1746E298-79D7-4AC6-B24F-5E837904B0E5}"/>
    <cellStyle name="SAPBEXaggDataEmph 13 7" xfId="20172" xr:uid="{72BBAA74-C087-48B8-B86D-DB19A6188979}"/>
    <cellStyle name="SAPBEXaggDataEmph 14" xfId="9095" xr:uid="{00000000-0005-0000-0000-00005F240000}"/>
    <cellStyle name="SAPBEXaggDataEmph 14 2" xfId="9096" xr:uid="{00000000-0005-0000-0000-000060240000}"/>
    <cellStyle name="SAPBEXaggDataEmph 14 2 2" xfId="9097" xr:uid="{00000000-0005-0000-0000-000061240000}"/>
    <cellStyle name="SAPBEXaggDataEmph 14 2 2 2" xfId="20184" xr:uid="{A599E286-E6FE-40CD-B876-65E4B8F25F74}"/>
    <cellStyle name="SAPBEXaggDataEmph 14 2 3" xfId="9098" xr:uid="{00000000-0005-0000-0000-000062240000}"/>
    <cellStyle name="SAPBEXaggDataEmph 14 2 3 2" xfId="20185" xr:uid="{8CC2B325-C35E-4CE6-9B33-0C15B0C65035}"/>
    <cellStyle name="SAPBEXaggDataEmph 14 2 4" xfId="9099" xr:uid="{00000000-0005-0000-0000-000063240000}"/>
    <cellStyle name="SAPBEXaggDataEmph 14 2 4 2" xfId="20186" xr:uid="{5649527D-C6D9-4D6E-B392-31BE4C4D592A}"/>
    <cellStyle name="SAPBEXaggDataEmph 14 2 5" xfId="9100" xr:uid="{00000000-0005-0000-0000-000064240000}"/>
    <cellStyle name="SAPBEXaggDataEmph 14 2 5 2" xfId="20187" xr:uid="{A0C012BD-1FC5-48B1-B09D-2F11D9FF4C81}"/>
    <cellStyle name="SAPBEXaggDataEmph 14 2 6" xfId="20183" xr:uid="{9C4D98A2-878A-4D19-824A-BC910F1945EF}"/>
    <cellStyle name="SAPBEXaggDataEmph 14 3" xfId="9101" xr:uid="{00000000-0005-0000-0000-000065240000}"/>
    <cellStyle name="SAPBEXaggDataEmph 14 3 2" xfId="20188" xr:uid="{11F23475-2E01-4994-98A2-9EAD37F01176}"/>
    <cellStyle name="SAPBEXaggDataEmph 14 4" xfId="9102" xr:uid="{00000000-0005-0000-0000-000066240000}"/>
    <cellStyle name="SAPBEXaggDataEmph 14 4 2" xfId="20189" xr:uid="{B380FD2A-8070-450F-AD97-FC1CBDA2078C}"/>
    <cellStyle name="SAPBEXaggDataEmph 14 5" xfId="9103" xr:uid="{00000000-0005-0000-0000-000067240000}"/>
    <cellStyle name="SAPBEXaggDataEmph 14 5 2" xfId="20190" xr:uid="{6B792FAF-2CF7-4D87-824D-EE4AF08BD083}"/>
    <cellStyle name="SAPBEXaggDataEmph 14 6" xfId="9104" xr:uid="{00000000-0005-0000-0000-000068240000}"/>
    <cellStyle name="SAPBEXaggDataEmph 14 6 2" xfId="20191" xr:uid="{D2207F1C-104F-4A2A-8BF2-48C72AC1737D}"/>
    <cellStyle name="SAPBEXaggDataEmph 14 7" xfId="20182" xr:uid="{8DE6C21C-CB16-4F63-9C62-173A808D6798}"/>
    <cellStyle name="SAPBEXaggDataEmph 15" xfId="9105" xr:uid="{00000000-0005-0000-0000-000069240000}"/>
    <cellStyle name="SAPBEXaggDataEmph 15 2" xfId="9106" xr:uid="{00000000-0005-0000-0000-00006A240000}"/>
    <cellStyle name="SAPBEXaggDataEmph 15 2 2" xfId="9107" xr:uid="{00000000-0005-0000-0000-00006B240000}"/>
    <cellStyle name="SAPBEXaggDataEmph 15 2 2 2" xfId="20194" xr:uid="{EE1309FA-84D9-428A-85EC-4D44631152F1}"/>
    <cellStyle name="SAPBEXaggDataEmph 15 2 3" xfId="9108" xr:uid="{00000000-0005-0000-0000-00006C240000}"/>
    <cellStyle name="SAPBEXaggDataEmph 15 2 3 2" xfId="20195" xr:uid="{1127E995-3847-43BD-BEC3-20F15FCFBFA5}"/>
    <cellStyle name="SAPBEXaggDataEmph 15 2 4" xfId="9109" xr:uid="{00000000-0005-0000-0000-00006D240000}"/>
    <cellStyle name="SAPBEXaggDataEmph 15 2 4 2" xfId="20196" xr:uid="{46F36264-E184-452B-9B26-95829DFCF61D}"/>
    <cellStyle name="SAPBEXaggDataEmph 15 2 5" xfId="9110" xr:uid="{00000000-0005-0000-0000-00006E240000}"/>
    <cellStyle name="SAPBEXaggDataEmph 15 2 5 2" xfId="20197" xr:uid="{45BBEEC9-C3B8-40F2-9AF5-A2536836253A}"/>
    <cellStyle name="SAPBEXaggDataEmph 15 2 6" xfId="20193" xr:uid="{818888F4-AD6D-4B76-9C5B-069012CE0564}"/>
    <cellStyle name="SAPBEXaggDataEmph 15 3" xfId="9111" xr:uid="{00000000-0005-0000-0000-00006F240000}"/>
    <cellStyle name="SAPBEXaggDataEmph 15 3 2" xfId="20198" xr:uid="{A2E560DA-0F41-4018-9BEC-A6B0C17006EE}"/>
    <cellStyle name="SAPBEXaggDataEmph 15 4" xfId="9112" xr:uid="{00000000-0005-0000-0000-000070240000}"/>
    <cellStyle name="SAPBEXaggDataEmph 15 4 2" xfId="20199" xr:uid="{9602BD05-03DC-4AAB-A607-6905D96B986F}"/>
    <cellStyle name="SAPBEXaggDataEmph 15 5" xfId="9113" xr:uid="{00000000-0005-0000-0000-000071240000}"/>
    <cellStyle name="SAPBEXaggDataEmph 15 5 2" xfId="20200" xr:uid="{C9732A2C-45A7-4312-828F-2420880DF76A}"/>
    <cellStyle name="SAPBEXaggDataEmph 15 6" xfId="9114" xr:uid="{00000000-0005-0000-0000-000072240000}"/>
    <cellStyle name="SAPBEXaggDataEmph 15 6 2" xfId="20201" xr:uid="{B0074527-D6D1-4C1C-BAE6-153BC422C62C}"/>
    <cellStyle name="SAPBEXaggDataEmph 15 7" xfId="20192" xr:uid="{131CCE75-D698-4262-BB93-289415895AD6}"/>
    <cellStyle name="SAPBEXaggDataEmph 16" xfId="9115" xr:uid="{00000000-0005-0000-0000-000073240000}"/>
    <cellStyle name="SAPBEXaggDataEmph 16 2" xfId="20202" xr:uid="{A96541D9-09FC-4051-993A-E228CDE55357}"/>
    <cellStyle name="SAPBEXaggDataEmph 17" xfId="9116" xr:uid="{00000000-0005-0000-0000-000074240000}"/>
    <cellStyle name="SAPBEXaggDataEmph 17 2" xfId="20203" xr:uid="{486F7884-0A17-4249-B001-45411C143B87}"/>
    <cellStyle name="SAPBEXaggDataEmph 18" xfId="9117" xr:uid="{00000000-0005-0000-0000-000075240000}"/>
    <cellStyle name="SAPBEXaggDataEmph 18 2" xfId="20204" xr:uid="{A7EDA544-537D-4031-9A52-CAB612214F5A}"/>
    <cellStyle name="SAPBEXaggDataEmph 19" xfId="9118" xr:uid="{00000000-0005-0000-0000-000076240000}"/>
    <cellStyle name="SAPBEXaggDataEmph 19 2" xfId="20205" xr:uid="{372BF9A0-F6A3-407E-BAD9-86FDB2BFFB62}"/>
    <cellStyle name="SAPBEXaggDataEmph 2" xfId="9119" xr:uid="{00000000-0005-0000-0000-000077240000}"/>
    <cellStyle name="SAPBEXaggDataEmph 2 2" xfId="9120" xr:uid="{00000000-0005-0000-0000-000078240000}"/>
    <cellStyle name="SAPBEXaggDataEmph 2 2 2" xfId="9121" xr:uid="{00000000-0005-0000-0000-000079240000}"/>
    <cellStyle name="SAPBEXaggDataEmph 2 2 2 2" xfId="20208" xr:uid="{7B770480-309B-4783-98AB-1119BADB1577}"/>
    <cellStyle name="SAPBEXaggDataEmph 2 2 3" xfId="9122" xr:uid="{00000000-0005-0000-0000-00007A240000}"/>
    <cellStyle name="SAPBEXaggDataEmph 2 2 3 2" xfId="20209" xr:uid="{8C3FF14B-723F-414E-8AF9-E39D99F8E98A}"/>
    <cellStyle name="SAPBEXaggDataEmph 2 2 4" xfId="9123" xr:uid="{00000000-0005-0000-0000-00007B240000}"/>
    <cellStyle name="SAPBEXaggDataEmph 2 2 4 2" xfId="20210" xr:uid="{58E9384A-884B-4D33-B3A1-D7EC64D5F55D}"/>
    <cellStyle name="SAPBEXaggDataEmph 2 2 5" xfId="9124" xr:uid="{00000000-0005-0000-0000-00007C240000}"/>
    <cellStyle name="SAPBEXaggDataEmph 2 2 5 2" xfId="20211" xr:uid="{99B0F106-ACF2-4E95-9C4D-25528451799A}"/>
    <cellStyle name="SAPBEXaggDataEmph 2 2 6" xfId="20207" xr:uid="{1C5D019C-322D-4375-9EC2-8F3D1872B415}"/>
    <cellStyle name="SAPBEXaggDataEmph 2 3" xfId="9125" xr:uid="{00000000-0005-0000-0000-00007D240000}"/>
    <cellStyle name="SAPBEXaggDataEmph 2 3 2" xfId="20212" xr:uid="{B961E9E2-7ADF-4441-85B5-A37765D3BD23}"/>
    <cellStyle name="SAPBEXaggDataEmph 2 4" xfId="9126" xr:uid="{00000000-0005-0000-0000-00007E240000}"/>
    <cellStyle name="SAPBEXaggDataEmph 2 4 2" xfId="20213" xr:uid="{3746A878-FC34-4DEC-9EE9-B87E61125FC0}"/>
    <cellStyle name="SAPBEXaggDataEmph 2 5" xfId="9127" xr:uid="{00000000-0005-0000-0000-00007F240000}"/>
    <cellStyle name="SAPBEXaggDataEmph 2 5 2" xfId="20214" xr:uid="{11624E0C-0839-4FB1-B7F9-5E3ABCE2DB1B}"/>
    <cellStyle name="SAPBEXaggDataEmph 2 6" xfId="9128" xr:uid="{00000000-0005-0000-0000-000080240000}"/>
    <cellStyle name="SAPBEXaggDataEmph 2 6 2" xfId="20215" xr:uid="{F817DF45-32BF-4E9E-BEA5-98B5864C8F25}"/>
    <cellStyle name="SAPBEXaggDataEmph 2 7" xfId="20206" xr:uid="{CF0B2AA0-8159-4F9E-BD99-055BD5DEA283}"/>
    <cellStyle name="SAPBEXaggDataEmph 20" xfId="20141" xr:uid="{0CA6CF5E-84B7-45C2-B0DA-873EA406C231}"/>
    <cellStyle name="SAPBEXaggDataEmph 3" xfId="9129" xr:uid="{00000000-0005-0000-0000-000081240000}"/>
    <cellStyle name="SAPBEXaggDataEmph 3 2" xfId="9130" xr:uid="{00000000-0005-0000-0000-000082240000}"/>
    <cellStyle name="SAPBEXaggDataEmph 3 2 2" xfId="9131" xr:uid="{00000000-0005-0000-0000-000083240000}"/>
    <cellStyle name="SAPBEXaggDataEmph 3 2 2 2" xfId="20218" xr:uid="{B83940B2-4364-4595-926D-A63104034F52}"/>
    <cellStyle name="SAPBEXaggDataEmph 3 2 3" xfId="9132" xr:uid="{00000000-0005-0000-0000-000084240000}"/>
    <cellStyle name="SAPBEXaggDataEmph 3 2 3 2" xfId="20219" xr:uid="{62662882-0F1A-4EB6-B493-095FB67068E7}"/>
    <cellStyle name="SAPBEXaggDataEmph 3 2 4" xfId="9133" xr:uid="{00000000-0005-0000-0000-000085240000}"/>
    <cellStyle name="SAPBEXaggDataEmph 3 2 4 2" xfId="20220" xr:uid="{D3F0052A-54E7-4943-85D2-760F49E278CC}"/>
    <cellStyle name="SAPBEXaggDataEmph 3 2 5" xfId="9134" xr:uid="{00000000-0005-0000-0000-000086240000}"/>
    <cellStyle name="SAPBEXaggDataEmph 3 2 5 2" xfId="20221" xr:uid="{DC7F8ADA-BF67-4F1C-911D-8E14AA7BA1AD}"/>
    <cellStyle name="SAPBEXaggDataEmph 3 2 6" xfId="20217" xr:uid="{23921158-E8AA-4D1D-9359-DC760CB859FC}"/>
    <cellStyle name="SAPBEXaggDataEmph 3 3" xfId="9135" xr:uid="{00000000-0005-0000-0000-000087240000}"/>
    <cellStyle name="SAPBEXaggDataEmph 3 3 2" xfId="20222" xr:uid="{207D3682-A531-4836-9AAC-E6D58AF1DABB}"/>
    <cellStyle name="SAPBEXaggDataEmph 3 4" xfId="9136" xr:uid="{00000000-0005-0000-0000-000088240000}"/>
    <cellStyle name="SAPBEXaggDataEmph 3 4 2" xfId="20223" xr:uid="{B24A370B-2A20-434D-9AE1-53835CCC22EE}"/>
    <cellStyle name="SAPBEXaggDataEmph 3 5" xfId="9137" xr:uid="{00000000-0005-0000-0000-000089240000}"/>
    <cellStyle name="SAPBEXaggDataEmph 3 5 2" xfId="20224" xr:uid="{BD7ABE06-7B38-409D-9E99-9D27B5333644}"/>
    <cellStyle name="SAPBEXaggDataEmph 3 6" xfId="9138" xr:uid="{00000000-0005-0000-0000-00008A240000}"/>
    <cellStyle name="SAPBEXaggDataEmph 3 6 2" xfId="20225" xr:uid="{3819B011-06BB-4785-B30C-08A4B520BEEB}"/>
    <cellStyle name="SAPBEXaggDataEmph 3 7" xfId="20216" xr:uid="{315E3D0A-8EA9-4929-86E8-7035ABFFC17F}"/>
    <cellStyle name="SAPBEXaggDataEmph 4" xfId="9139" xr:uid="{00000000-0005-0000-0000-00008B240000}"/>
    <cellStyle name="SAPBEXaggDataEmph 4 2" xfId="9140" xr:uid="{00000000-0005-0000-0000-00008C240000}"/>
    <cellStyle name="SAPBEXaggDataEmph 4 2 2" xfId="9141" xr:uid="{00000000-0005-0000-0000-00008D240000}"/>
    <cellStyle name="SAPBEXaggDataEmph 4 2 2 2" xfId="20228" xr:uid="{B2AD5854-D714-4E65-A59A-1C0EC919DB4C}"/>
    <cellStyle name="SAPBEXaggDataEmph 4 2 3" xfId="9142" xr:uid="{00000000-0005-0000-0000-00008E240000}"/>
    <cellStyle name="SAPBEXaggDataEmph 4 2 3 2" xfId="20229" xr:uid="{3ACB4112-90B5-42F6-963A-FED8171F6A4E}"/>
    <cellStyle name="SAPBEXaggDataEmph 4 2 4" xfId="9143" xr:uid="{00000000-0005-0000-0000-00008F240000}"/>
    <cellStyle name="SAPBEXaggDataEmph 4 2 4 2" xfId="20230" xr:uid="{F15AACE3-449B-403E-9C52-BECED64731DD}"/>
    <cellStyle name="SAPBEXaggDataEmph 4 2 5" xfId="9144" xr:uid="{00000000-0005-0000-0000-000090240000}"/>
    <cellStyle name="SAPBEXaggDataEmph 4 2 5 2" xfId="20231" xr:uid="{AF967523-1D61-4C81-8938-EBF05B90AF18}"/>
    <cellStyle name="SAPBEXaggDataEmph 4 2 6" xfId="20227" xr:uid="{97B07E3A-15AD-4599-9792-CA782A80A4CE}"/>
    <cellStyle name="SAPBEXaggDataEmph 4 3" xfId="9145" xr:uid="{00000000-0005-0000-0000-000091240000}"/>
    <cellStyle name="SAPBEXaggDataEmph 4 3 2" xfId="20232" xr:uid="{ADEF6C4A-1E5B-44C5-9AD6-9E4D16A5715E}"/>
    <cellStyle name="SAPBEXaggDataEmph 4 4" xfId="9146" xr:uid="{00000000-0005-0000-0000-000092240000}"/>
    <cellStyle name="SAPBEXaggDataEmph 4 4 2" xfId="20233" xr:uid="{E8E4FA87-7383-440C-9720-D9B9124447FB}"/>
    <cellStyle name="SAPBEXaggDataEmph 4 5" xfId="9147" xr:uid="{00000000-0005-0000-0000-000093240000}"/>
    <cellStyle name="SAPBEXaggDataEmph 4 5 2" xfId="20234" xr:uid="{AD4EBB42-2F28-4330-873C-276FA432240A}"/>
    <cellStyle name="SAPBEXaggDataEmph 4 6" xfId="9148" xr:uid="{00000000-0005-0000-0000-000094240000}"/>
    <cellStyle name="SAPBEXaggDataEmph 4 6 2" xfId="20235" xr:uid="{8280635D-2B59-40C1-BFD8-7CAEF47B0CBE}"/>
    <cellStyle name="SAPBEXaggDataEmph 4 7" xfId="20226" xr:uid="{F64F01A5-9F7A-4FF7-87C2-F6059B98F616}"/>
    <cellStyle name="SAPBEXaggDataEmph 5" xfId="9149" xr:uid="{00000000-0005-0000-0000-000095240000}"/>
    <cellStyle name="SAPBEXaggDataEmph 5 2" xfId="9150" xr:uid="{00000000-0005-0000-0000-000096240000}"/>
    <cellStyle name="SAPBEXaggDataEmph 5 2 2" xfId="9151" xr:uid="{00000000-0005-0000-0000-000097240000}"/>
    <cellStyle name="SAPBEXaggDataEmph 5 2 2 2" xfId="20238" xr:uid="{DC454231-43C6-4E96-917F-AB1EB8C4791F}"/>
    <cellStyle name="SAPBEXaggDataEmph 5 2 3" xfId="9152" xr:uid="{00000000-0005-0000-0000-000098240000}"/>
    <cellStyle name="SAPBEXaggDataEmph 5 2 3 2" xfId="20239" xr:uid="{FC277447-72C2-4FD5-8675-4DEEF812B6B6}"/>
    <cellStyle name="SAPBEXaggDataEmph 5 2 4" xfId="9153" xr:uid="{00000000-0005-0000-0000-000099240000}"/>
    <cellStyle name="SAPBEXaggDataEmph 5 2 4 2" xfId="20240" xr:uid="{F7E97188-3F79-488C-8913-300C35815097}"/>
    <cellStyle name="SAPBEXaggDataEmph 5 2 5" xfId="9154" xr:uid="{00000000-0005-0000-0000-00009A240000}"/>
    <cellStyle name="SAPBEXaggDataEmph 5 2 5 2" xfId="20241" xr:uid="{B805B770-6BFE-4E49-B094-08D233C77385}"/>
    <cellStyle name="SAPBEXaggDataEmph 5 2 6" xfId="20237" xr:uid="{47F93A35-14D7-446D-A011-3059EFFDBC7C}"/>
    <cellStyle name="SAPBEXaggDataEmph 5 3" xfId="9155" xr:uid="{00000000-0005-0000-0000-00009B240000}"/>
    <cellStyle name="SAPBEXaggDataEmph 5 3 2" xfId="20242" xr:uid="{6AA23884-6F96-4285-9F43-922A8D754FBF}"/>
    <cellStyle name="SAPBEXaggDataEmph 5 4" xfId="9156" xr:uid="{00000000-0005-0000-0000-00009C240000}"/>
    <cellStyle name="SAPBEXaggDataEmph 5 4 2" xfId="20243" xr:uid="{FB56BD20-E76C-48EB-A1D8-B79A40E69C79}"/>
    <cellStyle name="SAPBEXaggDataEmph 5 5" xfId="9157" xr:uid="{00000000-0005-0000-0000-00009D240000}"/>
    <cellStyle name="SAPBEXaggDataEmph 5 5 2" xfId="20244" xr:uid="{214079D8-D877-48E1-8C42-83ECAED1086F}"/>
    <cellStyle name="SAPBEXaggDataEmph 5 6" xfId="9158" xr:uid="{00000000-0005-0000-0000-00009E240000}"/>
    <cellStyle name="SAPBEXaggDataEmph 5 6 2" xfId="20245" xr:uid="{FEC6797D-E87D-4F49-AAB4-6DA98E606530}"/>
    <cellStyle name="SAPBEXaggDataEmph 5 7" xfId="20236" xr:uid="{3E8C2C0E-9D0E-4F83-B11C-0784CB2469E0}"/>
    <cellStyle name="SAPBEXaggDataEmph 6" xfId="9159" xr:uid="{00000000-0005-0000-0000-00009F240000}"/>
    <cellStyle name="SAPBEXaggDataEmph 6 2" xfId="9160" xr:uid="{00000000-0005-0000-0000-0000A0240000}"/>
    <cellStyle name="SAPBEXaggDataEmph 6 2 2" xfId="9161" xr:uid="{00000000-0005-0000-0000-0000A1240000}"/>
    <cellStyle name="SAPBEXaggDataEmph 6 2 2 2" xfId="20248" xr:uid="{F53E6EE6-2AC1-4CF5-856A-8F3BFD03660D}"/>
    <cellStyle name="SAPBEXaggDataEmph 6 2 3" xfId="9162" xr:uid="{00000000-0005-0000-0000-0000A2240000}"/>
    <cellStyle name="SAPBEXaggDataEmph 6 2 3 2" xfId="20249" xr:uid="{5681A53A-70D0-4719-B486-17C615BE6BC2}"/>
    <cellStyle name="SAPBEXaggDataEmph 6 2 4" xfId="9163" xr:uid="{00000000-0005-0000-0000-0000A3240000}"/>
    <cellStyle name="SAPBEXaggDataEmph 6 2 4 2" xfId="20250" xr:uid="{E90E60E6-781C-4ED2-8FB1-D54F1D08C1BA}"/>
    <cellStyle name="SAPBEXaggDataEmph 6 2 5" xfId="9164" xr:uid="{00000000-0005-0000-0000-0000A4240000}"/>
    <cellStyle name="SAPBEXaggDataEmph 6 2 5 2" xfId="20251" xr:uid="{35B21759-2F3E-423E-8594-3E3F8B2C5CE1}"/>
    <cellStyle name="SAPBEXaggDataEmph 6 2 6" xfId="20247" xr:uid="{6BED5716-1C9F-4264-A197-03C812448D94}"/>
    <cellStyle name="SAPBEXaggDataEmph 6 3" xfId="9165" xr:uid="{00000000-0005-0000-0000-0000A5240000}"/>
    <cellStyle name="SAPBEXaggDataEmph 6 3 2" xfId="20252" xr:uid="{111FA3A2-AE66-4DCA-862F-9550B5B9D3CA}"/>
    <cellStyle name="SAPBEXaggDataEmph 6 4" xfId="9166" xr:uid="{00000000-0005-0000-0000-0000A6240000}"/>
    <cellStyle name="SAPBEXaggDataEmph 6 4 2" xfId="20253" xr:uid="{07B6DC98-6C92-4E35-A239-5E87191DBF0C}"/>
    <cellStyle name="SAPBEXaggDataEmph 6 5" xfId="9167" xr:uid="{00000000-0005-0000-0000-0000A7240000}"/>
    <cellStyle name="SAPBEXaggDataEmph 6 5 2" xfId="20254" xr:uid="{6C98A72A-31BE-4212-94EE-09A599121A97}"/>
    <cellStyle name="SAPBEXaggDataEmph 6 6" xfId="9168" xr:uid="{00000000-0005-0000-0000-0000A8240000}"/>
    <cellStyle name="SAPBEXaggDataEmph 6 6 2" xfId="20255" xr:uid="{00034A20-623A-444E-83CB-A85D5A4C3E68}"/>
    <cellStyle name="SAPBEXaggDataEmph 6 7" xfId="20246" xr:uid="{06D27C8C-D440-4CB0-B797-8299B21739FB}"/>
    <cellStyle name="SAPBEXaggDataEmph 7" xfId="9169" xr:uid="{00000000-0005-0000-0000-0000A9240000}"/>
    <cellStyle name="SAPBEXaggDataEmph 7 2" xfId="9170" xr:uid="{00000000-0005-0000-0000-0000AA240000}"/>
    <cellStyle name="SAPBEXaggDataEmph 7 2 2" xfId="9171" xr:uid="{00000000-0005-0000-0000-0000AB240000}"/>
    <cellStyle name="SAPBEXaggDataEmph 7 2 2 2" xfId="20258" xr:uid="{219BA425-C5BF-49E5-8C15-C79AB39867BB}"/>
    <cellStyle name="SAPBEXaggDataEmph 7 2 3" xfId="9172" xr:uid="{00000000-0005-0000-0000-0000AC240000}"/>
    <cellStyle name="SAPBEXaggDataEmph 7 2 3 2" xfId="20259" xr:uid="{227C40A4-BDB5-47A6-9FF2-2C0840C138D6}"/>
    <cellStyle name="SAPBEXaggDataEmph 7 2 4" xfId="9173" xr:uid="{00000000-0005-0000-0000-0000AD240000}"/>
    <cellStyle name="SAPBEXaggDataEmph 7 2 4 2" xfId="20260" xr:uid="{AE16EB5D-2103-4960-9AAF-FEF1D1D8B03E}"/>
    <cellStyle name="SAPBEXaggDataEmph 7 2 5" xfId="9174" xr:uid="{00000000-0005-0000-0000-0000AE240000}"/>
    <cellStyle name="SAPBEXaggDataEmph 7 2 5 2" xfId="20261" xr:uid="{9F72C630-0388-4087-B656-AAFCF98153A3}"/>
    <cellStyle name="SAPBEXaggDataEmph 7 2 6" xfId="20257" xr:uid="{E7507A7A-4406-49AB-AFD5-1C8AB1E08D95}"/>
    <cellStyle name="SAPBEXaggDataEmph 7 3" xfId="9175" xr:uid="{00000000-0005-0000-0000-0000AF240000}"/>
    <cellStyle name="SAPBEXaggDataEmph 7 3 2" xfId="20262" xr:uid="{C1C28208-8663-4426-83B4-4464FB7D5453}"/>
    <cellStyle name="SAPBEXaggDataEmph 7 4" xfId="9176" xr:uid="{00000000-0005-0000-0000-0000B0240000}"/>
    <cellStyle name="SAPBEXaggDataEmph 7 4 2" xfId="20263" xr:uid="{EE231AF9-91C6-4A3C-A950-04575945D06E}"/>
    <cellStyle name="SAPBEXaggDataEmph 7 5" xfId="9177" xr:uid="{00000000-0005-0000-0000-0000B1240000}"/>
    <cellStyle name="SAPBEXaggDataEmph 7 5 2" xfId="20264" xr:uid="{2755FE82-FF48-4263-B429-50B8DC1A0C4F}"/>
    <cellStyle name="SAPBEXaggDataEmph 7 6" xfId="9178" xr:uid="{00000000-0005-0000-0000-0000B2240000}"/>
    <cellStyle name="SAPBEXaggDataEmph 7 6 2" xfId="20265" xr:uid="{A53A94DC-04D7-469D-8C70-F4AE3684443D}"/>
    <cellStyle name="SAPBEXaggDataEmph 7 7" xfId="20256" xr:uid="{9166B0FB-A0DA-4180-B352-535F7942F3FC}"/>
    <cellStyle name="SAPBEXaggDataEmph 8" xfId="9179" xr:uid="{00000000-0005-0000-0000-0000B3240000}"/>
    <cellStyle name="SAPBEXaggDataEmph 8 2" xfId="9180" xr:uid="{00000000-0005-0000-0000-0000B4240000}"/>
    <cellStyle name="SAPBEXaggDataEmph 8 2 2" xfId="9181" xr:uid="{00000000-0005-0000-0000-0000B5240000}"/>
    <cellStyle name="SAPBEXaggDataEmph 8 2 2 2" xfId="20268" xr:uid="{A4421B56-3BF7-4AA3-9E6B-46AAE96C47FF}"/>
    <cellStyle name="SAPBEXaggDataEmph 8 2 3" xfId="9182" xr:uid="{00000000-0005-0000-0000-0000B6240000}"/>
    <cellStyle name="SAPBEXaggDataEmph 8 2 3 2" xfId="20269" xr:uid="{1BB70546-41AC-4319-BCA2-D952362674C8}"/>
    <cellStyle name="SAPBEXaggDataEmph 8 2 4" xfId="9183" xr:uid="{00000000-0005-0000-0000-0000B7240000}"/>
    <cellStyle name="SAPBEXaggDataEmph 8 2 4 2" xfId="20270" xr:uid="{AEF1F741-D1FF-4CF9-913D-F319219CED57}"/>
    <cellStyle name="SAPBEXaggDataEmph 8 2 5" xfId="9184" xr:uid="{00000000-0005-0000-0000-0000B8240000}"/>
    <cellStyle name="SAPBEXaggDataEmph 8 2 5 2" xfId="20271" xr:uid="{C00F79CA-C3B7-43B2-A147-0FAE9B338813}"/>
    <cellStyle name="SAPBEXaggDataEmph 8 2 6" xfId="20267" xr:uid="{8B64508F-0C42-4E22-AB03-006B4C49E6AA}"/>
    <cellStyle name="SAPBEXaggDataEmph 8 3" xfId="9185" xr:uid="{00000000-0005-0000-0000-0000B9240000}"/>
    <cellStyle name="SAPBEXaggDataEmph 8 3 2" xfId="20272" xr:uid="{71DEABCA-BFEA-4344-904A-C5D7B9E03C3C}"/>
    <cellStyle name="SAPBEXaggDataEmph 8 4" xfId="9186" xr:uid="{00000000-0005-0000-0000-0000BA240000}"/>
    <cellStyle name="SAPBEXaggDataEmph 8 4 2" xfId="20273" xr:uid="{D97923CE-37DB-4B87-9831-6029FDD3A914}"/>
    <cellStyle name="SAPBEXaggDataEmph 8 5" xfId="9187" xr:uid="{00000000-0005-0000-0000-0000BB240000}"/>
    <cellStyle name="SAPBEXaggDataEmph 8 5 2" xfId="20274" xr:uid="{40B3154D-11FA-4CB2-A670-58C1B9F737E5}"/>
    <cellStyle name="SAPBEXaggDataEmph 8 6" xfId="9188" xr:uid="{00000000-0005-0000-0000-0000BC240000}"/>
    <cellStyle name="SAPBEXaggDataEmph 8 6 2" xfId="20275" xr:uid="{20386FD3-C843-45E3-BAC2-0FBF9E92A8B0}"/>
    <cellStyle name="SAPBEXaggDataEmph 8 7" xfId="20266" xr:uid="{43DDB386-ADE2-47C8-A436-CB693DEDB897}"/>
    <cellStyle name="SAPBEXaggDataEmph 9" xfId="9189" xr:uid="{00000000-0005-0000-0000-0000BD240000}"/>
    <cellStyle name="SAPBEXaggDataEmph 9 2" xfId="9190" xr:uid="{00000000-0005-0000-0000-0000BE240000}"/>
    <cellStyle name="SAPBEXaggDataEmph 9 2 2" xfId="9191" xr:uid="{00000000-0005-0000-0000-0000BF240000}"/>
    <cellStyle name="SAPBEXaggDataEmph 9 2 2 2" xfId="20278" xr:uid="{196A870D-F461-412F-9792-0865AB4480A7}"/>
    <cellStyle name="SAPBEXaggDataEmph 9 2 3" xfId="9192" xr:uid="{00000000-0005-0000-0000-0000C0240000}"/>
    <cellStyle name="SAPBEXaggDataEmph 9 2 3 2" xfId="20279" xr:uid="{81DE1350-1994-4F90-B15C-87FA3738ABA3}"/>
    <cellStyle name="SAPBEXaggDataEmph 9 2 4" xfId="9193" xr:uid="{00000000-0005-0000-0000-0000C1240000}"/>
    <cellStyle name="SAPBEXaggDataEmph 9 2 4 2" xfId="20280" xr:uid="{A745BB46-839E-4570-81A5-4F53ADD7D8B5}"/>
    <cellStyle name="SAPBEXaggDataEmph 9 2 5" xfId="9194" xr:uid="{00000000-0005-0000-0000-0000C2240000}"/>
    <cellStyle name="SAPBEXaggDataEmph 9 2 5 2" xfId="20281" xr:uid="{526711D0-E6BF-4729-86F1-871275BE06B3}"/>
    <cellStyle name="SAPBEXaggDataEmph 9 2 6" xfId="20277" xr:uid="{CF47ABCF-785B-484C-9BB3-3648449F5044}"/>
    <cellStyle name="SAPBEXaggDataEmph 9 3" xfId="9195" xr:uid="{00000000-0005-0000-0000-0000C3240000}"/>
    <cellStyle name="SAPBEXaggDataEmph 9 3 2" xfId="20282" xr:uid="{696370AC-8EFB-4A8D-8430-D969DEE86B27}"/>
    <cellStyle name="SAPBEXaggDataEmph 9 4" xfId="9196" xr:uid="{00000000-0005-0000-0000-0000C4240000}"/>
    <cellStyle name="SAPBEXaggDataEmph 9 4 2" xfId="20283" xr:uid="{66767C33-5B96-4ACC-870C-87C2B7F713C6}"/>
    <cellStyle name="SAPBEXaggDataEmph 9 5" xfId="9197" xr:uid="{00000000-0005-0000-0000-0000C5240000}"/>
    <cellStyle name="SAPBEXaggDataEmph 9 5 2" xfId="20284" xr:uid="{26AA8925-4E57-4C93-BA57-0ECA83C34ADB}"/>
    <cellStyle name="SAPBEXaggDataEmph 9 6" xfId="9198" xr:uid="{00000000-0005-0000-0000-0000C6240000}"/>
    <cellStyle name="SAPBEXaggDataEmph 9 6 2" xfId="20285" xr:uid="{A1F8C64C-91CE-4ADF-833D-26D7CA285BCC}"/>
    <cellStyle name="SAPBEXaggDataEmph 9 7" xfId="20276" xr:uid="{BD0E8EC8-8FB9-4832-8FF3-3C43BDCD2A06}"/>
    <cellStyle name="SAPBEXaggDataEmph_KTR An-Abflug" xfId="14714" xr:uid="{00000000-0005-0000-0000-0000C7240000}"/>
    <cellStyle name="SAPBEXaggItem" xfId="9199" xr:uid="{00000000-0005-0000-0000-0000C8240000}"/>
    <cellStyle name="SAPBEXaggItem 10" xfId="9200" xr:uid="{00000000-0005-0000-0000-0000C9240000}"/>
    <cellStyle name="SAPBEXaggItem 10 2" xfId="9201" xr:uid="{00000000-0005-0000-0000-0000CA240000}"/>
    <cellStyle name="SAPBEXaggItem 10 2 2" xfId="9202" xr:uid="{00000000-0005-0000-0000-0000CB240000}"/>
    <cellStyle name="SAPBEXaggItem 10 2 2 2" xfId="20289" xr:uid="{557222F5-1F05-4A9A-8477-A425459311EA}"/>
    <cellStyle name="SAPBEXaggItem 10 2 3" xfId="9203" xr:uid="{00000000-0005-0000-0000-0000CC240000}"/>
    <cellStyle name="SAPBEXaggItem 10 2 3 2" xfId="20290" xr:uid="{C5EFE0D5-CE98-42D0-84FF-660CC9F61944}"/>
    <cellStyle name="SAPBEXaggItem 10 2 4" xfId="9204" xr:uid="{00000000-0005-0000-0000-0000CD240000}"/>
    <cellStyle name="SAPBEXaggItem 10 2 4 2" xfId="20291" xr:uid="{18AA1D5F-81B2-4EB8-96EF-EF3D5EB7658C}"/>
    <cellStyle name="SAPBEXaggItem 10 2 5" xfId="9205" xr:uid="{00000000-0005-0000-0000-0000CE240000}"/>
    <cellStyle name="SAPBEXaggItem 10 2 5 2" xfId="20292" xr:uid="{428EFE3F-E785-4247-83E4-F9F492330D7E}"/>
    <cellStyle name="SAPBEXaggItem 10 2 6" xfId="20288" xr:uid="{F82A564A-7D53-4FA8-B8F2-42F20BEE2501}"/>
    <cellStyle name="SAPBEXaggItem 10 3" xfId="9206" xr:uid="{00000000-0005-0000-0000-0000CF240000}"/>
    <cellStyle name="SAPBEXaggItem 10 3 2" xfId="20293" xr:uid="{7053C890-2B9F-422C-9FC2-043DFA8FB145}"/>
    <cellStyle name="SAPBEXaggItem 10 4" xfId="9207" xr:uid="{00000000-0005-0000-0000-0000D0240000}"/>
    <cellStyle name="SAPBEXaggItem 10 4 2" xfId="20294" xr:uid="{8011964B-719F-4A9E-AE48-359546F5DE16}"/>
    <cellStyle name="SAPBEXaggItem 10 5" xfId="9208" xr:uid="{00000000-0005-0000-0000-0000D1240000}"/>
    <cellStyle name="SAPBEXaggItem 10 5 2" xfId="20295" xr:uid="{D9889CB5-FD46-42DD-8B2A-0EFA5D4A977E}"/>
    <cellStyle name="SAPBEXaggItem 10 6" xfId="9209" xr:uid="{00000000-0005-0000-0000-0000D2240000}"/>
    <cellStyle name="SAPBEXaggItem 10 6 2" xfId="20296" xr:uid="{E6CA10D4-91AA-4A5B-8213-1A42F8761B75}"/>
    <cellStyle name="SAPBEXaggItem 10 7" xfId="20287" xr:uid="{24EFAA5A-D366-4EB8-BAC2-3C21A7573247}"/>
    <cellStyle name="SAPBEXaggItem 11" xfId="9210" xr:uid="{00000000-0005-0000-0000-0000D3240000}"/>
    <cellStyle name="SAPBEXaggItem 11 2" xfId="9211" xr:uid="{00000000-0005-0000-0000-0000D4240000}"/>
    <cellStyle name="SAPBEXaggItem 11 2 2" xfId="9212" xr:uid="{00000000-0005-0000-0000-0000D5240000}"/>
    <cellStyle name="SAPBEXaggItem 11 2 2 2" xfId="20299" xr:uid="{A606FFD6-93EB-4BA1-B006-F023526A98E3}"/>
    <cellStyle name="SAPBEXaggItem 11 2 3" xfId="9213" xr:uid="{00000000-0005-0000-0000-0000D6240000}"/>
    <cellStyle name="SAPBEXaggItem 11 2 3 2" xfId="20300" xr:uid="{34886AED-784B-47DA-9D7F-328D2D7E865A}"/>
    <cellStyle name="SAPBEXaggItem 11 2 4" xfId="9214" xr:uid="{00000000-0005-0000-0000-0000D7240000}"/>
    <cellStyle name="SAPBEXaggItem 11 2 4 2" xfId="20301" xr:uid="{A5231A57-117C-40CF-A2B5-F9707CCC22CD}"/>
    <cellStyle name="SAPBEXaggItem 11 2 5" xfId="9215" xr:uid="{00000000-0005-0000-0000-0000D8240000}"/>
    <cellStyle name="SAPBEXaggItem 11 2 5 2" xfId="20302" xr:uid="{375E8540-E19C-4078-A4E5-86ADBCE3BFAE}"/>
    <cellStyle name="SAPBEXaggItem 11 2 6" xfId="20298" xr:uid="{92E13785-35A7-46DD-93DE-916ED4E9FB5E}"/>
    <cellStyle name="SAPBEXaggItem 11 3" xfId="9216" xr:uid="{00000000-0005-0000-0000-0000D9240000}"/>
    <cellStyle name="SAPBEXaggItem 11 3 2" xfId="20303" xr:uid="{10909171-7EF8-4F1D-B5FB-8CFE6DF447E3}"/>
    <cellStyle name="SAPBEXaggItem 11 4" xfId="9217" xr:uid="{00000000-0005-0000-0000-0000DA240000}"/>
    <cellStyle name="SAPBEXaggItem 11 4 2" xfId="20304" xr:uid="{52FCA1B0-DD3A-4B26-9237-C3F4D128FBAF}"/>
    <cellStyle name="SAPBEXaggItem 11 5" xfId="9218" xr:uid="{00000000-0005-0000-0000-0000DB240000}"/>
    <cellStyle name="SAPBEXaggItem 11 5 2" xfId="20305" xr:uid="{F5BC5ACA-74CC-4D79-8F42-53BF6B60F5B2}"/>
    <cellStyle name="SAPBEXaggItem 11 6" xfId="9219" xr:uid="{00000000-0005-0000-0000-0000DC240000}"/>
    <cellStyle name="SAPBEXaggItem 11 6 2" xfId="20306" xr:uid="{E8566428-B1D5-4E18-9122-CD931F909F70}"/>
    <cellStyle name="SAPBEXaggItem 11 7" xfId="20297" xr:uid="{26A08DA2-7A25-4E07-A8DB-56E1F5366DAD}"/>
    <cellStyle name="SAPBEXaggItem 12" xfId="9220" xr:uid="{00000000-0005-0000-0000-0000DD240000}"/>
    <cellStyle name="SAPBEXaggItem 12 2" xfId="9221" xr:uid="{00000000-0005-0000-0000-0000DE240000}"/>
    <cellStyle name="SAPBEXaggItem 12 2 2" xfId="9222" xr:uid="{00000000-0005-0000-0000-0000DF240000}"/>
    <cellStyle name="SAPBEXaggItem 12 2 2 2" xfId="20309" xr:uid="{D01E9F88-5ACB-4D1D-B6FE-6AC0EB025B2B}"/>
    <cellStyle name="SAPBEXaggItem 12 2 3" xfId="9223" xr:uid="{00000000-0005-0000-0000-0000E0240000}"/>
    <cellStyle name="SAPBEXaggItem 12 2 3 2" xfId="20310" xr:uid="{DB3679C3-EAA3-46BF-A5EA-8298072E0A12}"/>
    <cellStyle name="SAPBEXaggItem 12 2 4" xfId="9224" xr:uid="{00000000-0005-0000-0000-0000E1240000}"/>
    <cellStyle name="SAPBEXaggItem 12 2 4 2" xfId="20311" xr:uid="{BD99A676-5688-4FCA-9F2A-74C22B3EEB71}"/>
    <cellStyle name="SAPBEXaggItem 12 2 5" xfId="9225" xr:uid="{00000000-0005-0000-0000-0000E2240000}"/>
    <cellStyle name="SAPBEXaggItem 12 2 5 2" xfId="20312" xr:uid="{CDB8DFC7-BB90-478F-8A4D-2262B60BE282}"/>
    <cellStyle name="SAPBEXaggItem 12 2 6" xfId="20308" xr:uid="{0ED37239-E5B9-431E-AD00-C2082C164F8B}"/>
    <cellStyle name="SAPBEXaggItem 12 3" xfId="9226" xr:uid="{00000000-0005-0000-0000-0000E3240000}"/>
    <cellStyle name="SAPBEXaggItem 12 3 2" xfId="20313" xr:uid="{2CF2B14C-353D-4CBF-BEA1-65BE2E38C7FF}"/>
    <cellStyle name="SAPBEXaggItem 12 4" xfId="9227" xr:uid="{00000000-0005-0000-0000-0000E4240000}"/>
    <cellStyle name="SAPBEXaggItem 12 4 2" xfId="20314" xr:uid="{9599F2C3-1717-4754-8C3B-338BE48B4D4B}"/>
    <cellStyle name="SAPBEXaggItem 12 5" xfId="9228" xr:uid="{00000000-0005-0000-0000-0000E5240000}"/>
    <cellStyle name="SAPBEXaggItem 12 5 2" xfId="20315" xr:uid="{2C70FC69-ECF0-45F7-B9B7-4126D4E5C325}"/>
    <cellStyle name="SAPBEXaggItem 12 6" xfId="9229" xr:uid="{00000000-0005-0000-0000-0000E6240000}"/>
    <cellStyle name="SAPBEXaggItem 12 6 2" xfId="20316" xr:uid="{5510E6FB-3251-4A42-B1E5-31BBDBABD8B7}"/>
    <cellStyle name="SAPBEXaggItem 12 7" xfId="20307" xr:uid="{1C7CAC4F-B044-407C-9CB7-D1BB515474AB}"/>
    <cellStyle name="SAPBEXaggItem 13" xfId="9230" xr:uid="{00000000-0005-0000-0000-0000E7240000}"/>
    <cellStyle name="SAPBEXaggItem 13 2" xfId="9231" xr:uid="{00000000-0005-0000-0000-0000E8240000}"/>
    <cellStyle name="SAPBEXaggItem 13 2 2" xfId="9232" xr:uid="{00000000-0005-0000-0000-0000E9240000}"/>
    <cellStyle name="SAPBEXaggItem 13 2 2 2" xfId="20319" xr:uid="{F2963E45-8F08-4009-8873-FFBB38CB1C1F}"/>
    <cellStyle name="SAPBEXaggItem 13 2 3" xfId="9233" xr:uid="{00000000-0005-0000-0000-0000EA240000}"/>
    <cellStyle name="SAPBEXaggItem 13 2 3 2" xfId="20320" xr:uid="{6EA48560-5F8A-446E-8B9F-39CE843F2B70}"/>
    <cellStyle name="SAPBEXaggItem 13 2 4" xfId="9234" xr:uid="{00000000-0005-0000-0000-0000EB240000}"/>
    <cellStyle name="SAPBEXaggItem 13 2 4 2" xfId="20321" xr:uid="{33F09511-33A6-4639-BF01-2A156412D534}"/>
    <cellStyle name="SAPBEXaggItem 13 2 5" xfId="9235" xr:uid="{00000000-0005-0000-0000-0000EC240000}"/>
    <cellStyle name="SAPBEXaggItem 13 2 5 2" xfId="20322" xr:uid="{7F95E199-36B8-40B2-B1C0-656C729ADB54}"/>
    <cellStyle name="SAPBEXaggItem 13 2 6" xfId="20318" xr:uid="{76B19B9C-C78C-459F-9511-B4C4F6CDA051}"/>
    <cellStyle name="SAPBEXaggItem 13 3" xfId="9236" xr:uid="{00000000-0005-0000-0000-0000ED240000}"/>
    <cellStyle name="SAPBEXaggItem 13 3 2" xfId="20323" xr:uid="{16D9BCB0-41D0-4C64-AED9-2CBB64A7AB8F}"/>
    <cellStyle name="SAPBEXaggItem 13 4" xfId="9237" xr:uid="{00000000-0005-0000-0000-0000EE240000}"/>
    <cellStyle name="SAPBEXaggItem 13 4 2" xfId="20324" xr:uid="{C178464D-E98A-4AB3-8612-348E6884F7A5}"/>
    <cellStyle name="SAPBEXaggItem 13 5" xfId="9238" xr:uid="{00000000-0005-0000-0000-0000EF240000}"/>
    <cellStyle name="SAPBEXaggItem 13 5 2" xfId="20325" xr:uid="{A4146C23-0F21-4D4F-9C46-0DFB8F692F59}"/>
    <cellStyle name="SAPBEXaggItem 13 6" xfId="9239" xr:uid="{00000000-0005-0000-0000-0000F0240000}"/>
    <cellStyle name="SAPBEXaggItem 13 6 2" xfId="20326" xr:uid="{472461BF-C3C6-49FF-8B3A-0D44AB313C91}"/>
    <cellStyle name="SAPBEXaggItem 13 7" xfId="20317" xr:uid="{D8A2FD90-9576-454A-BE39-536BFC457258}"/>
    <cellStyle name="SAPBEXaggItem 14" xfId="9240" xr:uid="{00000000-0005-0000-0000-0000F1240000}"/>
    <cellStyle name="SAPBEXaggItem 14 2" xfId="9241" xr:uid="{00000000-0005-0000-0000-0000F2240000}"/>
    <cellStyle name="SAPBEXaggItem 14 2 2" xfId="9242" xr:uid="{00000000-0005-0000-0000-0000F3240000}"/>
    <cellStyle name="SAPBEXaggItem 14 2 2 2" xfId="20329" xr:uid="{D289E7DE-0FD6-457B-AD7D-718B8AF83775}"/>
    <cellStyle name="SAPBEXaggItem 14 2 3" xfId="9243" xr:uid="{00000000-0005-0000-0000-0000F4240000}"/>
    <cellStyle name="SAPBEXaggItem 14 2 3 2" xfId="20330" xr:uid="{00B97FCD-A3B5-45F4-8AF6-3FBA477140BC}"/>
    <cellStyle name="SAPBEXaggItem 14 2 4" xfId="9244" xr:uid="{00000000-0005-0000-0000-0000F5240000}"/>
    <cellStyle name="SAPBEXaggItem 14 2 4 2" xfId="20331" xr:uid="{DFC6AF54-30B4-4C0C-B816-3835682E1C3C}"/>
    <cellStyle name="SAPBEXaggItem 14 2 5" xfId="9245" xr:uid="{00000000-0005-0000-0000-0000F6240000}"/>
    <cellStyle name="SAPBEXaggItem 14 2 5 2" xfId="20332" xr:uid="{7DA6409E-8EAC-4185-8A94-D62B093D3212}"/>
    <cellStyle name="SAPBEXaggItem 14 2 6" xfId="20328" xr:uid="{E408263B-12A7-4506-990D-E53A06561DA6}"/>
    <cellStyle name="SAPBEXaggItem 14 3" xfId="9246" xr:uid="{00000000-0005-0000-0000-0000F7240000}"/>
    <cellStyle name="SAPBEXaggItem 14 3 2" xfId="20333" xr:uid="{62025F91-E41A-47DE-BA59-01428D429FFA}"/>
    <cellStyle name="SAPBEXaggItem 14 4" xfId="9247" xr:uid="{00000000-0005-0000-0000-0000F8240000}"/>
    <cellStyle name="SAPBEXaggItem 14 4 2" xfId="20334" xr:uid="{726AE43B-A828-4730-AD00-FF5E93FEE9FE}"/>
    <cellStyle name="SAPBEXaggItem 14 5" xfId="9248" xr:uid="{00000000-0005-0000-0000-0000F9240000}"/>
    <cellStyle name="SAPBEXaggItem 14 5 2" xfId="20335" xr:uid="{93128C1B-ECC8-48BE-8470-A4F8B2348F65}"/>
    <cellStyle name="SAPBEXaggItem 14 6" xfId="9249" xr:uid="{00000000-0005-0000-0000-0000FA240000}"/>
    <cellStyle name="SAPBEXaggItem 14 6 2" xfId="20336" xr:uid="{7A1331B4-56BC-497D-94B1-21BA56117890}"/>
    <cellStyle name="SAPBEXaggItem 14 7" xfId="20327" xr:uid="{2B282E42-7BC7-4F91-8E7E-5C4DABC108BF}"/>
    <cellStyle name="SAPBEXaggItem 15" xfId="9250" xr:uid="{00000000-0005-0000-0000-0000FB240000}"/>
    <cellStyle name="SAPBEXaggItem 15 2" xfId="9251" xr:uid="{00000000-0005-0000-0000-0000FC240000}"/>
    <cellStyle name="SAPBEXaggItem 15 2 2" xfId="9252" xr:uid="{00000000-0005-0000-0000-0000FD240000}"/>
    <cellStyle name="SAPBEXaggItem 15 2 2 2" xfId="20339" xr:uid="{8041159B-01D2-47F2-ACE7-41514925C708}"/>
    <cellStyle name="SAPBEXaggItem 15 2 3" xfId="9253" xr:uid="{00000000-0005-0000-0000-0000FE240000}"/>
    <cellStyle name="SAPBEXaggItem 15 2 3 2" xfId="20340" xr:uid="{3F8CADE1-8CA8-4550-BD9B-9BE82898864B}"/>
    <cellStyle name="SAPBEXaggItem 15 2 4" xfId="9254" xr:uid="{00000000-0005-0000-0000-0000FF240000}"/>
    <cellStyle name="SAPBEXaggItem 15 2 4 2" xfId="20341" xr:uid="{1796A087-C894-401C-BF7C-83E3AF656D11}"/>
    <cellStyle name="SAPBEXaggItem 15 2 5" xfId="9255" xr:uid="{00000000-0005-0000-0000-000000250000}"/>
    <cellStyle name="SAPBEXaggItem 15 2 5 2" xfId="20342" xr:uid="{9EE59BCE-9B78-4776-B13A-696B7632DC09}"/>
    <cellStyle name="SAPBEXaggItem 15 2 6" xfId="20338" xr:uid="{D0E5F14D-AE9B-4301-A3FF-10EC54A62FB0}"/>
    <cellStyle name="SAPBEXaggItem 15 3" xfId="9256" xr:uid="{00000000-0005-0000-0000-000001250000}"/>
    <cellStyle name="SAPBEXaggItem 15 3 2" xfId="20343" xr:uid="{C01BC7C7-2A77-404D-BF49-E48F5C1EBA26}"/>
    <cellStyle name="SAPBEXaggItem 15 4" xfId="9257" xr:uid="{00000000-0005-0000-0000-000002250000}"/>
    <cellStyle name="SAPBEXaggItem 15 4 2" xfId="20344" xr:uid="{3E59AD2C-20CA-4EC3-9A48-9735E9D726C6}"/>
    <cellStyle name="SAPBEXaggItem 15 5" xfId="9258" xr:uid="{00000000-0005-0000-0000-000003250000}"/>
    <cellStyle name="SAPBEXaggItem 15 5 2" xfId="20345" xr:uid="{3760A8AA-C984-4CD6-BCD6-26C0EF81A0DA}"/>
    <cellStyle name="SAPBEXaggItem 15 6" xfId="9259" xr:uid="{00000000-0005-0000-0000-000004250000}"/>
    <cellStyle name="SAPBEXaggItem 15 6 2" xfId="20346" xr:uid="{405918BB-DB23-43E6-9A9B-7E32174EAEC2}"/>
    <cellStyle name="SAPBEXaggItem 15 7" xfId="20337" xr:uid="{9E676622-AD69-4608-B9D7-E2308A63B035}"/>
    <cellStyle name="SAPBEXaggItem 16" xfId="9260" xr:uid="{00000000-0005-0000-0000-000005250000}"/>
    <cellStyle name="SAPBEXaggItem 16 2" xfId="20347" xr:uid="{F1A791B2-7C16-4A3C-8590-43FAED4BD478}"/>
    <cellStyle name="SAPBEXaggItem 17" xfId="9261" xr:uid="{00000000-0005-0000-0000-000006250000}"/>
    <cellStyle name="SAPBEXaggItem 17 2" xfId="20348" xr:uid="{0C82F36A-2657-46E1-BD8F-D344E06F0C4D}"/>
    <cellStyle name="SAPBEXaggItem 18" xfId="9262" xr:uid="{00000000-0005-0000-0000-000007250000}"/>
    <cellStyle name="SAPBEXaggItem 18 2" xfId="20349" xr:uid="{4E055DC6-F3EF-4AC0-B2ED-DB12D21A238F}"/>
    <cellStyle name="SAPBEXaggItem 19" xfId="9263" xr:uid="{00000000-0005-0000-0000-000008250000}"/>
    <cellStyle name="SAPBEXaggItem 19 2" xfId="20350" xr:uid="{D16347EA-691F-442D-93EC-A555FEC2980C}"/>
    <cellStyle name="SAPBEXaggItem 2" xfId="9264" xr:uid="{00000000-0005-0000-0000-000009250000}"/>
    <cellStyle name="SAPBEXaggItem 2 2" xfId="9265" xr:uid="{00000000-0005-0000-0000-00000A250000}"/>
    <cellStyle name="SAPBEXaggItem 2 2 2" xfId="9266" xr:uid="{00000000-0005-0000-0000-00000B250000}"/>
    <cellStyle name="SAPBEXaggItem 2 2 2 2" xfId="20353" xr:uid="{3F347448-39F1-4DB8-8963-F1C1D46A3CD3}"/>
    <cellStyle name="SAPBEXaggItem 2 2 3" xfId="9267" xr:uid="{00000000-0005-0000-0000-00000C250000}"/>
    <cellStyle name="SAPBEXaggItem 2 2 3 2" xfId="20354" xr:uid="{7DFD6999-5FB1-4593-8D56-9DAA4070F106}"/>
    <cellStyle name="SAPBEXaggItem 2 2 4" xfId="9268" xr:uid="{00000000-0005-0000-0000-00000D250000}"/>
    <cellStyle name="SAPBEXaggItem 2 2 4 2" xfId="20355" xr:uid="{8646969D-D460-4F9A-BE32-816599C5E9EC}"/>
    <cellStyle name="SAPBEXaggItem 2 2 5" xfId="9269" xr:uid="{00000000-0005-0000-0000-00000E250000}"/>
    <cellStyle name="SAPBEXaggItem 2 2 5 2" xfId="20356" xr:uid="{0700ADEE-46CC-4F80-97DF-171A939C12E1}"/>
    <cellStyle name="SAPBEXaggItem 2 2 6" xfId="20352" xr:uid="{7382EBC7-012B-4C0A-92B5-36305C4DEF83}"/>
    <cellStyle name="SAPBEXaggItem 2 3" xfId="9270" xr:uid="{00000000-0005-0000-0000-00000F250000}"/>
    <cellStyle name="SAPBEXaggItem 2 3 2" xfId="20357" xr:uid="{4656B9A2-BAD4-4EEC-A3C3-E0FB93305997}"/>
    <cellStyle name="SAPBEXaggItem 2 4" xfId="9271" xr:uid="{00000000-0005-0000-0000-000010250000}"/>
    <cellStyle name="SAPBEXaggItem 2 4 2" xfId="20358" xr:uid="{B3EA7631-43FD-43A4-A894-5E5CF57246E2}"/>
    <cellStyle name="SAPBEXaggItem 2 5" xfId="9272" xr:uid="{00000000-0005-0000-0000-000011250000}"/>
    <cellStyle name="SAPBEXaggItem 2 5 2" xfId="20359" xr:uid="{643FEEC4-CEEF-4172-9273-B040B64795FD}"/>
    <cellStyle name="SAPBEXaggItem 2 6" xfId="9273" xr:uid="{00000000-0005-0000-0000-000012250000}"/>
    <cellStyle name="SAPBEXaggItem 2 6 2" xfId="20360" xr:uid="{90A4C6E2-8EB9-4003-801E-2F9ED21D9AE4}"/>
    <cellStyle name="SAPBEXaggItem 2 7" xfId="20351" xr:uid="{70EC982E-BE67-498E-A02B-75B4B2D338A1}"/>
    <cellStyle name="SAPBEXaggItem 20" xfId="20286" xr:uid="{E90BBCBD-5FE7-406A-B117-186A5EA88FD1}"/>
    <cellStyle name="SAPBEXaggItem 3" xfId="9274" xr:uid="{00000000-0005-0000-0000-000013250000}"/>
    <cellStyle name="SAPBEXaggItem 3 2" xfId="9275" xr:uid="{00000000-0005-0000-0000-000014250000}"/>
    <cellStyle name="SAPBEXaggItem 3 2 2" xfId="9276" xr:uid="{00000000-0005-0000-0000-000015250000}"/>
    <cellStyle name="SAPBEXaggItem 3 2 2 2" xfId="20363" xr:uid="{FF6DFC5D-E13D-4FEA-8FC7-7219BE606506}"/>
    <cellStyle name="SAPBEXaggItem 3 2 3" xfId="9277" xr:uid="{00000000-0005-0000-0000-000016250000}"/>
    <cellStyle name="SAPBEXaggItem 3 2 3 2" xfId="20364" xr:uid="{600E3180-F2C9-4523-A399-E9A1DC507533}"/>
    <cellStyle name="SAPBEXaggItem 3 2 4" xfId="9278" xr:uid="{00000000-0005-0000-0000-000017250000}"/>
    <cellStyle name="SAPBEXaggItem 3 2 4 2" xfId="20365" xr:uid="{65DE2F24-29A8-46C2-A3F6-56B438BE9D98}"/>
    <cellStyle name="SAPBEXaggItem 3 2 5" xfId="9279" xr:uid="{00000000-0005-0000-0000-000018250000}"/>
    <cellStyle name="SAPBEXaggItem 3 2 5 2" xfId="20366" xr:uid="{E80472D1-7ED7-4A6F-93E3-EA36A62C2158}"/>
    <cellStyle name="SAPBEXaggItem 3 2 6" xfId="20362" xr:uid="{E88D592A-8E44-43A8-9C60-0AA17C7E1E60}"/>
    <cellStyle name="SAPBEXaggItem 3 3" xfId="9280" xr:uid="{00000000-0005-0000-0000-000019250000}"/>
    <cellStyle name="SAPBEXaggItem 3 3 2" xfId="20367" xr:uid="{276642DD-DFB2-4827-9511-AEA3B48EC689}"/>
    <cellStyle name="SAPBEXaggItem 3 4" xfId="9281" xr:uid="{00000000-0005-0000-0000-00001A250000}"/>
    <cellStyle name="SAPBEXaggItem 3 4 2" xfId="20368" xr:uid="{F0FEDDA4-77DC-41A7-8725-046CDF8F027F}"/>
    <cellStyle name="SAPBEXaggItem 3 5" xfId="9282" xr:uid="{00000000-0005-0000-0000-00001B250000}"/>
    <cellStyle name="SAPBEXaggItem 3 5 2" xfId="20369" xr:uid="{A4867C47-E022-478D-9FD5-5356A58206F0}"/>
    <cellStyle name="SAPBEXaggItem 3 6" xfId="9283" xr:uid="{00000000-0005-0000-0000-00001C250000}"/>
    <cellStyle name="SAPBEXaggItem 3 6 2" xfId="20370" xr:uid="{19D5D7AD-2E33-4AE0-800C-B8087411B826}"/>
    <cellStyle name="SAPBEXaggItem 3 7" xfId="20361" xr:uid="{16EC0415-C1F3-4DAC-826E-DBB0CB0BAB79}"/>
    <cellStyle name="SAPBEXaggItem 4" xfId="9284" xr:uid="{00000000-0005-0000-0000-00001D250000}"/>
    <cellStyle name="SAPBEXaggItem 4 2" xfId="9285" xr:uid="{00000000-0005-0000-0000-00001E250000}"/>
    <cellStyle name="SAPBEXaggItem 4 2 2" xfId="9286" xr:uid="{00000000-0005-0000-0000-00001F250000}"/>
    <cellStyle name="SAPBEXaggItem 4 2 2 2" xfId="20373" xr:uid="{09DD8038-880D-44FB-9821-6FCAD97D7229}"/>
    <cellStyle name="SAPBEXaggItem 4 2 3" xfId="9287" xr:uid="{00000000-0005-0000-0000-000020250000}"/>
    <cellStyle name="SAPBEXaggItem 4 2 3 2" xfId="20374" xr:uid="{26E1B1B8-665B-42BA-A250-4A4895DCB46B}"/>
    <cellStyle name="SAPBEXaggItem 4 2 4" xfId="9288" xr:uid="{00000000-0005-0000-0000-000021250000}"/>
    <cellStyle name="SAPBEXaggItem 4 2 4 2" xfId="20375" xr:uid="{96CABE6A-1AE3-4E88-A6E0-5FD98A39B032}"/>
    <cellStyle name="SAPBEXaggItem 4 2 5" xfId="9289" xr:uid="{00000000-0005-0000-0000-000022250000}"/>
    <cellStyle name="SAPBEXaggItem 4 2 5 2" xfId="20376" xr:uid="{BC5551F0-6951-4A1D-9971-CA5AC7DDA998}"/>
    <cellStyle name="SAPBEXaggItem 4 2 6" xfId="20372" xr:uid="{4252BBC9-2294-42E6-92FC-C0E316AB2E89}"/>
    <cellStyle name="SAPBEXaggItem 4 3" xfId="9290" xr:uid="{00000000-0005-0000-0000-000023250000}"/>
    <cellStyle name="SAPBEXaggItem 4 3 2" xfId="20377" xr:uid="{8D303A26-F8FD-4391-8392-4DFA07890CBB}"/>
    <cellStyle name="SAPBEXaggItem 4 4" xfId="9291" xr:uid="{00000000-0005-0000-0000-000024250000}"/>
    <cellStyle name="SAPBEXaggItem 4 4 2" xfId="20378" xr:uid="{C934D19C-3F5B-4F79-9476-61223A466AD4}"/>
    <cellStyle name="SAPBEXaggItem 4 5" xfId="9292" xr:uid="{00000000-0005-0000-0000-000025250000}"/>
    <cellStyle name="SAPBEXaggItem 4 5 2" xfId="20379" xr:uid="{3289CDF5-CA71-402D-9377-94577D070094}"/>
    <cellStyle name="SAPBEXaggItem 4 6" xfId="9293" xr:uid="{00000000-0005-0000-0000-000026250000}"/>
    <cellStyle name="SAPBEXaggItem 4 6 2" xfId="20380" xr:uid="{71555DBF-602A-4B2A-AE6D-2373B5077913}"/>
    <cellStyle name="SAPBEXaggItem 4 7" xfId="20371" xr:uid="{6B60DAB8-B2F3-4D9D-B084-4F022E73731F}"/>
    <cellStyle name="SAPBEXaggItem 5" xfId="9294" xr:uid="{00000000-0005-0000-0000-000027250000}"/>
    <cellStyle name="SAPBEXaggItem 5 2" xfId="9295" xr:uid="{00000000-0005-0000-0000-000028250000}"/>
    <cellStyle name="SAPBEXaggItem 5 2 2" xfId="9296" xr:uid="{00000000-0005-0000-0000-000029250000}"/>
    <cellStyle name="SAPBEXaggItem 5 2 2 2" xfId="20383" xr:uid="{FCA684CE-95F2-46D8-95B8-524CD780CC78}"/>
    <cellStyle name="SAPBEXaggItem 5 2 3" xfId="9297" xr:uid="{00000000-0005-0000-0000-00002A250000}"/>
    <cellStyle name="SAPBEXaggItem 5 2 3 2" xfId="20384" xr:uid="{82E0AA01-6B01-47E4-BFF1-805A0DB741EB}"/>
    <cellStyle name="SAPBEXaggItem 5 2 4" xfId="9298" xr:uid="{00000000-0005-0000-0000-00002B250000}"/>
    <cellStyle name="SAPBEXaggItem 5 2 4 2" xfId="20385" xr:uid="{A9A8A9B8-D507-4305-8362-62FA62E63FBF}"/>
    <cellStyle name="SAPBEXaggItem 5 2 5" xfId="9299" xr:uid="{00000000-0005-0000-0000-00002C250000}"/>
    <cellStyle name="SAPBEXaggItem 5 2 5 2" xfId="20386" xr:uid="{E014F0C9-8D19-40CC-9302-9F2D03F1EB41}"/>
    <cellStyle name="SAPBEXaggItem 5 2 6" xfId="20382" xr:uid="{21572C10-0A15-4B99-A23A-84A50BE00E71}"/>
    <cellStyle name="SAPBEXaggItem 5 3" xfId="9300" xr:uid="{00000000-0005-0000-0000-00002D250000}"/>
    <cellStyle name="SAPBEXaggItem 5 3 2" xfId="20387" xr:uid="{55DAB4B0-53BD-4901-8967-41047B379C1C}"/>
    <cellStyle name="SAPBEXaggItem 5 4" xfId="9301" xr:uid="{00000000-0005-0000-0000-00002E250000}"/>
    <cellStyle name="SAPBEXaggItem 5 4 2" xfId="20388" xr:uid="{CE288A47-C75F-4D72-9903-FB6E44E838CF}"/>
    <cellStyle name="SAPBEXaggItem 5 5" xfId="9302" xr:uid="{00000000-0005-0000-0000-00002F250000}"/>
    <cellStyle name="SAPBEXaggItem 5 5 2" xfId="20389" xr:uid="{D701B172-A587-46E2-B740-75CEC326AC49}"/>
    <cellStyle name="SAPBEXaggItem 5 6" xfId="9303" xr:uid="{00000000-0005-0000-0000-000030250000}"/>
    <cellStyle name="SAPBEXaggItem 5 6 2" xfId="20390" xr:uid="{83544431-B33D-4FFF-AB10-620DE6258762}"/>
    <cellStyle name="SAPBEXaggItem 5 7" xfId="20381" xr:uid="{0E075163-6987-421A-AF5D-DC726AC09FB0}"/>
    <cellStyle name="SAPBEXaggItem 6" xfId="9304" xr:uid="{00000000-0005-0000-0000-000031250000}"/>
    <cellStyle name="SAPBEXaggItem 6 2" xfId="9305" xr:uid="{00000000-0005-0000-0000-000032250000}"/>
    <cellStyle name="SAPBEXaggItem 6 2 2" xfId="9306" xr:uid="{00000000-0005-0000-0000-000033250000}"/>
    <cellStyle name="SAPBEXaggItem 6 2 2 2" xfId="20393" xr:uid="{62885567-1366-412D-8698-5D67E4E92701}"/>
    <cellStyle name="SAPBEXaggItem 6 2 3" xfId="9307" xr:uid="{00000000-0005-0000-0000-000034250000}"/>
    <cellStyle name="SAPBEXaggItem 6 2 3 2" xfId="20394" xr:uid="{AF3AA9E7-E20D-4B0C-8AD4-0C58CAF9AFDE}"/>
    <cellStyle name="SAPBEXaggItem 6 2 4" xfId="9308" xr:uid="{00000000-0005-0000-0000-000035250000}"/>
    <cellStyle name="SAPBEXaggItem 6 2 4 2" xfId="20395" xr:uid="{FAA5A8BC-F4A1-4ADE-8031-9AF3024AC1C7}"/>
    <cellStyle name="SAPBEXaggItem 6 2 5" xfId="9309" xr:uid="{00000000-0005-0000-0000-000036250000}"/>
    <cellStyle name="SAPBEXaggItem 6 2 5 2" xfId="20396" xr:uid="{3A8CFF21-D95E-4C77-9EF4-EBC8ACC67479}"/>
    <cellStyle name="SAPBEXaggItem 6 2 6" xfId="20392" xr:uid="{8B8CFE76-60A4-4B14-8577-2F650BB62C40}"/>
    <cellStyle name="SAPBEXaggItem 6 3" xfId="9310" xr:uid="{00000000-0005-0000-0000-000037250000}"/>
    <cellStyle name="SAPBEXaggItem 6 3 2" xfId="20397" xr:uid="{BB3E595E-4ADD-4B27-BA10-0CA357831D2C}"/>
    <cellStyle name="SAPBEXaggItem 6 4" xfId="9311" xr:uid="{00000000-0005-0000-0000-000038250000}"/>
    <cellStyle name="SAPBEXaggItem 6 4 2" xfId="20398" xr:uid="{D5971784-921E-4FB3-9D32-0BED7834A2AD}"/>
    <cellStyle name="SAPBEXaggItem 6 5" xfId="9312" xr:uid="{00000000-0005-0000-0000-000039250000}"/>
    <cellStyle name="SAPBEXaggItem 6 5 2" xfId="20399" xr:uid="{0DCFE641-93C9-43FA-9DD9-AAB3C63F1E15}"/>
    <cellStyle name="SAPBEXaggItem 6 6" xfId="9313" xr:uid="{00000000-0005-0000-0000-00003A250000}"/>
    <cellStyle name="SAPBEXaggItem 6 6 2" xfId="20400" xr:uid="{33C3B891-00DE-4C59-8E5D-07E5F8A15FE3}"/>
    <cellStyle name="SAPBEXaggItem 6 7" xfId="20391" xr:uid="{0F5C9581-A396-4B5C-A9CA-853D3D805CC4}"/>
    <cellStyle name="SAPBEXaggItem 7" xfId="9314" xr:uid="{00000000-0005-0000-0000-00003B250000}"/>
    <cellStyle name="SAPBEXaggItem 7 2" xfId="9315" xr:uid="{00000000-0005-0000-0000-00003C250000}"/>
    <cellStyle name="SAPBEXaggItem 7 2 2" xfId="9316" xr:uid="{00000000-0005-0000-0000-00003D250000}"/>
    <cellStyle name="SAPBEXaggItem 7 2 2 2" xfId="20403" xr:uid="{A2E55F5B-3F28-461A-AF20-013559F77495}"/>
    <cellStyle name="SAPBEXaggItem 7 2 3" xfId="9317" xr:uid="{00000000-0005-0000-0000-00003E250000}"/>
    <cellStyle name="SAPBEXaggItem 7 2 3 2" xfId="20404" xr:uid="{D808C6D2-55C3-4384-A7EC-CE229B791180}"/>
    <cellStyle name="SAPBEXaggItem 7 2 4" xfId="9318" xr:uid="{00000000-0005-0000-0000-00003F250000}"/>
    <cellStyle name="SAPBEXaggItem 7 2 4 2" xfId="20405" xr:uid="{F718FA6B-FDBF-4A4D-AE42-782316244C21}"/>
    <cellStyle name="SAPBEXaggItem 7 2 5" xfId="9319" xr:uid="{00000000-0005-0000-0000-000040250000}"/>
    <cellStyle name="SAPBEXaggItem 7 2 5 2" xfId="20406" xr:uid="{6AA8CE93-9C8A-4E8B-8F90-09979A31A034}"/>
    <cellStyle name="SAPBEXaggItem 7 2 6" xfId="20402" xr:uid="{4E649540-36E7-4180-B62D-BEB5BCB49350}"/>
    <cellStyle name="SAPBEXaggItem 7 3" xfId="9320" xr:uid="{00000000-0005-0000-0000-000041250000}"/>
    <cellStyle name="SAPBEXaggItem 7 3 2" xfId="20407" xr:uid="{BB5EE4E3-3A5D-4837-A364-B44582234F81}"/>
    <cellStyle name="SAPBEXaggItem 7 4" xfId="9321" xr:uid="{00000000-0005-0000-0000-000042250000}"/>
    <cellStyle name="SAPBEXaggItem 7 4 2" xfId="20408" xr:uid="{BBB681D8-9EBB-4038-8782-16EB3E342999}"/>
    <cellStyle name="SAPBEXaggItem 7 5" xfId="9322" xr:uid="{00000000-0005-0000-0000-000043250000}"/>
    <cellStyle name="SAPBEXaggItem 7 5 2" xfId="20409" xr:uid="{77D6F07B-5CFC-4D1F-8764-EB49C203DBC2}"/>
    <cellStyle name="SAPBEXaggItem 7 6" xfId="9323" xr:uid="{00000000-0005-0000-0000-000044250000}"/>
    <cellStyle name="SAPBEXaggItem 7 6 2" xfId="20410" xr:uid="{242E038A-298D-42A0-BFB5-66ADF0116B1C}"/>
    <cellStyle name="SAPBEXaggItem 7 7" xfId="20401" xr:uid="{7093051C-5429-426A-AD71-7111F3A6D9C0}"/>
    <cellStyle name="SAPBEXaggItem 8" xfId="9324" xr:uid="{00000000-0005-0000-0000-000045250000}"/>
    <cellStyle name="SAPBEXaggItem 8 2" xfId="9325" xr:uid="{00000000-0005-0000-0000-000046250000}"/>
    <cellStyle name="SAPBEXaggItem 8 2 2" xfId="9326" xr:uid="{00000000-0005-0000-0000-000047250000}"/>
    <cellStyle name="SAPBEXaggItem 8 2 2 2" xfId="20413" xr:uid="{D4849D7C-64EE-4B3E-9BDF-54475F226819}"/>
    <cellStyle name="SAPBEXaggItem 8 2 3" xfId="9327" xr:uid="{00000000-0005-0000-0000-000048250000}"/>
    <cellStyle name="SAPBEXaggItem 8 2 3 2" xfId="20414" xr:uid="{2AF85C2A-670B-4F33-BC36-63068965A1B4}"/>
    <cellStyle name="SAPBEXaggItem 8 2 4" xfId="9328" xr:uid="{00000000-0005-0000-0000-000049250000}"/>
    <cellStyle name="SAPBEXaggItem 8 2 4 2" xfId="20415" xr:uid="{46E7261E-C73C-444F-B85C-D9D7EE7C3C89}"/>
    <cellStyle name="SAPBEXaggItem 8 2 5" xfId="9329" xr:uid="{00000000-0005-0000-0000-00004A250000}"/>
    <cellStyle name="SAPBEXaggItem 8 2 5 2" xfId="20416" xr:uid="{C99C3EB3-102E-4390-87B5-5E0261CAEB07}"/>
    <cellStyle name="SAPBEXaggItem 8 2 6" xfId="20412" xr:uid="{8F129368-3B07-4F90-815F-ABA97414A0C7}"/>
    <cellStyle name="SAPBEXaggItem 8 3" xfId="9330" xr:uid="{00000000-0005-0000-0000-00004B250000}"/>
    <cellStyle name="SAPBEXaggItem 8 3 2" xfId="20417" xr:uid="{E973AA4F-8B29-4676-A7A2-F1F7C8B9E322}"/>
    <cellStyle name="SAPBEXaggItem 8 4" xfId="9331" xr:uid="{00000000-0005-0000-0000-00004C250000}"/>
    <cellStyle name="SAPBEXaggItem 8 4 2" xfId="20418" xr:uid="{524C8C3A-2527-4F42-8BD5-6DF7B16D7D09}"/>
    <cellStyle name="SAPBEXaggItem 8 5" xfId="9332" xr:uid="{00000000-0005-0000-0000-00004D250000}"/>
    <cellStyle name="SAPBEXaggItem 8 5 2" xfId="20419" xr:uid="{161E4BA9-F2D6-489D-9DF1-7FABDCD01FFA}"/>
    <cellStyle name="SAPBEXaggItem 8 6" xfId="9333" xr:uid="{00000000-0005-0000-0000-00004E250000}"/>
    <cellStyle name="SAPBEXaggItem 8 6 2" xfId="20420" xr:uid="{36332615-2BF2-41BB-909C-33235A0B2E8B}"/>
    <cellStyle name="SAPBEXaggItem 8 7" xfId="20411" xr:uid="{95CBBA02-28D9-4033-8A8A-548041BE52A0}"/>
    <cellStyle name="SAPBEXaggItem 9" xfId="9334" xr:uid="{00000000-0005-0000-0000-00004F250000}"/>
    <cellStyle name="SAPBEXaggItem 9 2" xfId="9335" xr:uid="{00000000-0005-0000-0000-000050250000}"/>
    <cellStyle name="SAPBEXaggItem 9 2 2" xfId="9336" xr:uid="{00000000-0005-0000-0000-000051250000}"/>
    <cellStyle name="SAPBEXaggItem 9 2 2 2" xfId="20423" xr:uid="{DDFB9686-5A68-4D08-8152-9961D87CD367}"/>
    <cellStyle name="SAPBEXaggItem 9 2 3" xfId="9337" xr:uid="{00000000-0005-0000-0000-000052250000}"/>
    <cellStyle name="SAPBEXaggItem 9 2 3 2" xfId="20424" xr:uid="{2B6B7234-339C-48BA-8B3B-E15785A682A6}"/>
    <cellStyle name="SAPBEXaggItem 9 2 4" xfId="9338" xr:uid="{00000000-0005-0000-0000-000053250000}"/>
    <cellStyle name="SAPBEXaggItem 9 2 4 2" xfId="20425" xr:uid="{9C28AB5B-D440-42CD-913A-6E355E769A90}"/>
    <cellStyle name="SAPBEXaggItem 9 2 5" xfId="9339" xr:uid="{00000000-0005-0000-0000-000054250000}"/>
    <cellStyle name="SAPBEXaggItem 9 2 5 2" xfId="20426" xr:uid="{F3241F15-D4DF-441F-92F0-6A6C71EB442C}"/>
    <cellStyle name="SAPBEXaggItem 9 2 6" xfId="20422" xr:uid="{3C86B300-F379-453D-8BE1-59649B761A8A}"/>
    <cellStyle name="SAPBEXaggItem 9 3" xfId="9340" xr:uid="{00000000-0005-0000-0000-000055250000}"/>
    <cellStyle name="SAPBEXaggItem 9 3 2" xfId="20427" xr:uid="{311A2164-3395-474B-9249-A3993D545D89}"/>
    <cellStyle name="SAPBEXaggItem 9 4" xfId="9341" xr:uid="{00000000-0005-0000-0000-000056250000}"/>
    <cellStyle name="SAPBEXaggItem 9 4 2" xfId="20428" xr:uid="{EDD55407-6AE2-4A99-8BBF-645D4D8F6015}"/>
    <cellStyle name="SAPBEXaggItem 9 5" xfId="9342" xr:uid="{00000000-0005-0000-0000-000057250000}"/>
    <cellStyle name="SAPBEXaggItem 9 5 2" xfId="20429" xr:uid="{3BDF870C-FCF5-4ACA-BE59-62126C46A713}"/>
    <cellStyle name="SAPBEXaggItem 9 6" xfId="9343" xr:uid="{00000000-0005-0000-0000-000058250000}"/>
    <cellStyle name="SAPBEXaggItem 9 6 2" xfId="20430" xr:uid="{C1BE5902-596E-46B9-809B-E1CDA0E2F9F1}"/>
    <cellStyle name="SAPBEXaggItem 9 7" xfId="20421" xr:uid="{DD524792-E2AF-4E97-BCD1-A0E50B2A81E3}"/>
    <cellStyle name="SAPBEXaggItem_KTR An-Abflug" xfId="14698" xr:uid="{00000000-0005-0000-0000-000059250000}"/>
    <cellStyle name="SAPBEXaggItemX" xfId="9344" xr:uid="{00000000-0005-0000-0000-00005A250000}"/>
    <cellStyle name="SAPBEXaggItemX 10" xfId="9345" xr:uid="{00000000-0005-0000-0000-00005B250000}"/>
    <cellStyle name="SAPBEXaggItemX 10 2" xfId="9346" xr:uid="{00000000-0005-0000-0000-00005C250000}"/>
    <cellStyle name="SAPBEXaggItemX 10 2 2" xfId="9347" xr:uid="{00000000-0005-0000-0000-00005D250000}"/>
    <cellStyle name="SAPBEXaggItemX 10 2 2 2" xfId="20434" xr:uid="{8E92B84B-8368-4967-AC7A-15EEF4EF41F7}"/>
    <cellStyle name="SAPBEXaggItemX 10 2 3" xfId="9348" xr:uid="{00000000-0005-0000-0000-00005E250000}"/>
    <cellStyle name="SAPBEXaggItemX 10 2 3 2" xfId="20435" xr:uid="{04B39F42-8459-41A9-B34E-2471FDC022B9}"/>
    <cellStyle name="SAPBEXaggItemX 10 2 4" xfId="9349" xr:uid="{00000000-0005-0000-0000-00005F250000}"/>
    <cellStyle name="SAPBEXaggItemX 10 2 4 2" xfId="20436" xr:uid="{596EFBA0-843C-4755-B67C-5B737652214B}"/>
    <cellStyle name="SAPBEXaggItemX 10 2 5" xfId="9350" xr:uid="{00000000-0005-0000-0000-000060250000}"/>
    <cellStyle name="SAPBEXaggItemX 10 2 5 2" xfId="20437" xr:uid="{F4864461-8448-4469-803D-035AD98681BE}"/>
    <cellStyle name="SAPBEXaggItemX 10 2 6" xfId="20433" xr:uid="{0FF59B3A-A72E-4441-8CC6-457F401909B4}"/>
    <cellStyle name="SAPBEXaggItemX 10 3" xfId="9351" xr:uid="{00000000-0005-0000-0000-000061250000}"/>
    <cellStyle name="SAPBEXaggItemX 10 3 2" xfId="20438" xr:uid="{45595483-22D2-4940-8069-8EF0697E2CAA}"/>
    <cellStyle name="SAPBEXaggItemX 10 4" xfId="9352" xr:uid="{00000000-0005-0000-0000-000062250000}"/>
    <cellStyle name="SAPBEXaggItemX 10 4 2" xfId="20439" xr:uid="{DC704ADE-9FB1-4FE8-801C-3751AD4BCF84}"/>
    <cellStyle name="SAPBEXaggItemX 10 5" xfId="9353" xr:uid="{00000000-0005-0000-0000-000063250000}"/>
    <cellStyle name="SAPBEXaggItemX 10 5 2" xfId="20440" xr:uid="{144CB355-1AF4-4930-AE3C-73BD2913DE1B}"/>
    <cellStyle name="SAPBEXaggItemX 10 6" xfId="9354" xr:uid="{00000000-0005-0000-0000-000064250000}"/>
    <cellStyle name="SAPBEXaggItemX 10 6 2" xfId="20441" xr:uid="{59272C75-324A-4CD7-A612-D7B7CDD23D09}"/>
    <cellStyle name="SAPBEXaggItemX 10 7" xfId="20432" xr:uid="{752B976B-B087-4AC5-8AB2-EE00A07F1803}"/>
    <cellStyle name="SAPBEXaggItemX 11" xfId="9355" xr:uid="{00000000-0005-0000-0000-000065250000}"/>
    <cellStyle name="SAPBEXaggItemX 11 2" xfId="9356" xr:uid="{00000000-0005-0000-0000-000066250000}"/>
    <cellStyle name="SAPBEXaggItemX 11 2 2" xfId="9357" xr:uid="{00000000-0005-0000-0000-000067250000}"/>
    <cellStyle name="SAPBEXaggItemX 11 2 2 2" xfId="20444" xr:uid="{533F3410-430A-4668-A53B-8544C325638F}"/>
    <cellStyle name="SAPBEXaggItemX 11 2 3" xfId="9358" xr:uid="{00000000-0005-0000-0000-000068250000}"/>
    <cellStyle name="SAPBEXaggItemX 11 2 3 2" xfId="20445" xr:uid="{A33D76AB-E3DA-495F-BE50-5C12C60E338A}"/>
    <cellStyle name="SAPBEXaggItemX 11 2 4" xfId="9359" xr:uid="{00000000-0005-0000-0000-000069250000}"/>
    <cellStyle name="SAPBEXaggItemX 11 2 4 2" xfId="20446" xr:uid="{494F7122-3949-4AE7-BC75-29A3C06E3097}"/>
    <cellStyle name="SAPBEXaggItemX 11 2 5" xfId="9360" xr:uid="{00000000-0005-0000-0000-00006A250000}"/>
    <cellStyle name="SAPBEXaggItemX 11 2 5 2" xfId="20447" xr:uid="{07A26747-5E8D-4482-B068-8CD0859FAAB0}"/>
    <cellStyle name="SAPBEXaggItemX 11 2 6" xfId="20443" xr:uid="{7C7D6B0F-15FF-4393-921F-0D9CE4AC519A}"/>
    <cellStyle name="SAPBEXaggItemX 11 3" xfId="9361" xr:uid="{00000000-0005-0000-0000-00006B250000}"/>
    <cellStyle name="SAPBEXaggItemX 11 3 2" xfId="20448" xr:uid="{43B6203B-F7D2-4BD9-A9D0-E0FFF6428D99}"/>
    <cellStyle name="SAPBEXaggItemX 11 4" xfId="9362" xr:uid="{00000000-0005-0000-0000-00006C250000}"/>
    <cellStyle name="SAPBEXaggItemX 11 4 2" xfId="20449" xr:uid="{59B17F5C-0934-408D-A5D2-41203B8C5CD2}"/>
    <cellStyle name="SAPBEXaggItemX 11 5" xfId="9363" xr:uid="{00000000-0005-0000-0000-00006D250000}"/>
    <cellStyle name="SAPBEXaggItemX 11 5 2" xfId="20450" xr:uid="{871C1B15-5147-4F1F-85B0-4DF8B94AFDC4}"/>
    <cellStyle name="SAPBEXaggItemX 11 6" xfId="9364" xr:uid="{00000000-0005-0000-0000-00006E250000}"/>
    <cellStyle name="SAPBEXaggItemX 11 6 2" xfId="20451" xr:uid="{84604DB5-3AD4-4D47-8D12-88C1CA830D7C}"/>
    <cellStyle name="SAPBEXaggItemX 11 7" xfId="20442" xr:uid="{17A5B9EB-064B-4F61-9178-C9745E41E3C2}"/>
    <cellStyle name="SAPBEXaggItemX 12" xfId="9365" xr:uid="{00000000-0005-0000-0000-00006F250000}"/>
    <cellStyle name="SAPBEXaggItemX 12 2" xfId="9366" xr:uid="{00000000-0005-0000-0000-000070250000}"/>
    <cellStyle name="SAPBEXaggItemX 12 2 2" xfId="9367" xr:uid="{00000000-0005-0000-0000-000071250000}"/>
    <cellStyle name="SAPBEXaggItemX 12 2 2 2" xfId="20454" xr:uid="{CC32DFE5-FA14-4255-9D32-FD6969F699D8}"/>
    <cellStyle name="SAPBEXaggItemX 12 2 3" xfId="9368" xr:uid="{00000000-0005-0000-0000-000072250000}"/>
    <cellStyle name="SAPBEXaggItemX 12 2 3 2" xfId="20455" xr:uid="{57854FE8-D508-4288-9F21-7BE8DFF24C3A}"/>
    <cellStyle name="SAPBEXaggItemX 12 2 4" xfId="9369" xr:uid="{00000000-0005-0000-0000-000073250000}"/>
    <cellStyle name="SAPBEXaggItemX 12 2 4 2" xfId="20456" xr:uid="{3CD1CEEE-786B-4BF1-8F6F-AD9EFC2E00AF}"/>
    <cellStyle name="SAPBEXaggItemX 12 2 5" xfId="9370" xr:uid="{00000000-0005-0000-0000-000074250000}"/>
    <cellStyle name="SAPBEXaggItemX 12 2 5 2" xfId="20457" xr:uid="{6BD08141-75A5-404C-8C75-20A5467F8614}"/>
    <cellStyle name="SAPBEXaggItemX 12 2 6" xfId="20453" xr:uid="{B88C3AE2-6553-4F1A-B5C3-4BECBB483BA6}"/>
    <cellStyle name="SAPBEXaggItemX 12 3" xfId="9371" xr:uid="{00000000-0005-0000-0000-000075250000}"/>
    <cellStyle name="SAPBEXaggItemX 12 3 2" xfId="20458" xr:uid="{1359257D-F7FB-4D9C-B767-0BE7A80B8684}"/>
    <cellStyle name="SAPBEXaggItemX 12 4" xfId="9372" xr:uid="{00000000-0005-0000-0000-000076250000}"/>
    <cellStyle name="SAPBEXaggItemX 12 4 2" xfId="20459" xr:uid="{A984E3F6-391E-4589-AA5A-9D901471DAD3}"/>
    <cellStyle name="SAPBEXaggItemX 12 5" xfId="9373" xr:uid="{00000000-0005-0000-0000-000077250000}"/>
    <cellStyle name="SAPBEXaggItemX 12 5 2" xfId="20460" xr:uid="{6D3F84EE-3E15-45EF-A84F-CF1955BEDE18}"/>
    <cellStyle name="SAPBEXaggItemX 12 6" xfId="9374" xr:uid="{00000000-0005-0000-0000-000078250000}"/>
    <cellStyle name="SAPBEXaggItemX 12 6 2" xfId="20461" xr:uid="{5F3CA3C4-036B-40F3-9B27-14196BFD5E19}"/>
    <cellStyle name="SAPBEXaggItemX 12 7" xfId="20452" xr:uid="{3D603129-0362-4127-8A69-2D32C80CA5C2}"/>
    <cellStyle name="SAPBEXaggItemX 13" xfId="9375" xr:uid="{00000000-0005-0000-0000-000079250000}"/>
    <cellStyle name="SAPBEXaggItemX 13 2" xfId="9376" xr:uid="{00000000-0005-0000-0000-00007A250000}"/>
    <cellStyle name="SAPBEXaggItemX 13 2 2" xfId="9377" xr:uid="{00000000-0005-0000-0000-00007B250000}"/>
    <cellStyle name="SAPBEXaggItemX 13 2 2 2" xfId="20464" xr:uid="{9C4463EE-1825-4BE2-924D-7646970D993C}"/>
    <cellStyle name="SAPBEXaggItemX 13 2 3" xfId="9378" xr:uid="{00000000-0005-0000-0000-00007C250000}"/>
    <cellStyle name="SAPBEXaggItemX 13 2 3 2" xfId="20465" xr:uid="{6F9D3BD8-6AFD-420C-9AF3-702048EFA22F}"/>
    <cellStyle name="SAPBEXaggItemX 13 2 4" xfId="9379" xr:uid="{00000000-0005-0000-0000-00007D250000}"/>
    <cellStyle name="SAPBEXaggItemX 13 2 4 2" xfId="20466" xr:uid="{914C4571-6D8B-45BD-900C-977787185BEB}"/>
    <cellStyle name="SAPBEXaggItemX 13 2 5" xfId="9380" xr:uid="{00000000-0005-0000-0000-00007E250000}"/>
    <cellStyle name="SAPBEXaggItemX 13 2 5 2" xfId="20467" xr:uid="{7D345610-FCB2-463F-8286-6D7B0011AAB5}"/>
    <cellStyle name="SAPBEXaggItemX 13 2 6" xfId="20463" xr:uid="{E084BA0C-2C7B-4532-881E-AC2CFABD4D25}"/>
    <cellStyle name="SAPBEXaggItemX 13 3" xfId="9381" xr:uid="{00000000-0005-0000-0000-00007F250000}"/>
    <cellStyle name="SAPBEXaggItemX 13 3 2" xfId="20468" xr:uid="{8D23E5F7-0867-4E3F-948A-1CF179994F8D}"/>
    <cellStyle name="SAPBEXaggItemX 13 4" xfId="9382" xr:uid="{00000000-0005-0000-0000-000080250000}"/>
    <cellStyle name="SAPBEXaggItemX 13 4 2" xfId="20469" xr:uid="{249BF684-CD45-4D99-A425-B3CDDA5850ED}"/>
    <cellStyle name="SAPBEXaggItemX 13 5" xfId="9383" xr:uid="{00000000-0005-0000-0000-000081250000}"/>
    <cellStyle name="SAPBEXaggItemX 13 5 2" xfId="20470" xr:uid="{495CC56D-A71B-47B9-BBAB-A1FB59D781B5}"/>
    <cellStyle name="SAPBEXaggItemX 13 6" xfId="9384" xr:uid="{00000000-0005-0000-0000-000082250000}"/>
    <cellStyle name="SAPBEXaggItemX 13 6 2" xfId="20471" xr:uid="{463C3A97-B127-49C6-9CAF-0D8F63759EFA}"/>
    <cellStyle name="SAPBEXaggItemX 13 7" xfId="20462" xr:uid="{E4DC3B7E-52E4-40B0-9CE3-1827F7236C67}"/>
    <cellStyle name="SAPBEXaggItemX 14" xfId="9385" xr:uid="{00000000-0005-0000-0000-000083250000}"/>
    <cellStyle name="SAPBEXaggItemX 14 2" xfId="9386" xr:uid="{00000000-0005-0000-0000-000084250000}"/>
    <cellStyle name="SAPBEXaggItemX 14 2 2" xfId="9387" xr:uid="{00000000-0005-0000-0000-000085250000}"/>
    <cellStyle name="SAPBEXaggItemX 14 2 2 2" xfId="20474" xr:uid="{C7FC0B70-8B26-4462-98AA-16F5EE9426AB}"/>
    <cellStyle name="SAPBEXaggItemX 14 2 3" xfId="9388" xr:uid="{00000000-0005-0000-0000-000086250000}"/>
    <cellStyle name="SAPBEXaggItemX 14 2 3 2" xfId="20475" xr:uid="{BDB35685-D65D-48CB-9080-C7131DD30B80}"/>
    <cellStyle name="SAPBEXaggItemX 14 2 4" xfId="9389" xr:uid="{00000000-0005-0000-0000-000087250000}"/>
    <cellStyle name="SAPBEXaggItemX 14 2 4 2" xfId="20476" xr:uid="{AC69A365-F6A8-4F03-990A-52D862EC9A1B}"/>
    <cellStyle name="SAPBEXaggItemX 14 2 5" xfId="9390" xr:uid="{00000000-0005-0000-0000-000088250000}"/>
    <cellStyle name="SAPBEXaggItemX 14 2 5 2" xfId="20477" xr:uid="{D20B351C-444C-4931-974E-FC0FC45FC602}"/>
    <cellStyle name="SAPBEXaggItemX 14 2 6" xfId="20473" xr:uid="{AC69A3A5-C6FB-49B0-8E64-73BD3FABA00C}"/>
    <cellStyle name="SAPBEXaggItemX 14 3" xfId="9391" xr:uid="{00000000-0005-0000-0000-000089250000}"/>
    <cellStyle name="SAPBEXaggItemX 14 3 2" xfId="20478" xr:uid="{59450EB0-A5A3-463C-B7E4-4A57BC517046}"/>
    <cellStyle name="SAPBEXaggItemX 14 4" xfId="9392" xr:uid="{00000000-0005-0000-0000-00008A250000}"/>
    <cellStyle name="SAPBEXaggItemX 14 4 2" xfId="20479" xr:uid="{44CF35FF-DCDD-4C8F-A39F-EA0FD97D4FCD}"/>
    <cellStyle name="SAPBEXaggItemX 14 5" xfId="9393" xr:uid="{00000000-0005-0000-0000-00008B250000}"/>
    <cellStyle name="SAPBEXaggItemX 14 5 2" xfId="20480" xr:uid="{215E8026-D15B-4951-ADF2-52514E5F3D8E}"/>
    <cellStyle name="SAPBEXaggItemX 14 6" xfId="9394" xr:uid="{00000000-0005-0000-0000-00008C250000}"/>
    <cellStyle name="SAPBEXaggItemX 14 6 2" xfId="20481" xr:uid="{5DFBDF5F-CBA7-453C-8C10-DF7344E2251E}"/>
    <cellStyle name="SAPBEXaggItemX 14 7" xfId="20472" xr:uid="{4D0863BF-C356-41EA-8CB9-40337B4B5282}"/>
    <cellStyle name="SAPBEXaggItemX 15" xfId="9395" xr:uid="{00000000-0005-0000-0000-00008D250000}"/>
    <cellStyle name="SAPBEXaggItemX 15 2" xfId="9396" xr:uid="{00000000-0005-0000-0000-00008E250000}"/>
    <cellStyle name="SAPBEXaggItemX 15 2 2" xfId="9397" xr:uid="{00000000-0005-0000-0000-00008F250000}"/>
    <cellStyle name="SAPBEXaggItemX 15 2 2 2" xfId="20484" xr:uid="{9C99F660-23E6-4C71-846E-39912AF78C1B}"/>
    <cellStyle name="SAPBEXaggItemX 15 2 3" xfId="9398" xr:uid="{00000000-0005-0000-0000-000090250000}"/>
    <cellStyle name="SAPBEXaggItemX 15 2 3 2" xfId="20485" xr:uid="{D7A68E9D-ED84-4430-8DA7-B0F33EC6B9D1}"/>
    <cellStyle name="SAPBEXaggItemX 15 2 4" xfId="9399" xr:uid="{00000000-0005-0000-0000-000091250000}"/>
    <cellStyle name="SAPBEXaggItemX 15 2 4 2" xfId="20486" xr:uid="{1D7F146E-AFA4-4D15-9F3C-EEE84372A6EC}"/>
    <cellStyle name="SAPBEXaggItemX 15 2 5" xfId="9400" xr:uid="{00000000-0005-0000-0000-000092250000}"/>
    <cellStyle name="SAPBEXaggItemX 15 2 5 2" xfId="20487" xr:uid="{AA930A59-E571-4E0B-B0AF-37EC407E7709}"/>
    <cellStyle name="SAPBEXaggItemX 15 2 6" xfId="20483" xr:uid="{5F0BB587-EBA2-44E5-9A3B-330E812C0873}"/>
    <cellStyle name="SAPBEXaggItemX 15 3" xfId="9401" xr:uid="{00000000-0005-0000-0000-000093250000}"/>
    <cellStyle name="SAPBEXaggItemX 15 3 2" xfId="20488" xr:uid="{BF106D47-C22D-4956-A6C2-EFE4871E7A0E}"/>
    <cellStyle name="SAPBEXaggItemX 15 4" xfId="9402" xr:uid="{00000000-0005-0000-0000-000094250000}"/>
    <cellStyle name="SAPBEXaggItemX 15 4 2" xfId="20489" xr:uid="{506C303E-6BA6-4740-A401-6FB4C4B3D4CD}"/>
    <cellStyle name="SAPBEXaggItemX 15 5" xfId="9403" xr:uid="{00000000-0005-0000-0000-000095250000}"/>
    <cellStyle name="SAPBEXaggItemX 15 5 2" xfId="20490" xr:uid="{1F901CE8-0835-4BC4-BC7B-7E090CB51D6E}"/>
    <cellStyle name="SAPBEXaggItemX 15 6" xfId="9404" xr:uid="{00000000-0005-0000-0000-000096250000}"/>
    <cellStyle name="SAPBEXaggItemX 15 6 2" xfId="20491" xr:uid="{298B7D8F-7CE2-4E8C-A87B-1F2082C6F7BE}"/>
    <cellStyle name="SAPBEXaggItemX 15 7" xfId="20482" xr:uid="{444C5A95-4641-457B-97A9-A47BC5EF0AD6}"/>
    <cellStyle name="SAPBEXaggItemX 16" xfId="9405" xr:uid="{00000000-0005-0000-0000-000097250000}"/>
    <cellStyle name="SAPBEXaggItemX 16 2" xfId="20492" xr:uid="{CAC8D18D-578E-4B69-B81E-4947ADE83B82}"/>
    <cellStyle name="SAPBEXaggItemX 17" xfId="9406" xr:uid="{00000000-0005-0000-0000-000098250000}"/>
    <cellStyle name="SAPBEXaggItemX 17 2" xfId="20493" xr:uid="{650D6A6F-5BB9-4010-A746-88266B811E4C}"/>
    <cellStyle name="SAPBEXaggItemX 18" xfId="9407" xr:uid="{00000000-0005-0000-0000-000099250000}"/>
    <cellStyle name="SAPBEXaggItemX 18 2" xfId="20494" xr:uid="{BF5E28FB-0657-4AEF-8057-E051DF8C4DF9}"/>
    <cellStyle name="SAPBEXaggItemX 19" xfId="9408" xr:uid="{00000000-0005-0000-0000-00009A250000}"/>
    <cellStyle name="SAPBEXaggItemX 19 2" xfId="20495" xr:uid="{15F1E3B2-C70F-40A6-9F79-42FAD4C26EC6}"/>
    <cellStyle name="SAPBEXaggItemX 2" xfId="9409" xr:uid="{00000000-0005-0000-0000-00009B250000}"/>
    <cellStyle name="SAPBEXaggItemX 2 2" xfId="9410" xr:uid="{00000000-0005-0000-0000-00009C250000}"/>
    <cellStyle name="SAPBEXaggItemX 2 2 2" xfId="9411" xr:uid="{00000000-0005-0000-0000-00009D250000}"/>
    <cellStyle name="SAPBEXaggItemX 2 2 2 2" xfId="20498" xr:uid="{F81B9EB3-E94B-41B9-98D7-3BBD72775E8F}"/>
    <cellStyle name="SAPBEXaggItemX 2 2 3" xfId="9412" xr:uid="{00000000-0005-0000-0000-00009E250000}"/>
    <cellStyle name="SAPBEXaggItemX 2 2 3 2" xfId="20499" xr:uid="{FABEBEAB-760D-4D60-96FD-259FAB68CA71}"/>
    <cellStyle name="SAPBEXaggItemX 2 2 4" xfId="9413" xr:uid="{00000000-0005-0000-0000-00009F250000}"/>
    <cellStyle name="SAPBEXaggItemX 2 2 4 2" xfId="20500" xr:uid="{0F2AED13-D6C3-4DEB-BA5E-E0EC445AA6C4}"/>
    <cellStyle name="SAPBEXaggItemX 2 2 5" xfId="9414" xr:uid="{00000000-0005-0000-0000-0000A0250000}"/>
    <cellStyle name="SAPBEXaggItemX 2 2 5 2" xfId="20501" xr:uid="{CC8ED8F4-67B9-4FE1-A0B7-66CF4A2586B9}"/>
    <cellStyle name="SAPBEXaggItemX 2 2 6" xfId="20497" xr:uid="{111A8EFF-54E6-432F-9E9E-17F490C941C0}"/>
    <cellStyle name="SAPBEXaggItemX 2 3" xfId="9415" xr:uid="{00000000-0005-0000-0000-0000A1250000}"/>
    <cellStyle name="SAPBEXaggItemX 2 3 2" xfId="20502" xr:uid="{D7119A3C-9E2B-45A2-AEEE-4A604647197A}"/>
    <cellStyle name="SAPBEXaggItemX 2 4" xfId="9416" xr:uid="{00000000-0005-0000-0000-0000A2250000}"/>
    <cellStyle name="SAPBEXaggItemX 2 4 2" xfId="20503" xr:uid="{1BA74E4A-4041-4A28-8D48-EB644D30ECBF}"/>
    <cellStyle name="SAPBEXaggItemX 2 5" xfId="9417" xr:uid="{00000000-0005-0000-0000-0000A3250000}"/>
    <cellStyle name="SAPBEXaggItemX 2 5 2" xfId="20504" xr:uid="{E6F900D8-E3B4-4D5F-AC24-DFAAD3837D14}"/>
    <cellStyle name="SAPBEXaggItemX 2 6" xfId="9418" xr:uid="{00000000-0005-0000-0000-0000A4250000}"/>
    <cellStyle name="SAPBEXaggItemX 2 6 2" xfId="20505" xr:uid="{33ACB6EF-7DBC-4375-85E2-B32F581DE316}"/>
    <cellStyle name="SAPBEXaggItemX 2 7" xfId="20496" xr:uid="{A2A94202-D73B-47F3-A91F-32C179630F31}"/>
    <cellStyle name="SAPBEXaggItemX 20" xfId="20431" xr:uid="{9B996FF3-B15C-45A4-B6AF-71E36AC7A32F}"/>
    <cellStyle name="SAPBEXaggItemX 3" xfId="9419" xr:uid="{00000000-0005-0000-0000-0000A5250000}"/>
    <cellStyle name="SAPBEXaggItemX 3 2" xfId="9420" xr:uid="{00000000-0005-0000-0000-0000A6250000}"/>
    <cellStyle name="SAPBEXaggItemX 3 2 2" xfId="9421" xr:uid="{00000000-0005-0000-0000-0000A7250000}"/>
    <cellStyle name="SAPBEXaggItemX 3 2 2 2" xfId="20508" xr:uid="{75CA6F94-D0C9-4F64-B58E-2504F278C777}"/>
    <cellStyle name="SAPBEXaggItemX 3 2 3" xfId="9422" xr:uid="{00000000-0005-0000-0000-0000A8250000}"/>
    <cellStyle name="SAPBEXaggItemX 3 2 3 2" xfId="20509" xr:uid="{6358B4D2-5006-445A-A35C-E1BE60C3CFAB}"/>
    <cellStyle name="SAPBEXaggItemX 3 2 4" xfId="9423" xr:uid="{00000000-0005-0000-0000-0000A9250000}"/>
    <cellStyle name="SAPBEXaggItemX 3 2 4 2" xfId="20510" xr:uid="{28634336-BEA7-4019-A5A8-71899CF64C7C}"/>
    <cellStyle name="SAPBEXaggItemX 3 2 5" xfId="9424" xr:uid="{00000000-0005-0000-0000-0000AA250000}"/>
    <cellStyle name="SAPBEXaggItemX 3 2 5 2" xfId="20511" xr:uid="{0511452A-C45B-422E-9E7A-21E5FAFEB115}"/>
    <cellStyle name="SAPBEXaggItemX 3 2 6" xfId="20507" xr:uid="{F785E450-4FFE-4420-B562-1528E070FA9C}"/>
    <cellStyle name="SAPBEXaggItemX 3 3" xfId="9425" xr:uid="{00000000-0005-0000-0000-0000AB250000}"/>
    <cellStyle name="SAPBEXaggItemX 3 3 2" xfId="20512" xr:uid="{08194AD4-EE80-4DFC-BD60-CC4940E5A242}"/>
    <cellStyle name="SAPBEXaggItemX 3 4" xfId="9426" xr:uid="{00000000-0005-0000-0000-0000AC250000}"/>
    <cellStyle name="SAPBEXaggItemX 3 4 2" xfId="20513" xr:uid="{3B95E006-7144-40F3-B9C4-768A3E69BF56}"/>
    <cellStyle name="SAPBEXaggItemX 3 5" xfId="9427" xr:uid="{00000000-0005-0000-0000-0000AD250000}"/>
    <cellStyle name="SAPBEXaggItemX 3 5 2" xfId="20514" xr:uid="{7C56D8EE-1E8E-4AC5-936A-7DBAD3D37012}"/>
    <cellStyle name="SAPBEXaggItemX 3 6" xfId="9428" xr:uid="{00000000-0005-0000-0000-0000AE250000}"/>
    <cellStyle name="SAPBEXaggItemX 3 6 2" xfId="20515" xr:uid="{7F81DB05-F55A-404D-878D-85F537D3B22A}"/>
    <cellStyle name="SAPBEXaggItemX 3 7" xfId="20506" xr:uid="{44FC6727-6428-4847-82FB-F35E93AB4579}"/>
    <cellStyle name="SAPBEXaggItemX 4" xfId="9429" xr:uid="{00000000-0005-0000-0000-0000AF250000}"/>
    <cellStyle name="SAPBEXaggItemX 4 2" xfId="9430" xr:uid="{00000000-0005-0000-0000-0000B0250000}"/>
    <cellStyle name="SAPBEXaggItemX 4 2 2" xfId="9431" xr:uid="{00000000-0005-0000-0000-0000B1250000}"/>
    <cellStyle name="SAPBEXaggItemX 4 2 2 2" xfId="20518" xr:uid="{5B1B7676-5D7B-461F-9B3D-1C4433FBDE3D}"/>
    <cellStyle name="SAPBEXaggItemX 4 2 3" xfId="9432" xr:uid="{00000000-0005-0000-0000-0000B2250000}"/>
    <cellStyle name="SAPBEXaggItemX 4 2 3 2" xfId="20519" xr:uid="{FA360E8E-D7D6-4175-A907-7BEBAA377289}"/>
    <cellStyle name="SAPBEXaggItemX 4 2 4" xfId="9433" xr:uid="{00000000-0005-0000-0000-0000B3250000}"/>
    <cellStyle name="SAPBEXaggItemX 4 2 4 2" xfId="20520" xr:uid="{9C0DE620-BFBA-4B33-9033-790E5F0F4F3C}"/>
    <cellStyle name="SAPBEXaggItemX 4 2 5" xfId="9434" xr:uid="{00000000-0005-0000-0000-0000B4250000}"/>
    <cellStyle name="SAPBEXaggItemX 4 2 5 2" xfId="20521" xr:uid="{C99AE8B8-A089-4E76-A41F-061C09ADFF8B}"/>
    <cellStyle name="SAPBEXaggItemX 4 2 6" xfId="20517" xr:uid="{62A60BC7-2E8C-4990-96F4-96C19CC768AA}"/>
    <cellStyle name="SAPBEXaggItemX 4 3" xfId="9435" xr:uid="{00000000-0005-0000-0000-0000B5250000}"/>
    <cellStyle name="SAPBEXaggItemX 4 3 2" xfId="20522" xr:uid="{78D0730B-FEE1-4991-948B-A6994A2E1A85}"/>
    <cellStyle name="SAPBEXaggItemX 4 4" xfId="9436" xr:uid="{00000000-0005-0000-0000-0000B6250000}"/>
    <cellStyle name="SAPBEXaggItemX 4 4 2" xfId="20523" xr:uid="{EF45FA88-10E6-4744-81E8-73F0678B186A}"/>
    <cellStyle name="SAPBEXaggItemX 4 5" xfId="9437" xr:uid="{00000000-0005-0000-0000-0000B7250000}"/>
    <cellStyle name="SAPBEXaggItemX 4 5 2" xfId="20524" xr:uid="{A3421082-17BD-40F5-9AA0-57113CCC7A8F}"/>
    <cellStyle name="SAPBEXaggItemX 4 6" xfId="9438" xr:uid="{00000000-0005-0000-0000-0000B8250000}"/>
    <cellStyle name="SAPBEXaggItemX 4 6 2" xfId="20525" xr:uid="{9649CF5A-E86C-432B-A0F5-B4B33B0C7045}"/>
    <cellStyle name="SAPBEXaggItemX 4 7" xfId="20516" xr:uid="{06DB2B21-5DBE-4245-AE2E-EC9A57B8FC19}"/>
    <cellStyle name="SAPBEXaggItemX 5" xfId="9439" xr:uid="{00000000-0005-0000-0000-0000B9250000}"/>
    <cellStyle name="SAPBEXaggItemX 5 2" xfId="9440" xr:uid="{00000000-0005-0000-0000-0000BA250000}"/>
    <cellStyle name="SAPBEXaggItemX 5 2 2" xfId="9441" xr:uid="{00000000-0005-0000-0000-0000BB250000}"/>
    <cellStyle name="SAPBEXaggItemX 5 2 2 2" xfId="20528" xr:uid="{0F4186C3-A04E-451A-8304-AFAB0451F02E}"/>
    <cellStyle name="SAPBEXaggItemX 5 2 3" xfId="9442" xr:uid="{00000000-0005-0000-0000-0000BC250000}"/>
    <cellStyle name="SAPBEXaggItemX 5 2 3 2" xfId="20529" xr:uid="{8EA68D4B-1E3C-4AA5-9327-D5B4573CDCB6}"/>
    <cellStyle name="SAPBEXaggItemX 5 2 4" xfId="9443" xr:uid="{00000000-0005-0000-0000-0000BD250000}"/>
    <cellStyle name="SAPBEXaggItemX 5 2 4 2" xfId="20530" xr:uid="{B00E0DBA-F6D6-46A5-919E-59DB134C5CC4}"/>
    <cellStyle name="SAPBEXaggItemX 5 2 5" xfId="9444" xr:uid="{00000000-0005-0000-0000-0000BE250000}"/>
    <cellStyle name="SAPBEXaggItemX 5 2 5 2" xfId="20531" xr:uid="{D9F72F6F-5B02-49D9-9330-E0D22E96420E}"/>
    <cellStyle name="SAPBEXaggItemX 5 2 6" xfId="20527" xr:uid="{5B1D22EA-7913-4BBB-A3CB-2273C4337F15}"/>
    <cellStyle name="SAPBEXaggItemX 5 3" xfId="9445" xr:uid="{00000000-0005-0000-0000-0000BF250000}"/>
    <cellStyle name="SAPBEXaggItemX 5 3 2" xfId="20532" xr:uid="{649F1417-F903-4B57-9E46-5AE40D01EA22}"/>
    <cellStyle name="SAPBEXaggItemX 5 4" xfId="9446" xr:uid="{00000000-0005-0000-0000-0000C0250000}"/>
    <cellStyle name="SAPBEXaggItemX 5 4 2" xfId="20533" xr:uid="{C04F6CCE-26CA-432E-85CE-116DFF0C29DC}"/>
    <cellStyle name="SAPBEXaggItemX 5 5" xfId="9447" xr:uid="{00000000-0005-0000-0000-0000C1250000}"/>
    <cellStyle name="SAPBEXaggItemX 5 5 2" xfId="20534" xr:uid="{7027913C-7F95-460A-9C79-55D3A608B4D4}"/>
    <cellStyle name="SAPBEXaggItemX 5 6" xfId="9448" xr:uid="{00000000-0005-0000-0000-0000C2250000}"/>
    <cellStyle name="SAPBEXaggItemX 5 6 2" xfId="20535" xr:uid="{81BE18E9-C0A3-424C-9E77-5D4188E55869}"/>
    <cellStyle name="SAPBEXaggItemX 5 7" xfId="20526" xr:uid="{2EC2BB5F-285E-4C48-9643-3EDF912AC181}"/>
    <cellStyle name="SAPBEXaggItemX 6" xfId="9449" xr:uid="{00000000-0005-0000-0000-0000C3250000}"/>
    <cellStyle name="SAPBEXaggItemX 6 2" xfId="9450" xr:uid="{00000000-0005-0000-0000-0000C4250000}"/>
    <cellStyle name="SAPBEXaggItemX 6 2 2" xfId="9451" xr:uid="{00000000-0005-0000-0000-0000C5250000}"/>
    <cellStyle name="SAPBEXaggItemX 6 2 2 2" xfId="20538" xr:uid="{4C73D191-FD77-4C02-8357-847B031122AE}"/>
    <cellStyle name="SAPBEXaggItemX 6 2 3" xfId="9452" xr:uid="{00000000-0005-0000-0000-0000C6250000}"/>
    <cellStyle name="SAPBEXaggItemX 6 2 3 2" xfId="20539" xr:uid="{0895100D-BBB2-423E-853C-1DE69A14AFE8}"/>
    <cellStyle name="SAPBEXaggItemX 6 2 4" xfId="9453" xr:uid="{00000000-0005-0000-0000-0000C7250000}"/>
    <cellStyle name="SAPBEXaggItemX 6 2 4 2" xfId="20540" xr:uid="{189FE28C-9563-4FA8-88B6-B6B1C49F081B}"/>
    <cellStyle name="SAPBEXaggItemX 6 2 5" xfId="9454" xr:uid="{00000000-0005-0000-0000-0000C8250000}"/>
    <cellStyle name="SAPBEXaggItemX 6 2 5 2" xfId="20541" xr:uid="{6FCAD444-9A53-424A-8B04-B76D257C1ED4}"/>
    <cellStyle name="SAPBEXaggItemX 6 2 6" xfId="20537" xr:uid="{33EA77F1-2E63-4547-8218-8BE6056D1849}"/>
    <cellStyle name="SAPBEXaggItemX 6 3" xfId="9455" xr:uid="{00000000-0005-0000-0000-0000C9250000}"/>
    <cellStyle name="SAPBEXaggItemX 6 3 2" xfId="20542" xr:uid="{615B2B92-425B-4F5C-B60E-806DD3D747B4}"/>
    <cellStyle name="SAPBEXaggItemX 6 4" xfId="9456" xr:uid="{00000000-0005-0000-0000-0000CA250000}"/>
    <cellStyle name="SAPBEXaggItemX 6 4 2" xfId="20543" xr:uid="{93066F09-5175-45D6-BDAA-914D16622582}"/>
    <cellStyle name="SAPBEXaggItemX 6 5" xfId="9457" xr:uid="{00000000-0005-0000-0000-0000CB250000}"/>
    <cellStyle name="SAPBEXaggItemX 6 5 2" xfId="20544" xr:uid="{B83E1DC8-4F77-49B9-A77D-40755074F271}"/>
    <cellStyle name="SAPBEXaggItemX 6 6" xfId="9458" xr:uid="{00000000-0005-0000-0000-0000CC250000}"/>
    <cellStyle name="SAPBEXaggItemX 6 6 2" xfId="20545" xr:uid="{2962189C-C478-4E2B-A5F4-4134B6755A88}"/>
    <cellStyle name="SAPBEXaggItemX 6 7" xfId="20536" xr:uid="{8939502F-0C72-467D-BBD5-4DB1E203F1E8}"/>
    <cellStyle name="SAPBEXaggItemX 7" xfId="9459" xr:uid="{00000000-0005-0000-0000-0000CD250000}"/>
    <cellStyle name="SAPBEXaggItemX 7 2" xfId="9460" xr:uid="{00000000-0005-0000-0000-0000CE250000}"/>
    <cellStyle name="SAPBEXaggItemX 7 2 2" xfId="9461" xr:uid="{00000000-0005-0000-0000-0000CF250000}"/>
    <cellStyle name="SAPBEXaggItemX 7 2 2 2" xfId="20548" xr:uid="{A92B941C-0E87-47B4-BD97-B666EB994DD3}"/>
    <cellStyle name="SAPBEXaggItemX 7 2 3" xfId="9462" xr:uid="{00000000-0005-0000-0000-0000D0250000}"/>
    <cellStyle name="SAPBEXaggItemX 7 2 3 2" xfId="20549" xr:uid="{9AA0C853-1198-4D90-B34F-6CC6A31EB6AF}"/>
    <cellStyle name="SAPBEXaggItemX 7 2 4" xfId="9463" xr:uid="{00000000-0005-0000-0000-0000D1250000}"/>
    <cellStyle name="SAPBEXaggItemX 7 2 4 2" xfId="20550" xr:uid="{D3819A26-4701-48C5-A7CE-4498ADA597E9}"/>
    <cellStyle name="SAPBEXaggItemX 7 2 5" xfId="9464" xr:uid="{00000000-0005-0000-0000-0000D2250000}"/>
    <cellStyle name="SAPBEXaggItemX 7 2 5 2" xfId="20551" xr:uid="{29D841E3-54E7-4C97-BE9C-BEC574C345AC}"/>
    <cellStyle name="SAPBEXaggItemX 7 2 6" xfId="20547" xr:uid="{7B3C9DCA-7BC0-4246-A596-28AD518B3F81}"/>
    <cellStyle name="SAPBEXaggItemX 7 3" xfId="9465" xr:uid="{00000000-0005-0000-0000-0000D3250000}"/>
    <cellStyle name="SAPBEXaggItemX 7 3 2" xfId="20552" xr:uid="{80FF29DB-471E-4515-96E1-76D1166262D8}"/>
    <cellStyle name="SAPBEXaggItemX 7 4" xfId="9466" xr:uid="{00000000-0005-0000-0000-0000D4250000}"/>
    <cellStyle name="SAPBEXaggItemX 7 4 2" xfId="20553" xr:uid="{6907A9D9-E639-4EAB-9E1B-D6F89AABEB33}"/>
    <cellStyle name="SAPBEXaggItemX 7 5" xfId="9467" xr:uid="{00000000-0005-0000-0000-0000D5250000}"/>
    <cellStyle name="SAPBEXaggItemX 7 5 2" xfId="20554" xr:uid="{6B4625B5-4AE6-4791-8B4F-A9CB964601C7}"/>
    <cellStyle name="SAPBEXaggItemX 7 6" xfId="9468" xr:uid="{00000000-0005-0000-0000-0000D6250000}"/>
    <cellStyle name="SAPBEXaggItemX 7 6 2" xfId="20555" xr:uid="{1FB04996-DB55-413C-99B5-206DCA5DB885}"/>
    <cellStyle name="SAPBEXaggItemX 7 7" xfId="20546" xr:uid="{A8561A37-E523-4347-A9FB-C2270EDF71DF}"/>
    <cellStyle name="SAPBEXaggItemX 8" xfId="9469" xr:uid="{00000000-0005-0000-0000-0000D7250000}"/>
    <cellStyle name="SAPBEXaggItemX 8 2" xfId="9470" xr:uid="{00000000-0005-0000-0000-0000D8250000}"/>
    <cellStyle name="SAPBEXaggItemX 8 2 2" xfId="9471" xr:uid="{00000000-0005-0000-0000-0000D9250000}"/>
    <cellStyle name="SAPBEXaggItemX 8 2 2 2" xfId="20558" xr:uid="{B67A0EF1-1B5F-41CE-A3F3-CCA76B399461}"/>
    <cellStyle name="SAPBEXaggItemX 8 2 3" xfId="9472" xr:uid="{00000000-0005-0000-0000-0000DA250000}"/>
    <cellStyle name="SAPBEXaggItemX 8 2 3 2" xfId="20559" xr:uid="{FE16F82F-5DBE-449D-8756-8F74E23AE47E}"/>
    <cellStyle name="SAPBEXaggItemX 8 2 4" xfId="9473" xr:uid="{00000000-0005-0000-0000-0000DB250000}"/>
    <cellStyle name="SAPBEXaggItemX 8 2 4 2" xfId="20560" xr:uid="{7404386B-5897-4718-8F05-ADE5FA4A23B1}"/>
    <cellStyle name="SAPBEXaggItemX 8 2 5" xfId="9474" xr:uid="{00000000-0005-0000-0000-0000DC250000}"/>
    <cellStyle name="SAPBEXaggItemX 8 2 5 2" xfId="20561" xr:uid="{A311F19D-F300-4C7F-99E2-B8A954176884}"/>
    <cellStyle name="SAPBEXaggItemX 8 2 6" xfId="20557" xr:uid="{A025AEC9-DEFC-4A06-9CE6-31941649EBEA}"/>
    <cellStyle name="SAPBEXaggItemX 8 3" xfId="9475" xr:uid="{00000000-0005-0000-0000-0000DD250000}"/>
    <cellStyle name="SAPBEXaggItemX 8 3 2" xfId="20562" xr:uid="{9E6C9824-7B89-4F8B-8D58-EB6E3C34A77C}"/>
    <cellStyle name="SAPBEXaggItemX 8 4" xfId="9476" xr:uid="{00000000-0005-0000-0000-0000DE250000}"/>
    <cellStyle name="SAPBEXaggItemX 8 4 2" xfId="20563" xr:uid="{7B22723B-AE56-432F-974C-717EAEDC98FD}"/>
    <cellStyle name="SAPBEXaggItemX 8 5" xfId="9477" xr:uid="{00000000-0005-0000-0000-0000DF250000}"/>
    <cellStyle name="SAPBEXaggItemX 8 5 2" xfId="20564" xr:uid="{9D4F43CE-6047-4832-A4A6-4BF398914D34}"/>
    <cellStyle name="SAPBEXaggItemX 8 6" xfId="9478" xr:uid="{00000000-0005-0000-0000-0000E0250000}"/>
    <cellStyle name="SAPBEXaggItemX 8 6 2" xfId="20565" xr:uid="{33334FFD-2B5C-49D4-9FE9-B4A3E775E093}"/>
    <cellStyle name="SAPBEXaggItemX 8 7" xfId="20556" xr:uid="{B42B2980-44AE-435C-9F30-B228BCD7C760}"/>
    <cellStyle name="SAPBEXaggItemX 9" xfId="9479" xr:uid="{00000000-0005-0000-0000-0000E1250000}"/>
    <cellStyle name="SAPBEXaggItemX 9 2" xfId="9480" xr:uid="{00000000-0005-0000-0000-0000E2250000}"/>
    <cellStyle name="SAPBEXaggItemX 9 2 2" xfId="9481" xr:uid="{00000000-0005-0000-0000-0000E3250000}"/>
    <cellStyle name="SAPBEXaggItemX 9 2 2 2" xfId="20568" xr:uid="{4686F4E6-A924-4414-B73B-10B0E724D07A}"/>
    <cellStyle name="SAPBEXaggItemX 9 2 3" xfId="9482" xr:uid="{00000000-0005-0000-0000-0000E4250000}"/>
    <cellStyle name="SAPBEXaggItemX 9 2 3 2" xfId="20569" xr:uid="{28D2A73E-C68A-4AAE-B762-5C9C877103CF}"/>
    <cellStyle name="SAPBEXaggItemX 9 2 4" xfId="9483" xr:uid="{00000000-0005-0000-0000-0000E5250000}"/>
    <cellStyle name="SAPBEXaggItemX 9 2 4 2" xfId="20570" xr:uid="{C3F7FC45-1F48-4991-99A7-7504E009F81D}"/>
    <cellStyle name="SAPBEXaggItemX 9 2 5" xfId="9484" xr:uid="{00000000-0005-0000-0000-0000E6250000}"/>
    <cellStyle name="SAPBEXaggItemX 9 2 5 2" xfId="20571" xr:uid="{43C648EB-F66C-4A06-AF6F-3EA21BA6D8FA}"/>
    <cellStyle name="SAPBEXaggItemX 9 2 6" xfId="20567" xr:uid="{BFB2C559-EF94-4DCA-A630-7788B0CEA241}"/>
    <cellStyle name="SAPBEXaggItemX 9 3" xfId="9485" xr:uid="{00000000-0005-0000-0000-0000E7250000}"/>
    <cellStyle name="SAPBEXaggItemX 9 3 2" xfId="20572" xr:uid="{CFF5F8A1-B0FD-48DD-9F7E-201C7C064583}"/>
    <cellStyle name="SAPBEXaggItemX 9 4" xfId="9486" xr:uid="{00000000-0005-0000-0000-0000E8250000}"/>
    <cellStyle name="SAPBEXaggItemX 9 4 2" xfId="20573" xr:uid="{ACE89F8E-C185-4C01-98AA-A10F428C3521}"/>
    <cellStyle name="SAPBEXaggItemX 9 5" xfId="9487" xr:uid="{00000000-0005-0000-0000-0000E9250000}"/>
    <cellStyle name="SAPBEXaggItemX 9 5 2" xfId="20574" xr:uid="{C0691644-3DD1-45C5-985F-1ACC7C6279FA}"/>
    <cellStyle name="SAPBEXaggItemX 9 6" xfId="9488" xr:uid="{00000000-0005-0000-0000-0000EA250000}"/>
    <cellStyle name="SAPBEXaggItemX 9 6 2" xfId="20575" xr:uid="{7CC16FEB-37F7-4F35-A5DE-252E85CBE0A9}"/>
    <cellStyle name="SAPBEXaggItemX 9 7" xfId="20566" xr:uid="{0AE779C6-53CF-443C-B48F-16861E61E188}"/>
    <cellStyle name="SAPBEXaggItemX_KTR An-Abflug" xfId="14871" xr:uid="{00000000-0005-0000-0000-0000EB250000}"/>
    <cellStyle name="SAPBEXchaText" xfId="9489" xr:uid="{00000000-0005-0000-0000-0000EC250000}"/>
    <cellStyle name="SAPBEXchaText 10" xfId="9490" xr:uid="{00000000-0005-0000-0000-0000ED250000}"/>
    <cellStyle name="SAPBEXchaText 10 2" xfId="9491" xr:uid="{00000000-0005-0000-0000-0000EE250000}"/>
    <cellStyle name="SAPBEXchaText 10 2 2" xfId="9492" xr:uid="{00000000-0005-0000-0000-0000EF250000}"/>
    <cellStyle name="SAPBEXchaText 10 2 2 2" xfId="20579" xr:uid="{3371BBFC-0062-4BBD-A6D4-7685AC1FE0BC}"/>
    <cellStyle name="SAPBEXchaText 10 2 3" xfId="9493" xr:uid="{00000000-0005-0000-0000-0000F0250000}"/>
    <cellStyle name="SAPBEXchaText 10 2 3 2" xfId="20580" xr:uid="{F91FC370-9E2B-4632-B1A5-1B095AF94988}"/>
    <cellStyle name="SAPBEXchaText 10 2 4" xfId="9494" xr:uid="{00000000-0005-0000-0000-0000F1250000}"/>
    <cellStyle name="SAPBEXchaText 10 2 4 2" xfId="20581" xr:uid="{CA5316D2-372A-436F-BEF0-793BD0BAF36B}"/>
    <cellStyle name="SAPBEXchaText 10 2 5" xfId="9495" xr:uid="{00000000-0005-0000-0000-0000F2250000}"/>
    <cellStyle name="SAPBEXchaText 10 2 5 2" xfId="20582" xr:uid="{38B1DF52-C66D-4DC5-B4E0-E1871797B5DE}"/>
    <cellStyle name="SAPBEXchaText 10 2 6" xfId="20578" xr:uid="{97255829-143C-4801-84D7-439A0A0E912C}"/>
    <cellStyle name="SAPBEXchaText 10 3" xfId="9496" xr:uid="{00000000-0005-0000-0000-0000F3250000}"/>
    <cellStyle name="SAPBEXchaText 10 3 2" xfId="20583" xr:uid="{6FB9B35E-C53E-40A3-AF2E-9E8E8B3B416C}"/>
    <cellStyle name="SAPBEXchaText 10 4" xfId="9497" xr:uid="{00000000-0005-0000-0000-0000F4250000}"/>
    <cellStyle name="SAPBEXchaText 10 4 2" xfId="20584" xr:uid="{85E51609-71FC-44B0-8731-BA65432C6569}"/>
    <cellStyle name="SAPBEXchaText 10 5" xfId="9498" xr:uid="{00000000-0005-0000-0000-0000F5250000}"/>
    <cellStyle name="SAPBEXchaText 10 5 2" xfId="20585" xr:uid="{978DCA76-8264-47B0-931B-D10AE64AB2D5}"/>
    <cellStyle name="SAPBEXchaText 10 6" xfId="9499" xr:uid="{00000000-0005-0000-0000-0000F6250000}"/>
    <cellStyle name="SAPBEXchaText 10 6 2" xfId="20586" xr:uid="{9D3397EF-753B-49DC-8889-28F3CEB8A08A}"/>
    <cellStyle name="SAPBEXchaText 10 7" xfId="20577" xr:uid="{E3CACFEF-5CC3-4CF9-9345-1FFEAAEB5CEE}"/>
    <cellStyle name="SAPBEXchaText 11" xfId="9500" xr:uid="{00000000-0005-0000-0000-0000F7250000}"/>
    <cellStyle name="SAPBEXchaText 11 2" xfId="9501" xr:uid="{00000000-0005-0000-0000-0000F8250000}"/>
    <cellStyle name="SAPBEXchaText 11 2 2" xfId="9502" xr:uid="{00000000-0005-0000-0000-0000F9250000}"/>
    <cellStyle name="SAPBEXchaText 11 2 2 2" xfId="20589" xr:uid="{787AB2CB-623D-4592-99D2-0FC0A626002A}"/>
    <cellStyle name="SAPBEXchaText 11 2 3" xfId="9503" xr:uid="{00000000-0005-0000-0000-0000FA250000}"/>
    <cellStyle name="SAPBEXchaText 11 2 3 2" xfId="20590" xr:uid="{AA2D6855-7052-4736-A7A5-5102C502E21E}"/>
    <cellStyle name="SAPBEXchaText 11 2 4" xfId="9504" xr:uid="{00000000-0005-0000-0000-0000FB250000}"/>
    <cellStyle name="SAPBEXchaText 11 2 4 2" xfId="20591" xr:uid="{53EDB636-E5D1-4A6D-BBAA-2DD96F2C41F7}"/>
    <cellStyle name="SAPBEXchaText 11 2 5" xfId="9505" xr:uid="{00000000-0005-0000-0000-0000FC250000}"/>
    <cellStyle name="SAPBEXchaText 11 2 5 2" xfId="20592" xr:uid="{258DAFDD-EC74-4600-BD3A-303D089CF67A}"/>
    <cellStyle name="SAPBEXchaText 11 2 6" xfId="20588" xr:uid="{3F55656F-CA50-420A-B554-F22A7D9A4326}"/>
    <cellStyle name="SAPBEXchaText 11 3" xfId="9506" xr:uid="{00000000-0005-0000-0000-0000FD250000}"/>
    <cellStyle name="SAPBEXchaText 11 3 2" xfId="20593" xr:uid="{80277305-F772-468F-81CB-952D8BCC4F1A}"/>
    <cellStyle name="SAPBEXchaText 11 4" xfId="9507" xr:uid="{00000000-0005-0000-0000-0000FE250000}"/>
    <cellStyle name="SAPBEXchaText 11 4 2" xfId="20594" xr:uid="{6ECC26CD-8667-4F27-8FBB-98D19EB45E08}"/>
    <cellStyle name="SAPBEXchaText 11 5" xfId="9508" xr:uid="{00000000-0005-0000-0000-0000FF250000}"/>
    <cellStyle name="SAPBEXchaText 11 5 2" xfId="20595" xr:uid="{2AE2DDEA-189F-4814-9125-457593406BF8}"/>
    <cellStyle name="SAPBEXchaText 11 6" xfId="9509" xr:uid="{00000000-0005-0000-0000-000000260000}"/>
    <cellStyle name="SAPBEXchaText 11 6 2" xfId="20596" xr:uid="{57D1D739-DE4F-4C99-BE77-A09CC70B3006}"/>
    <cellStyle name="SAPBEXchaText 11 7" xfId="20587" xr:uid="{F0F01192-BB81-4B61-A753-0D9350A8EB08}"/>
    <cellStyle name="SAPBEXchaText 12" xfId="9510" xr:uid="{00000000-0005-0000-0000-000001260000}"/>
    <cellStyle name="SAPBEXchaText 12 2" xfId="9511" xr:uid="{00000000-0005-0000-0000-000002260000}"/>
    <cellStyle name="SAPBEXchaText 12 2 2" xfId="9512" xr:uid="{00000000-0005-0000-0000-000003260000}"/>
    <cellStyle name="SAPBEXchaText 12 2 2 2" xfId="20599" xr:uid="{7A27D561-2828-490D-92CE-7083155E4D93}"/>
    <cellStyle name="SAPBEXchaText 12 2 3" xfId="9513" xr:uid="{00000000-0005-0000-0000-000004260000}"/>
    <cellStyle name="SAPBEXchaText 12 2 3 2" xfId="20600" xr:uid="{CD4897B0-0E4B-469C-8AC5-D2D720708181}"/>
    <cellStyle name="SAPBEXchaText 12 2 4" xfId="9514" xr:uid="{00000000-0005-0000-0000-000005260000}"/>
    <cellStyle name="SAPBEXchaText 12 2 4 2" xfId="20601" xr:uid="{24535C82-A5D5-492E-9815-401697B05AD3}"/>
    <cellStyle name="SAPBEXchaText 12 2 5" xfId="9515" xr:uid="{00000000-0005-0000-0000-000006260000}"/>
    <cellStyle name="SAPBEXchaText 12 2 5 2" xfId="20602" xr:uid="{92B8C345-CE00-4EE4-932E-F684F107C4E3}"/>
    <cellStyle name="SAPBEXchaText 12 2 6" xfId="20598" xr:uid="{B2F660CA-7461-419D-8C33-80CB846E5CE9}"/>
    <cellStyle name="SAPBEXchaText 12 3" xfId="9516" xr:uid="{00000000-0005-0000-0000-000007260000}"/>
    <cellStyle name="SAPBEXchaText 12 3 2" xfId="20603" xr:uid="{28B3029B-CFCE-4A41-B4A8-1029784A0EEA}"/>
    <cellStyle name="SAPBEXchaText 12 4" xfId="9517" xr:uid="{00000000-0005-0000-0000-000008260000}"/>
    <cellStyle name="SAPBEXchaText 12 4 2" xfId="20604" xr:uid="{EBE8E4FB-987E-47AA-B1A4-C0F5E82EF5FB}"/>
    <cellStyle name="SAPBEXchaText 12 5" xfId="9518" xr:uid="{00000000-0005-0000-0000-000009260000}"/>
    <cellStyle name="SAPBEXchaText 12 5 2" xfId="20605" xr:uid="{7CEA09CD-9722-48F2-A349-19E6056496F5}"/>
    <cellStyle name="SAPBEXchaText 12 6" xfId="9519" xr:uid="{00000000-0005-0000-0000-00000A260000}"/>
    <cellStyle name="SAPBEXchaText 12 6 2" xfId="20606" xr:uid="{D5819F0D-7877-4D5D-954F-5FC827C399EE}"/>
    <cellStyle name="SAPBEXchaText 12 7" xfId="20597" xr:uid="{44C9C9A2-5126-4071-8674-F4CFE23F4119}"/>
    <cellStyle name="SAPBEXchaText 13" xfId="9520" xr:uid="{00000000-0005-0000-0000-00000B260000}"/>
    <cellStyle name="SAPBEXchaText 13 2" xfId="9521" xr:uid="{00000000-0005-0000-0000-00000C260000}"/>
    <cellStyle name="SAPBEXchaText 13 2 2" xfId="9522" xr:uid="{00000000-0005-0000-0000-00000D260000}"/>
    <cellStyle name="SAPBEXchaText 13 2 2 2" xfId="20609" xr:uid="{EF7600D1-0EBF-45C7-9BAC-A80C97A17FAF}"/>
    <cellStyle name="SAPBEXchaText 13 2 3" xfId="9523" xr:uid="{00000000-0005-0000-0000-00000E260000}"/>
    <cellStyle name="SAPBEXchaText 13 2 3 2" xfId="20610" xr:uid="{2F32AB38-6E6A-4114-BF7F-D260B9DB0A30}"/>
    <cellStyle name="SAPBEXchaText 13 2 4" xfId="9524" xr:uid="{00000000-0005-0000-0000-00000F260000}"/>
    <cellStyle name="SAPBEXchaText 13 2 4 2" xfId="20611" xr:uid="{6082393E-0852-4C33-99EC-0FE892FBC2AE}"/>
    <cellStyle name="SAPBEXchaText 13 2 5" xfId="9525" xr:uid="{00000000-0005-0000-0000-000010260000}"/>
    <cellStyle name="SAPBEXchaText 13 2 5 2" xfId="20612" xr:uid="{658D422E-096E-4A55-B66F-2D291ABB03FC}"/>
    <cellStyle name="SAPBEXchaText 13 2 6" xfId="20608" xr:uid="{F27CC926-E3A3-4DAC-AD9F-BB9CDAF46762}"/>
    <cellStyle name="SAPBEXchaText 13 3" xfId="9526" xr:uid="{00000000-0005-0000-0000-000011260000}"/>
    <cellStyle name="SAPBEXchaText 13 3 2" xfId="20613" xr:uid="{CC16F7A7-CCB3-44D5-BD25-14B339CF6023}"/>
    <cellStyle name="SAPBEXchaText 13 4" xfId="9527" xr:uid="{00000000-0005-0000-0000-000012260000}"/>
    <cellStyle name="SAPBEXchaText 13 4 2" xfId="20614" xr:uid="{DB4F7DB6-C64C-43D9-92A2-6322BD22BEAA}"/>
    <cellStyle name="SAPBEXchaText 13 5" xfId="9528" xr:uid="{00000000-0005-0000-0000-000013260000}"/>
    <cellStyle name="SAPBEXchaText 13 5 2" xfId="20615" xr:uid="{BAC1087B-3F19-4F00-B94E-840A3E9CF0E5}"/>
    <cellStyle name="SAPBEXchaText 13 6" xfId="9529" xr:uid="{00000000-0005-0000-0000-000014260000}"/>
    <cellStyle name="SAPBEXchaText 13 6 2" xfId="20616" xr:uid="{D70BDEE4-AA6B-4268-94FD-6964B9CDEC65}"/>
    <cellStyle name="SAPBEXchaText 13 7" xfId="20607" xr:uid="{0F918EF8-CEF2-400F-A374-2A06CA76DDC9}"/>
    <cellStyle name="SAPBEXchaText 14" xfId="9530" xr:uid="{00000000-0005-0000-0000-000015260000}"/>
    <cellStyle name="SAPBEXchaText 14 2" xfId="9531" xr:uid="{00000000-0005-0000-0000-000016260000}"/>
    <cellStyle name="SAPBEXchaText 14 2 2" xfId="9532" xr:uid="{00000000-0005-0000-0000-000017260000}"/>
    <cellStyle name="SAPBEXchaText 14 2 2 2" xfId="20619" xr:uid="{1E243542-7A14-4C23-9A4C-41622CE4B141}"/>
    <cellStyle name="SAPBEXchaText 14 2 3" xfId="9533" xr:uid="{00000000-0005-0000-0000-000018260000}"/>
    <cellStyle name="SAPBEXchaText 14 2 3 2" xfId="20620" xr:uid="{31E08123-669C-433A-AFCA-021E97E1AE30}"/>
    <cellStyle name="SAPBEXchaText 14 2 4" xfId="9534" xr:uid="{00000000-0005-0000-0000-000019260000}"/>
    <cellStyle name="SAPBEXchaText 14 2 4 2" xfId="20621" xr:uid="{943CBE43-7977-4FE8-967D-CE04193BB043}"/>
    <cellStyle name="SAPBEXchaText 14 2 5" xfId="9535" xr:uid="{00000000-0005-0000-0000-00001A260000}"/>
    <cellStyle name="SAPBEXchaText 14 2 5 2" xfId="20622" xr:uid="{FAF24356-30BF-47EA-B532-9F6A299FEC29}"/>
    <cellStyle name="SAPBEXchaText 14 2 6" xfId="20618" xr:uid="{ADD6A3AE-1702-4757-9A7B-2BD17B10EB3B}"/>
    <cellStyle name="SAPBEXchaText 14 3" xfId="9536" xr:uid="{00000000-0005-0000-0000-00001B260000}"/>
    <cellStyle name="SAPBEXchaText 14 3 2" xfId="20623" xr:uid="{58EB19AC-875F-4794-80C0-FB59A207FC4D}"/>
    <cellStyle name="SAPBEXchaText 14 4" xfId="9537" xr:uid="{00000000-0005-0000-0000-00001C260000}"/>
    <cellStyle name="SAPBEXchaText 14 4 2" xfId="20624" xr:uid="{2AA55F94-5648-4BE0-8D0C-29678A151715}"/>
    <cellStyle name="SAPBEXchaText 14 5" xfId="9538" xr:uid="{00000000-0005-0000-0000-00001D260000}"/>
    <cellStyle name="SAPBEXchaText 14 5 2" xfId="20625" xr:uid="{E2E4E29E-601A-4C09-97FB-58884B39E175}"/>
    <cellStyle name="SAPBEXchaText 14 6" xfId="9539" xr:uid="{00000000-0005-0000-0000-00001E260000}"/>
    <cellStyle name="SAPBEXchaText 14 6 2" xfId="20626" xr:uid="{23D79E7F-A3FC-4467-893C-23E111D91FBD}"/>
    <cellStyle name="SAPBEXchaText 14 7" xfId="20617" xr:uid="{CD9FDA6E-1598-41CA-B049-3AE0ABD1D7F3}"/>
    <cellStyle name="SAPBEXchaText 15" xfId="9540" xr:uid="{00000000-0005-0000-0000-00001F260000}"/>
    <cellStyle name="SAPBEXchaText 15 2" xfId="9541" xr:uid="{00000000-0005-0000-0000-000020260000}"/>
    <cellStyle name="SAPBEXchaText 15 2 2" xfId="9542" xr:uid="{00000000-0005-0000-0000-000021260000}"/>
    <cellStyle name="SAPBEXchaText 15 2 2 2" xfId="20629" xr:uid="{6C9E1B1B-A478-4A59-BA6C-5C00E7A3DC40}"/>
    <cellStyle name="SAPBEXchaText 15 2 3" xfId="9543" xr:uid="{00000000-0005-0000-0000-000022260000}"/>
    <cellStyle name="SAPBEXchaText 15 2 3 2" xfId="20630" xr:uid="{57CABD2E-40B6-4257-BF85-8995A73C31FD}"/>
    <cellStyle name="SAPBEXchaText 15 2 4" xfId="9544" xr:uid="{00000000-0005-0000-0000-000023260000}"/>
    <cellStyle name="SAPBEXchaText 15 2 4 2" xfId="20631" xr:uid="{C4AAB4F1-2ABE-45A8-9B09-84974C0DE2C5}"/>
    <cellStyle name="SAPBEXchaText 15 2 5" xfId="9545" xr:uid="{00000000-0005-0000-0000-000024260000}"/>
    <cellStyle name="SAPBEXchaText 15 2 5 2" xfId="20632" xr:uid="{E1405F99-335F-4647-BF69-EC57D02491D5}"/>
    <cellStyle name="SAPBEXchaText 15 2 6" xfId="20628" xr:uid="{087F0CB5-8988-43AD-AABD-921339A52C56}"/>
    <cellStyle name="SAPBEXchaText 15 3" xfId="9546" xr:uid="{00000000-0005-0000-0000-000025260000}"/>
    <cellStyle name="SAPBEXchaText 15 3 2" xfId="20633" xr:uid="{B01EC255-E25B-42C0-A024-C7EE67569464}"/>
    <cellStyle name="SAPBEXchaText 15 4" xfId="9547" xr:uid="{00000000-0005-0000-0000-000026260000}"/>
    <cellStyle name="SAPBEXchaText 15 4 2" xfId="20634" xr:uid="{1EB78656-A0DD-41BC-BBFA-A221776BCF0B}"/>
    <cellStyle name="SAPBEXchaText 15 5" xfId="9548" xr:uid="{00000000-0005-0000-0000-000027260000}"/>
    <cellStyle name="SAPBEXchaText 15 5 2" xfId="20635" xr:uid="{1C1382BB-3356-4EE6-AB29-4F4029A87F1D}"/>
    <cellStyle name="SAPBEXchaText 15 6" xfId="9549" xr:uid="{00000000-0005-0000-0000-000028260000}"/>
    <cellStyle name="SAPBEXchaText 15 6 2" xfId="20636" xr:uid="{F49BA08C-F3D9-441A-A524-CC9581819792}"/>
    <cellStyle name="SAPBEXchaText 15 7" xfId="20627" xr:uid="{C862E2D8-FEEB-4564-833F-9C2A97B824CF}"/>
    <cellStyle name="SAPBEXchaText 16" xfId="9550" xr:uid="{00000000-0005-0000-0000-000029260000}"/>
    <cellStyle name="SAPBEXchaText 16 2" xfId="20637" xr:uid="{24F72260-344A-4C39-887B-BF179CE0758E}"/>
    <cellStyle name="SAPBEXchaText 17" xfId="9551" xr:uid="{00000000-0005-0000-0000-00002A260000}"/>
    <cellStyle name="SAPBEXchaText 17 2" xfId="20638" xr:uid="{A459456F-2344-4BFB-B658-AD2DD737E229}"/>
    <cellStyle name="SAPBEXchaText 18" xfId="9552" xr:uid="{00000000-0005-0000-0000-00002B260000}"/>
    <cellStyle name="SAPBEXchaText 18 2" xfId="20639" xr:uid="{B52FC21D-8A9E-4539-802D-746A3DC8750F}"/>
    <cellStyle name="SAPBEXchaText 19" xfId="9553" xr:uid="{00000000-0005-0000-0000-00002C260000}"/>
    <cellStyle name="SAPBEXchaText 19 2" xfId="20640" xr:uid="{28170BA5-BFFF-4CF6-B43C-9CCE5191B813}"/>
    <cellStyle name="SAPBEXchaText 2" xfId="9554" xr:uid="{00000000-0005-0000-0000-00002D260000}"/>
    <cellStyle name="SAPBEXchaText 2 2" xfId="9555" xr:uid="{00000000-0005-0000-0000-00002E260000}"/>
    <cellStyle name="SAPBEXchaText 2 2 2" xfId="9556" xr:uid="{00000000-0005-0000-0000-00002F260000}"/>
    <cellStyle name="SAPBEXchaText 2 2 2 2" xfId="20643" xr:uid="{5DB9520B-7F81-4C4C-AA5E-0954D37A9E21}"/>
    <cellStyle name="SAPBEXchaText 2 2 3" xfId="9557" xr:uid="{00000000-0005-0000-0000-000030260000}"/>
    <cellStyle name="SAPBEXchaText 2 2 3 2" xfId="20644" xr:uid="{FDF2B7BB-0304-4B29-983B-7440459C4A50}"/>
    <cellStyle name="SAPBEXchaText 2 2 4" xfId="9558" xr:uid="{00000000-0005-0000-0000-000031260000}"/>
    <cellStyle name="SAPBEXchaText 2 2 4 2" xfId="20645" xr:uid="{1CDB5FA9-DB24-4C8D-A9B7-095E1DD86F6C}"/>
    <cellStyle name="SAPBEXchaText 2 2 5" xfId="9559" xr:uid="{00000000-0005-0000-0000-000032260000}"/>
    <cellStyle name="SAPBEXchaText 2 2 5 2" xfId="20646" xr:uid="{09DD7204-A73B-4447-81C8-708029393120}"/>
    <cellStyle name="SAPBEXchaText 2 2 6" xfId="20642" xr:uid="{3F05DFE0-D6AD-43BE-AA5A-94AB793BAFFE}"/>
    <cellStyle name="SAPBEXchaText 2 3" xfId="9560" xr:uid="{00000000-0005-0000-0000-000033260000}"/>
    <cellStyle name="SAPBEXchaText 2 3 2" xfId="20647" xr:uid="{15A40673-E378-4D64-8D0B-CD360110E8A1}"/>
    <cellStyle name="SAPBEXchaText 2 4" xfId="9561" xr:uid="{00000000-0005-0000-0000-000034260000}"/>
    <cellStyle name="SAPBEXchaText 2 4 2" xfId="20648" xr:uid="{B22BEDF3-E6A5-4472-A980-DCE8E82E3BFE}"/>
    <cellStyle name="SAPBEXchaText 2 5" xfId="9562" xr:uid="{00000000-0005-0000-0000-000035260000}"/>
    <cellStyle name="SAPBEXchaText 2 5 2" xfId="20649" xr:uid="{64E757BB-E6D5-41EC-B7AF-FA88A7DD86A1}"/>
    <cellStyle name="SAPBEXchaText 2 6" xfId="9563" xr:uid="{00000000-0005-0000-0000-000036260000}"/>
    <cellStyle name="SAPBEXchaText 2 6 2" xfId="20650" xr:uid="{5FDB1273-5A3C-454A-977E-E3073F1C3872}"/>
    <cellStyle name="SAPBEXchaText 2 7" xfId="20641" xr:uid="{A13D0818-A1CF-4054-9A31-18A8E35F2227}"/>
    <cellStyle name="SAPBEXchaText 20" xfId="20576" xr:uid="{3B70F25B-D28C-4EA8-8DE3-8CF078AAE56B}"/>
    <cellStyle name="SAPBEXchaText 3" xfId="9564" xr:uid="{00000000-0005-0000-0000-000037260000}"/>
    <cellStyle name="SAPBEXchaText 3 2" xfId="9565" xr:uid="{00000000-0005-0000-0000-000038260000}"/>
    <cellStyle name="SAPBEXchaText 3 2 2" xfId="9566" xr:uid="{00000000-0005-0000-0000-000039260000}"/>
    <cellStyle name="SAPBEXchaText 3 2 2 2" xfId="20653" xr:uid="{17485326-DE12-427A-92E9-24431D912BB4}"/>
    <cellStyle name="SAPBEXchaText 3 2 3" xfId="9567" xr:uid="{00000000-0005-0000-0000-00003A260000}"/>
    <cellStyle name="SAPBEXchaText 3 2 3 2" xfId="20654" xr:uid="{872F667B-A4DA-4107-8E5E-413A368A05B9}"/>
    <cellStyle name="SAPBEXchaText 3 2 4" xfId="9568" xr:uid="{00000000-0005-0000-0000-00003B260000}"/>
    <cellStyle name="SAPBEXchaText 3 2 4 2" xfId="20655" xr:uid="{7D11AC12-3DEC-48A7-AAC9-1023E5020F32}"/>
    <cellStyle name="SAPBEXchaText 3 2 5" xfId="9569" xr:uid="{00000000-0005-0000-0000-00003C260000}"/>
    <cellStyle name="SAPBEXchaText 3 2 5 2" xfId="20656" xr:uid="{29D81C1E-CD7F-4B27-B484-26690A10EA12}"/>
    <cellStyle name="SAPBEXchaText 3 2 6" xfId="20652" xr:uid="{794154D2-F023-4710-A9F5-0BBEE20F7267}"/>
    <cellStyle name="SAPBEXchaText 3 3" xfId="9570" xr:uid="{00000000-0005-0000-0000-00003D260000}"/>
    <cellStyle name="SAPBEXchaText 3 3 2" xfId="20657" xr:uid="{5B67B605-FA93-42E8-8195-F2DAF7AF0F7B}"/>
    <cellStyle name="SAPBEXchaText 3 4" xfId="9571" xr:uid="{00000000-0005-0000-0000-00003E260000}"/>
    <cellStyle name="SAPBEXchaText 3 4 2" xfId="20658" xr:uid="{FADB2511-679F-44DE-A7B8-5570539536C9}"/>
    <cellStyle name="SAPBEXchaText 3 5" xfId="9572" xr:uid="{00000000-0005-0000-0000-00003F260000}"/>
    <cellStyle name="SAPBEXchaText 3 5 2" xfId="20659" xr:uid="{7FE9DD83-096E-473C-B51D-E82BEC191E08}"/>
    <cellStyle name="SAPBEXchaText 3 6" xfId="9573" xr:uid="{00000000-0005-0000-0000-000040260000}"/>
    <cellStyle name="SAPBEXchaText 3 6 2" xfId="20660" xr:uid="{2ABE8381-7B87-4655-889C-10664F4EC3B7}"/>
    <cellStyle name="SAPBEXchaText 3 7" xfId="20651" xr:uid="{046D117C-3AD8-40C5-A654-50DC867B1D2F}"/>
    <cellStyle name="SAPBEXchaText 4" xfId="9574" xr:uid="{00000000-0005-0000-0000-000041260000}"/>
    <cellStyle name="SAPBEXchaText 4 2" xfId="9575" xr:uid="{00000000-0005-0000-0000-000042260000}"/>
    <cellStyle name="SAPBEXchaText 4 2 2" xfId="9576" xr:uid="{00000000-0005-0000-0000-000043260000}"/>
    <cellStyle name="SAPBEXchaText 4 2 2 2" xfId="20663" xr:uid="{9972F572-397A-4177-8501-B5FDC59D0F50}"/>
    <cellStyle name="SAPBEXchaText 4 2 3" xfId="9577" xr:uid="{00000000-0005-0000-0000-000044260000}"/>
    <cellStyle name="SAPBEXchaText 4 2 3 2" xfId="20664" xr:uid="{E199D2EE-C5E7-43FA-A9E3-A33CB26F361A}"/>
    <cellStyle name="SAPBEXchaText 4 2 4" xfId="9578" xr:uid="{00000000-0005-0000-0000-000045260000}"/>
    <cellStyle name="SAPBEXchaText 4 2 4 2" xfId="20665" xr:uid="{19210126-EEF1-4F84-A046-844F1F4CF909}"/>
    <cellStyle name="SAPBEXchaText 4 2 5" xfId="9579" xr:uid="{00000000-0005-0000-0000-000046260000}"/>
    <cellStyle name="SAPBEXchaText 4 2 5 2" xfId="20666" xr:uid="{5FAFDB0B-B2D1-4D29-B308-B2728FCE65DB}"/>
    <cellStyle name="SAPBEXchaText 4 2 6" xfId="20662" xr:uid="{F374F625-BDE3-468D-A388-215FAFFFC48B}"/>
    <cellStyle name="SAPBEXchaText 4 3" xfId="9580" xr:uid="{00000000-0005-0000-0000-000047260000}"/>
    <cellStyle name="SAPBEXchaText 4 3 2" xfId="20667" xr:uid="{6A4CCC95-28DD-4E20-BAB2-2FEF7405D805}"/>
    <cellStyle name="SAPBEXchaText 4 4" xfId="9581" xr:uid="{00000000-0005-0000-0000-000048260000}"/>
    <cellStyle name="SAPBEXchaText 4 4 2" xfId="20668" xr:uid="{A45BF22B-3970-4A5E-BCC8-71749745DCD2}"/>
    <cellStyle name="SAPBEXchaText 4 5" xfId="9582" xr:uid="{00000000-0005-0000-0000-000049260000}"/>
    <cellStyle name="SAPBEXchaText 4 5 2" xfId="20669" xr:uid="{032A26C9-4F15-49E2-AA23-079A81098871}"/>
    <cellStyle name="SAPBEXchaText 4 6" xfId="9583" xr:uid="{00000000-0005-0000-0000-00004A260000}"/>
    <cellStyle name="SAPBEXchaText 4 6 2" xfId="20670" xr:uid="{6709887B-E51B-466E-8B12-046CC4B2669E}"/>
    <cellStyle name="SAPBEXchaText 4 7" xfId="20661" xr:uid="{ECDBE6E4-A3ED-4A82-AEDF-1C93864E8B25}"/>
    <cellStyle name="SAPBEXchaText 5" xfId="9584" xr:uid="{00000000-0005-0000-0000-00004B260000}"/>
    <cellStyle name="SAPBEXchaText 5 2" xfId="9585" xr:uid="{00000000-0005-0000-0000-00004C260000}"/>
    <cellStyle name="SAPBEXchaText 5 2 2" xfId="9586" xr:uid="{00000000-0005-0000-0000-00004D260000}"/>
    <cellStyle name="SAPBEXchaText 5 2 2 2" xfId="20673" xr:uid="{B7F0110C-1D85-4752-AED5-484AE1B571A4}"/>
    <cellStyle name="SAPBEXchaText 5 2 3" xfId="9587" xr:uid="{00000000-0005-0000-0000-00004E260000}"/>
    <cellStyle name="SAPBEXchaText 5 2 3 2" xfId="20674" xr:uid="{71932395-510E-4B01-9D0C-BF8D5D88F9C5}"/>
    <cellStyle name="SAPBEXchaText 5 2 4" xfId="9588" xr:uid="{00000000-0005-0000-0000-00004F260000}"/>
    <cellStyle name="SAPBEXchaText 5 2 4 2" xfId="20675" xr:uid="{21AC0743-5DD0-4F82-82C7-349CD5B49B73}"/>
    <cellStyle name="SAPBEXchaText 5 2 5" xfId="9589" xr:uid="{00000000-0005-0000-0000-000050260000}"/>
    <cellStyle name="SAPBEXchaText 5 2 5 2" xfId="20676" xr:uid="{2283D5BF-DEF8-48EC-861B-ED50C7D9DE33}"/>
    <cellStyle name="SAPBEXchaText 5 2 6" xfId="20672" xr:uid="{F334D608-879A-4EA6-AAEF-940640388D60}"/>
    <cellStyle name="SAPBEXchaText 5 3" xfId="9590" xr:uid="{00000000-0005-0000-0000-000051260000}"/>
    <cellStyle name="SAPBEXchaText 5 3 2" xfId="20677" xr:uid="{84316F1D-02D7-4E30-9E40-91B96E40B3C3}"/>
    <cellStyle name="SAPBEXchaText 5 4" xfId="9591" xr:uid="{00000000-0005-0000-0000-000052260000}"/>
    <cellStyle name="SAPBEXchaText 5 4 2" xfId="20678" xr:uid="{096F36FE-4689-42BE-96C8-22157DB55A0A}"/>
    <cellStyle name="SAPBEXchaText 5 5" xfId="9592" xr:uid="{00000000-0005-0000-0000-000053260000}"/>
    <cellStyle name="SAPBEXchaText 5 5 2" xfId="20679" xr:uid="{13A765F7-41C1-4E27-8E5B-4E9E6D48BB60}"/>
    <cellStyle name="SAPBEXchaText 5 6" xfId="9593" xr:uid="{00000000-0005-0000-0000-000054260000}"/>
    <cellStyle name="SAPBEXchaText 5 6 2" xfId="20680" xr:uid="{C3FD3A50-F12C-445E-A69B-0EF9BAC0BEA0}"/>
    <cellStyle name="SAPBEXchaText 5 7" xfId="20671" xr:uid="{C14EA11B-1360-4303-BEAB-E9C306F510C3}"/>
    <cellStyle name="SAPBEXchaText 6" xfId="9594" xr:uid="{00000000-0005-0000-0000-000055260000}"/>
    <cellStyle name="SAPBEXchaText 6 2" xfId="9595" xr:uid="{00000000-0005-0000-0000-000056260000}"/>
    <cellStyle name="SAPBEXchaText 6 2 2" xfId="9596" xr:uid="{00000000-0005-0000-0000-000057260000}"/>
    <cellStyle name="SAPBEXchaText 6 2 2 2" xfId="20683" xr:uid="{1E572DDC-3B10-4DFB-8E70-7C1987862E2A}"/>
    <cellStyle name="SAPBEXchaText 6 2 3" xfId="9597" xr:uid="{00000000-0005-0000-0000-000058260000}"/>
    <cellStyle name="SAPBEXchaText 6 2 3 2" xfId="20684" xr:uid="{C6CAE133-12D9-4D9E-B08A-114BA490D5E3}"/>
    <cellStyle name="SAPBEXchaText 6 2 4" xfId="9598" xr:uid="{00000000-0005-0000-0000-000059260000}"/>
    <cellStyle name="SAPBEXchaText 6 2 4 2" xfId="20685" xr:uid="{2EDA701C-5765-4830-B3F0-285F0D9B48D9}"/>
    <cellStyle name="SAPBEXchaText 6 2 5" xfId="9599" xr:uid="{00000000-0005-0000-0000-00005A260000}"/>
    <cellStyle name="SAPBEXchaText 6 2 5 2" xfId="20686" xr:uid="{745E1A20-538C-41D6-9CB3-019D9934BD8F}"/>
    <cellStyle name="SAPBEXchaText 6 2 6" xfId="20682" xr:uid="{879580A2-D5A3-449D-8D59-9FF195834DC9}"/>
    <cellStyle name="SAPBEXchaText 6 3" xfId="9600" xr:uid="{00000000-0005-0000-0000-00005B260000}"/>
    <cellStyle name="SAPBEXchaText 6 3 2" xfId="20687" xr:uid="{F2E7221C-75DB-4BFF-A276-EC4209004AF1}"/>
    <cellStyle name="SAPBEXchaText 6 4" xfId="9601" xr:uid="{00000000-0005-0000-0000-00005C260000}"/>
    <cellStyle name="SAPBEXchaText 6 4 2" xfId="20688" xr:uid="{B2E26F6E-7FE3-44CF-9CEF-69FE7B96E5B6}"/>
    <cellStyle name="SAPBEXchaText 6 5" xfId="9602" xr:uid="{00000000-0005-0000-0000-00005D260000}"/>
    <cellStyle name="SAPBEXchaText 6 5 2" xfId="20689" xr:uid="{6AECD87B-07C8-46ED-9AD2-82270A4D5F86}"/>
    <cellStyle name="SAPBEXchaText 6 6" xfId="9603" xr:uid="{00000000-0005-0000-0000-00005E260000}"/>
    <cellStyle name="SAPBEXchaText 6 6 2" xfId="20690" xr:uid="{6BD7AB6C-2D90-41C2-B895-A4AFF86854E3}"/>
    <cellStyle name="SAPBEXchaText 6 7" xfId="20681" xr:uid="{04057312-500C-4EB9-B8CD-22258E0B68D8}"/>
    <cellStyle name="SAPBEXchaText 7" xfId="9604" xr:uid="{00000000-0005-0000-0000-00005F260000}"/>
    <cellStyle name="SAPBEXchaText 7 2" xfId="9605" xr:uid="{00000000-0005-0000-0000-000060260000}"/>
    <cellStyle name="SAPBEXchaText 7 2 2" xfId="9606" xr:uid="{00000000-0005-0000-0000-000061260000}"/>
    <cellStyle name="SAPBEXchaText 7 2 2 2" xfId="20693" xr:uid="{37468741-B2B9-4B11-A784-A9544AB95E08}"/>
    <cellStyle name="SAPBEXchaText 7 2 3" xfId="9607" xr:uid="{00000000-0005-0000-0000-000062260000}"/>
    <cellStyle name="SAPBEXchaText 7 2 3 2" xfId="20694" xr:uid="{C30A7050-011A-470D-A910-853CC702EA6D}"/>
    <cellStyle name="SAPBEXchaText 7 2 4" xfId="9608" xr:uid="{00000000-0005-0000-0000-000063260000}"/>
    <cellStyle name="SAPBEXchaText 7 2 4 2" xfId="20695" xr:uid="{40403821-8A36-4BFD-A808-3807477BAC35}"/>
    <cellStyle name="SAPBEXchaText 7 2 5" xfId="9609" xr:uid="{00000000-0005-0000-0000-000064260000}"/>
    <cellStyle name="SAPBEXchaText 7 2 5 2" xfId="20696" xr:uid="{DFB35537-AD47-4D52-833A-A36520E55684}"/>
    <cellStyle name="SAPBEXchaText 7 2 6" xfId="20692" xr:uid="{D477C866-DA2C-4D7D-BB2D-23BB856D8932}"/>
    <cellStyle name="SAPBEXchaText 7 3" xfId="9610" xr:uid="{00000000-0005-0000-0000-000065260000}"/>
    <cellStyle name="SAPBEXchaText 7 3 2" xfId="20697" xr:uid="{40269D1C-24B5-4A93-AECB-4F4CF336F163}"/>
    <cellStyle name="SAPBEXchaText 7 4" xfId="9611" xr:uid="{00000000-0005-0000-0000-000066260000}"/>
    <cellStyle name="SAPBEXchaText 7 4 2" xfId="20698" xr:uid="{B8ADCDF6-FAD8-4DE9-8386-93969E2D4A7F}"/>
    <cellStyle name="SAPBEXchaText 7 5" xfId="9612" xr:uid="{00000000-0005-0000-0000-000067260000}"/>
    <cellStyle name="SAPBEXchaText 7 5 2" xfId="20699" xr:uid="{E41429A1-0D91-4A70-8F10-7F2A3756ED52}"/>
    <cellStyle name="SAPBEXchaText 7 6" xfId="9613" xr:uid="{00000000-0005-0000-0000-000068260000}"/>
    <cellStyle name="SAPBEXchaText 7 6 2" xfId="20700" xr:uid="{6779892B-A30C-42EF-AE65-D0B252A83A73}"/>
    <cellStyle name="SAPBEXchaText 7 7" xfId="20691" xr:uid="{88F89969-2CA6-4E58-9A65-0E9776BE9ED4}"/>
    <cellStyle name="SAPBEXchaText 8" xfId="9614" xr:uid="{00000000-0005-0000-0000-000069260000}"/>
    <cellStyle name="SAPBEXchaText 8 2" xfId="9615" xr:uid="{00000000-0005-0000-0000-00006A260000}"/>
    <cellStyle name="SAPBEXchaText 8 2 2" xfId="9616" xr:uid="{00000000-0005-0000-0000-00006B260000}"/>
    <cellStyle name="SAPBEXchaText 8 2 2 2" xfId="20703" xr:uid="{7E9A244D-5B50-4C47-A93E-6A70CB397551}"/>
    <cellStyle name="SAPBEXchaText 8 2 3" xfId="9617" xr:uid="{00000000-0005-0000-0000-00006C260000}"/>
    <cellStyle name="SAPBEXchaText 8 2 3 2" xfId="20704" xr:uid="{631AE264-5713-4CB4-B948-4AC2832E4D67}"/>
    <cellStyle name="SAPBEXchaText 8 2 4" xfId="9618" xr:uid="{00000000-0005-0000-0000-00006D260000}"/>
    <cellStyle name="SAPBEXchaText 8 2 4 2" xfId="20705" xr:uid="{E2188062-3196-42A4-8E5F-A7E37DF0B06B}"/>
    <cellStyle name="SAPBEXchaText 8 2 5" xfId="9619" xr:uid="{00000000-0005-0000-0000-00006E260000}"/>
    <cellStyle name="SAPBEXchaText 8 2 5 2" xfId="20706" xr:uid="{49FD0660-514A-48F0-A69E-6E3B3C54A3E4}"/>
    <cellStyle name="SAPBEXchaText 8 2 6" xfId="20702" xr:uid="{8169E4E6-EB96-40E7-A43F-CE5A7E40C111}"/>
    <cellStyle name="SAPBEXchaText 8 3" xfId="9620" xr:uid="{00000000-0005-0000-0000-00006F260000}"/>
    <cellStyle name="SAPBEXchaText 8 3 2" xfId="20707" xr:uid="{06BBE29C-BDF4-4901-9479-DF38E1F4154A}"/>
    <cellStyle name="SAPBEXchaText 8 4" xfId="9621" xr:uid="{00000000-0005-0000-0000-000070260000}"/>
    <cellStyle name="SAPBEXchaText 8 4 2" xfId="20708" xr:uid="{49EB37D8-E623-44FE-A59E-95DA170B9898}"/>
    <cellStyle name="SAPBEXchaText 8 5" xfId="9622" xr:uid="{00000000-0005-0000-0000-000071260000}"/>
    <cellStyle name="SAPBEXchaText 8 5 2" xfId="20709" xr:uid="{24D689BD-58AD-4C89-A989-FCC343ABCCF3}"/>
    <cellStyle name="SAPBEXchaText 8 6" xfId="9623" xr:uid="{00000000-0005-0000-0000-000072260000}"/>
    <cellStyle name="SAPBEXchaText 8 6 2" xfId="20710" xr:uid="{87B36317-C262-4E45-8321-0CA865862F6B}"/>
    <cellStyle name="SAPBEXchaText 8 7" xfId="20701" xr:uid="{9AD381ED-10BB-41AA-9C8D-8DA3230BDF2C}"/>
    <cellStyle name="SAPBEXchaText 9" xfId="9624" xr:uid="{00000000-0005-0000-0000-000073260000}"/>
    <cellStyle name="SAPBEXchaText 9 2" xfId="9625" xr:uid="{00000000-0005-0000-0000-000074260000}"/>
    <cellStyle name="SAPBEXchaText 9 2 2" xfId="9626" xr:uid="{00000000-0005-0000-0000-000075260000}"/>
    <cellStyle name="SAPBEXchaText 9 2 2 2" xfId="20713" xr:uid="{3ABCF17E-C786-43E7-BB97-C0FFEE779180}"/>
    <cellStyle name="SAPBEXchaText 9 2 3" xfId="9627" xr:uid="{00000000-0005-0000-0000-000076260000}"/>
    <cellStyle name="SAPBEXchaText 9 2 3 2" xfId="20714" xr:uid="{669A6DD1-0E8F-4AE3-B997-85557053A74D}"/>
    <cellStyle name="SAPBEXchaText 9 2 4" xfId="9628" xr:uid="{00000000-0005-0000-0000-000077260000}"/>
    <cellStyle name="SAPBEXchaText 9 2 4 2" xfId="20715" xr:uid="{82A06E6E-A61A-4AA0-B8F3-9163BD86F06F}"/>
    <cellStyle name="SAPBEXchaText 9 2 5" xfId="9629" xr:uid="{00000000-0005-0000-0000-000078260000}"/>
    <cellStyle name="SAPBEXchaText 9 2 5 2" xfId="20716" xr:uid="{89FD10B8-D20A-46A8-9477-963C836529A9}"/>
    <cellStyle name="SAPBEXchaText 9 2 6" xfId="20712" xr:uid="{12EEFE02-6AA0-4108-B675-53976D737E33}"/>
    <cellStyle name="SAPBEXchaText 9 3" xfId="9630" xr:uid="{00000000-0005-0000-0000-000079260000}"/>
    <cellStyle name="SAPBEXchaText 9 3 2" xfId="20717" xr:uid="{6EBBBE39-0E64-4A9F-BC87-6C599CBF955A}"/>
    <cellStyle name="SAPBEXchaText 9 4" xfId="9631" xr:uid="{00000000-0005-0000-0000-00007A260000}"/>
    <cellStyle name="SAPBEXchaText 9 4 2" xfId="20718" xr:uid="{4E086124-7763-4D30-8C5E-39693513A64F}"/>
    <cellStyle name="SAPBEXchaText 9 5" xfId="9632" xr:uid="{00000000-0005-0000-0000-00007B260000}"/>
    <cellStyle name="SAPBEXchaText 9 5 2" xfId="20719" xr:uid="{7D9FD49A-09AC-45C9-9423-91E938049A65}"/>
    <cellStyle name="SAPBEXchaText 9 6" xfId="9633" xr:uid="{00000000-0005-0000-0000-00007C260000}"/>
    <cellStyle name="SAPBEXchaText 9 6 2" xfId="20720" xr:uid="{51CF3D95-C151-48A2-B780-F231DF0E28EE}"/>
    <cellStyle name="SAPBEXchaText 9 7" xfId="20711" xr:uid="{BDFB77FA-1F4B-486C-9769-FCA9817487B9}"/>
    <cellStyle name="SAPBEXchaText_KTR An-Abflug" xfId="14894" xr:uid="{00000000-0005-0000-0000-00007D260000}"/>
    <cellStyle name="SAPBEXexcBad7" xfId="9634" xr:uid="{00000000-0005-0000-0000-00007E260000}"/>
    <cellStyle name="SAPBEXexcBad7 10" xfId="9635" xr:uid="{00000000-0005-0000-0000-00007F260000}"/>
    <cellStyle name="SAPBEXexcBad7 10 2" xfId="9636" xr:uid="{00000000-0005-0000-0000-000080260000}"/>
    <cellStyle name="SAPBEXexcBad7 10 2 2" xfId="9637" xr:uid="{00000000-0005-0000-0000-000081260000}"/>
    <cellStyle name="SAPBEXexcBad7 10 2 2 2" xfId="20724" xr:uid="{DAE31D23-C462-4E2D-A6A8-325E266B185E}"/>
    <cellStyle name="SAPBEXexcBad7 10 2 3" xfId="9638" xr:uid="{00000000-0005-0000-0000-000082260000}"/>
    <cellStyle name="SAPBEXexcBad7 10 2 3 2" xfId="20725" xr:uid="{DF1D2F85-564C-4C81-B25D-5FDCDC23986E}"/>
    <cellStyle name="SAPBEXexcBad7 10 2 4" xfId="9639" xr:uid="{00000000-0005-0000-0000-000083260000}"/>
    <cellStyle name="SAPBEXexcBad7 10 2 4 2" xfId="20726" xr:uid="{45E0ACFD-01A2-41D7-8DEE-C15BA9173215}"/>
    <cellStyle name="SAPBEXexcBad7 10 2 5" xfId="9640" xr:uid="{00000000-0005-0000-0000-000084260000}"/>
    <cellStyle name="SAPBEXexcBad7 10 2 5 2" xfId="20727" xr:uid="{A32C09D7-EFA8-4869-B8AF-345F112780EC}"/>
    <cellStyle name="SAPBEXexcBad7 10 2 6" xfId="20723" xr:uid="{EAF6F8CA-DD38-4E83-9551-307AC77BB9A8}"/>
    <cellStyle name="SAPBEXexcBad7 10 3" xfId="9641" xr:uid="{00000000-0005-0000-0000-000085260000}"/>
    <cellStyle name="SAPBEXexcBad7 10 3 2" xfId="20728" xr:uid="{A9450726-46DA-4F1E-8AE4-EFD40CC771FA}"/>
    <cellStyle name="SAPBEXexcBad7 10 4" xfId="9642" xr:uid="{00000000-0005-0000-0000-000086260000}"/>
    <cellStyle name="SAPBEXexcBad7 10 4 2" xfId="20729" xr:uid="{400F9973-5743-45A4-990E-2C347981AEEB}"/>
    <cellStyle name="SAPBEXexcBad7 10 5" xfId="9643" xr:uid="{00000000-0005-0000-0000-000087260000}"/>
    <cellStyle name="SAPBEXexcBad7 10 5 2" xfId="20730" xr:uid="{1904189E-BBB7-42AF-A11E-8CEFEF528DD8}"/>
    <cellStyle name="SAPBEXexcBad7 10 6" xfId="9644" xr:uid="{00000000-0005-0000-0000-000088260000}"/>
    <cellStyle name="SAPBEXexcBad7 10 6 2" xfId="20731" xr:uid="{B3DB14E7-7B9A-4771-82AD-13BB1A675412}"/>
    <cellStyle name="SAPBEXexcBad7 10 7" xfId="20722" xr:uid="{A80E7496-4B78-49A6-B9CA-F93052A292BB}"/>
    <cellStyle name="SAPBEXexcBad7 11" xfId="9645" xr:uid="{00000000-0005-0000-0000-000089260000}"/>
    <cellStyle name="SAPBEXexcBad7 11 2" xfId="9646" xr:uid="{00000000-0005-0000-0000-00008A260000}"/>
    <cellStyle name="SAPBEXexcBad7 11 2 2" xfId="9647" xr:uid="{00000000-0005-0000-0000-00008B260000}"/>
    <cellStyle name="SAPBEXexcBad7 11 2 2 2" xfId="20734" xr:uid="{C9BF3511-0FD8-4CF4-9846-D30D8BDDD131}"/>
    <cellStyle name="SAPBEXexcBad7 11 2 3" xfId="9648" xr:uid="{00000000-0005-0000-0000-00008C260000}"/>
    <cellStyle name="SAPBEXexcBad7 11 2 3 2" xfId="20735" xr:uid="{C886D60C-F07D-4774-89D9-3F82EE9F7D95}"/>
    <cellStyle name="SAPBEXexcBad7 11 2 4" xfId="9649" xr:uid="{00000000-0005-0000-0000-00008D260000}"/>
    <cellStyle name="SAPBEXexcBad7 11 2 4 2" xfId="20736" xr:uid="{5A07C659-ABD4-4CD5-AC82-2FAFE7F08B6A}"/>
    <cellStyle name="SAPBEXexcBad7 11 2 5" xfId="9650" xr:uid="{00000000-0005-0000-0000-00008E260000}"/>
    <cellStyle name="SAPBEXexcBad7 11 2 5 2" xfId="20737" xr:uid="{368BE650-5B3D-4F16-9596-36842D52711B}"/>
    <cellStyle name="SAPBEXexcBad7 11 2 6" xfId="20733" xr:uid="{1B39A092-2BF1-4585-81C5-E3343D11A0AD}"/>
    <cellStyle name="SAPBEXexcBad7 11 3" xfId="9651" xr:uid="{00000000-0005-0000-0000-00008F260000}"/>
    <cellStyle name="SAPBEXexcBad7 11 3 2" xfId="20738" xr:uid="{D9B0B3EC-4D6B-48F4-9F5E-B1F5F375B7DB}"/>
    <cellStyle name="SAPBEXexcBad7 11 4" xfId="9652" xr:uid="{00000000-0005-0000-0000-000090260000}"/>
    <cellStyle name="SAPBEXexcBad7 11 4 2" xfId="20739" xr:uid="{F25B891C-1D93-406E-A8E1-B1E1518612AD}"/>
    <cellStyle name="SAPBEXexcBad7 11 5" xfId="9653" xr:uid="{00000000-0005-0000-0000-000091260000}"/>
    <cellStyle name="SAPBEXexcBad7 11 5 2" xfId="20740" xr:uid="{8789E4C4-F2D7-413B-B3C5-BA94F60BDA16}"/>
    <cellStyle name="SAPBEXexcBad7 11 6" xfId="9654" xr:uid="{00000000-0005-0000-0000-000092260000}"/>
    <cellStyle name="SAPBEXexcBad7 11 6 2" xfId="20741" xr:uid="{772CE897-CA97-4E05-B3C1-D43B3C6AFF31}"/>
    <cellStyle name="SAPBEXexcBad7 11 7" xfId="20732" xr:uid="{63E41849-A8B0-4C84-B2D3-95657AA2F380}"/>
    <cellStyle name="SAPBEXexcBad7 12" xfId="9655" xr:uid="{00000000-0005-0000-0000-000093260000}"/>
    <cellStyle name="SAPBEXexcBad7 12 2" xfId="9656" xr:uid="{00000000-0005-0000-0000-000094260000}"/>
    <cellStyle name="SAPBEXexcBad7 12 2 2" xfId="9657" xr:uid="{00000000-0005-0000-0000-000095260000}"/>
    <cellStyle name="SAPBEXexcBad7 12 2 2 2" xfId="20744" xr:uid="{1D7AA748-6167-4330-80BE-42F4971B1FD4}"/>
    <cellStyle name="SAPBEXexcBad7 12 2 3" xfId="9658" xr:uid="{00000000-0005-0000-0000-000096260000}"/>
    <cellStyle name="SAPBEXexcBad7 12 2 3 2" xfId="20745" xr:uid="{E11B75DA-0AD5-402F-A102-5690368AC164}"/>
    <cellStyle name="SAPBEXexcBad7 12 2 4" xfId="9659" xr:uid="{00000000-0005-0000-0000-000097260000}"/>
    <cellStyle name="SAPBEXexcBad7 12 2 4 2" xfId="20746" xr:uid="{2BA01744-7FBE-4050-86DE-526277F6A218}"/>
    <cellStyle name="SAPBEXexcBad7 12 2 5" xfId="9660" xr:uid="{00000000-0005-0000-0000-000098260000}"/>
    <cellStyle name="SAPBEXexcBad7 12 2 5 2" xfId="20747" xr:uid="{DFB30993-8A00-49E7-948F-BA06C26C1F8D}"/>
    <cellStyle name="SAPBEXexcBad7 12 2 6" xfId="20743" xr:uid="{62A39F3B-BC57-4369-9A8D-DF13839E5734}"/>
    <cellStyle name="SAPBEXexcBad7 12 3" xfId="9661" xr:uid="{00000000-0005-0000-0000-000099260000}"/>
    <cellStyle name="SAPBEXexcBad7 12 3 2" xfId="20748" xr:uid="{C203512E-1CDC-4907-AD3A-A277FB8AD041}"/>
    <cellStyle name="SAPBEXexcBad7 12 4" xfId="9662" xr:uid="{00000000-0005-0000-0000-00009A260000}"/>
    <cellStyle name="SAPBEXexcBad7 12 4 2" xfId="20749" xr:uid="{504E9367-DBBB-4D66-B3DC-040E95706F0D}"/>
    <cellStyle name="SAPBEXexcBad7 12 5" xfId="9663" xr:uid="{00000000-0005-0000-0000-00009B260000}"/>
    <cellStyle name="SAPBEXexcBad7 12 5 2" xfId="20750" xr:uid="{0DB2B53B-EBA3-409F-8725-0B001D333BD9}"/>
    <cellStyle name="SAPBEXexcBad7 12 6" xfId="9664" xr:uid="{00000000-0005-0000-0000-00009C260000}"/>
    <cellStyle name="SAPBEXexcBad7 12 6 2" xfId="20751" xr:uid="{35C27A9A-50AD-417F-9553-E817CE4FB012}"/>
    <cellStyle name="SAPBEXexcBad7 12 7" xfId="20742" xr:uid="{C2FC26D4-898C-4FF6-B554-D97E9C1E1D8D}"/>
    <cellStyle name="SAPBEXexcBad7 13" xfId="9665" xr:uid="{00000000-0005-0000-0000-00009D260000}"/>
    <cellStyle name="SAPBEXexcBad7 13 2" xfId="9666" xr:uid="{00000000-0005-0000-0000-00009E260000}"/>
    <cellStyle name="SAPBEXexcBad7 13 2 2" xfId="9667" xr:uid="{00000000-0005-0000-0000-00009F260000}"/>
    <cellStyle name="SAPBEXexcBad7 13 2 2 2" xfId="20754" xr:uid="{6721A6AA-241D-44EC-A273-014934C8298A}"/>
    <cellStyle name="SAPBEXexcBad7 13 2 3" xfId="9668" xr:uid="{00000000-0005-0000-0000-0000A0260000}"/>
    <cellStyle name="SAPBEXexcBad7 13 2 3 2" xfId="20755" xr:uid="{1B0C9081-2C92-4C2B-98DC-B00E2C7E2D37}"/>
    <cellStyle name="SAPBEXexcBad7 13 2 4" xfId="9669" xr:uid="{00000000-0005-0000-0000-0000A1260000}"/>
    <cellStyle name="SAPBEXexcBad7 13 2 4 2" xfId="20756" xr:uid="{A2EEA81A-A19D-4753-BD64-C0510AD47938}"/>
    <cellStyle name="SAPBEXexcBad7 13 2 5" xfId="9670" xr:uid="{00000000-0005-0000-0000-0000A2260000}"/>
    <cellStyle name="SAPBEXexcBad7 13 2 5 2" xfId="20757" xr:uid="{BBA25998-96A1-485D-8AB8-7E1D06AB60E6}"/>
    <cellStyle name="SAPBEXexcBad7 13 2 6" xfId="20753" xr:uid="{73CBCE1D-FA1D-4993-8EE6-A39115E9AA7B}"/>
    <cellStyle name="SAPBEXexcBad7 13 3" xfId="9671" xr:uid="{00000000-0005-0000-0000-0000A3260000}"/>
    <cellStyle name="SAPBEXexcBad7 13 3 2" xfId="20758" xr:uid="{F0E3E4DB-D0EF-434C-B69D-649160E1C594}"/>
    <cellStyle name="SAPBEXexcBad7 13 4" xfId="9672" xr:uid="{00000000-0005-0000-0000-0000A4260000}"/>
    <cellStyle name="SAPBEXexcBad7 13 4 2" xfId="20759" xr:uid="{D8ED3054-E322-40EB-9CD9-87A1512BEEA0}"/>
    <cellStyle name="SAPBEXexcBad7 13 5" xfId="9673" xr:uid="{00000000-0005-0000-0000-0000A5260000}"/>
    <cellStyle name="SAPBEXexcBad7 13 5 2" xfId="20760" xr:uid="{E17E6BE9-C9C5-4E6D-8520-9785B0C84F7B}"/>
    <cellStyle name="SAPBEXexcBad7 13 6" xfId="9674" xr:uid="{00000000-0005-0000-0000-0000A6260000}"/>
    <cellStyle name="SAPBEXexcBad7 13 6 2" xfId="20761" xr:uid="{97B1CA0A-04A4-44BF-89B9-FB9A2F656E30}"/>
    <cellStyle name="SAPBEXexcBad7 13 7" xfId="20752" xr:uid="{46E2666F-3CCD-46E3-A916-5C94EC142D72}"/>
    <cellStyle name="SAPBEXexcBad7 14" xfId="9675" xr:uid="{00000000-0005-0000-0000-0000A7260000}"/>
    <cellStyle name="SAPBEXexcBad7 14 2" xfId="9676" xr:uid="{00000000-0005-0000-0000-0000A8260000}"/>
    <cellStyle name="SAPBEXexcBad7 14 2 2" xfId="9677" xr:uid="{00000000-0005-0000-0000-0000A9260000}"/>
    <cellStyle name="SAPBEXexcBad7 14 2 2 2" xfId="20764" xr:uid="{E04BF0C2-D945-4511-BE9F-0E11251A14B8}"/>
    <cellStyle name="SAPBEXexcBad7 14 2 3" xfId="9678" xr:uid="{00000000-0005-0000-0000-0000AA260000}"/>
    <cellStyle name="SAPBEXexcBad7 14 2 3 2" xfId="20765" xr:uid="{C74CEF1D-A92C-42BF-A77D-6E799ACE7925}"/>
    <cellStyle name="SAPBEXexcBad7 14 2 4" xfId="9679" xr:uid="{00000000-0005-0000-0000-0000AB260000}"/>
    <cellStyle name="SAPBEXexcBad7 14 2 4 2" xfId="20766" xr:uid="{283C69E9-EF9A-4ADE-981B-21718524C5E8}"/>
    <cellStyle name="SAPBEXexcBad7 14 2 5" xfId="9680" xr:uid="{00000000-0005-0000-0000-0000AC260000}"/>
    <cellStyle name="SAPBEXexcBad7 14 2 5 2" xfId="20767" xr:uid="{0DF5F6A1-4873-431A-B61E-B88DCF895720}"/>
    <cellStyle name="SAPBEXexcBad7 14 2 6" xfId="20763" xr:uid="{09A51A07-CBD3-43A3-B39F-F07D777EDCC1}"/>
    <cellStyle name="SAPBEXexcBad7 14 3" xfId="9681" xr:uid="{00000000-0005-0000-0000-0000AD260000}"/>
    <cellStyle name="SAPBEXexcBad7 14 3 2" xfId="20768" xr:uid="{B87BB336-A1ED-4848-BE35-9B6E753B88C9}"/>
    <cellStyle name="SAPBEXexcBad7 14 4" xfId="9682" xr:uid="{00000000-0005-0000-0000-0000AE260000}"/>
    <cellStyle name="SAPBEXexcBad7 14 4 2" xfId="20769" xr:uid="{B126AD8A-8117-4056-B54E-37B2C9628C2F}"/>
    <cellStyle name="SAPBEXexcBad7 14 5" xfId="9683" xr:uid="{00000000-0005-0000-0000-0000AF260000}"/>
    <cellStyle name="SAPBEXexcBad7 14 5 2" xfId="20770" xr:uid="{0D329607-103A-4EE9-B1C0-7C3374F8CD48}"/>
    <cellStyle name="SAPBEXexcBad7 14 6" xfId="9684" xr:uid="{00000000-0005-0000-0000-0000B0260000}"/>
    <cellStyle name="SAPBEXexcBad7 14 6 2" xfId="20771" xr:uid="{B7247119-08BF-4FFC-B644-7A9C5EECFD8A}"/>
    <cellStyle name="SAPBEXexcBad7 14 7" xfId="20762" xr:uid="{5EAC24E2-13DD-4003-9D9D-B34EEA02546D}"/>
    <cellStyle name="SAPBEXexcBad7 15" xfId="9685" xr:uid="{00000000-0005-0000-0000-0000B1260000}"/>
    <cellStyle name="SAPBEXexcBad7 15 2" xfId="9686" xr:uid="{00000000-0005-0000-0000-0000B2260000}"/>
    <cellStyle name="SAPBEXexcBad7 15 2 2" xfId="9687" xr:uid="{00000000-0005-0000-0000-0000B3260000}"/>
    <cellStyle name="SAPBEXexcBad7 15 2 2 2" xfId="20774" xr:uid="{01BE7600-9D2A-4DA6-B19B-9FF0AE37D94C}"/>
    <cellStyle name="SAPBEXexcBad7 15 2 3" xfId="9688" xr:uid="{00000000-0005-0000-0000-0000B4260000}"/>
    <cellStyle name="SAPBEXexcBad7 15 2 3 2" xfId="20775" xr:uid="{78EDC920-4A92-4403-A4C9-B9BA01BCF0BA}"/>
    <cellStyle name="SAPBEXexcBad7 15 2 4" xfId="9689" xr:uid="{00000000-0005-0000-0000-0000B5260000}"/>
    <cellStyle name="SAPBEXexcBad7 15 2 4 2" xfId="20776" xr:uid="{7FC6D1F1-02AE-47F5-AECC-11A8EBFF622E}"/>
    <cellStyle name="SAPBEXexcBad7 15 2 5" xfId="9690" xr:uid="{00000000-0005-0000-0000-0000B6260000}"/>
    <cellStyle name="SAPBEXexcBad7 15 2 5 2" xfId="20777" xr:uid="{6E70B052-E8F3-4E21-8A1B-D65676F1F078}"/>
    <cellStyle name="SAPBEXexcBad7 15 2 6" xfId="20773" xr:uid="{A09D6E87-BCC4-422B-8035-23CD23A56117}"/>
    <cellStyle name="SAPBEXexcBad7 15 3" xfId="9691" xr:uid="{00000000-0005-0000-0000-0000B7260000}"/>
    <cellStyle name="SAPBEXexcBad7 15 3 2" xfId="20778" xr:uid="{A229B459-80E4-4D52-858C-27F8C58DB3EB}"/>
    <cellStyle name="SAPBEXexcBad7 15 4" xfId="9692" xr:uid="{00000000-0005-0000-0000-0000B8260000}"/>
    <cellStyle name="SAPBEXexcBad7 15 4 2" xfId="20779" xr:uid="{20ED6D04-7A23-4645-A144-ED65EB7ADBD9}"/>
    <cellStyle name="SAPBEXexcBad7 15 5" xfId="9693" xr:uid="{00000000-0005-0000-0000-0000B9260000}"/>
    <cellStyle name="SAPBEXexcBad7 15 5 2" xfId="20780" xr:uid="{AF4B9062-508D-4935-A013-7F93902E6CE0}"/>
    <cellStyle name="SAPBEXexcBad7 15 6" xfId="9694" xr:uid="{00000000-0005-0000-0000-0000BA260000}"/>
    <cellStyle name="SAPBEXexcBad7 15 6 2" xfId="20781" xr:uid="{5C468463-ED84-40BD-ABA9-45E5C0A6699F}"/>
    <cellStyle name="SAPBEXexcBad7 15 7" xfId="20772" xr:uid="{0B7F15A8-F8F0-44A3-B2B0-D2BAAB6C8B61}"/>
    <cellStyle name="SAPBEXexcBad7 16" xfId="9695" xr:uid="{00000000-0005-0000-0000-0000BB260000}"/>
    <cellStyle name="SAPBEXexcBad7 16 2" xfId="20782" xr:uid="{EBC349FD-FEEC-4B79-9DED-616ABEB84B59}"/>
    <cellStyle name="SAPBEXexcBad7 17" xfId="9696" xr:uid="{00000000-0005-0000-0000-0000BC260000}"/>
    <cellStyle name="SAPBEXexcBad7 17 2" xfId="20783" xr:uid="{967E2172-864C-4C4E-B2E0-7440E615347A}"/>
    <cellStyle name="SAPBEXexcBad7 18" xfId="9697" xr:uid="{00000000-0005-0000-0000-0000BD260000}"/>
    <cellStyle name="SAPBEXexcBad7 18 2" xfId="20784" xr:uid="{C62439DA-18FF-4E6D-B3F4-ECA2C61E0D49}"/>
    <cellStyle name="SAPBEXexcBad7 19" xfId="9698" xr:uid="{00000000-0005-0000-0000-0000BE260000}"/>
    <cellStyle name="SAPBEXexcBad7 19 2" xfId="20785" xr:uid="{2EFC5A9C-73F6-432A-BEC0-8B2294A0D8C2}"/>
    <cellStyle name="SAPBEXexcBad7 2" xfId="9699" xr:uid="{00000000-0005-0000-0000-0000BF260000}"/>
    <cellStyle name="SAPBEXexcBad7 2 2" xfId="9700" xr:uid="{00000000-0005-0000-0000-0000C0260000}"/>
    <cellStyle name="SAPBEXexcBad7 2 2 2" xfId="9701" xr:uid="{00000000-0005-0000-0000-0000C1260000}"/>
    <cellStyle name="SAPBEXexcBad7 2 2 2 2" xfId="20788" xr:uid="{F202212A-3291-43B1-B2CB-BCCEB7AA0CB2}"/>
    <cellStyle name="SAPBEXexcBad7 2 2 3" xfId="9702" xr:uid="{00000000-0005-0000-0000-0000C2260000}"/>
    <cellStyle name="SAPBEXexcBad7 2 2 3 2" xfId="20789" xr:uid="{67E6CE75-A919-4FCA-8595-B574E1052D9A}"/>
    <cellStyle name="SAPBEXexcBad7 2 2 4" xfId="9703" xr:uid="{00000000-0005-0000-0000-0000C3260000}"/>
    <cellStyle name="SAPBEXexcBad7 2 2 4 2" xfId="20790" xr:uid="{76ABEB7D-4356-41C4-89B6-2E84E6AB2209}"/>
    <cellStyle name="SAPBEXexcBad7 2 2 5" xfId="9704" xr:uid="{00000000-0005-0000-0000-0000C4260000}"/>
    <cellStyle name="SAPBEXexcBad7 2 2 5 2" xfId="20791" xr:uid="{E40D3171-E58B-499F-A894-0D3E130451FA}"/>
    <cellStyle name="SAPBEXexcBad7 2 2 6" xfId="20787" xr:uid="{E3BD4094-C01E-4B4A-A555-DB2D76205F73}"/>
    <cellStyle name="SAPBEXexcBad7 2 3" xfId="9705" xr:uid="{00000000-0005-0000-0000-0000C5260000}"/>
    <cellStyle name="SAPBEXexcBad7 2 3 2" xfId="20792" xr:uid="{200465D8-D8D4-4A20-B346-F27667D5622C}"/>
    <cellStyle name="SAPBEXexcBad7 2 4" xfId="9706" xr:uid="{00000000-0005-0000-0000-0000C6260000}"/>
    <cellStyle name="SAPBEXexcBad7 2 4 2" xfId="20793" xr:uid="{C2C55A93-5CD8-4B38-838F-82531D728ADB}"/>
    <cellStyle name="SAPBEXexcBad7 2 5" xfId="9707" xr:uid="{00000000-0005-0000-0000-0000C7260000}"/>
    <cellStyle name="SAPBEXexcBad7 2 5 2" xfId="20794" xr:uid="{4CC3B70C-A0E6-48F8-9D22-D21D567FF9B7}"/>
    <cellStyle name="SAPBEXexcBad7 2 6" xfId="9708" xr:uid="{00000000-0005-0000-0000-0000C8260000}"/>
    <cellStyle name="SAPBEXexcBad7 2 6 2" xfId="20795" xr:uid="{321934D5-EFCB-4917-908D-EE236FB0A17D}"/>
    <cellStyle name="SAPBEXexcBad7 2 7" xfId="20786" xr:uid="{CB55A90F-C501-4003-991F-AA6278A7DEEC}"/>
    <cellStyle name="SAPBEXexcBad7 20" xfId="20721" xr:uid="{549499BC-AB6A-4909-A571-D7872796AC39}"/>
    <cellStyle name="SAPBEXexcBad7 3" xfId="9709" xr:uid="{00000000-0005-0000-0000-0000C9260000}"/>
    <cellStyle name="SAPBEXexcBad7 3 2" xfId="9710" xr:uid="{00000000-0005-0000-0000-0000CA260000}"/>
    <cellStyle name="SAPBEXexcBad7 3 2 2" xfId="9711" xr:uid="{00000000-0005-0000-0000-0000CB260000}"/>
    <cellStyle name="SAPBEXexcBad7 3 2 2 2" xfId="20798" xr:uid="{50F684B4-348D-4B40-84F1-5ACB645181D7}"/>
    <cellStyle name="SAPBEXexcBad7 3 2 3" xfId="9712" xr:uid="{00000000-0005-0000-0000-0000CC260000}"/>
    <cellStyle name="SAPBEXexcBad7 3 2 3 2" xfId="20799" xr:uid="{5ECA24CA-2762-4CD5-B747-46DA52E6030B}"/>
    <cellStyle name="SAPBEXexcBad7 3 2 4" xfId="9713" xr:uid="{00000000-0005-0000-0000-0000CD260000}"/>
    <cellStyle name="SAPBEXexcBad7 3 2 4 2" xfId="20800" xr:uid="{E775333C-8C87-4AF5-BE55-FBE29942D3CA}"/>
    <cellStyle name="SAPBEXexcBad7 3 2 5" xfId="9714" xr:uid="{00000000-0005-0000-0000-0000CE260000}"/>
    <cellStyle name="SAPBEXexcBad7 3 2 5 2" xfId="20801" xr:uid="{DD43A875-BC18-4971-B8CF-FFB5A4341BA0}"/>
    <cellStyle name="SAPBEXexcBad7 3 2 6" xfId="20797" xr:uid="{6AA6BE39-82E5-4518-A6EE-5698C92FB89C}"/>
    <cellStyle name="SAPBEXexcBad7 3 3" xfId="9715" xr:uid="{00000000-0005-0000-0000-0000CF260000}"/>
    <cellStyle name="SAPBEXexcBad7 3 3 2" xfId="20802" xr:uid="{856DAD0D-56E7-44CD-BBAB-EB43B51F4611}"/>
    <cellStyle name="SAPBEXexcBad7 3 4" xfId="9716" xr:uid="{00000000-0005-0000-0000-0000D0260000}"/>
    <cellStyle name="SAPBEXexcBad7 3 4 2" xfId="20803" xr:uid="{D4F1F0D7-BFA4-4634-9F2F-4B69D4B6EA47}"/>
    <cellStyle name="SAPBEXexcBad7 3 5" xfId="9717" xr:uid="{00000000-0005-0000-0000-0000D1260000}"/>
    <cellStyle name="SAPBEXexcBad7 3 5 2" xfId="20804" xr:uid="{65E10D6C-3A34-469A-9D38-EF25B3578505}"/>
    <cellStyle name="SAPBEXexcBad7 3 6" xfId="9718" xr:uid="{00000000-0005-0000-0000-0000D2260000}"/>
    <cellStyle name="SAPBEXexcBad7 3 6 2" xfId="20805" xr:uid="{B683F9FD-BE8A-4DC2-B776-261D0C230DE3}"/>
    <cellStyle name="SAPBEXexcBad7 3 7" xfId="20796" xr:uid="{7ECF6690-5C1C-42F2-826B-892AD8B0ECBC}"/>
    <cellStyle name="SAPBEXexcBad7 4" xfId="9719" xr:uid="{00000000-0005-0000-0000-0000D3260000}"/>
    <cellStyle name="SAPBEXexcBad7 4 2" xfId="9720" xr:uid="{00000000-0005-0000-0000-0000D4260000}"/>
    <cellStyle name="SAPBEXexcBad7 4 2 2" xfId="9721" xr:uid="{00000000-0005-0000-0000-0000D5260000}"/>
    <cellStyle name="SAPBEXexcBad7 4 2 2 2" xfId="20808" xr:uid="{E0881D8A-8662-4153-845B-731C2708934D}"/>
    <cellStyle name="SAPBEXexcBad7 4 2 3" xfId="9722" xr:uid="{00000000-0005-0000-0000-0000D6260000}"/>
    <cellStyle name="SAPBEXexcBad7 4 2 3 2" xfId="20809" xr:uid="{76A79996-F8BC-48E5-93B0-3E4C580C1B0C}"/>
    <cellStyle name="SAPBEXexcBad7 4 2 4" xfId="9723" xr:uid="{00000000-0005-0000-0000-0000D7260000}"/>
    <cellStyle name="SAPBEXexcBad7 4 2 4 2" xfId="20810" xr:uid="{FD19335F-D8E9-4206-979E-7B551120A71F}"/>
    <cellStyle name="SAPBEXexcBad7 4 2 5" xfId="9724" xr:uid="{00000000-0005-0000-0000-0000D8260000}"/>
    <cellStyle name="SAPBEXexcBad7 4 2 5 2" xfId="20811" xr:uid="{978567B7-7D45-4195-9F13-2BFB680105FB}"/>
    <cellStyle name="SAPBEXexcBad7 4 2 6" xfId="20807" xr:uid="{400BADA7-B1A2-4941-8D73-BF345432FAC3}"/>
    <cellStyle name="SAPBEXexcBad7 4 3" xfId="9725" xr:uid="{00000000-0005-0000-0000-0000D9260000}"/>
    <cellStyle name="SAPBEXexcBad7 4 3 2" xfId="20812" xr:uid="{2BFC5C12-3574-43C4-B058-741552695BAA}"/>
    <cellStyle name="SAPBEXexcBad7 4 4" xfId="9726" xr:uid="{00000000-0005-0000-0000-0000DA260000}"/>
    <cellStyle name="SAPBEXexcBad7 4 4 2" xfId="20813" xr:uid="{A90C33D7-255F-4429-9455-B0EF942B31DB}"/>
    <cellStyle name="SAPBEXexcBad7 4 5" xfId="9727" xr:uid="{00000000-0005-0000-0000-0000DB260000}"/>
    <cellStyle name="SAPBEXexcBad7 4 5 2" xfId="20814" xr:uid="{2AB40A8B-3CA7-42D8-838C-9998CD329211}"/>
    <cellStyle name="SAPBEXexcBad7 4 6" xfId="9728" xr:uid="{00000000-0005-0000-0000-0000DC260000}"/>
    <cellStyle name="SAPBEXexcBad7 4 6 2" xfId="20815" xr:uid="{B2196306-1EB1-4DC1-9311-C91A15914444}"/>
    <cellStyle name="SAPBEXexcBad7 4 7" xfId="20806" xr:uid="{3F8CF8A8-92B2-46FA-B490-AD5B96C1233B}"/>
    <cellStyle name="SAPBEXexcBad7 5" xfId="9729" xr:uid="{00000000-0005-0000-0000-0000DD260000}"/>
    <cellStyle name="SAPBEXexcBad7 5 2" xfId="9730" xr:uid="{00000000-0005-0000-0000-0000DE260000}"/>
    <cellStyle name="SAPBEXexcBad7 5 2 2" xfId="9731" xr:uid="{00000000-0005-0000-0000-0000DF260000}"/>
    <cellStyle name="SAPBEXexcBad7 5 2 2 2" xfId="20818" xr:uid="{C3B0A5DF-5491-4FE5-B71D-873B00D7B855}"/>
    <cellStyle name="SAPBEXexcBad7 5 2 3" xfId="9732" xr:uid="{00000000-0005-0000-0000-0000E0260000}"/>
    <cellStyle name="SAPBEXexcBad7 5 2 3 2" xfId="20819" xr:uid="{5EEE1612-CCAD-4E3C-9B71-A1E39F9F4C7F}"/>
    <cellStyle name="SAPBEXexcBad7 5 2 4" xfId="9733" xr:uid="{00000000-0005-0000-0000-0000E1260000}"/>
    <cellStyle name="SAPBEXexcBad7 5 2 4 2" xfId="20820" xr:uid="{823CD4B7-100B-400B-B84D-87961DA5E806}"/>
    <cellStyle name="SAPBEXexcBad7 5 2 5" xfId="9734" xr:uid="{00000000-0005-0000-0000-0000E2260000}"/>
    <cellStyle name="SAPBEXexcBad7 5 2 5 2" xfId="20821" xr:uid="{5CF58307-299F-4603-965C-9C5EA9E0EC8B}"/>
    <cellStyle name="SAPBEXexcBad7 5 2 6" xfId="20817" xr:uid="{E1812A39-DBB6-423D-9553-660A4E0E87AA}"/>
    <cellStyle name="SAPBEXexcBad7 5 3" xfId="9735" xr:uid="{00000000-0005-0000-0000-0000E3260000}"/>
    <cellStyle name="SAPBEXexcBad7 5 3 2" xfId="20822" xr:uid="{73F5E7FF-CF1E-4A3C-860B-9154B083AB24}"/>
    <cellStyle name="SAPBEXexcBad7 5 4" xfId="9736" xr:uid="{00000000-0005-0000-0000-0000E4260000}"/>
    <cellStyle name="SAPBEXexcBad7 5 4 2" xfId="20823" xr:uid="{FA331AC3-5FDD-42FB-99D7-945478B352EA}"/>
    <cellStyle name="SAPBEXexcBad7 5 5" xfId="9737" xr:uid="{00000000-0005-0000-0000-0000E5260000}"/>
    <cellStyle name="SAPBEXexcBad7 5 5 2" xfId="20824" xr:uid="{38586323-CE33-4E8B-83C8-7DD03E1D8F0E}"/>
    <cellStyle name="SAPBEXexcBad7 5 6" xfId="9738" xr:uid="{00000000-0005-0000-0000-0000E6260000}"/>
    <cellStyle name="SAPBEXexcBad7 5 6 2" xfId="20825" xr:uid="{E477BADA-AC85-43EC-BB51-AD4BAFF433A7}"/>
    <cellStyle name="SAPBEXexcBad7 5 7" xfId="20816" xr:uid="{71353747-B372-4820-943D-F9AE332A989D}"/>
    <cellStyle name="SAPBEXexcBad7 6" xfId="9739" xr:uid="{00000000-0005-0000-0000-0000E7260000}"/>
    <cellStyle name="SAPBEXexcBad7 6 2" xfId="9740" xr:uid="{00000000-0005-0000-0000-0000E8260000}"/>
    <cellStyle name="SAPBEXexcBad7 6 2 2" xfId="9741" xr:uid="{00000000-0005-0000-0000-0000E9260000}"/>
    <cellStyle name="SAPBEXexcBad7 6 2 2 2" xfId="20828" xr:uid="{D963C365-C4F5-4FDA-AEE3-593C6F9B8B63}"/>
    <cellStyle name="SAPBEXexcBad7 6 2 3" xfId="9742" xr:uid="{00000000-0005-0000-0000-0000EA260000}"/>
    <cellStyle name="SAPBEXexcBad7 6 2 3 2" xfId="20829" xr:uid="{8424435E-FAD6-410C-92C3-71AA89631668}"/>
    <cellStyle name="SAPBEXexcBad7 6 2 4" xfId="9743" xr:uid="{00000000-0005-0000-0000-0000EB260000}"/>
    <cellStyle name="SAPBEXexcBad7 6 2 4 2" xfId="20830" xr:uid="{D60C8CF1-056C-419A-83A0-0E26A849C621}"/>
    <cellStyle name="SAPBEXexcBad7 6 2 5" xfId="9744" xr:uid="{00000000-0005-0000-0000-0000EC260000}"/>
    <cellStyle name="SAPBEXexcBad7 6 2 5 2" xfId="20831" xr:uid="{29F220B4-B4CA-493D-9E63-27BBB2923E5C}"/>
    <cellStyle name="SAPBEXexcBad7 6 2 6" xfId="20827" xr:uid="{B49E9D95-FCF9-4DB5-ABEF-AF14D3B38585}"/>
    <cellStyle name="SAPBEXexcBad7 6 3" xfId="9745" xr:uid="{00000000-0005-0000-0000-0000ED260000}"/>
    <cellStyle name="SAPBEXexcBad7 6 3 2" xfId="20832" xr:uid="{B71781E6-8197-4470-A5A5-E9ADF9AAE74A}"/>
    <cellStyle name="SAPBEXexcBad7 6 4" xfId="9746" xr:uid="{00000000-0005-0000-0000-0000EE260000}"/>
    <cellStyle name="SAPBEXexcBad7 6 4 2" xfId="20833" xr:uid="{EDD8ABDC-043B-4370-8026-A26C0D25F8ED}"/>
    <cellStyle name="SAPBEXexcBad7 6 5" xfId="9747" xr:uid="{00000000-0005-0000-0000-0000EF260000}"/>
    <cellStyle name="SAPBEXexcBad7 6 5 2" xfId="20834" xr:uid="{A4A846B1-1D2E-4E6E-B795-6E54187A9B57}"/>
    <cellStyle name="SAPBEXexcBad7 6 6" xfId="9748" xr:uid="{00000000-0005-0000-0000-0000F0260000}"/>
    <cellStyle name="SAPBEXexcBad7 6 6 2" xfId="20835" xr:uid="{C6E3D3E3-5318-4806-9D9A-44AF8631F1E9}"/>
    <cellStyle name="SAPBEXexcBad7 6 7" xfId="20826" xr:uid="{EBEC6C4D-B61B-461C-A207-30E7894BFFC2}"/>
    <cellStyle name="SAPBEXexcBad7 7" xfId="9749" xr:uid="{00000000-0005-0000-0000-0000F1260000}"/>
    <cellStyle name="SAPBEXexcBad7 7 2" xfId="9750" xr:uid="{00000000-0005-0000-0000-0000F2260000}"/>
    <cellStyle name="SAPBEXexcBad7 7 2 2" xfId="9751" xr:uid="{00000000-0005-0000-0000-0000F3260000}"/>
    <cellStyle name="SAPBEXexcBad7 7 2 2 2" xfId="20838" xr:uid="{EC2B2339-E6EE-47E7-9D7F-5C03361DBAAC}"/>
    <cellStyle name="SAPBEXexcBad7 7 2 3" xfId="9752" xr:uid="{00000000-0005-0000-0000-0000F4260000}"/>
    <cellStyle name="SAPBEXexcBad7 7 2 3 2" xfId="20839" xr:uid="{9433F344-E9DD-475D-A93C-6CDB004DD159}"/>
    <cellStyle name="SAPBEXexcBad7 7 2 4" xfId="9753" xr:uid="{00000000-0005-0000-0000-0000F5260000}"/>
    <cellStyle name="SAPBEXexcBad7 7 2 4 2" xfId="20840" xr:uid="{1E030D9E-2F46-425A-A8A4-D7A1BB45E84F}"/>
    <cellStyle name="SAPBEXexcBad7 7 2 5" xfId="9754" xr:uid="{00000000-0005-0000-0000-0000F6260000}"/>
    <cellStyle name="SAPBEXexcBad7 7 2 5 2" xfId="20841" xr:uid="{574CE35C-5B9A-46DF-B9F9-EA39AE75B307}"/>
    <cellStyle name="SAPBEXexcBad7 7 2 6" xfId="20837" xr:uid="{847EFDC8-B00C-42AF-B3E7-4F7598D1DED4}"/>
    <cellStyle name="SAPBEXexcBad7 7 3" xfId="9755" xr:uid="{00000000-0005-0000-0000-0000F7260000}"/>
    <cellStyle name="SAPBEXexcBad7 7 3 2" xfId="20842" xr:uid="{0D6A27F7-79F0-4BD3-A994-2C80FB59357D}"/>
    <cellStyle name="SAPBEXexcBad7 7 4" xfId="9756" xr:uid="{00000000-0005-0000-0000-0000F8260000}"/>
    <cellStyle name="SAPBEXexcBad7 7 4 2" xfId="20843" xr:uid="{C29A7810-F511-4637-9AE3-A5A6D1303170}"/>
    <cellStyle name="SAPBEXexcBad7 7 5" xfId="9757" xr:uid="{00000000-0005-0000-0000-0000F9260000}"/>
    <cellStyle name="SAPBEXexcBad7 7 5 2" xfId="20844" xr:uid="{928FD7A8-AA8D-4D4C-9EA4-2FA4A8B733C3}"/>
    <cellStyle name="SAPBEXexcBad7 7 6" xfId="9758" xr:uid="{00000000-0005-0000-0000-0000FA260000}"/>
    <cellStyle name="SAPBEXexcBad7 7 6 2" xfId="20845" xr:uid="{06CC3556-7166-4517-9994-114ACB94DB4E}"/>
    <cellStyle name="SAPBEXexcBad7 7 7" xfId="20836" xr:uid="{3C4BCD19-6882-45C0-8019-46209D5582D6}"/>
    <cellStyle name="SAPBEXexcBad7 8" xfId="9759" xr:uid="{00000000-0005-0000-0000-0000FB260000}"/>
    <cellStyle name="SAPBEXexcBad7 8 2" xfId="9760" xr:uid="{00000000-0005-0000-0000-0000FC260000}"/>
    <cellStyle name="SAPBEXexcBad7 8 2 2" xfId="9761" xr:uid="{00000000-0005-0000-0000-0000FD260000}"/>
    <cellStyle name="SAPBEXexcBad7 8 2 2 2" xfId="20848" xr:uid="{89E076DC-BDDA-48BF-A08A-CD5E046B362F}"/>
    <cellStyle name="SAPBEXexcBad7 8 2 3" xfId="9762" xr:uid="{00000000-0005-0000-0000-0000FE260000}"/>
    <cellStyle name="SAPBEXexcBad7 8 2 3 2" xfId="20849" xr:uid="{0BFAB550-C733-42C0-A2C7-86C3E5C853C5}"/>
    <cellStyle name="SAPBEXexcBad7 8 2 4" xfId="9763" xr:uid="{00000000-0005-0000-0000-0000FF260000}"/>
    <cellStyle name="SAPBEXexcBad7 8 2 4 2" xfId="20850" xr:uid="{BA55D461-C3D4-44C4-80CE-F5301F07905C}"/>
    <cellStyle name="SAPBEXexcBad7 8 2 5" xfId="9764" xr:uid="{00000000-0005-0000-0000-000000270000}"/>
    <cellStyle name="SAPBEXexcBad7 8 2 5 2" xfId="20851" xr:uid="{8C2E50B0-FF45-4A11-AA20-FF5ACBE2BD98}"/>
    <cellStyle name="SAPBEXexcBad7 8 2 6" xfId="20847" xr:uid="{60126BF8-CCDF-44B1-8FD4-DCF2F001D24B}"/>
    <cellStyle name="SAPBEXexcBad7 8 3" xfId="9765" xr:uid="{00000000-0005-0000-0000-000001270000}"/>
    <cellStyle name="SAPBEXexcBad7 8 3 2" xfId="20852" xr:uid="{B2BFA488-C8B2-471D-9718-0E58C58D4CCB}"/>
    <cellStyle name="SAPBEXexcBad7 8 4" xfId="9766" xr:uid="{00000000-0005-0000-0000-000002270000}"/>
    <cellStyle name="SAPBEXexcBad7 8 4 2" xfId="20853" xr:uid="{0A9544CD-6256-4349-B515-95C4EFC3664D}"/>
    <cellStyle name="SAPBEXexcBad7 8 5" xfId="9767" xr:uid="{00000000-0005-0000-0000-000003270000}"/>
    <cellStyle name="SAPBEXexcBad7 8 5 2" xfId="20854" xr:uid="{0A7A4AA1-69D3-4E46-9726-ED94708D806C}"/>
    <cellStyle name="SAPBEXexcBad7 8 6" xfId="9768" xr:uid="{00000000-0005-0000-0000-000004270000}"/>
    <cellStyle name="SAPBEXexcBad7 8 6 2" xfId="20855" xr:uid="{9B128A2D-0245-492A-83BC-9E8B400ABD5B}"/>
    <cellStyle name="SAPBEXexcBad7 8 7" xfId="20846" xr:uid="{539B886A-667F-453F-A667-AF6B11255198}"/>
    <cellStyle name="SAPBEXexcBad7 9" xfId="9769" xr:uid="{00000000-0005-0000-0000-000005270000}"/>
    <cellStyle name="SAPBEXexcBad7 9 2" xfId="9770" xr:uid="{00000000-0005-0000-0000-000006270000}"/>
    <cellStyle name="SAPBEXexcBad7 9 2 2" xfId="9771" xr:uid="{00000000-0005-0000-0000-000007270000}"/>
    <cellStyle name="SAPBEXexcBad7 9 2 2 2" xfId="20858" xr:uid="{6408A1EF-1019-41C4-ACE2-537F9BB09734}"/>
    <cellStyle name="SAPBEXexcBad7 9 2 3" xfId="9772" xr:uid="{00000000-0005-0000-0000-000008270000}"/>
    <cellStyle name="SAPBEXexcBad7 9 2 3 2" xfId="20859" xr:uid="{4AF10962-78EF-4827-ADA1-A0ACBE5827C9}"/>
    <cellStyle name="SAPBEXexcBad7 9 2 4" xfId="9773" xr:uid="{00000000-0005-0000-0000-000009270000}"/>
    <cellStyle name="SAPBEXexcBad7 9 2 4 2" xfId="20860" xr:uid="{0955105A-BE4E-4B08-A4E5-76DFABA7B71C}"/>
    <cellStyle name="SAPBEXexcBad7 9 2 5" xfId="9774" xr:uid="{00000000-0005-0000-0000-00000A270000}"/>
    <cellStyle name="SAPBEXexcBad7 9 2 5 2" xfId="20861" xr:uid="{F92170D0-20F3-4336-A896-33E5107A3DF7}"/>
    <cellStyle name="SAPBEXexcBad7 9 2 6" xfId="20857" xr:uid="{ADEFC2C8-7206-4BBA-85A4-8FD8B1DD3AC4}"/>
    <cellStyle name="SAPBEXexcBad7 9 3" xfId="9775" xr:uid="{00000000-0005-0000-0000-00000B270000}"/>
    <cellStyle name="SAPBEXexcBad7 9 3 2" xfId="20862" xr:uid="{57DEB54A-0741-4C31-8F31-030BFA6151C0}"/>
    <cellStyle name="SAPBEXexcBad7 9 4" xfId="9776" xr:uid="{00000000-0005-0000-0000-00000C270000}"/>
    <cellStyle name="SAPBEXexcBad7 9 4 2" xfId="20863" xr:uid="{6D8FC5CE-4941-48BF-AEDC-EE89E50BE40A}"/>
    <cellStyle name="SAPBEXexcBad7 9 5" xfId="9777" xr:uid="{00000000-0005-0000-0000-00000D270000}"/>
    <cellStyle name="SAPBEXexcBad7 9 5 2" xfId="20864" xr:uid="{DEEE1D4D-42CF-4146-BA40-39ABD8CA0CEF}"/>
    <cellStyle name="SAPBEXexcBad7 9 6" xfId="9778" xr:uid="{00000000-0005-0000-0000-00000E270000}"/>
    <cellStyle name="SAPBEXexcBad7 9 6 2" xfId="20865" xr:uid="{50CEB176-5E5E-495C-BB2A-866036C6D285}"/>
    <cellStyle name="SAPBEXexcBad7 9 7" xfId="20856" xr:uid="{E3EF3F45-80C8-4693-8783-FD3772956981}"/>
    <cellStyle name="SAPBEXexcBad7_KTR An-Abflug" xfId="14876" xr:uid="{00000000-0005-0000-0000-00000F270000}"/>
    <cellStyle name="SAPBEXexcBad8" xfId="9779" xr:uid="{00000000-0005-0000-0000-000010270000}"/>
    <cellStyle name="SAPBEXexcBad8 10" xfId="9780" xr:uid="{00000000-0005-0000-0000-000011270000}"/>
    <cellStyle name="SAPBEXexcBad8 10 2" xfId="9781" xr:uid="{00000000-0005-0000-0000-000012270000}"/>
    <cellStyle name="SAPBEXexcBad8 10 2 2" xfId="9782" xr:uid="{00000000-0005-0000-0000-000013270000}"/>
    <cellStyle name="SAPBEXexcBad8 10 2 2 2" xfId="20869" xr:uid="{EE3580BB-657C-4002-9CE8-892F7A0A6D9C}"/>
    <cellStyle name="SAPBEXexcBad8 10 2 3" xfId="9783" xr:uid="{00000000-0005-0000-0000-000014270000}"/>
    <cellStyle name="SAPBEXexcBad8 10 2 3 2" xfId="20870" xr:uid="{A582D448-74AF-439E-B8EF-139C5A427A29}"/>
    <cellStyle name="SAPBEXexcBad8 10 2 4" xfId="9784" xr:uid="{00000000-0005-0000-0000-000015270000}"/>
    <cellStyle name="SAPBEXexcBad8 10 2 4 2" xfId="20871" xr:uid="{ABD5ECCC-76D7-4B4B-8F97-BE7EDCA057F6}"/>
    <cellStyle name="SAPBEXexcBad8 10 2 5" xfId="9785" xr:uid="{00000000-0005-0000-0000-000016270000}"/>
    <cellStyle name="SAPBEXexcBad8 10 2 5 2" xfId="20872" xr:uid="{FCFF8F7B-5A9C-4A8B-B7E0-4E55877A3DE5}"/>
    <cellStyle name="SAPBEXexcBad8 10 2 6" xfId="20868" xr:uid="{C19662B8-83F1-4EC2-9BA3-D595E2805C2C}"/>
    <cellStyle name="SAPBEXexcBad8 10 3" xfId="9786" xr:uid="{00000000-0005-0000-0000-000017270000}"/>
    <cellStyle name="SAPBEXexcBad8 10 3 2" xfId="20873" xr:uid="{D0A78E4F-0AFD-4F4C-AF98-4A10CF682F91}"/>
    <cellStyle name="SAPBEXexcBad8 10 4" xfId="9787" xr:uid="{00000000-0005-0000-0000-000018270000}"/>
    <cellStyle name="SAPBEXexcBad8 10 4 2" xfId="20874" xr:uid="{D336DE1E-25D4-4946-9DA2-1F37CD583261}"/>
    <cellStyle name="SAPBEXexcBad8 10 5" xfId="9788" xr:uid="{00000000-0005-0000-0000-000019270000}"/>
    <cellStyle name="SAPBEXexcBad8 10 5 2" xfId="20875" xr:uid="{3F129B62-6528-472B-89F6-568CC91EDA20}"/>
    <cellStyle name="SAPBEXexcBad8 10 6" xfId="9789" xr:uid="{00000000-0005-0000-0000-00001A270000}"/>
    <cellStyle name="SAPBEXexcBad8 10 6 2" xfId="20876" xr:uid="{201312BD-15A9-41BE-990C-16AFAC277612}"/>
    <cellStyle name="SAPBEXexcBad8 10 7" xfId="20867" xr:uid="{8EEA12C1-2795-4614-9E08-9CE7B09A518C}"/>
    <cellStyle name="SAPBEXexcBad8 11" xfId="9790" xr:uid="{00000000-0005-0000-0000-00001B270000}"/>
    <cellStyle name="SAPBEXexcBad8 11 2" xfId="9791" xr:uid="{00000000-0005-0000-0000-00001C270000}"/>
    <cellStyle name="SAPBEXexcBad8 11 2 2" xfId="9792" xr:uid="{00000000-0005-0000-0000-00001D270000}"/>
    <cellStyle name="SAPBEXexcBad8 11 2 2 2" xfId="20879" xr:uid="{92D5F649-290D-4C41-84FC-72326570CDD5}"/>
    <cellStyle name="SAPBEXexcBad8 11 2 3" xfId="9793" xr:uid="{00000000-0005-0000-0000-00001E270000}"/>
    <cellStyle name="SAPBEXexcBad8 11 2 3 2" xfId="20880" xr:uid="{853BF2C8-411C-4104-953C-4BAE6A0CEA3F}"/>
    <cellStyle name="SAPBEXexcBad8 11 2 4" xfId="9794" xr:uid="{00000000-0005-0000-0000-00001F270000}"/>
    <cellStyle name="SAPBEXexcBad8 11 2 4 2" xfId="20881" xr:uid="{CBB7F588-D5B4-4F00-8808-F6EE84E01869}"/>
    <cellStyle name="SAPBEXexcBad8 11 2 5" xfId="9795" xr:uid="{00000000-0005-0000-0000-000020270000}"/>
    <cellStyle name="SAPBEXexcBad8 11 2 5 2" xfId="20882" xr:uid="{8F1F2B2C-CDF1-4D0C-8E7F-67AFC55D71CF}"/>
    <cellStyle name="SAPBEXexcBad8 11 2 6" xfId="20878" xr:uid="{DCFAF1F3-B8FD-43B3-9E1B-50A2BA11B259}"/>
    <cellStyle name="SAPBEXexcBad8 11 3" xfId="9796" xr:uid="{00000000-0005-0000-0000-000021270000}"/>
    <cellStyle name="SAPBEXexcBad8 11 3 2" xfId="20883" xr:uid="{CA7E4A95-AAD1-4951-ADF1-C7998DD7FC9F}"/>
    <cellStyle name="SAPBEXexcBad8 11 4" xfId="9797" xr:uid="{00000000-0005-0000-0000-000022270000}"/>
    <cellStyle name="SAPBEXexcBad8 11 4 2" xfId="20884" xr:uid="{963B2D99-9F5A-40EB-97D1-2C19E2D26235}"/>
    <cellStyle name="SAPBEXexcBad8 11 5" xfId="9798" xr:uid="{00000000-0005-0000-0000-000023270000}"/>
    <cellStyle name="SAPBEXexcBad8 11 5 2" xfId="20885" xr:uid="{8E2558A5-49F1-49D0-BEEF-8D31A4ADE8A8}"/>
    <cellStyle name="SAPBEXexcBad8 11 6" xfId="9799" xr:uid="{00000000-0005-0000-0000-000024270000}"/>
    <cellStyle name="SAPBEXexcBad8 11 6 2" xfId="20886" xr:uid="{3398D6BB-FF4F-4B24-8AB4-955577607859}"/>
    <cellStyle name="SAPBEXexcBad8 11 7" xfId="20877" xr:uid="{626F633C-2D7C-43E8-8C9D-8A18F8B462F7}"/>
    <cellStyle name="SAPBEXexcBad8 12" xfId="9800" xr:uid="{00000000-0005-0000-0000-000025270000}"/>
    <cellStyle name="SAPBEXexcBad8 12 2" xfId="9801" xr:uid="{00000000-0005-0000-0000-000026270000}"/>
    <cellStyle name="SAPBEXexcBad8 12 2 2" xfId="9802" xr:uid="{00000000-0005-0000-0000-000027270000}"/>
    <cellStyle name="SAPBEXexcBad8 12 2 2 2" xfId="20889" xr:uid="{EC4D66D3-C243-4455-8F37-38CA597E9156}"/>
    <cellStyle name="SAPBEXexcBad8 12 2 3" xfId="9803" xr:uid="{00000000-0005-0000-0000-000028270000}"/>
    <cellStyle name="SAPBEXexcBad8 12 2 3 2" xfId="20890" xr:uid="{F42D5C39-9CE7-4570-A394-DE0AB31B4576}"/>
    <cellStyle name="SAPBEXexcBad8 12 2 4" xfId="9804" xr:uid="{00000000-0005-0000-0000-000029270000}"/>
    <cellStyle name="SAPBEXexcBad8 12 2 4 2" xfId="20891" xr:uid="{A2BDBC2A-5449-4F34-827E-3669E919AFFA}"/>
    <cellStyle name="SAPBEXexcBad8 12 2 5" xfId="9805" xr:uid="{00000000-0005-0000-0000-00002A270000}"/>
    <cellStyle name="SAPBEXexcBad8 12 2 5 2" xfId="20892" xr:uid="{ED4CB3BE-0897-4463-9CCB-9B0D30BBA4E9}"/>
    <cellStyle name="SAPBEXexcBad8 12 2 6" xfId="20888" xr:uid="{6D819EE6-4A59-44FC-B4D3-D094C10C0923}"/>
    <cellStyle name="SAPBEXexcBad8 12 3" xfId="9806" xr:uid="{00000000-0005-0000-0000-00002B270000}"/>
    <cellStyle name="SAPBEXexcBad8 12 3 2" xfId="20893" xr:uid="{B5F1BCEF-4B12-4B9E-A6B9-6851580BB104}"/>
    <cellStyle name="SAPBEXexcBad8 12 4" xfId="9807" xr:uid="{00000000-0005-0000-0000-00002C270000}"/>
    <cellStyle name="SAPBEXexcBad8 12 4 2" xfId="20894" xr:uid="{A846927C-C38D-4D86-B207-2595DE9D77BF}"/>
    <cellStyle name="SAPBEXexcBad8 12 5" xfId="9808" xr:uid="{00000000-0005-0000-0000-00002D270000}"/>
    <cellStyle name="SAPBEXexcBad8 12 5 2" xfId="20895" xr:uid="{9249BD67-D890-445D-A3DA-783D36FC6D88}"/>
    <cellStyle name="SAPBEXexcBad8 12 6" xfId="9809" xr:uid="{00000000-0005-0000-0000-00002E270000}"/>
    <cellStyle name="SAPBEXexcBad8 12 6 2" xfId="20896" xr:uid="{AB70CBE1-1253-4D3D-8ACD-56BEE3CEBF76}"/>
    <cellStyle name="SAPBEXexcBad8 12 7" xfId="20887" xr:uid="{A80FF4CD-1AAE-4A88-B15C-D1210F3B73A1}"/>
    <cellStyle name="SAPBEXexcBad8 13" xfId="9810" xr:uid="{00000000-0005-0000-0000-00002F270000}"/>
    <cellStyle name="SAPBEXexcBad8 13 2" xfId="9811" xr:uid="{00000000-0005-0000-0000-000030270000}"/>
    <cellStyle name="SAPBEXexcBad8 13 2 2" xfId="9812" xr:uid="{00000000-0005-0000-0000-000031270000}"/>
    <cellStyle name="SAPBEXexcBad8 13 2 2 2" xfId="20899" xr:uid="{1BB4EF9D-CA60-4590-B63C-8A8F82B37BDA}"/>
    <cellStyle name="SAPBEXexcBad8 13 2 3" xfId="9813" xr:uid="{00000000-0005-0000-0000-000032270000}"/>
    <cellStyle name="SAPBEXexcBad8 13 2 3 2" xfId="20900" xr:uid="{05173ECB-D8C5-4FA9-89B7-55CD41E6FFB0}"/>
    <cellStyle name="SAPBEXexcBad8 13 2 4" xfId="9814" xr:uid="{00000000-0005-0000-0000-000033270000}"/>
    <cellStyle name="SAPBEXexcBad8 13 2 4 2" xfId="20901" xr:uid="{7D2A90FF-2A0E-426D-94E5-BDBD9A89286C}"/>
    <cellStyle name="SAPBEXexcBad8 13 2 5" xfId="9815" xr:uid="{00000000-0005-0000-0000-000034270000}"/>
    <cellStyle name="SAPBEXexcBad8 13 2 5 2" xfId="20902" xr:uid="{38E54687-55D5-47D6-A5C4-CE921993763C}"/>
    <cellStyle name="SAPBEXexcBad8 13 2 6" xfId="20898" xr:uid="{77174780-C952-4FBD-A11A-CB007B063502}"/>
    <cellStyle name="SAPBEXexcBad8 13 3" xfId="9816" xr:uid="{00000000-0005-0000-0000-000035270000}"/>
    <cellStyle name="SAPBEXexcBad8 13 3 2" xfId="20903" xr:uid="{A82250FA-92B0-4456-9666-2EA6A6643389}"/>
    <cellStyle name="SAPBEXexcBad8 13 4" xfId="9817" xr:uid="{00000000-0005-0000-0000-000036270000}"/>
    <cellStyle name="SAPBEXexcBad8 13 4 2" xfId="20904" xr:uid="{AAAC09A9-2DC0-49C1-AC91-A10BB8BC9C91}"/>
    <cellStyle name="SAPBEXexcBad8 13 5" xfId="9818" xr:uid="{00000000-0005-0000-0000-000037270000}"/>
    <cellStyle name="SAPBEXexcBad8 13 5 2" xfId="20905" xr:uid="{8D35D76A-3F35-41A8-85D2-5FC64E5ED25E}"/>
    <cellStyle name="SAPBEXexcBad8 13 6" xfId="9819" xr:uid="{00000000-0005-0000-0000-000038270000}"/>
    <cellStyle name="SAPBEXexcBad8 13 6 2" xfId="20906" xr:uid="{78B5C8F6-0AE5-41A4-93B6-884DF585D3A3}"/>
    <cellStyle name="SAPBEXexcBad8 13 7" xfId="20897" xr:uid="{1D05F15B-BEB6-4D13-B2E6-09A45A8BAAFC}"/>
    <cellStyle name="SAPBEXexcBad8 14" xfId="9820" xr:uid="{00000000-0005-0000-0000-000039270000}"/>
    <cellStyle name="SAPBEXexcBad8 14 2" xfId="9821" xr:uid="{00000000-0005-0000-0000-00003A270000}"/>
    <cellStyle name="SAPBEXexcBad8 14 2 2" xfId="9822" xr:uid="{00000000-0005-0000-0000-00003B270000}"/>
    <cellStyle name="SAPBEXexcBad8 14 2 2 2" xfId="20909" xr:uid="{33B93B93-83C3-4142-8E2C-9F39146B2D8D}"/>
    <cellStyle name="SAPBEXexcBad8 14 2 3" xfId="9823" xr:uid="{00000000-0005-0000-0000-00003C270000}"/>
    <cellStyle name="SAPBEXexcBad8 14 2 3 2" xfId="20910" xr:uid="{AB490C2F-450E-4A8A-B13A-1C1276E71887}"/>
    <cellStyle name="SAPBEXexcBad8 14 2 4" xfId="9824" xr:uid="{00000000-0005-0000-0000-00003D270000}"/>
    <cellStyle name="SAPBEXexcBad8 14 2 4 2" xfId="20911" xr:uid="{BC61D35C-865F-4AED-A087-3BF38F74F003}"/>
    <cellStyle name="SAPBEXexcBad8 14 2 5" xfId="9825" xr:uid="{00000000-0005-0000-0000-00003E270000}"/>
    <cellStyle name="SAPBEXexcBad8 14 2 5 2" xfId="20912" xr:uid="{D337222A-CD8F-4354-B945-6E8D4F323B52}"/>
    <cellStyle name="SAPBEXexcBad8 14 2 6" xfId="20908" xr:uid="{70E066C3-42C8-4101-9E18-A15AB9956F1F}"/>
    <cellStyle name="SAPBEXexcBad8 14 3" xfId="9826" xr:uid="{00000000-0005-0000-0000-00003F270000}"/>
    <cellStyle name="SAPBEXexcBad8 14 3 2" xfId="20913" xr:uid="{4D2E8CA5-8C06-4C22-B767-F7BFAF1BCA37}"/>
    <cellStyle name="SAPBEXexcBad8 14 4" xfId="9827" xr:uid="{00000000-0005-0000-0000-000040270000}"/>
    <cellStyle name="SAPBEXexcBad8 14 4 2" xfId="20914" xr:uid="{212505E1-6617-4C92-B8DE-CC308A191526}"/>
    <cellStyle name="SAPBEXexcBad8 14 5" xfId="9828" xr:uid="{00000000-0005-0000-0000-000041270000}"/>
    <cellStyle name="SAPBEXexcBad8 14 5 2" xfId="20915" xr:uid="{986F5165-A0DF-4026-94D8-DF7806158B60}"/>
    <cellStyle name="SAPBEXexcBad8 14 6" xfId="9829" xr:uid="{00000000-0005-0000-0000-000042270000}"/>
    <cellStyle name="SAPBEXexcBad8 14 6 2" xfId="20916" xr:uid="{7D949750-6FA0-4F41-8D97-21B0FB066F03}"/>
    <cellStyle name="SAPBEXexcBad8 14 7" xfId="20907" xr:uid="{DA30AAAB-2792-41D4-8490-B6136735E314}"/>
    <cellStyle name="SAPBEXexcBad8 15" xfId="9830" xr:uid="{00000000-0005-0000-0000-000043270000}"/>
    <cellStyle name="SAPBEXexcBad8 15 2" xfId="9831" xr:uid="{00000000-0005-0000-0000-000044270000}"/>
    <cellStyle name="SAPBEXexcBad8 15 2 2" xfId="9832" xr:uid="{00000000-0005-0000-0000-000045270000}"/>
    <cellStyle name="SAPBEXexcBad8 15 2 2 2" xfId="20919" xr:uid="{42A9FC6E-0CBF-4B7B-B8C6-4C2CB86B442D}"/>
    <cellStyle name="SAPBEXexcBad8 15 2 3" xfId="9833" xr:uid="{00000000-0005-0000-0000-000046270000}"/>
    <cellStyle name="SAPBEXexcBad8 15 2 3 2" xfId="20920" xr:uid="{85F60B34-CFEC-44EA-B0B8-C104D5DE00DC}"/>
    <cellStyle name="SAPBEXexcBad8 15 2 4" xfId="9834" xr:uid="{00000000-0005-0000-0000-000047270000}"/>
    <cellStyle name="SAPBEXexcBad8 15 2 4 2" xfId="20921" xr:uid="{621070EB-8A8F-4C79-A67B-74CFD8C240B9}"/>
    <cellStyle name="SAPBEXexcBad8 15 2 5" xfId="9835" xr:uid="{00000000-0005-0000-0000-000048270000}"/>
    <cellStyle name="SAPBEXexcBad8 15 2 5 2" xfId="20922" xr:uid="{82A73080-B423-4111-BBFF-852F3EF48539}"/>
    <cellStyle name="SAPBEXexcBad8 15 2 6" xfId="20918" xr:uid="{7D5EAD70-436C-46C3-B579-496D9A2C8908}"/>
    <cellStyle name="SAPBEXexcBad8 15 3" xfId="9836" xr:uid="{00000000-0005-0000-0000-000049270000}"/>
    <cellStyle name="SAPBEXexcBad8 15 3 2" xfId="20923" xr:uid="{14376829-1D70-4581-9070-B7BC00881210}"/>
    <cellStyle name="SAPBEXexcBad8 15 4" xfId="9837" xr:uid="{00000000-0005-0000-0000-00004A270000}"/>
    <cellStyle name="SAPBEXexcBad8 15 4 2" xfId="20924" xr:uid="{8A661F37-C7DE-4A9A-985F-26294C1BB80A}"/>
    <cellStyle name="SAPBEXexcBad8 15 5" xfId="9838" xr:uid="{00000000-0005-0000-0000-00004B270000}"/>
    <cellStyle name="SAPBEXexcBad8 15 5 2" xfId="20925" xr:uid="{4F4293C2-57B7-42F7-B1A6-FFF54DCD7E2E}"/>
    <cellStyle name="SAPBEXexcBad8 15 6" xfId="9839" xr:uid="{00000000-0005-0000-0000-00004C270000}"/>
    <cellStyle name="SAPBEXexcBad8 15 6 2" xfId="20926" xr:uid="{04912F0A-45A8-44DA-A143-436161BE6911}"/>
    <cellStyle name="SAPBEXexcBad8 15 7" xfId="20917" xr:uid="{483AE265-4DF8-4127-9014-ECE03385F58D}"/>
    <cellStyle name="SAPBEXexcBad8 16" xfId="9840" xr:uid="{00000000-0005-0000-0000-00004D270000}"/>
    <cellStyle name="SAPBEXexcBad8 16 2" xfId="20927" xr:uid="{1B772B90-1EFC-4C84-9BB6-C60687DD691C}"/>
    <cellStyle name="SAPBEXexcBad8 17" xfId="9841" xr:uid="{00000000-0005-0000-0000-00004E270000}"/>
    <cellStyle name="SAPBEXexcBad8 17 2" xfId="20928" xr:uid="{7ED683E5-35EE-4882-9FE0-F4CE687A0EE4}"/>
    <cellStyle name="SAPBEXexcBad8 18" xfId="9842" xr:uid="{00000000-0005-0000-0000-00004F270000}"/>
    <cellStyle name="SAPBEXexcBad8 18 2" xfId="20929" xr:uid="{9CAFA3E4-FE67-4AB2-93D1-6E08E2072842}"/>
    <cellStyle name="SAPBEXexcBad8 19" xfId="9843" xr:uid="{00000000-0005-0000-0000-000050270000}"/>
    <cellStyle name="SAPBEXexcBad8 19 2" xfId="20930" xr:uid="{B36245CA-CF9F-4A4F-BBDD-8FA98CAB7623}"/>
    <cellStyle name="SAPBEXexcBad8 2" xfId="9844" xr:uid="{00000000-0005-0000-0000-000051270000}"/>
    <cellStyle name="SAPBEXexcBad8 2 2" xfId="9845" xr:uid="{00000000-0005-0000-0000-000052270000}"/>
    <cellStyle name="SAPBEXexcBad8 2 2 2" xfId="9846" xr:uid="{00000000-0005-0000-0000-000053270000}"/>
    <cellStyle name="SAPBEXexcBad8 2 2 2 2" xfId="20933" xr:uid="{EA50D704-5143-4C9A-9FAC-6226AFA48545}"/>
    <cellStyle name="SAPBEXexcBad8 2 2 3" xfId="9847" xr:uid="{00000000-0005-0000-0000-000054270000}"/>
    <cellStyle name="SAPBEXexcBad8 2 2 3 2" xfId="20934" xr:uid="{3BBD5D0D-6EA4-4230-B4D3-700817BFD1B9}"/>
    <cellStyle name="SAPBEXexcBad8 2 2 4" xfId="9848" xr:uid="{00000000-0005-0000-0000-000055270000}"/>
    <cellStyle name="SAPBEXexcBad8 2 2 4 2" xfId="20935" xr:uid="{8E7A1FFD-7701-4AC7-9AD1-579459CE15EE}"/>
    <cellStyle name="SAPBEXexcBad8 2 2 5" xfId="9849" xr:uid="{00000000-0005-0000-0000-000056270000}"/>
    <cellStyle name="SAPBEXexcBad8 2 2 5 2" xfId="20936" xr:uid="{4F5C4291-7902-4BE5-8DAC-86215D3D29F9}"/>
    <cellStyle name="SAPBEXexcBad8 2 2 6" xfId="20932" xr:uid="{F696F7B1-6779-47C3-9051-6DD00DF9E7B3}"/>
    <cellStyle name="SAPBEXexcBad8 2 3" xfId="9850" xr:uid="{00000000-0005-0000-0000-000057270000}"/>
    <cellStyle name="SAPBEXexcBad8 2 3 2" xfId="20937" xr:uid="{36C3548A-B904-4BB3-947E-C1FDE97D7B52}"/>
    <cellStyle name="SAPBEXexcBad8 2 4" xfId="9851" xr:uid="{00000000-0005-0000-0000-000058270000}"/>
    <cellStyle name="SAPBEXexcBad8 2 4 2" xfId="20938" xr:uid="{6C4A2BA0-72D7-479A-B119-5ABBDC019679}"/>
    <cellStyle name="SAPBEXexcBad8 2 5" xfId="9852" xr:uid="{00000000-0005-0000-0000-000059270000}"/>
    <cellStyle name="SAPBEXexcBad8 2 5 2" xfId="20939" xr:uid="{A826A33F-D37D-4A00-A19B-AF642DC92E7B}"/>
    <cellStyle name="SAPBEXexcBad8 2 6" xfId="9853" xr:uid="{00000000-0005-0000-0000-00005A270000}"/>
    <cellStyle name="SAPBEXexcBad8 2 6 2" xfId="20940" xr:uid="{EE003A37-50DA-4528-9325-D1C89D1566AD}"/>
    <cellStyle name="SAPBEXexcBad8 2 7" xfId="20931" xr:uid="{DCF5D65A-BA08-4C63-8DC2-314999674C2A}"/>
    <cellStyle name="SAPBEXexcBad8 20" xfId="20866" xr:uid="{566AC897-3D21-450A-8AF8-BACB597FC705}"/>
    <cellStyle name="SAPBEXexcBad8 3" xfId="9854" xr:uid="{00000000-0005-0000-0000-00005B270000}"/>
    <cellStyle name="SAPBEXexcBad8 3 2" xfId="9855" xr:uid="{00000000-0005-0000-0000-00005C270000}"/>
    <cellStyle name="SAPBEXexcBad8 3 2 2" xfId="9856" xr:uid="{00000000-0005-0000-0000-00005D270000}"/>
    <cellStyle name="SAPBEXexcBad8 3 2 2 2" xfId="20943" xr:uid="{BDFDED6C-AA51-4197-9F4D-3F69FBE3D9BE}"/>
    <cellStyle name="SAPBEXexcBad8 3 2 3" xfId="9857" xr:uid="{00000000-0005-0000-0000-00005E270000}"/>
    <cellStyle name="SAPBEXexcBad8 3 2 3 2" xfId="20944" xr:uid="{82335F82-4210-4486-A85C-57C11B26B3DC}"/>
    <cellStyle name="SAPBEXexcBad8 3 2 4" xfId="9858" xr:uid="{00000000-0005-0000-0000-00005F270000}"/>
    <cellStyle name="SAPBEXexcBad8 3 2 4 2" xfId="20945" xr:uid="{6EFA392B-F153-4D6A-B53E-CB6418EA4641}"/>
    <cellStyle name="SAPBEXexcBad8 3 2 5" xfId="9859" xr:uid="{00000000-0005-0000-0000-000060270000}"/>
    <cellStyle name="SAPBEXexcBad8 3 2 5 2" xfId="20946" xr:uid="{6F0D2F79-D7B2-458D-BEA6-7DDC282E5671}"/>
    <cellStyle name="SAPBEXexcBad8 3 2 6" xfId="20942" xr:uid="{0C8DA90B-5B56-4566-A442-481A3A66BE89}"/>
    <cellStyle name="SAPBEXexcBad8 3 3" xfId="9860" xr:uid="{00000000-0005-0000-0000-000061270000}"/>
    <cellStyle name="SAPBEXexcBad8 3 3 2" xfId="20947" xr:uid="{C0698545-B6DB-40C0-B4A6-EA3D8FB4E59C}"/>
    <cellStyle name="SAPBEXexcBad8 3 4" xfId="9861" xr:uid="{00000000-0005-0000-0000-000062270000}"/>
    <cellStyle name="SAPBEXexcBad8 3 4 2" xfId="20948" xr:uid="{348D8E74-5D76-4C3F-B286-A32B58843A3B}"/>
    <cellStyle name="SAPBEXexcBad8 3 5" xfId="9862" xr:uid="{00000000-0005-0000-0000-000063270000}"/>
    <cellStyle name="SAPBEXexcBad8 3 5 2" xfId="20949" xr:uid="{96305EBE-DCF9-413B-9AEE-9D20E7FE4088}"/>
    <cellStyle name="SAPBEXexcBad8 3 6" xfId="9863" xr:uid="{00000000-0005-0000-0000-000064270000}"/>
    <cellStyle name="SAPBEXexcBad8 3 6 2" xfId="20950" xr:uid="{FE2C2497-D632-45F2-8A34-C34FDF09AF6A}"/>
    <cellStyle name="SAPBEXexcBad8 3 7" xfId="20941" xr:uid="{1CB01B34-6B4E-44DE-8993-8ADA2205424E}"/>
    <cellStyle name="SAPBEXexcBad8 4" xfId="9864" xr:uid="{00000000-0005-0000-0000-000065270000}"/>
    <cellStyle name="SAPBEXexcBad8 4 2" xfId="9865" xr:uid="{00000000-0005-0000-0000-000066270000}"/>
    <cellStyle name="SAPBEXexcBad8 4 2 2" xfId="9866" xr:uid="{00000000-0005-0000-0000-000067270000}"/>
    <cellStyle name="SAPBEXexcBad8 4 2 2 2" xfId="20953" xr:uid="{04A1BBE1-07AC-46AA-8064-66EDB6AE951E}"/>
    <cellStyle name="SAPBEXexcBad8 4 2 3" xfId="9867" xr:uid="{00000000-0005-0000-0000-000068270000}"/>
    <cellStyle name="SAPBEXexcBad8 4 2 3 2" xfId="20954" xr:uid="{BBBD9356-9D16-4EEA-86C8-68E95A2CCB14}"/>
    <cellStyle name="SAPBEXexcBad8 4 2 4" xfId="9868" xr:uid="{00000000-0005-0000-0000-000069270000}"/>
    <cellStyle name="SAPBEXexcBad8 4 2 4 2" xfId="20955" xr:uid="{C0C8863C-575C-472E-A430-A0EA9125759E}"/>
    <cellStyle name="SAPBEXexcBad8 4 2 5" xfId="9869" xr:uid="{00000000-0005-0000-0000-00006A270000}"/>
    <cellStyle name="SAPBEXexcBad8 4 2 5 2" xfId="20956" xr:uid="{0D3B8E91-7D92-4A2F-95F7-B6CA9B53AE72}"/>
    <cellStyle name="SAPBEXexcBad8 4 2 6" xfId="20952" xr:uid="{A70BEF87-40DE-42A8-9CAC-69E1BD944088}"/>
    <cellStyle name="SAPBEXexcBad8 4 3" xfId="9870" xr:uid="{00000000-0005-0000-0000-00006B270000}"/>
    <cellStyle name="SAPBEXexcBad8 4 3 2" xfId="20957" xr:uid="{1FFD9C5A-1CE7-45D9-9F8D-CDD68C12486B}"/>
    <cellStyle name="SAPBEXexcBad8 4 4" xfId="9871" xr:uid="{00000000-0005-0000-0000-00006C270000}"/>
    <cellStyle name="SAPBEXexcBad8 4 4 2" xfId="20958" xr:uid="{BE252C9C-3B3F-4DBB-9875-DBED6485DC8F}"/>
    <cellStyle name="SAPBEXexcBad8 4 5" xfId="9872" xr:uid="{00000000-0005-0000-0000-00006D270000}"/>
    <cellStyle name="SAPBEXexcBad8 4 5 2" xfId="20959" xr:uid="{ED2E8A69-9511-410C-9D6A-74F7B007ADB9}"/>
    <cellStyle name="SAPBEXexcBad8 4 6" xfId="9873" xr:uid="{00000000-0005-0000-0000-00006E270000}"/>
    <cellStyle name="SAPBEXexcBad8 4 6 2" xfId="20960" xr:uid="{5E128301-BAD5-4987-9F64-D51185CE26EF}"/>
    <cellStyle name="SAPBEXexcBad8 4 7" xfId="20951" xr:uid="{39C89C53-E033-4985-8039-65703DC03014}"/>
    <cellStyle name="SAPBEXexcBad8 5" xfId="9874" xr:uid="{00000000-0005-0000-0000-00006F270000}"/>
    <cellStyle name="SAPBEXexcBad8 5 2" xfId="9875" xr:uid="{00000000-0005-0000-0000-000070270000}"/>
    <cellStyle name="SAPBEXexcBad8 5 2 2" xfId="9876" xr:uid="{00000000-0005-0000-0000-000071270000}"/>
    <cellStyle name="SAPBEXexcBad8 5 2 2 2" xfId="20963" xr:uid="{EF49FAA7-F5D6-4202-94A2-48B2581959B1}"/>
    <cellStyle name="SAPBEXexcBad8 5 2 3" xfId="9877" xr:uid="{00000000-0005-0000-0000-000072270000}"/>
    <cellStyle name="SAPBEXexcBad8 5 2 3 2" xfId="20964" xr:uid="{5598D57E-7594-4D4D-9070-BEA12C47EC22}"/>
    <cellStyle name="SAPBEXexcBad8 5 2 4" xfId="9878" xr:uid="{00000000-0005-0000-0000-000073270000}"/>
    <cellStyle name="SAPBEXexcBad8 5 2 4 2" xfId="20965" xr:uid="{32EB440B-8A4A-461D-B9B0-8E871E30F714}"/>
    <cellStyle name="SAPBEXexcBad8 5 2 5" xfId="9879" xr:uid="{00000000-0005-0000-0000-000074270000}"/>
    <cellStyle name="SAPBEXexcBad8 5 2 5 2" xfId="20966" xr:uid="{F96C7435-A69B-4F00-9DBF-B101C5F8398B}"/>
    <cellStyle name="SAPBEXexcBad8 5 2 6" xfId="20962" xr:uid="{8F7BD111-BF3C-4DB6-BCC0-75D357E8ED6C}"/>
    <cellStyle name="SAPBEXexcBad8 5 3" xfId="9880" xr:uid="{00000000-0005-0000-0000-000075270000}"/>
    <cellStyle name="SAPBEXexcBad8 5 3 2" xfId="20967" xr:uid="{38B3692D-734F-4B53-B18A-F0F841260FE9}"/>
    <cellStyle name="SAPBEXexcBad8 5 4" xfId="9881" xr:uid="{00000000-0005-0000-0000-000076270000}"/>
    <cellStyle name="SAPBEXexcBad8 5 4 2" xfId="20968" xr:uid="{7D8F6DDA-1CAC-44B0-AE3E-0F3E432254DB}"/>
    <cellStyle name="SAPBEXexcBad8 5 5" xfId="9882" xr:uid="{00000000-0005-0000-0000-000077270000}"/>
    <cellStyle name="SAPBEXexcBad8 5 5 2" xfId="20969" xr:uid="{51C25F9E-4EE3-432A-884C-C03B962C8625}"/>
    <cellStyle name="SAPBEXexcBad8 5 6" xfId="9883" xr:uid="{00000000-0005-0000-0000-000078270000}"/>
    <cellStyle name="SAPBEXexcBad8 5 6 2" xfId="20970" xr:uid="{8D01031A-891A-4E61-B4B7-12288152613F}"/>
    <cellStyle name="SAPBEXexcBad8 5 7" xfId="20961" xr:uid="{0606C3A3-E361-4E5F-9108-B38524FCD085}"/>
    <cellStyle name="SAPBEXexcBad8 6" xfId="9884" xr:uid="{00000000-0005-0000-0000-000079270000}"/>
    <cellStyle name="SAPBEXexcBad8 6 2" xfId="9885" xr:uid="{00000000-0005-0000-0000-00007A270000}"/>
    <cellStyle name="SAPBEXexcBad8 6 2 2" xfId="9886" xr:uid="{00000000-0005-0000-0000-00007B270000}"/>
    <cellStyle name="SAPBEXexcBad8 6 2 2 2" xfId="20973" xr:uid="{A0786908-2084-4AA5-AE5C-EAF774AD036C}"/>
    <cellStyle name="SAPBEXexcBad8 6 2 3" xfId="9887" xr:uid="{00000000-0005-0000-0000-00007C270000}"/>
    <cellStyle name="SAPBEXexcBad8 6 2 3 2" xfId="20974" xr:uid="{A67280AA-094B-40EF-84B4-99867D7E017E}"/>
    <cellStyle name="SAPBEXexcBad8 6 2 4" xfId="9888" xr:uid="{00000000-0005-0000-0000-00007D270000}"/>
    <cellStyle name="SAPBEXexcBad8 6 2 4 2" xfId="20975" xr:uid="{B6157564-21A2-41A4-8B62-ED5EB55986BA}"/>
    <cellStyle name="SAPBEXexcBad8 6 2 5" xfId="9889" xr:uid="{00000000-0005-0000-0000-00007E270000}"/>
    <cellStyle name="SAPBEXexcBad8 6 2 5 2" xfId="20976" xr:uid="{40579DB1-44C2-4769-B1F2-55E7F15D0385}"/>
    <cellStyle name="SAPBEXexcBad8 6 2 6" xfId="20972" xr:uid="{BF0328A0-ADE9-4371-A7E2-AA6433D6D932}"/>
    <cellStyle name="SAPBEXexcBad8 6 3" xfId="9890" xr:uid="{00000000-0005-0000-0000-00007F270000}"/>
    <cellStyle name="SAPBEXexcBad8 6 3 2" xfId="20977" xr:uid="{28EE044B-D48B-461D-A0F4-C75B689A344E}"/>
    <cellStyle name="SAPBEXexcBad8 6 4" xfId="9891" xr:uid="{00000000-0005-0000-0000-000080270000}"/>
    <cellStyle name="SAPBEXexcBad8 6 4 2" xfId="20978" xr:uid="{A35F4974-E8AD-44B8-AE72-641A1AAC5376}"/>
    <cellStyle name="SAPBEXexcBad8 6 5" xfId="9892" xr:uid="{00000000-0005-0000-0000-000081270000}"/>
    <cellStyle name="SAPBEXexcBad8 6 5 2" xfId="20979" xr:uid="{B9F5EEA2-A55B-4D3A-8273-B2C4F603F194}"/>
    <cellStyle name="SAPBEXexcBad8 6 6" xfId="9893" xr:uid="{00000000-0005-0000-0000-000082270000}"/>
    <cellStyle name="SAPBEXexcBad8 6 6 2" xfId="20980" xr:uid="{930AC5A7-8529-4D28-B132-65A54EB4F882}"/>
    <cellStyle name="SAPBEXexcBad8 6 7" xfId="20971" xr:uid="{03C163DF-8A75-433D-961E-FA6B2A5F5B54}"/>
    <cellStyle name="SAPBEXexcBad8 7" xfId="9894" xr:uid="{00000000-0005-0000-0000-000083270000}"/>
    <cellStyle name="SAPBEXexcBad8 7 2" xfId="9895" xr:uid="{00000000-0005-0000-0000-000084270000}"/>
    <cellStyle name="SAPBEXexcBad8 7 2 2" xfId="9896" xr:uid="{00000000-0005-0000-0000-000085270000}"/>
    <cellStyle name="SAPBEXexcBad8 7 2 2 2" xfId="20983" xr:uid="{C0B6223A-DE95-47BF-A4A7-5CB23678EF98}"/>
    <cellStyle name="SAPBEXexcBad8 7 2 3" xfId="9897" xr:uid="{00000000-0005-0000-0000-000086270000}"/>
    <cellStyle name="SAPBEXexcBad8 7 2 3 2" xfId="20984" xr:uid="{6609D30D-39D0-4E7D-9DCB-61B272CB53EA}"/>
    <cellStyle name="SAPBEXexcBad8 7 2 4" xfId="9898" xr:uid="{00000000-0005-0000-0000-000087270000}"/>
    <cellStyle name="SAPBEXexcBad8 7 2 4 2" xfId="20985" xr:uid="{79B5825B-F676-4252-AC13-217BE67DA3CD}"/>
    <cellStyle name="SAPBEXexcBad8 7 2 5" xfId="9899" xr:uid="{00000000-0005-0000-0000-000088270000}"/>
    <cellStyle name="SAPBEXexcBad8 7 2 5 2" xfId="20986" xr:uid="{0C139AA8-4CBA-499D-9A90-D1A6096F4DF6}"/>
    <cellStyle name="SAPBEXexcBad8 7 2 6" xfId="20982" xr:uid="{02BE72A8-F0B8-4C38-B6F0-CEA8EED1DFDE}"/>
    <cellStyle name="SAPBEXexcBad8 7 3" xfId="9900" xr:uid="{00000000-0005-0000-0000-000089270000}"/>
    <cellStyle name="SAPBEXexcBad8 7 3 2" xfId="20987" xr:uid="{A238C13B-658A-4250-82CD-DE0D17534B2F}"/>
    <cellStyle name="SAPBEXexcBad8 7 4" xfId="9901" xr:uid="{00000000-0005-0000-0000-00008A270000}"/>
    <cellStyle name="SAPBEXexcBad8 7 4 2" xfId="20988" xr:uid="{93DDD383-EF5D-4C20-B8E4-0A175DFFD288}"/>
    <cellStyle name="SAPBEXexcBad8 7 5" xfId="9902" xr:uid="{00000000-0005-0000-0000-00008B270000}"/>
    <cellStyle name="SAPBEXexcBad8 7 5 2" xfId="20989" xr:uid="{1260E7FF-E5E9-499C-BF76-5EB13A03D006}"/>
    <cellStyle name="SAPBEXexcBad8 7 6" xfId="9903" xr:uid="{00000000-0005-0000-0000-00008C270000}"/>
    <cellStyle name="SAPBEXexcBad8 7 6 2" xfId="20990" xr:uid="{A68DF009-56F9-4D95-956A-765EF8AB9207}"/>
    <cellStyle name="SAPBEXexcBad8 7 7" xfId="20981" xr:uid="{63922339-46F0-4FA5-BB09-90111B896261}"/>
    <cellStyle name="SAPBEXexcBad8 8" xfId="9904" xr:uid="{00000000-0005-0000-0000-00008D270000}"/>
    <cellStyle name="SAPBEXexcBad8 8 2" xfId="9905" xr:uid="{00000000-0005-0000-0000-00008E270000}"/>
    <cellStyle name="SAPBEXexcBad8 8 2 2" xfId="9906" xr:uid="{00000000-0005-0000-0000-00008F270000}"/>
    <cellStyle name="SAPBEXexcBad8 8 2 2 2" xfId="20993" xr:uid="{CCE54C5F-DEBA-4D91-BB22-C9BBB11F76D8}"/>
    <cellStyle name="SAPBEXexcBad8 8 2 3" xfId="9907" xr:uid="{00000000-0005-0000-0000-000090270000}"/>
    <cellStyle name="SAPBEXexcBad8 8 2 3 2" xfId="20994" xr:uid="{1EFB8236-CDB0-4F6E-84C4-C09F0637D659}"/>
    <cellStyle name="SAPBEXexcBad8 8 2 4" xfId="9908" xr:uid="{00000000-0005-0000-0000-000091270000}"/>
    <cellStyle name="SAPBEXexcBad8 8 2 4 2" xfId="20995" xr:uid="{5B83F4D9-D1D6-4220-A335-DCC20BA5BD8B}"/>
    <cellStyle name="SAPBEXexcBad8 8 2 5" xfId="9909" xr:uid="{00000000-0005-0000-0000-000092270000}"/>
    <cellStyle name="SAPBEXexcBad8 8 2 5 2" xfId="20996" xr:uid="{34AE1189-4FBE-4644-AEC4-99EA1AB3B200}"/>
    <cellStyle name="SAPBEXexcBad8 8 2 6" xfId="20992" xr:uid="{5596CCD7-B1EE-41D5-A5D7-7D48AE97BC4C}"/>
    <cellStyle name="SAPBEXexcBad8 8 3" xfId="9910" xr:uid="{00000000-0005-0000-0000-000093270000}"/>
    <cellStyle name="SAPBEXexcBad8 8 3 2" xfId="20997" xr:uid="{1F49DD52-1C7F-4DBC-9903-94F2CC4CBF76}"/>
    <cellStyle name="SAPBEXexcBad8 8 4" xfId="9911" xr:uid="{00000000-0005-0000-0000-000094270000}"/>
    <cellStyle name="SAPBEXexcBad8 8 4 2" xfId="20998" xr:uid="{61F451B8-1F41-4C8F-A190-362D9EBB135C}"/>
    <cellStyle name="SAPBEXexcBad8 8 5" xfId="9912" xr:uid="{00000000-0005-0000-0000-000095270000}"/>
    <cellStyle name="SAPBEXexcBad8 8 5 2" xfId="20999" xr:uid="{A0971C82-D0CD-401D-A474-747EF82A7FAD}"/>
    <cellStyle name="SAPBEXexcBad8 8 6" xfId="9913" xr:uid="{00000000-0005-0000-0000-000096270000}"/>
    <cellStyle name="SAPBEXexcBad8 8 6 2" xfId="21000" xr:uid="{BBB3D1BD-1ED0-4972-92B2-8F5CFA74727F}"/>
    <cellStyle name="SAPBEXexcBad8 8 7" xfId="20991" xr:uid="{6BDFAE1D-8BD8-46EF-A6C6-4EDBB36A4C92}"/>
    <cellStyle name="SAPBEXexcBad8 9" xfId="9914" xr:uid="{00000000-0005-0000-0000-000097270000}"/>
    <cellStyle name="SAPBEXexcBad8 9 2" xfId="9915" xr:uid="{00000000-0005-0000-0000-000098270000}"/>
    <cellStyle name="SAPBEXexcBad8 9 2 2" xfId="9916" xr:uid="{00000000-0005-0000-0000-000099270000}"/>
    <cellStyle name="SAPBEXexcBad8 9 2 2 2" xfId="21003" xr:uid="{7F1181FF-7B14-423C-90DA-4354B56AC20A}"/>
    <cellStyle name="SAPBEXexcBad8 9 2 3" xfId="9917" xr:uid="{00000000-0005-0000-0000-00009A270000}"/>
    <cellStyle name="SAPBEXexcBad8 9 2 3 2" xfId="21004" xr:uid="{23504AF7-F5AE-4BDE-B3C9-9EBC2E8EC43F}"/>
    <cellStyle name="SAPBEXexcBad8 9 2 4" xfId="9918" xr:uid="{00000000-0005-0000-0000-00009B270000}"/>
    <cellStyle name="SAPBEXexcBad8 9 2 4 2" xfId="21005" xr:uid="{66A8C687-6895-4DEF-B9DE-C98996A27921}"/>
    <cellStyle name="SAPBEXexcBad8 9 2 5" xfId="9919" xr:uid="{00000000-0005-0000-0000-00009C270000}"/>
    <cellStyle name="SAPBEXexcBad8 9 2 5 2" xfId="21006" xr:uid="{A222CE09-CFB9-4AC1-9EFC-E31AE0E893ED}"/>
    <cellStyle name="SAPBEXexcBad8 9 2 6" xfId="21002" xr:uid="{73162F02-E1FD-40C2-852D-331E127E9B1B}"/>
    <cellStyle name="SAPBEXexcBad8 9 3" xfId="9920" xr:uid="{00000000-0005-0000-0000-00009D270000}"/>
    <cellStyle name="SAPBEXexcBad8 9 3 2" xfId="21007" xr:uid="{CDA8DDAA-7FAA-4260-B7BE-6D338F595162}"/>
    <cellStyle name="SAPBEXexcBad8 9 4" xfId="9921" xr:uid="{00000000-0005-0000-0000-00009E270000}"/>
    <cellStyle name="SAPBEXexcBad8 9 4 2" xfId="21008" xr:uid="{8598295F-40F5-46BC-8658-FF64ED1447E1}"/>
    <cellStyle name="SAPBEXexcBad8 9 5" xfId="9922" xr:uid="{00000000-0005-0000-0000-00009F270000}"/>
    <cellStyle name="SAPBEXexcBad8 9 5 2" xfId="21009" xr:uid="{E08D5C4E-C0CC-4EE1-94F4-B2377D8AADF1}"/>
    <cellStyle name="SAPBEXexcBad8 9 6" xfId="9923" xr:uid="{00000000-0005-0000-0000-0000A0270000}"/>
    <cellStyle name="SAPBEXexcBad8 9 6 2" xfId="21010" xr:uid="{315529C9-8429-4663-9391-C906C6B6D26F}"/>
    <cellStyle name="SAPBEXexcBad8 9 7" xfId="21001" xr:uid="{2C833753-B50A-4C06-B123-8FEDD01E3E8C}"/>
    <cellStyle name="SAPBEXexcBad8_KTR An-Abflug" xfId="14831" xr:uid="{00000000-0005-0000-0000-0000A1270000}"/>
    <cellStyle name="SAPBEXexcBad9" xfId="9924" xr:uid="{00000000-0005-0000-0000-0000A2270000}"/>
    <cellStyle name="SAPBEXexcBad9 10" xfId="9925" xr:uid="{00000000-0005-0000-0000-0000A3270000}"/>
    <cellStyle name="SAPBEXexcBad9 10 2" xfId="9926" xr:uid="{00000000-0005-0000-0000-0000A4270000}"/>
    <cellStyle name="SAPBEXexcBad9 10 2 2" xfId="9927" xr:uid="{00000000-0005-0000-0000-0000A5270000}"/>
    <cellStyle name="SAPBEXexcBad9 10 2 2 2" xfId="21014" xr:uid="{F00D464D-5DD0-42EE-AF41-E078313F8011}"/>
    <cellStyle name="SAPBEXexcBad9 10 2 3" xfId="9928" xr:uid="{00000000-0005-0000-0000-0000A6270000}"/>
    <cellStyle name="SAPBEXexcBad9 10 2 3 2" xfId="21015" xr:uid="{23085580-5C77-4391-9939-7E9636A15030}"/>
    <cellStyle name="SAPBEXexcBad9 10 2 4" xfId="9929" xr:uid="{00000000-0005-0000-0000-0000A7270000}"/>
    <cellStyle name="SAPBEXexcBad9 10 2 4 2" xfId="21016" xr:uid="{9BAB4B5C-97EF-4268-931F-3DC462AF8FEB}"/>
    <cellStyle name="SAPBEXexcBad9 10 2 5" xfId="9930" xr:uid="{00000000-0005-0000-0000-0000A8270000}"/>
    <cellStyle name="SAPBEXexcBad9 10 2 5 2" xfId="21017" xr:uid="{8B0997B3-03E7-4D19-8D3F-14EBAC2EFD04}"/>
    <cellStyle name="SAPBEXexcBad9 10 2 6" xfId="21013" xr:uid="{67FC930A-9E21-4418-B4FC-932289146622}"/>
    <cellStyle name="SAPBEXexcBad9 10 3" xfId="9931" xr:uid="{00000000-0005-0000-0000-0000A9270000}"/>
    <cellStyle name="SAPBEXexcBad9 10 3 2" xfId="21018" xr:uid="{7E3AE1E9-0C26-4926-8C1A-A17068170218}"/>
    <cellStyle name="SAPBEXexcBad9 10 4" xfId="9932" xr:uid="{00000000-0005-0000-0000-0000AA270000}"/>
    <cellStyle name="SAPBEXexcBad9 10 4 2" xfId="21019" xr:uid="{932F7365-B030-4A98-819C-7C9E67EF22A8}"/>
    <cellStyle name="SAPBEXexcBad9 10 5" xfId="9933" xr:uid="{00000000-0005-0000-0000-0000AB270000}"/>
    <cellStyle name="SAPBEXexcBad9 10 5 2" xfId="21020" xr:uid="{E58ADAA6-2C47-4685-BC9E-76155F8CC34A}"/>
    <cellStyle name="SAPBEXexcBad9 10 6" xfId="9934" xr:uid="{00000000-0005-0000-0000-0000AC270000}"/>
    <cellStyle name="SAPBEXexcBad9 10 6 2" xfId="21021" xr:uid="{34B7E427-E0B7-449F-8644-A85F1B1DCEEB}"/>
    <cellStyle name="SAPBEXexcBad9 10 7" xfId="21012" xr:uid="{03C9BC54-73B4-4E40-9CC0-181CCA7E1164}"/>
    <cellStyle name="SAPBEXexcBad9 11" xfId="9935" xr:uid="{00000000-0005-0000-0000-0000AD270000}"/>
    <cellStyle name="SAPBEXexcBad9 11 2" xfId="9936" xr:uid="{00000000-0005-0000-0000-0000AE270000}"/>
    <cellStyle name="SAPBEXexcBad9 11 2 2" xfId="9937" xr:uid="{00000000-0005-0000-0000-0000AF270000}"/>
    <cellStyle name="SAPBEXexcBad9 11 2 2 2" xfId="21024" xr:uid="{4223E160-5031-4A0C-BA4E-6A6980AEEEDF}"/>
    <cellStyle name="SAPBEXexcBad9 11 2 3" xfId="9938" xr:uid="{00000000-0005-0000-0000-0000B0270000}"/>
    <cellStyle name="SAPBEXexcBad9 11 2 3 2" xfId="21025" xr:uid="{20FB82D2-63D1-435D-A5A9-568F0A1E63B2}"/>
    <cellStyle name="SAPBEXexcBad9 11 2 4" xfId="9939" xr:uid="{00000000-0005-0000-0000-0000B1270000}"/>
    <cellStyle name="SAPBEXexcBad9 11 2 4 2" xfId="21026" xr:uid="{1A2CA140-8508-4DB0-89C2-207070B1D57E}"/>
    <cellStyle name="SAPBEXexcBad9 11 2 5" xfId="9940" xr:uid="{00000000-0005-0000-0000-0000B2270000}"/>
    <cellStyle name="SAPBEXexcBad9 11 2 5 2" xfId="21027" xr:uid="{5E648988-1669-40AD-A94C-CC23678ED1DD}"/>
    <cellStyle name="SAPBEXexcBad9 11 2 6" xfId="21023" xr:uid="{75FA06A2-AC19-42F9-A3E7-E42A0229B595}"/>
    <cellStyle name="SAPBEXexcBad9 11 3" xfId="9941" xr:uid="{00000000-0005-0000-0000-0000B3270000}"/>
    <cellStyle name="SAPBEXexcBad9 11 3 2" xfId="21028" xr:uid="{6F5B923B-67D5-42CD-8E83-F7B7AD629536}"/>
    <cellStyle name="SAPBEXexcBad9 11 4" xfId="9942" xr:uid="{00000000-0005-0000-0000-0000B4270000}"/>
    <cellStyle name="SAPBEXexcBad9 11 4 2" xfId="21029" xr:uid="{CE1BAF65-FE84-465A-95E8-E12E54CC007F}"/>
    <cellStyle name="SAPBEXexcBad9 11 5" xfId="9943" xr:uid="{00000000-0005-0000-0000-0000B5270000}"/>
    <cellStyle name="SAPBEXexcBad9 11 5 2" xfId="21030" xr:uid="{7B42C854-158A-4617-AFB1-43C72351103F}"/>
    <cellStyle name="SAPBEXexcBad9 11 6" xfId="9944" xr:uid="{00000000-0005-0000-0000-0000B6270000}"/>
    <cellStyle name="SAPBEXexcBad9 11 6 2" xfId="21031" xr:uid="{4626BD4B-B32E-45C5-8872-19B8CBE24A50}"/>
    <cellStyle name="SAPBEXexcBad9 11 7" xfId="21022" xr:uid="{C7E6DC90-BA12-4CF1-BFA5-B3171E3D4E6B}"/>
    <cellStyle name="SAPBEXexcBad9 12" xfId="9945" xr:uid="{00000000-0005-0000-0000-0000B7270000}"/>
    <cellStyle name="SAPBEXexcBad9 12 2" xfId="9946" xr:uid="{00000000-0005-0000-0000-0000B8270000}"/>
    <cellStyle name="SAPBEXexcBad9 12 2 2" xfId="9947" xr:uid="{00000000-0005-0000-0000-0000B9270000}"/>
    <cellStyle name="SAPBEXexcBad9 12 2 2 2" xfId="21034" xr:uid="{929183B9-67B1-4FA3-9A53-19957B7374F6}"/>
    <cellStyle name="SAPBEXexcBad9 12 2 3" xfId="9948" xr:uid="{00000000-0005-0000-0000-0000BA270000}"/>
    <cellStyle name="SAPBEXexcBad9 12 2 3 2" xfId="21035" xr:uid="{45FEA460-4BC3-4D5C-AAFE-1395A5AEE225}"/>
    <cellStyle name="SAPBEXexcBad9 12 2 4" xfId="9949" xr:uid="{00000000-0005-0000-0000-0000BB270000}"/>
    <cellStyle name="SAPBEXexcBad9 12 2 4 2" xfId="21036" xr:uid="{488C43FC-1A7E-43EA-821B-23E4303D5947}"/>
    <cellStyle name="SAPBEXexcBad9 12 2 5" xfId="9950" xr:uid="{00000000-0005-0000-0000-0000BC270000}"/>
    <cellStyle name="SAPBEXexcBad9 12 2 5 2" xfId="21037" xr:uid="{1AC18D24-0288-440F-AC71-B7A1AF0A928F}"/>
    <cellStyle name="SAPBEXexcBad9 12 2 6" xfId="21033" xr:uid="{8398CAA0-DCD9-425F-B8F3-AD3C2634E8E5}"/>
    <cellStyle name="SAPBEXexcBad9 12 3" xfId="9951" xr:uid="{00000000-0005-0000-0000-0000BD270000}"/>
    <cellStyle name="SAPBEXexcBad9 12 3 2" xfId="21038" xr:uid="{64F1E904-303B-4C06-8A79-3BD2AA98F835}"/>
    <cellStyle name="SAPBEXexcBad9 12 4" xfId="9952" xr:uid="{00000000-0005-0000-0000-0000BE270000}"/>
    <cellStyle name="SAPBEXexcBad9 12 4 2" xfId="21039" xr:uid="{5D952B57-568B-47FB-8314-7B41DA776623}"/>
    <cellStyle name="SAPBEXexcBad9 12 5" xfId="9953" xr:uid="{00000000-0005-0000-0000-0000BF270000}"/>
    <cellStyle name="SAPBEXexcBad9 12 5 2" xfId="21040" xr:uid="{19235AE3-BD98-44B5-93EA-171107CF6A7B}"/>
    <cellStyle name="SAPBEXexcBad9 12 6" xfId="9954" xr:uid="{00000000-0005-0000-0000-0000C0270000}"/>
    <cellStyle name="SAPBEXexcBad9 12 6 2" xfId="21041" xr:uid="{766A3798-AA8D-4D39-99A5-439FD34C3AC9}"/>
    <cellStyle name="SAPBEXexcBad9 12 7" xfId="21032" xr:uid="{2BC7741F-DF12-40A7-8A1F-3873ED30A0CA}"/>
    <cellStyle name="SAPBEXexcBad9 13" xfId="9955" xr:uid="{00000000-0005-0000-0000-0000C1270000}"/>
    <cellStyle name="SAPBEXexcBad9 13 2" xfId="9956" xr:uid="{00000000-0005-0000-0000-0000C2270000}"/>
    <cellStyle name="SAPBEXexcBad9 13 2 2" xfId="9957" xr:uid="{00000000-0005-0000-0000-0000C3270000}"/>
    <cellStyle name="SAPBEXexcBad9 13 2 2 2" xfId="21044" xr:uid="{07520EB5-A8D5-4F6B-8FB3-30ACDEE235C7}"/>
    <cellStyle name="SAPBEXexcBad9 13 2 3" xfId="9958" xr:uid="{00000000-0005-0000-0000-0000C4270000}"/>
    <cellStyle name="SAPBEXexcBad9 13 2 3 2" xfId="21045" xr:uid="{7C1C936F-7B70-43CC-97A6-A45B65E1050E}"/>
    <cellStyle name="SAPBEXexcBad9 13 2 4" xfId="9959" xr:uid="{00000000-0005-0000-0000-0000C5270000}"/>
    <cellStyle name="SAPBEXexcBad9 13 2 4 2" xfId="21046" xr:uid="{F585AF2D-F2CA-4DC5-8891-26A62B3C2882}"/>
    <cellStyle name="SAPBEXexcBad9 13 2 5" xfId="9960" xr:uid="{00000000-0005-0000-0000-0000C6270000}"/>
    <cellStyle name="SAPBEXexcBad9 13 2 5 2" xfId="21047" xr:uid="{1EE558C0-C508-4303-8EB5-D93DE6053D90}"/>
    <cellStyle name="SAPBEXexcBad9 13 2 6" xfId="21043" xr:uid="{9298B4FB-FE26-47AD-BC6F-C8D558239F56}"/>
    <cellStyle name="SAPBEXexcBad9 13 3" xfId="9961" xr:uid="{00000000-0005-0000-0000-0000C7270000}"/>
    <cellStyle name="SAPBEXexcBad9 13 3 2" xfId="21048" xr:uid="{2B1E2BDB-5088-4F6F-8657-F967C8C3C8A2}"/>
    <cellStyle name="SAPBEXexcBad9 13 4" xfId="9962" xr:uid="{00000000-0005-0000-0000-0000C8270000}"/>
    <cellStyle name="SAPBEXexcBad9 13 4 2" xfId="21049" xr:uid="{EEF87080-FE07-4DFD-80FC-1790BCDDDF88}"/>
    <cellStyle name="SAPBEXexcBad9 13 5" xfId="9963" xr:uid="{00000000-0005-0000-0000-0000C9270000}"/>
    <cellStyle name="SAPBEXexcBad9 13 5 2" xfId="21050" xr:uid="{BD81D29B-4CAB-4EC5-AC2E-39FDBF4E16E3}"/>
    <cellStyle name="SAPBEXexcBad9 13 6" xfId="9964" xr:uid="{00000000-0005-0000-0000-0000CA270000}"/>
    <cellStyle name="SAPBEXexcBad9 13 6 2" xfId="21051" xr:uid="{FA49C3B0-4971-4C84-9189-0287EE8FE574}"/>
    <cellStyle name="SAPBEXexcBad9 13 7" xfId="21042" xr:uid="{8481CDB5-2DE3-4EFE-9DF7-55D2AE0B3A80}"/>
    <cellStyle name="SAPBEXexcBad9 14" xfId="9965" xr:uid="{00000000-0005-0000-0000-0000CB270000}"/>
    <cellStyle name="SAPBEXexcBad9 14 2" xfId="9966" xr:uid="{00000000-0005-0000-0000-0000CC270000}"/>
    <cellStyle name="SAPBEXexcBad9 14 2 2" xfId="9967" xr:uid="{00000000-0005-0000-0000-0000CD270000}"/>
    <cellStyle name="SAPBEXexcBad9 14 2 2 2" xfId="21054" xr:uid="{743181EE-16BC-4492-95C7-A942E201A402}"/>
    <cellStyle name="SAPBEXexcBad9 14 2 3" xfId="9968" xr:uid="{00000000-0005-0000-0000-0000CE270000}"/>
    <cellStyle name="SAPBEXexcBad9 14 2 3 2" xfId="21055" xr:uid="{A6D491C8-33FA-4D5E-9D9E-30DE9C564E7F}"/>
    <cellStyle name="SAPBEXexcBad9 14 2 4" xfId="9969" xr:uid="{00000000-0005-0000-0000-0000CF270000}"/>
    <cellStyle name="SAPBEXexcBad9 14 2 4 2" xfId="21056" xr:uid="{C88F21F2-02DE-4A0E-81D7-3CF304CB2209}"/>
    <cellStyle name="SAPBEXexcBad9 14 2 5" xfId="9970" xr:uid="{00000000-0005-0000-0000-0000D0270000}"/>
    <cellStyle name="SAPBEXexcBad9 14 2 5 2" xfId="21057" xr:uid="{7B2410A1-C6DA-4D00-95C7-EA8933E16F83}"/>
    <cellStyle name="SAPBEXexcBad9 14 2 6" xfId="21053" xr:uid="{C8F656F5-005E-47B3-8992-5CFFA0D5F551}"/>
    <cellStyle name="SAPBEXexcBad9 14 3" xfId="9971" xr:uid="{00000000-0005-0000-0000-0000D1270000}"/>
    <cellStyle name="SAPBEXexcBad9 14 3 2" xfId="21058" xr:uid="{1256B352-D2F0-4182-92E1-9350A98D9F9B}"/>
    <cellStyle name="SAPBEXexcBad9 14 4" xfId="9972" xr:uid="{00000000-0005-0000-0000-0000D2270000}"/>
    <cellStyle name="SAPBEXexcBad9 14 4 2" xfId="21059" xr:uid="{153CCEB1-EE55-4E43-B794-5577479986F7}"/>
    <cellStyle name="SAPBEXexcBad9 14 5" xfId="9973" xr:uid="{00000000-0005-0000-0000-0000D3270000}"/>
    <cellStyle name="SAPBEXexcBad9 14 5 2" xfId="21060" xr:uid="{B35B7F14-2301-4FA9-8FF1-E2F2664408F7}"/>
    <cellStyle name="SAPBEXexcBad9 14 6" xfId="9974" xr:uid="{00000000-0005-0000-0000-0000D4270000}"/>
    <cellStyle name="SAPBEXexcBad9 14 6 2" xfId="21061" xr:uid="{444885D0-9D6C-477D-81AB-7D1B7927537F}"/>
    <cellStyle name="SAPBEXexcBad9 14 7" xfId="21052" xr:uid="{A8EFD230-E5D5-4B5D-8714-9FE7E12FB2BB}"/>
    <cellStyle name="SAPBEXexcBad9 15" xfId="9975" xr:uid="{00000000-0005-0000-0000-0000D5270000}"/>
    <cellStyle name="SAPBEXexcBad9 15 2" xfId="9976" xr:uid="{00000000-0005-0000-0000-0000D6270000}"/>
    <cellStyle name="SAPBEXexcBad9 15 2 2" xfId="9977" xr:uid="{00000000-0005-0000-0000-0000D7270000}"/>
    <cellStyle name="SAPBEXexcBad9 15 2 2 2" xfId="21064" xr:uid="{F231391D-9150-4A68-A040-44296D63AB6F}"/>
    <cellStyle name="SAPBEXexcBad9 15 2 3" xfId="9978" xr:uid="{00000000-0005-0000-0000-0000D8270000}"/>
    <cellStyle name="SAPBEXexcBad9 15 2 3 2" xfId="21065" xr:uid="{793CC6E9-B5A9-4F81-9924-290CC68D2F3F}"/>
    <cellStyle name="SAPBEXexcBad9 15 2 4" xfId="9979" xr:uid="{00000000-0005-0000-0000-0000D9270000}"/>
    <cellStyle name="SAPBEXexcBad9 15 2 4 2" xfId="21066" xr:uid="{0AC07165-90FF-497A-A189-2EF8C5744A7F}"/>
    <cellStyle name="SAPBEXexcBad9 15 2 5" xfId="9980" xr:uid="{00000000-0005-0000-0000-0000DA270000}"/>
    <cellStyle name="SAPBEXexcBad9 15 2 5 2" xfId="21067" xr:uid="{CFA16760-C5B1-4BCE-86D0-CD431416B1D8}"/>
    <cellStyle name="SAPBEXexcBad9 15 2 6" xfId="21063" xr:uid="{BEAE280A-2463-46AE-999D-6F29C8E41FA4}"/>
    <cellStyle name="SAPBEXexcBad9 15 3" xfId="9981" xr:uid="{00000000-0005-0000-0000-0000DB270000}"/>
    <cellStyle name="SAPBEXexcBad9 15 3 2" xfId="21068" xr:uid="{8702A851-88A5-456C-9E2C-6B625A71E9F7}"/>
    <cellStyle name="SAPBEXexcBad9 15 4" xfId="9982" xr:uid="{00000000-0005-0000-0000-0000DC270000}"/>
    <cellStyle name="SAPBEXexcBad9 15 4 2" xfId="21069" xr:uid="{C54E54D5-D6D4-4174-AD04-CFF2F9A3F42F}"/>
    <cellStyle name="SAPBEXexcBad9 15 5" xfId="9983" xr:uid="{00000000-0005-0000-0000-0000DD270000}"/>
    <cellStyle name="SAPBEXexcBad9 15 5 2" xfId="21070" xr:uid="{EF51F13F-7575-460F-8C46-FD6D5DC6E074}"/>
    <cellStyle name="SAPBEXexcBad9 15 6" xfId="9984" xr:uid="{00000000-0005-0000-0000-0000DE270000}"/>
    <cellStyle name="SAPBEXexcBad9 15 6 2" xfId="21071" xr:uid="{543E8045-B031-4568-A236-DA6FE88D0C61}"/>
    <cellStyle name="SAPBEXexcBad9 15 7" xfId="21062" xr:uid="{C1FF1746-3AEF-4E1A-924E-5A40483D8652}"/>
    <cellStyle name="SAPBEXexcBad9 16" xfId="9985" xr:uid="{00000000-0005-0000-0000-0000DF270000}"/>
    <cellStyle name="SAPBEXexcBad9 16 2" xfId="21072" xr:uid="{703983A6-1826-418B-A4C0-B3C43E57E1FD}"/>
    <cellStyle name="SAPBEXexcBad9 17" xfId="9986" xr:uid="{00000000-0005-0000-0000-0000E0270000}"/>
    <cellStyle name="SAPBEXexcBad9 17 2" xfId="21073" xr:uid="{D0A439CB-9612-4A8E-B1BE-25030BE808E5}"/>
    <cellStyle name="SAPBEXexcBad9 18" xfId="9987" xr:uid="{00000000-0005-0000-0000-0000E1270000}"/>
    <cellStyle name="SAPBEXexcBad9 18 2" xfId="21074" xr:uid="{10691459-B341-4C8A-B45F-F0CA608EB83E}"/>
    <cellStyle name="SAPBEXexcBad9 19" xfId="9988" xr:uid="{00000000-0005-0000-0000-0000E2270000}"/>
    <cellStyle name="SAPBEXexcBad9 19 2" xfId="21075" xr:uid="{8C8226A4-0DAE-4C74-BC7A-0930FFD11991}"/>
    <cellStyle name="SAPBEXexcBad9 2" xfId="9989" xr:uid="{00000000-0005-0000-0000-0000E3270000}"/>
    <cellStyle name="SAPBEXexcBad9 2 2" xfId="9990" xr:uid="{00000000-0005-0000-0000-0000E4270000}"/>
    <cellStyle name="SAPBEXexcBad9 2 2 2" xfId="9991" xr:uid="{00000000-0005-0000-0000-0000E5270000}"/>
    <cellStyle name="SAPBEXexcBad9 2 2 2 2" xfId="21078" xr:uid="{6825B2E3-299D-4D4E-BD3F-FAADEAE71D84}"/>
    <cellStyle name="SAPBEXexcBad9 2 2 3" xfId="9992" xr:uid="{00000000-0005-0000-0000-0000E6270000}"/>
    <cellStyle name="SAPBEXexcBad9 2 2 3 2" xfId="21079" xr:uid="{1D0B3AA2-6228-415D-BD18-D2408F68F3F6}"/>
    <cellStyle name="SAPBEXexcBad9 2 2 4" xfId="9993" xr:uid="{00000000-0005-0000-0000-0000E7270000}"/>
    <cellStyle name="SAPBEXexcBad9 2 2 4 2" xfId="21080" xr:uid="{DCCA04D7-D289-4D18-B448-BA8FC4092FC4}"/>
    <cellStyle name="SAPBEXexcBad9 2 2 5" xfId="9994" xr:uid="{00000000-0005-0000-0000-0000E8270000}"/>
    <cellStyle name="SAPBEXexcBad9 2 2 5 2" xfId="21081" xr:uid="{2AF55D91-64AB-4122-A864-73923293B8C0}"/>
    <cellStyle name="SAPBEXexcBad9 2 2 6" xfId="21077" xr:uid="{55B4332E-BDB4-4551-A010-6B9381971180}"/>
    <cellStyle name="SAPBEXexcBad9 2 3" xfId="9995" xr:uid="{00000000-0005-0000-0000-0000E9270000}"/>
    <cellStyle name="SAPBEXexcBad9 2 3 2" xfId="21082" xr:uid="{F03903BF-0669-414A-B967-A62342344225}"/>
    <cellStyle name="SAPBEXexcBad9 2 4" xfId="9996" xr:uid="{00000000-0005-0000-0000-0000EA270000}"/>
    <cellStyle name="SAPBEXexcBad9 2 4 2" xfId="21083" xr:uid="{6B7F3E16-22D5-4560-A7C2-55BB5AA4D62F}"/>
    <cellStyle name="SAPBEXexcBad9 2 5" xfId="9997" xr:uid="{00000000-0005-0000-0000-0000EB270000}"/>
    <cellStyle name="SAPBEXexcBad9 2 5 2" xfId="21084" xr:uid="{549FA7CB-EBD1-4F31-B303-21DBE387803D}"/>
    <cellStyle name="SAPBEXexcBad9 2 6" xfId="9998" xr:uid="{00000000-0005-0000-0000-0000EC270000}"/>
    <cellStyle name="SAPBEXexcBad9 2 6 2" xfId="21085" xr:uid="{3E0D3B80-2085-401E-8E1C-68E0AF3F904F}"/>
    <cellStyle name="SAPBEXexcBad9 2 7" xfId="21076" xr:uid="{4EC5F3CE-3990-464A-A338-E5176CB03900}"/>
    <cellStyle name="SAPBEXexcBad9 20" xfId="21011" xr:uid="{CBF047E5-B4C6-4020-9A63-738F8FAE4FD0}"/>
    <cellStyle name="SAPBEXexcBad9 3" xfId="9999" xr:uid="{00000000-0005-0000-0000-0000ED270000}"/>
    <cellStyle name="SAPBEXexcBad9 3 2" xfId="10000" xr:uid="{00000000-0005-0000-0000-0000EE270000}"/>
    <cellStyle name="SAPBEXexcBad9 3 2 2" xfId="10001" xr:uid="{00000000-0005-0000-0000-0000EF270000}"/>
    <cellStyle name="SAPBEXexcBad9 3 2 2 2" xfId="21088" xr:uid="{DBDCE44E-A66F-4D0D-94A1-5735268B43D9}"/>
    <cellStyle name="SAPBEXexcBad9 3 2 3" xfId="10002" xr:uid="{00000000-0005-0000-0000-0000F0270000}"/>
    <cellStyle name="SAPBEXexcBad9 3 2 3 2" xfId="21089" xr:uid="{CE25ABBA-C9C4-465A-A464-048C5F474AF1}"/>
    <cellStyle name="SAPBEXexcBad9 3 2 4" xfId="10003" xr:uid="{00000000-0005-0000-0000-0000F1270000}"/>
    <cellStyle name="SAPBEXexcBad9 3 2 4 2" xfId="21090" xr:uid="{E54225E5-0B38-4E50-AB78-BACCA6B58222}"/>
    <cellStyle name="SAPBEXexcBad9 3 2 5" xfId="10004" xr:uid="{00000000-0005-0000-0000-0000F2270000}"/>
    <cellStyle name="SAPBEXexcBad9 3 2 5 2" xfId="21091" xr:uid="{D3411AEF-C7CF-40D3-BFBB-592EB2BED8A6}"/>
    <cellStyle name="SAPBEXexcBad9 3 2 6" xfId="21087" xr:uid="{412B5A02-45F2-415B-B82F-FB529F7F2346}"/>
    <cellStyle name="SAPBEXexcBad9 3 3" xfId="10005" xr:uid="{00000000-0005-0000-0000-0000F3270000}"/>
    <cellStyle name="SAPBEXexcBad9 3 3 2" xfId="21092" xr:uid="{2C88D4B5-B5CC-470D-A547-0BCC491EB811}"/>
    <cellStyle name="SAPBEXexcBad9 3 4" xfId="10006" xr:uid="{00000000-0005-0000-0000-0000F4270000}"/>
    <cellStyle name="SAPBEXexcBad9 3 4 2" xfId="21093" xr:uid="{056D3913-0F39-4E76-8020-5E85AE06A3D8}"/>
    <cellStyle name="SAPBEXexcBad9 3 5" xfId="10007" xr:uid="{00000000-0005-0000-0000-0000F5270000}"/>
    <cellStyle name="SAPBEXexcBad9 3 5 2" xfId="21094" xr:uid="{6AD83A62-EEA9-494E-BF99-E36F59591789}"/>
    <cellStyle name="SAPBEXexcBad9 3 6" xfId="10008" xr:uid="{00000000-0005-0000-0000-0000F6270000}"/>
    <cellStyle name="SAPBEXexcBad9 3 6 2" xfId="21095" xr:uid="{B0D224F0-7118-4BCC-87B5-327EB2DFACE8}"/>
    <cellStyle name="SAPBEXexcBad9 3 7" xfId="21086" xr:uid="{73748A81-0F8C-41AF-8F8C-F9D82DA8FB56}"/>
    <cellStyle name="SAPBEXexcBad9 4" xfId="10009" xr:uid="{00000000-0005-0000-0000-0000F7270000}"/>
    <cellStyle name="SAPBEXexcBad9 4 2" xfId="10010" xr:uid="{00000000-0005-0000-0000-0000F8270000}"/>
    <cellStyle name="SAPBEXexcBad9 4 2 2" xfId="10011" xr:uid="{00000000-0005-0000-0000-0000F9270000}"/>
    <cellStyle name="SAPBEXexcBad9 4 2 2 2" xfId="21098" xr:uid="{1FD17C22-A012-46DF-A88E-18324E1F5065}"/>
    <cellStyle name="SAPBEXexcBad9 4 2 3" xfId="10012" xr:uid="{00000000-0005-0000-0000-0000FA270000}"/>
    <cellStyle name="SAPBEXexcBad9 4 2 3 2" xfId="21099" xr:uid="{CE767FE7-3B93-4F6D-9934-E6088DAE1CEE}"/>
    <cellStyle name="SAPBEXexcBad9 4 2 4" xfId="10013" xr:uid="{00000000-0005-0000-0000-0000FB270000}"/>
    <cellStyle name="SAPBEXexcBad9 4 2 4 2" xfId="21100" xr:uid="{025A420B-6C31-4286-B52D-06C427D4A00C}"/>
    <cellStyle name="SAPBEXexcBad9 4 2 5" xfId="10014" xr:uid="{00000000-0005-0000-0000-0000FC270000}"/>
    <cellStyle name="SAPBEXexcBad9 4 2 5 2" xfId="21101" xr:uid="{AC88CCE5-7691-46A6-8C18-3904ADF79D88}"/>
    <cellStyle name="SAPBEXexcBad9 4 2 6" xfId="21097" xr:uid="{756DDC49-28E6-49E1-BB10-5D9832C7E81A}"/>
    <cellStyle name="SAPBEXexcBad9 4 3" xfId="10015" xr:uid="{00000000-0005-0000-0000-0000FD270000}"/>
    <cellStyle name="SAPBEXexcBad9 4 3 2" xfId="21102" xr:uid="{E9418EF2-160C-4961-9090-E5E5CDBFF7C1}"/>
    <cellStyle name="SAPBEXexcBad9 4 4" xfId="10016" xr:uid="{00000000-0005-0000-0000-0000FE270000}"/>
    <cellStyle name="SAPBEXexcBad9 4 4 2" xfId="21103" xr:uid="{73D31786-C994-4323-9B9F-2A319C79DFDB}"/>
    <cellStyle name="SAPBEXexcBad9 4 5" xfId="10017" xr:uid="{00000000-0005-0000-0000-0000FF270000}"/>
    <cellStyle name="SAPBEXexcBad9 4 5 2" xfId="21104" xr:uid="{40784D27-C23A-44AE-8BDA-7BA9D30C0EEE}"/>
    <cellStyle name="SAPBEXexcBad9 4 6" xfId="10018" xr:uid="{00000000-0005-0000-0000-000000280000}"/>
    <cellStyle name="SAPBEXexcBad9 4 6 2" xfId="21105" xr:uid="{7DD6E8F0-5CE4-4BF1-980C-0A7F943DCAAF}"/>
    <cellStyle name="SAPBEXexcBad9 4 7" xfId="21096" xr:uid="{B0FA0472-86F8-424F-AD18-E8500379D704}"/>
    <cellStyle name="SAPBEXexcBad9 5" xfId="10019" xr:uid="{00000000-0005-0000-0000-000001280000}"/>
    <cellStyle name="SAPBEXexcBad9 5 2" xfId="10020" xr:uid="{00000000-0005-0000-0000-000002280000}"/>
    <cellStyle name="SAPBEXexcBad9 5 2 2" xfId="10021" xr:uid="{00000000-0005-0000-0000-000003280000}"/>
    <cellStyle name="SAPBEXexcBad9 5 2 2 2" xfId="21108" xr:uid="{E1F8FE01-7740-4B22-A4D9-167A8749D0C9}"/>
    <cellStyle name="SAPBEXexcBad9 5 2 3" xfId="10022" xr:uid="{00000000-0005-0000-0000-000004280000}"/>
    <cellStyle name="SAPBEXexcBad9 5 2 3 2" xfId="21109" xr:uid="{80573D1B-AFD8-4E07-8E30-F87CD1F902E4}"/>
    <cellStyle name="SAPBEXexcBad9 5 2 4" xfId="10023" xr:uid="{00000000-0005-0000-0000-000005280000}"/>
    <cellStyle name="SAPBEXexcBad9 5 2 4 2" xfId="21110" xr:uid="{E469F327-0624-41B1-8890-4169833A3904}"/>
    <cellStyle name="SAPBEXexcBad9 5 2 5" xfId="10024" xr:uid="{00000000-0005-0000-0000-000006280000}"/>
    <cellStyle name="SAPBEXexcBad9 5 2 5 2" xfId="21111" xr:uid="{FFD6237B-4720-4D4E-9A4E-388FC5E469F2}"/>
    <cellStyle name="SAPBEXexcBad9 5 2 6" xfId="21107" xr:uid="{331957B6-F5B2-47F6-AFA3-EEB995B27410}"/>
    <cellStyle name="SAPBEXexcBad9 5 3" xfId="10025" xr:uid="{00000000-0005-0000-0000-000007280000}"/>
    <cellStyle name="SAPBEXexcBad9 5 3 2" xfId="21112" xr:uid="{B7832743-17CD-4F08-8CD0-17EC879E94AA}"/>
    <cellStyle name="SAPBEXexcBad9 5 4" xfId="10026" xr:uid="{00000000-0005-0000-0000-000008280000}"/>
    <cellStyle name="SAPBEXexcBad9 5 4 2" xfId="21113" xr:uid="{5E36F913-3FFA-4C40-87C8-377A78324E02}"/>
    <cellStyle name="SAPBEXexcBad9 5 5" xfId="10027" xr:uid="{00000000-0005-0000-0000-000009280000}"/>
    <cellStyle name="SAPBEXexcBad9 5 5 2" xfId="21114" xr:uid="{E52E7F95-91B6-417C-A790-1C07EE00D5EC}"/>
    <cellStyle name="SAPBEXexcBad9 5 6" xfId="10028" xr:uid="{00000000-0005-0000-0000-00000A280000}"/>
    <cellStyle name="SAPBEXexcBad9 5 6 2" xfId="21115" xr:uid="{AD8CB4ED-7DA8-41BD-8046-A55C04B52AF2}"/>
    <cellStyle name="SAPBEXexcBad9 5 7" xfId="21106" xr:uid="{8B38897C-C13A-4CB0-A168-F503D4AEE78F}"/>
    <cellStyle name="SAPBEXexcBad9 6" xfId="10029" xr:uid="{00000000-0005-0000-0000-00000B280000}"/>
    <cellStyle name="SAPBEXexcBad9 6 2" xfId="10030" xr:uid="{00000000-0005-0000-0000-00000C280000}"/>
    <cellStyle name="SAPBEXexcBad9 6 2 2" xfId="10031" xr:uid="{00000000-0005-0000-0000-00000D280000}"/>
    <cellStyle name="SAPBEXexcBad9 6 2 2 2" xfId="21118" xr:uid="{949DD434-0537-4512-97CD-0CBC5EF8D1F2}"/>
    <cellStyle name="SAPBEXexcBad9 6 2 3" xfId="10032" xr:uid="{00000000-0005-0000-0000-00000E280000}"/>
    <cellStyle name="SAPBEXexcBad9 6 2 3 2" xfId="21119" xr:uid="{071604FB-C905-4612-8ED6-291C92122A8A}"/>
    <cellStyle name="SAPBEXexcBad9 6 2 4" xfId="10033" xr:uid="{00000000-0005-0000-0000-00000F280000}"/>
    <cellStyle name="SAPBEXexcBad9 6 2 4 2" xfId="21120" xr:uid="{72FD6363-6E25-42FC-BD33-4947D8D5C21E}"/>
    <cellStyle name="SAPBEXexcBad9 6 2 5" xfId="10034" xr:uid="{00000000-0005-0000-0000-000010280000}"/>
    <cellStyle name="SAPBEXexcBad9 6 2 5 2" xfId="21121" xr:uid="{8F6553EE-7DB1-4F59-AF9D-E22FB907B212}"/>
    <cellStyle name="SAPBEXexcBad9 6 2 6" xfId="21117" xr:uid="{C8328C72-9AFF-4B1F-BFB5-D333511C4C58}"/>
    <cellStyle name="SAPBEXexcBad9 6 3" xfId="10035" xr:uid="{00000000-0005-0000-0000-000011280000}"/>
    <cellStyle name="SAPBEXexcBad9 6 3 2" xfId="21122" xr:uid="{336E1D42-87AB-4B67-9910-388C6A5234DF}"/>
    <cellStyle name="SAPBEXexcBad9 6 4" xfId="10036" xr:uid="{00000000-0005-0000-0000-000012280000}"/>
    <cellStyle name="SAPBEXexcBad9 6 4 2" xfId="21123" xr:uid="{11F92951-8166-44AC-8406-B9379382F131}"/>
    <cellStyle name="SAPBEXexcBad9 6 5" xfId="10037" xr:uid="{00000000-0005-0000-0000-000013280000}"/>
    <cellStyle name="SAPBEXexcBad9 6 5 2" xfId="21124" xr:uid="{55D3E01A-B4DD-4AF7-B8D2-B4107CA9ED77}"/>
    <cellStyle name="SAPBEXexcBad9 6 6" xfId="10038" xr:uid="{00000000-0005-0000-0000-000014280000}"/>
    <cellStyle name="SAPBEXexcBad9 6 6 2" xfId="21125" xr:uid="{E14CE5E6-E379-416F-A146-C81A88E852F8}"/>
    <cellStyle name="SAPBEXexcBad9 6 7" xfId="21116" xr:uid="{D8C96A48-50FC-4CC9-99B4-EC4E3A24C990}"/>
    <cellStyle name="SAPBEXexcBad9 7" xfId="10039" xr:uid="{00000000-0005-0000-0000-000015280000}"/>
    <cellStyle name="SAPBEXexcBad9 7 2" xfId="10040" xr:uid="{00000000-0005-0000-0000-000016280000}"/>
    <cellStyle name="SAPBEXexcBad9 7 2 2" xfId="10041" xr:uid="{00000000-0005-0000-0000-000017280000}"/>
    <cellStyle name="SAPBEXexcBad9 7 2 2 2" xfId="21128" xr:uid="{6EF998C7-74ED-429A-9915-C197541E75EB}"/>
    <cellStyle name="SAPBEXexcBad9 7 2 3" xfId="10042" xr:uid="{00000000-0005-0000-0000-000018280000}"/>
    <cellStyle name="SAPBEXexcBad9 7 2 3 2" xfId="21129" xr:uid="{8B952EE7-8DE5-4EAC-96F9-23C1F5AC3CCC}"/>
    <cellStyle name="SAPBEXexcBad9 7 2 4" xfId="10043" xr:uid="{00000000-0005-0000-0000-000019280000}"/>
    <cellStyle name="SAPBEXexcBad9 7 2 4 2" xfId="21130" xr:uid="{E7FC4C1F-9D0B-4095-884E-8C8B5322AB2E}"/>
    <cellStyle name="SAPBEXexcBad9 7 2 5" xfId="10044" xr:uid="{00000000-0005-0000-0000-00001A280000}"/>
    <cellStyle name="SAPBEXexcBad9 7 2 5 2" xfId="21131" xr:uid="{7981BAD8-DBB8-4339-8A92-2289B2A917B3}"/>
    <cellStyle name="SAPBEXexcBad9 7 2 6" xfId="21127" xr:uid="{069E9183-E27D-4786-9847-DE6E1571FE41}"/>
    <cellStyle name="SAPBEXexcBad9 7 3" xfId="10045" xr:uid="{00000000-0005-0000-0000-00001B280000}"/>
    <cellStyle name="SAPBEXexcBad9 7 3 2" xfId="21132" xr:uid="{331C6F58-C768-4F08-B436-878C8CA8E2BD}"/>
    <cellStyle name="SAPBEXexcBad9 7 4" xfId="10046" xr:uid="{00000000-0005-0000-0000-00001C280000}"/>
    <cellStyle name="SAPBEXexcBad9 7 4 2" xfId="21133" xr:uid="{1A9B2450-C4CD-41E1-871A-F769AEDBBC7F}"/>
    <cellStyle name="SAPBEXexcBad9 7 5" xfId="10047" xr:uid="{00000000-0005-0000-0000-00001D280000}"/>
    <cellStyle name="SAPBEXexcBad9 7 5 2" xfId="21134" xr:uid="{77BA90A2-8DFC-4856-B312-C8ECAF8F0758}"/>
    <cellStyle name="SAPBEXexcBad9 7 6" xfId="10048" xr:uid="{00000000-0005-0000-0000-00001E280000}"/>
    <cellStyle name="SAPBEXexcBad9 7 6 2" xfId="21135" xr:uid="{0E07FA32-45ED-48CC-AADD-1B440903497B}"/>
    <cellStyle name="SAPBEXexcBad9 7 7" xfId="21126" xr:uid="{4A65F53A-83AB-462C-8A6D-FFDEBFBAFF93}"/>
    <cellStyle name="SAPBEXexcBad9 8" xfId="10049" xr:uid="{00000000-0005-0000-0000-00001F280000}"/>
    <cellStyle name="SAPBEXexcBad9 8 2" xfId="10050" xr:uid="{00000000-0005-0000-0000-000020280000}"/>
    <cellStyle name="SAPBEXexcBad9 8 2 2" xfId="10051" xr:uid="{00000000-0005-0000-0000-000021280000}"/>
    <cellStyle name="SAPBEXexcBad9 8 2 2 2" xfId="21138" xr:uid="{B6ED21A3-9C02-4178-B5F1-3DFDC807837F}"/>
    <cellStyle name="SAPBEXexcBad9 8 2 3" xfId="10052" xr:uid="{00000000-0005-0000-0000-000022280000}"/>
    <cellStyle name="SAPBEXexcBad9 8 2 3 2" xfId="21139" xr:uid="{2B3AAC74-62A5-4FB3-85ED-EC99DF933F41}"/>
    <cellStyle name="SAPBEXexcBad9 8 2 4" xfId="10053" xr:uid="{00000000-0005-0000-0000-000023280000}"/>
    <cellStyle name="SAPBEXexcBad9 8 2 4 2" xfId="21140" xr:uid="{F757CEF3-839A-4C7C-869C-DC9034C569B6}"/>
    <cellStyle name="SAPBEXexcBad9 8 2 5" xfId="10054" xr:uid="{00000000-0005-0000-0000-000024280000}"/>
    <cellStyle name="SAPBEXexcBad9 8 2 5 2" xfId="21141" xr:uid="{BFDD0BEC-118D-4AB9-86D7-F6E609D9127C}"/>
    <cellStyle name="SAPBEXexcBad9 8 2 6" xfId="21137" xr:uid="{2D336EA8-8914-4B0A-ABBC-B86AAD902AEC}"/>
    <cellStyle name="SAPBEXexcBad9 8 3" xfId="10055" xr:uid="{00000000-0005-0000-0000-000025280000}"/>
    <cellStyle name="SAPBEXexcBad9 8 3 2" xfId="21142" xr:uid="{4AC5533F-245B-4C33-BDE8-C0625F9E2BC9}"/>
    <cellStyle name="SAPBEXexcBad9 8 4" xfId="10056" xr:uid="{00000000-0005-0000-0000-000026280000}"/>
    <cellStyle name="SAPBEXexcBad9 8 4 2" xfId="21143" xr:uid="{3643B236-1F20-4954-BF7E-83366BE29AD0}"/>
    <cellStyle name="SAPBEXexcBad9 8 5" xfId="10057" xr:uid="{00000000-0005-0000-0000-000027280000}"/>
    <cellStyle name="SAPBEXexcBad9 8 5 2" xfId="21144" xr:uid="{C364751F-1A9A-44EE-8F9D-47CE89333D66}"/>
    <cellStyle name="SAPBEXexcBad9 8 6" xfId="10058" xr:uid="{00000000-0005-0000-0000-000028280000}"/>
    <cellStyle name="SAPBEXexcBad9 8 6 2" xfId="21145" xr:uid="{E62817C6-470E-4494-BD85-1C8B52E0EE59}"/>
    <cellStyle name="SAPBEXexcBad9 8 7" xfId="21136" xr:uid="{25FF486B-E923-4133-A3F2-F230BD687B81}"/>
    <cellStyle name="SAPBEXexcBad9 9" xfId="10059" xr:uid="{00000000-0005-0000-0000-000029280000}"/>
    <cellStyle name="SAPBEXexcBad9 9 2" xfId="10060" xr:uid="{00000000-0005-0000-0000-00002A280000}"/>
    <cellStyle name="SAPBEXexcBad9 9 2 2" xfId="10061" xr:uid="{00000000-0005-0000-0000-00002B280000}"/>
    <cellStyle name="SAPBEXexcBad9 9 2 2 2" xfId="21148" xr:uid="{0BD74ADF-DC61-48F3-9C8B-7FD1C9CEBDC7}"/>
    <cellStyle name="SAPBEXexcBad9 9 2 3" xfId="10062" xr:uid="{00000000-0005-0000-0000-00002C280000}"/>
    <cellStyle name="SAPBEXexcBad9 9 2 3 2" xfId="21149" xr:uid="{24FDC180-18A3-4C71-9EFB-F807FCE1DDD9}"/>
    <cellStyle name="SAPBEXexcBad9 9 2 4" xfId="10063" xr:uid="{00000000-0005-0000-0000-00002D280000}"/>
    <cellStyle name="SAPBEXexcBad9 9 2 4 2" xfId="21150" xr:uid="{27B87CFC-0CAD-4F8C-ABAE-455BFB83A479}"/>
    <cellStyle name="SAPBEXexcBad9 9 2 5" xfId="10064" xr:uid="{00000000-0005-0000-0000-00002E280000}"/>
    <cellStyle name="SAPBEXexcBad9 9 2 5 2" xfId="21151" xr:uid="{1F8584E8-4AA8-461A-A655-41B8A850B566}"/>
    <cellStyle name="SAPBEXexcBad9 9 2 6" xfId="21147" xr:uid="{6B9F31FE-E1E0-4177-BFF7-2AE48EBA93C8}"/>
    <cellStyle name="SAPBEXexcBad9 9 3" xfId="10065" xr:uid="{00000000-0005-0000-0000-00002F280000}"/>
    <cellStyle name="SAPBEXexcBad9 9 3 2" xfId="21152" xr:uid="{A1F54C14-7800-4150-BF7E-E13C858622FC}"/>
    <cellStyle name="SAPBEXexcBad9 9 4" xfId="10066" xr:uid="{00000000-0005-0000-0000-000030280000}"/>
    <cellStyle name="SAPBEXexcBad9 9 4 2" xfId="21153" xr:uid="{E42CEA59-D3AC-4995-97B7-FC3E4EF74239}"/>
    <cellStyle name="SAPBEXexcBad9 9 5" xfId="10067" xr:uid="{00000000-0005-0000-0000-000031280000}"/>
    <cellStyle name="SAPBEXexcBad9 9 5 2" xfId="21154" xr:uid="{5719B6D9-7B0D-49C5-93BF-1D9AF5D02BF4}"/>
    <cellStyle name="SAPBEXexcBad9 9 6" xfId="10068" xr:uid="{00000000-0005-0000-0000-000032280000}"/>
    <cellStyle name="SAPBEXexcBad9 9 6 2" xfId="21155" xr:uid="{F8B5C8B1-B082-40FB-9D3C-5D45E11FC86D}"/>
    <cellStyle name="SAPBEXexcBad9 9 7" xfId="21146" xr:uid="{BB05A103-60E0-401F-9C18-8D154515B3CA}"/>
    <cellStyle name="SAPBEXexcBad9_KTR An-Abflug" xfId="14837" xr:uid="{00000000-0005-0000-0000-000033280000}"/>
    <cellStyle name="SAPBEXexcCritical4" xfId="10069" xr:uid="{00000000-0005-0000-0000-000034280000}"/>
    <cellStyle name="SAPBEXexcCritical4 10" xfId="10070" xr:uid="{00000000-0005-0000-0000-000035280000}"/>
    <cellStyle name="SAPBEXexcCritical4 10 2" xfId="10071" xr:uid="{00000000-0005-0000-0000-000036280000}"/>
    <cellStyle name="SAPBEXexcCritical4 10 2 2" xfId="10072" xr:uid="{00000000-0005-0000-0000-000037280000}"/>
    <cellStyle name="SAPBEXexcCritical4 10 2 2 2" xfId="21159" xr:uid="{498DCF47-A849-4F1A-ADE5-C0EC37000C80}"/>
    <cellStyle name="SAPBEXexcCritical4 10 2 3" xfId="10073" xr:uid="{00000000-0005-0000-0000-000038280000}"/>
    <cellStyle name="SAPBEXexcCritical4 10 2 3 2" xfId="21160" xr:uid="{150C5013-3A6F-44AE-9D55-6519ADF6483F}"/>
    <cellStyle name="SAPBEXexcCritical4 10 2 4" xfId="10074" xr:uid="{00000000-0005-0000-0000-000039280000}"/>
    <cellStyle name="SAPBEXexcCritical4 10 2 4 2" xfId="21161" xr:uid="{66F38C04-ACF5-45FD-AF1E-D8EDACCFC444}"/>
    <cellStyle name="SAPBEXexcCritical4 10 2 5" xfId="10075" xr:uid="{00000000-0005-0000-0000-00003A280000}"/>
    <cellStyle name="SAPBEXexcCritical4 10 2 5 2" xfId="21162" xr:uid="{75E52B14-AF4B-48FE-AFEE-3ECD5B75B461}"/>
    <cellStyle name="SAPBEXexcCritical4 10 2 6" xfId="21158" xr:uid="{AEF92F44-2AD9-442A-84C7-046D9B08A574}"/>
    <cellStyle name="SAPBEXexcCritical4 10 3" xfId="10076" xr:uid="{00000000-0005-0000-0000-00003B280000}"/>
    <cellStyle name="SAPBEXexcCritical4 10 3 2" xfId="21163" xr:uid="{FB6567FA-00B1-44C0-9B9E-4194090BE5E6}"/>
    <cellStyle name="SAPBEXexcCritical4 10 4" xfId="10077" xr:uid="{00000000-0005-0000-0000-00003C280000}"/>
    <cellStyle name="SAPBEXexcCritical4 10 4 2" xfId="21164" xr:uid="{06FB29A9-881E-48B4-91F7-7B8C9C38C82F}"/>
    <cellStyle name="SAPBEXexcCritical4 10 5" xfId="10078" xr:uid="{00000000-0005-0000-0000-00003D280000}"/>
    <cellStyle name="SAPBEXexcCritical4 10 5 2" xfId="21165" xr:uid="{C344916D-1B2C-4CDA-ABCF-A6EBC72AF627}"/>
    <cellStyle name="SAPBEXexcCritical4 10 6" xfId="10079" xr:uid="{00000000-0005-0000-0000-00003E280000}"/>
    <cellStyle name="SAPBEXexcCritical4 10 6 2" xfId="21166" xr:uid="{64D4051E-0762-4546-9A71-5322FB0977CA}"/>
    <cellStyle name="SAPBEXexcCritical4 10 7" xfId="21157" xr:uid="{01808F29-90D5-4430-9128-D385B7E55AEC}"/>
    <cellStyle name="SAPBEXexcCritical4 11" xfId="10080" xr:uid="{00000000-0005-0000-0000-00003F280000}"/>
    <cellStyle name="SAPBEXexcCritical4 11 2" xfId="10081" xr:uid="{00000000-0005-0000-0000-000040280000}"/>
    <cellStyle name="SAPBEXexcCritical4 11 2 2" xfId="10082" xr:uid="{00000000-0005-0000-0000-000041280000}"/>
    <cellStyle name="SAPBEXexcCritical4 11 2 2 2" xfId="21169" xr:uid="{352A3BE8-4648-4696-8E23-6303355BCD64}"/>
    <cellStyle name="SAPBEXexcCritical4 11 2 3" xfId="10083" xr:uid="{00000000-0005-0000-0000-000042280000}"/>
    <cellStyle name="SAPBEXexcCritical4 11 2 3 2" xfId="21170" xr:uid="{00CCCB0B-C747-4EAE-9FF1-0EDD943C5BFE}"/>
    <cellStyle name="SAPBEXexcCritical4 11 2 4" xfId="10084" xr:uid="{00000000-0005-0000-0000-000043280000}"/>
    <cellStyle name="SAPBEXexcCritical4 11 2 4 2" xfId="21171" xr:uid="{5BAC4B9C-E4C6-4D10-BBBD-BBDD9871A8B9}"/>
    <cellStyle name="SAPBEXexcCritical4 11 2 5" xfId="10085" xr:uid="{00000000-0005-0000-0000-000044280000}"/>
    <cellStyle name="SAPBEXexcCritical4 11 2 5 2" xfId="21172" xr:uid="{5005F7AF-A3F0-42A3-ADE3-117DD03222E9}"/>
    <cellStyle name="SAPBEXexcCritical4 11 2 6" xfId="21168" xr:uid="{7DFA4819-91A3-4265-88D5-FF12EA7B223A}"/>
    <cellStyle name="SAPBEXexcCritical4 11 3" xfId="10086" xr:uid="{00000000-0005-0000-0000-000045280000}"/>
    <cellStyle name="SAPBEXexcCritical4 11 3 2" xfId="21173" xr:uid="{F44B4CCE-AAE3-4110-9092-4A4A7E89FC53}"/>
    <cellStyle name="SAPBEXexcCritical4 11 4" xfId="10087" xr:uid="{00000000-0005-0000-0000-000046280000}"/>
    <cellStyle name="SAPBEXexcCritical4 11 4 2" xfId="21174" xr:uid="{0A928D9A-96DB-440C-9B0E-CA67C58DB1D0}"/>
    <cellStyle name="SAPBEXexcCritical4 11 5" xfId="10088" xr:uid="{00000000-0005-0000-0000-000047280000}"/>
    <cellStyle name="SAPBEXexcCritical4 11 5 2" xfId="21175" xr:uid="{578F650A-18C0-4A51-9F6E-B4C8AB28667A}"/>
    <cellStyle name="SAPBEXexcCritical4 11 6" xfId="10089" xr:uid="{00000000-0005-0000-0000-000048280000}"/>
    <cellStyle name="SAPBEXexcCritical4 11 6 2" xfId="21176" xr:uid="{B65349A0-22A3-47A5-ABB5-D9699CC3B6F9}"/>
    <cellStyle name="SAPBEXexcCritical4 11 7" xfId="21167" xr:uid="{AC7B3CB6-A762-44CD-92AF-B24D5231590F}"/>
    <cellStyle name="SAPBEXexcCritical4 12" xfId="10090" xr:uid="{00000000-0005-0000-0000-000049280000}"/>
    <cellStyle name="SAPBEXexcCritical4 12 2" xfId="10091" xr:uid="{00000000-0005-0000-0000-00004A280000}"/>
    <cellStyle name="SAPBEXexcCritical4 12 2 2" xfId="10092" xr:uid="{00000000-0005-0000-0000-00004B280000}"/>
    <cellStyle name="SAPBEXexcCritical4 12 2 2 2" xfId="21179" xr:uid="{2EB31A68-CA56-42C7-8C26-036BB964A78D}"/>
    <cellStyle name="SAPBEXexcCritical4 12 2 3" xfId="10093" xr:uid="{00000000-0005-0000-0000-00004C280000}"/>
    <cellStyle name="SAPBEXexcCritical4 12 2 3 2" xfId="21180" xr:uid="{BA21FC65-F616-4A16-9D5A-AE0022E14826}"/>
    <cellStyle name="SAPBEXexcCritical4 12 2 4" xfId="10094" xr:uid="{00000000-0005-0000-0000-00004D280000}"/>
    <cellStyle name="SAPBEXexcCritical4 12 2 4 2" xfId="21181" xr:uid="{4068D35F-5E5E-40AB-BAD0-F4133B4AB943}"/>
    <cellStyle name="SAPBEXexcCritical4 12 2 5" xfId="10095" xr:uid="{00000000-0005-0000-0000-00004E280000}"/>
    <cellStyle name="SAPBEXexcCritical4 12 2 5 2" xfId="21182" xr:uid="{A73A397C-B5E5-4C7B-AF0C-49FC01223810}"/>
    <cellStyle name="SAPBEXexcCritical4 12 2 6" xfId="21178" xr:uid="{65F87AA7-85C0-4BBD-BD7F-DAAF61A99246}"/>
    <cellStyle name="SAPBEXexcCritical4 12 3" xfId="10096" xr:uid="{00000000-0005-0000-0000-00004F280000}"/>
    <cellStyle name="SAPBEXexcCritical4 12 3 2" xfId="21183" xr:uid="{AC017EDE-974A-4090-8D74-CF7AB399B7EE}"/>
    <cellStyle name="SAPBEXexcCritical4 12 4" xfId="10097" xr:uid="{00000000-0005-0000-0000-000050280000}"/>
    <cellStyle name="SAPBEXexcCritical4 12 4 2" xfId="21184" xr:uid="{91064DEE-1C2A-4AFE-951A-5201A720DFE7}"/>
    <cellStyle name="SAPBEXexcCritical4 12 5" xfId="10098" xr:uid="{00000000-0005-0000-0000-000051280000}"/>
    <cellStyle name="SAPBEXexcCritical4 12 5 2" xfId="21185" xr:uid="{CDA9547D-6A3D-40F1-B2E7-7497706C2B47}"/>
    <cellStyle name="SAPBEXexcCritical4 12 6" xfId="10099" xr:uid="{00000000-0005-0000-0000-000052280000}"/>
    <cellStyle name="SAPBEXexcCritical4 12 6 2" xfId="21186" xr:uid="{E3494259-EE5D-4722-9DA8-66A854CD7294}"/>
    <cellStyle name="SAPBEXexcCritical4 12 7" xfId="21177" xr:uid="{F0D3A32A-7BD4-402B-B0CE-030BE8904745}"/>
    <cellStyle name="SAPBEXexcCritical4 13" xfId="10100" xr:uid="{00000000-0005-0000-0000-000053280000}"/>
    <cellStyle name="SAPBEXexcCritical4 13 2" xfId="10101" xr:uid="{00000000-0005-0000-0000-000054280000}"/>
    <cellStyle name="SAPBEXexcCritical4 13 2 2" xfId="10102" xr:uid="{00000000-0005-0000-0000-000055280000}"/>
    <cellStyle name="SAPBEXexcCritical4 13 2 2 2" xfId="21189" xr:uid="{C0122939-2FE1-4B4C-A268-A1B35CA6C414}"/>
    <cellStyle name="SAPBEXexcCritical4 13 2 3" xfId="10103" xr:uid="{00000000-0005-0000-0000-000056280000}"/>
    <cellStyle name="SAPBEXexcCritical4 13 2 3 2" xfId="21190" xr:uid="{8875BF8C-BC11-49FC-9CF4-C14B3AF1DD78}"/>
    <cellStyle name="SAPBEXexcCritical4 13 2 4" xfId="10104" xr:uid="{00000000-0005-0000-0000-000057280000}"/>
    <cellStyle name="SAPBEXexcCritical4 13 2 4 2" xfId="21191" xr:uid="{E6576AFA-6540-46B4-BAA5-5FA63E16DD6A}"/>
    <cellStyle name="SAPBEXexcCritical4 13 2 5" xfId="10105" xr:uid="{00000000-0005-0000-0000-000058280000}"/>
    <cellStyle name="SAPBEXexcCritical4 13 2 5 2" xfId="21192" xr:uid="{18D49235-2045-4DA4-92A2-5AE59E772505}"/>
    <cellStyle name="SAPBEXexcCritical4 13 2 6" xfId="21188" xr:uid="{A5963030-1790-41AC-824A-3606466AF942}"/>
    <cellStyle name="SAPBEXexcCritical4 13 3" xfId="10106" xr:uid="{00000000-0005-0000-0000-000059280000}"/>
    <cellStyle name="SAPBEXexcCritical4 13 3 2" xfId="21193" xr:uid="{49602349-CA7E-4BE5-A577-DB2AD767936E}"/>
    <cellStyle name="SAPBEXexcCritical4 13 4" xfId="10107" xr:uid="{00000000-0005-0000-0000-00005A280000}"/>
    <cellStyle name="SAPBEXexcCritical4 13 4 2" xfId="21194" xr:uid="{635D047A-B8D0-49A2-9952-1C5FFBB07272}"/>
    <cellStyle name="SAPBEXexcCritical4 13 5" xfId="10108" xr:uid="{00000000-0005-0000-0000-00005B280000}"/>
    <cellStyle name="SAPBEXexcCritical4 13 5 2" xfId="21195" xr:uid="{B409A1BD-9863-4408-9E97-979D4707D79F}"/>
    <cellStyle name="SAPBEXexcCritical4 13 6" xfId="10109" xr:uid="{00000000-0005-0000-0000-00005C280000}"/>
    <cellStyle name="SAPBEXexcCritical4 13 6 2" xfId="21196" xr:uid="{5ED70413-34B0-4144-B7D1-CCF30A09E6B5}"/>
    <cellStyle name="SAPBEXexcCritical4 13 7" xfId="21187" xr:uid="{362B8E23-14AA-4C0B-9D9B-94B5424079FA}"/>
    <cellStyle name="SAPBEXexcCritical4 14" xfId="10110" xr:uid="{00000000-0005-0000-0000-00005D280000}"/>
    <cellStyle name="SAPBEXexcCritical4 14 2" xfId="10111" xr:uid="{00000000-0005-0000-0000-00005E280000}"/>
    <cellStyle name="SAPBEXexcCritical4 14 2 2" xfId="10112" xr:uid="{00000000-0005-0000-0000-00005F280000}"/>
    <cellStyle name="SAPBEXexcCritical4 14 2 2 2" xfId="21199" xr:uid="{249A79D4-DB55-493F-8DBB-38A5A671BEF0}"/>
    <cellStyle name="SAPBEXexcCritical4 14 2 3" xfId="10113" xr:uid="{00000000-0005-0000-0000-000060280000}"/>
    <cellStyle name="SAPBEXexcCritical4 14 2 3 2" xfId="21200" xr:uid="{DB86D62F-7A55-4DA8-9324-CC85ED9030B7}"/>
    <cellStyle name="SAPBEXexcCritical4 14 2 4" xfId="10114" xr:uid="{00000000-0005-0000-0000-000061280000}"/>
    <cellStyle name="SAPBEXexcCritical4 14 2 4 2" xfId="21201" xr:uid="{65768E24-0ECB-4952-A2EC-80535EA5AF6D}"/>
    <cellStyle name="SAPBEXexcCritical4 14 2 5" xfId="10115" xr:uid="{00000000-0005-0000-0000-000062280000}"/>
    <cellStyle name="SAPBEXexcCritical4 14 2 5 2" xfId="21202" xr:uid="{5D6109C5-1AE6-45A2-ABDF-23CFF7B32363}"/>
    <cellStyle name="SAPBEXexcCritical4 14 2 6" xfId="21198" xr:uid="{FBE3C9FA-6139-4D5C-B979-3F7DA3EDB49D}"/>
    <cellStyle name="SAPBEXexcCritical4 14 3" xfId="10116" xr:uid="{00000000-0005-0000-0000-000063280000}"/>
    <cellStyle name="SAPBEXexcCritical4 14 3 2" xfId="21203" xr:uid="{AD1C2619-C148-4432-AD61-244D150C7FFC}"/>
    <cellStyle name="SAPBEXexcCritical4 14 4" xfId="10117" xr:uid="{00000000-0005-0000-0000-000064280000}"/>
    <cellStyle name="SAPBEXexcCritical4 14 4 2" xfId="21204" xr:uid="{3F29069C-2B56-4556-8C19-30FB68911579}"/>
    <cellStyle name="SAPBEXexcCritical4 14 5" xfId="10118" xr:uid="{00000000-0005-0000-0000-000065280000}"/>
    <cellStyle name="SAPBEXexcCritical4 14 5 2" xfId="21205" xr:uid="{97887D32-B961-4B71-ADE7-7FCB8DFA24C7}"/>
    <cellStyle name="SAPBEXexcCritical4 14 6" xfId="10119" xr:uid="{00000000-0005-0000-0000-000066280000}"/>
    <cellStyle name="SAPBEXexcCritical4 14 6 2" xfId="21206" xr:uid="{CF60A01D-B0AD-4541-B7C0-2A3A4B93D425}"/>
    <cellStyle name="SAPBEXexcCritical4 14 7" xfId="21197" xr:uid="{9CC165C7-DDA0-4BAC-9B5F-FC7C242AD781}"/>
    <cellStyle name="SAPBEXexcCritical4 15" xfId="10120" xr:uid="{00000000-0005-0000-0000-000067280000}"/>
    <cellStyle name="SAPBEXexcCritical4 15 2" xfId="10121" xr:uid="{00000000-0005-0000-0000-000068280000}"/>
    <cellStyle name="SAPBEXexcCritical4 15 2 2" xfId="10122" xr:uid="{00000000-0005-0000-0000-000069280000}"/>
    <cellStyle name="SAPBEXexcCritical4 15 2 2 2" xfId="21209" xr:uid="{A354A3A2-F0BD-4D2C-842B-B23740C408E2}"/>
    <cellStyle name="SAPBEXexcCritical4 15 2 3" xfId="10123" xr:uid="{00000000-0005-0000-0000-00006A280000}"/>
    <cellStyle name="SAPBEXexcCritical4 15 2 3 2" xfId="21210" xr:uid="{CF628A9F-5391-4B57-B348-E0F0ADE02D7B}"/>
    <cellStyle name="SAPBEXexcCritical4 15 2 4" xfId="10124" xr:uid="{00000000-0005-0000-0000-00006B280000}"/>
    <cellStyle name="SAPBEXexcCritical4 15 2 4 2" xfId="21211" xr:uid="{2DF1FAC0-9756-447A-8275-274C57AD9FEA}"/>
    <cellStyle name="SAPBEXexcCritical4 15 2 5" xfId="10125" xr:uid="{00000000-0005-0000-0000-00006C280000}"/>
    <cellStyle name="SAPBEXexcCritical4 15 2 5 2" xfId="21212" xr:uid="{33FE9AA2-5FE3-42EF-9C2F-AE1F49A5046A}"/>
    <cellStyle name="SAPBEXexcCritical4 15 2 6" xfId="21208" xr:uid="{37F99061-012A-41F2-B129-587E7B02BDE3}"/>
    <cellStyle name="SAPBEXexcCritical4 15 3" xfId="10126" xr:uid="{00000000-0005-0000-0000-00006D280000}"/>
    <cellStyle name="SAPBEXexcCritical4 15 3 2" xfId="21213" xr:uid="{55DEF29D-8A99-400E-AFB8-B7B1DB69E5D4}"/>
    <cellStyle name="SAPBEXexcCritical4 15 4" xfId="10127" xr:uid="{00000000-0005-0000-0000-00006E280000}"/>
    <cellStyle name="SAPBEXexcCritical4 15 4 2" xfId="21214" xr:uid="{8AA588C6-93F4-481F-B0DC-311A5A805F0D}"/>
    <cellStyle name="SAPBEXexcCritical4 15 5" xfId="10128" xr:uid="{00000000-0005-0000-0000-00006F280000}"/>
    <cellStyle name="SAPBEXexcCritical4 15 5 2" xfId="21215" xr:uid="{058EAF79-C745-4FED-9F09-8F9E44371C37}"/>
    <cellStyle name="SAPBEXexcCritical4 15 6" xfId="10129" xr:uid="{00000000-0005-0000-0000-000070280000}"/>
    <cellStyle name="SAPBEXexcCritical4 15 6 2" xfId="21216" xr:uid="{DB98F5EC-AB2E-47BC-AF77-B8481AA6BA0F}"/>
    <cellStyle name="SAPBEXexcCritical4 15 7" xfId="21207" xr:uid="{8D44ECB2-206E-444F-B2B9-968D1C4A0E95}"/>
    <cellStyle name="SAPBEXexcCritical4 16" xfId="10130" xr:uid="{00000000-0005-0000-0000-000071280000}"/>
    <cellStyle name="SAPBEXexcCritical4 16 2" xfId="21217" xr:uid="{F4D5AE81-1F1B-4722-A5DF-816C86942C7F}"/>
    <cellStyle name="SAPBEXexcCritical4 17" xfId="10131" xr:uid="{00000000-0005-0000-0000-000072280000}"/>
    <cellStyle name="SAPBEXexcCritical4 17 2" xfId="21218" xr:uid="{77F44EC1-9A7F-4451-9549-094F15FC16E2}"/>
    <cellStyle name="SAPBEXexcCritical4 18" xfId="10132" xr:uid="{00000000-0005-0000-0000-000073280000}"/>
    <cellStyle name="SAPBEXexcCritical4 18 2" xfId="21219" xr:uid="{C107622D-2100-4971-BB61-86D09088A156}"/>
    <cellStyle name="SAPBEXexcCritical4 19" xfId="10133" xr:uid="{00000000-0005-0000-0000-000074280000}"/>
    <cellStyle name="SAPBEXexcCritical4 19 2" xfId="21220" xr:uid="{4E746C65-4E8E-4A08-B6A4-A785CE960844}"/>
    <cellStyle name="SAPBEXexcCritical4 2" xfId="10134" xr:uid="{00000000-0005-0000-0000-000075280000}"/>
    <cellStyle name="SAPBEXexcCritical4 2 2" xfId="10135" xr:uid="{00000000-0005-0000-0000-000076280000}"/>
    <cellStyle name="SAPBEXexcCritical4 2 2 2" xfId="10136" xr:uid="{00000000-0005-0000-0000-000077280000}"/>
    <cellStyle name="SAPBEXexcCritical4 2 2 2 2" xfId="21223" xr:uid="{F3C7595B-FA7F-4600-AD8D-D4C26095EAE0}"/>
    <cellStyle name="SAPBEXexcCritical4 2 2 3" xfId="10137" xr:uid="{00000000-0005-0000-0000-000078280000}"/>
    <cellStyle name="SAPBEXexcCritical4 2 2 3 2" xfId="21224" xr:uid="{1D16CA88-99A4-45B4-8E7A-3D68894201C5}"/>
    <cellStyle name="SAPBEXexcCritical4 2 2 4" xfId="10138" xr:uid="{00000000-0005-0000-0000-000079280000}"/>
    <cellStyle name="SAPBEXexcCritical4 2 2 4 2" xfId="21225" xr:uid="{4BD6ABD9-7405-4D74-A725-17C8C9CAF3D0}"/>
    <cellStyle name="SAPBEXexcCritical4 2 2 5" xfId="10139" xr:uid="{00000000-0005-0000-0000-00007A280000}"/>
    <cellStyle name="SAPBEXexcCritical4 2 2 5 2" xfId="21226" xr:uid="{9062E7D2-0DD2-4B75-81EF-A2940E139E3B}"/>
    <cellStyle name="SAPBEXexcCritical4 2 2 6" xfId="21222" xr:uid="{CB9E197F-A8C4-43DD-BC7A-E3226B6C7423}"/>
    <cellStyle name="SAPBEXexcCritical4 2 3" xfId="10140" xr:uid="{00000000-0005-0000-0000-00007B280000}"/>
    <cellStyle name="SAPBEXexcCritical4 2 3 2" xfId="21227" xr:uid="{A9AC2086-3EDE-4735-8A46-B49DAA15FF1E}"/>
    <cellStyle name="SAPBEXexcCritical4 2 4" xfId="10141" xr:uid="{00000000-0005-0000-0000-00007C280000}"/>
    <cellStyle name="SAPBEXexcCritical4 2 4 2" xfId="21228" xr:uid="{695DCA4F-EBBE-4FAE-92B6-33063C6B4667}"/>
    <cellStyle name="SAPBEXexcCritical4 2 5" xfId="10142" xr:uid="{00000000-0005-0000-0000-00007D280000}"/>
    <cellStyle name="SAPBEXexcCritical4 2 5 2" xfId="21229" xr:uid="{B2D4B00E-B27C-4D69-96AD-511BC87BAF69}"/>
    <cellStyle name="SAPBEXexcCritical4 2 6" xfId="10143" xr:uid="{00000000-0005-0000-0000-00007E280000}"/>
    <cellStyle name="SAPBEXexcCritical4 2 6 2" xfId="21230" xr:uid="{F6F2D026-EC24-45C6-A270-7C6AAB36A8EB}"/>
    <cellStyle name="SAPBEXexcCritical4 2 7" xfId="21221" xr:uid="{2019ECB0-EE1C-4EFD-AE7E-669E9AD4313C}"/>
    <cellStyle name="SAPBEXexcCritical4 20" xfId="21156" xr:uid="{8D111B61-BFBE-4185-86D2-6B0B5C5F1F64}"/>
    <cellStyle name="SAPBEXexcCritical4 3" xfId="10144" xr:uid="{00000000-0005-0000-0000-00007F280000}"/>
    <cellStyle name="SAPBEXexcCritical4 3 2" xfId="10145" xr:uid="{00000000-0005-0000-0000-000080280000}"/>
    <cellStyle name="SAPBEXexcCritical4 3 2 2" xfId="10146" xr:uid="{00000000-0005-0000-0000-000081280000}"/>
    <cellStyle name="SAPBEXexcCritical4 3 2 2 2" xfId="21233" xr:uid="{6824E55A-15D3-44BA-8F52-063A252E8A4F}"/>
    <cellStyle name="SAPBEXexcCritical4 3 2 3" xfId="10147" xr:uid="{00000000-0005-0000-0000-000082280000}"/>
    <cellStyle name="SAPBEXexcCritical4 3 2 3 2" xfId="21234" xr:uid="{A62964CE-8AE2-45B9-BBBE-27DA961311A6}"/>
    <cellStyle name="SAPBEXexcCritical4 3 2 4" xfId="10148" xr:uid="{00000000-0005-0000-0000-000083280000}"/>
    <cellStyle name="SAPBEXexcCritical4 3 2 4 2" xfId="21235" xr:uid="{31FF3457-34B5-4B6A-B723-4802BC4C6642}"/>
    <cellStyle name="SAPBEXexcCritical4 3 2 5" xfId="10149" xr:uid="{00000000-0005-0000-0000-000084280000}"/>
    <cellStyle name="SAPBEXexcCritical4 3 2 5 2" xfId="21236" xr:uid="{B5EFF099-4DB4-4026-B6E7-A3136D95573D}"/>
    <cellStyle name="SAPBEXexcCritical4 3 2 6" xfId="21232" xr:uid="{D41EE472-459F-4721-8683-33C0D1435879}"/>
    <cellStyle name="SAPBEXexcCritical4 3 3" xfId="10150" xr:uid="{00000000-0005-0000-0000-000085280000}"/>
    <cellStyle name="SAPBEXexcCritical4 3 3 2" xfId="21237" xr:uid="{260EB0FE-0FA8-4611-8FD5-B4F96DAFC16E}"/>
    <cellStyle name="SAPBEXexcCritical4 3 4" xfId="10151" xr:uid="{00000000-0005-0000-0000-000086280000}"/>
    <cellStyle name="SAPBEXexcCritical4 3 4 2" xfId="21238" xr:uid="{62F94AC3-DAF6-4B99-928B-FBEE4EE0670A}"/>
    <cellStyle name="SAPBEXexcCritical4 3 5" xfId="10152" xr:uid="{00000000-0005-0000-0000-000087280000}"/>
    <cellStyle name="SAPBEXexcCritical4 3 5 2" xfId="21239" xr:uid="{9CEA0EB9-EB6C-4D1F-9E52-6131196CD644}"/>
    <cellStyle name="SAPBEXexcCritical4 3 6" xfId="10153" xr:uid="{00000000-0005-0000-0000-000088280000}"/>
    <cellStyle name="SAPBEXexcCritical4 3 6 2" xfId="21240" xr:uid="{5895C9A0-1936-45AA-AE44-A8D850797898}"/>
    <cellStyle name="SAPBEXexcCritical4 3 7" xfId="21231" xr:uid="{D4A6FCF8-16C2-48E3-BA65-BC088312CD11}"/>
    <cellStyle name="SAPBEXexcCritical4 4" xfId="10154" xr:uid="{00000000-0005-0000-0000-000089280000}"/>
    <cellStyle name="SAPBEXexcCritical4 4 2" xfId="10155" xr:uid="{00000000-0005-0000-0000-00008A280000}"/>
    <cellStyle name="SAPBEXexcCritical4 4 2 2" xfId="10156" xr:uid="{00000000-0005-0000-0000-00008B280000}"/>
    <cellStyle name="SAPBEXexcCritical4 4 2 2 2" xfId="21243" xr:uid="{DC8A0581-1EA2-49E2-89AF-F79EDBD502CD}"/>
    <cellStyle name="SAPBEXexcCritical4 4 2 3" xfId="10157" xr:uid="{00000000-0005-0000-0000-00008C280000}"/>
    <cellStyle name="SAPBEXexcCritical4 4 2 3 2" xfId="21244" xr:uid="{624519AD-D9D7-4A1B-896E-8C2E61AA8B06}"/>
    <cellStyle name="SAPBEXexcCritical4 4 2 4" xfId="10158" xr:uid="{00000000-0005-0000-0000-00008D280000}"/>
    <cellStyle name="SAPBEXexcCritical4 4 2 4 2" xfId="21245" xr:uid="{B5C505DE-C9AD-4EDB-BA7E-0506B2980CC2}"/>
    <cellStyle name="SAPBEXexcCritical4 4 2 5" xfId="10159" xr:uid="{00000000-0005-0000-0000-00008E280000}"/>
    <cellStyle name="SAPBEXexcCritical4 4 2 5 2" xfId="21246" xr:uid="{B9BC7C15-9BFB-4EB6-86EE-29E27BD00F64}"/>
    <cellStyle name="SAPBEXexcCritical4 4 2 6" xfId="21242" xr:uid="{327239CC-CAE3-4714-8C08-CB34156D2AEF}"/>
    <cellStyle name="SAPBEXexcCritical4 4 3" xfId="10160" xr:uid="{00000000-0005-0000-0000-00008F280000}"/>
    <cellStyle name="SAPBEXexcCritical4 4 3 2" xfId="21247" xr:uid="{791A377D-79BF-4877-89AA-E1BCD0D99625}"/>
    <cellStyle name="SAPBEXexcCritical4 4 4" xfId="10161" xr:uid="{00000000-0005-0000-0000-000090280000}"/>
    <cellStyle name="SAPBEXexcCritical4 4 4 2" xfId="21248" xr:uid="{02D49EEE-2EDD-4ED6-B98B-F7135A13F253}"/>
    <cellStyle name="SAPBEXexcCritical4 4 5" xfId="10162" xr:uid="{00000000-0005-0000-0000-000091280000}"/>
    <cellStyle name="SAPBEXexcCritical4 4 5 2" xfId="21249" xr:uid="{8CD10145-2D10-4959-A41E-B599FB91FBFF}"/>
    <cellStyle name="SAPBEXexcCritical4 4 6" xfId="10163" xr:uid="{00000000-0005-0000-0000-000092280000}"/>
    <cellStyle name="SAPBEXexcCritical4 4 6 2" xfId="21250" xr:uid="{82815FCF-E4B8-40CE-8BAE-1D293369DE77}"/>
    <cellStyle name="SAPBEXexcCritical4 4 7" xfId="21241" xr:uid="{B4B72099-6D06-47F1-BA7C-62CC25B7FE94}"/>
    <cellStyle name="SAPBEXexcCritical4 5" xfId="10164" xr:uid="{00000000-0005-0000-0000-000093280000}"/>
    <cellStyle name="SAPBEXexcCritical4 5 2" xfId="10165" xr:uid="{00000000-0005-0000-0000-000094280000}"/>
    <cellStyle name="SAPBEXexcCritical4 5 2 2" xfId="10166" xr:uid="{00000000-0005-0000-0000-000095280000}"/>
    <cellStyle name="SAPBEXexcCritical4 5 2 2 2" xfId="21253" xr:uid="{FB6A4159-9837-436B-AE73-F9EC968D7E98}"/>
    <cellStyle name="SAPBEXexcCritical4 5 2 3" xfId="10167" xr:uid="{00000000-0005-0000-0000-000096280000}"/>
    <cellStyle name="SAPBEXexcCritical4 5 2 3 2" xfId="21254" xr:uid="{7EF4DB5E-A663-4806-A1D4-2E6335E58ED2}"/>
    <cellStyle name="SAPBEXexcCritical4 5 2 4" xfId="10168" xr:uid="{00000000-0005-0000-0000-000097280000}"/>
    <cellStyle name="SAPBEXexcCritical4 5 2 4 2" xfId="21255" xr:uid="{82962415-B425-44F2-9F7C-CF2342CF581E}"/>
    <cellStyle name="SAPBEXexcCritical4 5 2 5" xfId="10169" xr:uid="{00000000-0005-0000-0000-000098280000}"/>
    <cellStyle name="SAPBEXexcCritical4 5 2 5 2" xfId="21256" xr:uid="{609A4032-7B9D-4DC4-B2C2-EB212B1B7903}"/>
    <cellStyle name="SAPBEXexcCritical4 5 2 6" xfId="21252" xr:uid="{44AFF1C5-7B1A-4E87-B56E-EFE1B68B9428}"/>
    <cellStyle name="SAPBEXexcCritical4 5 3" xfId="10170" xr:uid="{00000000-0005-0000-0000-000099280000}"/>
    <cellStyle name="SAPBEXexcCritical4 5 3 2" xfId="21257" xr:uid="{D8413274-17E5-42F9-9E64-A41C92945501}"/>
    <cellStyle name="SAPBEXexcCritical4 5 4" xfId="10171" xr:uid="{00000000-0005-0000-0000-00009A280000}"/>
    <cellStyle name="SAPBEXexcCritical4 5 4 2" xfId="21258" xr:uid="{C46FEFF9-EE03-420F-A06F-85089A9EEB59}"/>
    <cellStyle name="SAPBEXexcCritical4 5 5" xfId="10172" xr:uid="{00000000-0005-0000-0000-00009B280000}"/>
    <cellStyle name="SAPBEXexcCritical4 5 5 2" xfId="21259" xr:uid="{4DA46079-88AF-48C1-A514-FA7FBB1855DD}"/>
    <cellStyle name="SAPBEXexcCritical4 5 6" xfId="10173" xr:uid="{00000000-0005-0000-0000-00009C280000}"/>
    <cellStyle name="SAPBEXexcCritical4 5 6 2" xfId="21260" xr:uid="{199139DA-571E-48D8-9636-2DB761FE5942}"/>
    <cellStyle name="SAPBEXexcCritical4 5 7" xfId="21251" xr:uid="{922E0C85-3EB0-4E4B-9417-B54F75ADD91F}"/>
    <cellStyle name="SAPBEXexcCritical4 6" xfId="10174" xr:uid="{00000000-0005-0000-0000-00009D280000}"/>
    <cellStyle name="SAPBEXexcCritical4 6 2" xfId="10175" xr:uid="{00000000-0005-0000-0000-00009E280000}"/>
    <cellStyle name="SAPBEXexcCritical4 6 2 2" xfId="10176" xr:uid="{00000000-0005-0000-0000-00009F280000}"/>
    <cellStyle name="SAPBEXexcCritical4 6 2 2 2" xfId="21263" xr:uid="{27CF6F47-3CDD-4BB9-9F67-A36BC05AD976}"/>
    <cellStyle name="SAPBEXexcCritical4 6 2 3" xfId="10177" xr:uid="{00000000-0005-0000-0000-0000A0280000}"/>
    <cellStyle name="SAPBEXexcCritical4 6 2 3 2" xfId="21264" xr:uid="{6A02EEF7-36DA-40A5-869E-E3A4B809E2DA}"/>
    <cellStyle name="SAPBEXexcCritical4 6 2 4" xfId="10178" xr:uid="{00000000-0005-0000-0000-0000A1280000}"/>
    <cellStyle name="SAPBEXexcCritical4 6 2 4 2" xfId="21265" xr:uid="{1977FB88-D507-4609-9A66-658EF7D58669}"/>
    <cellStyle name="SAPBEXexcCritical4 6 2 5" xfId="10179" xr:uid="{00000000-0005-0000-0000-0000A2280000}"/>
    <cellStyle name="SAPBEXexcCritical4 6 2 5 2" xfId="21266" xr:uid="{25008366-EDC0-4C3E-A6D6-D0FC41B91076}"/>
    <cellStyle name="SAPBEXexcCritical4 6 2 6" xfId="21262" xr:uid="{3819CEA6-A4DB-4C1E-BB37-BC77C1A2906E}"/>
    <cellStyle name="SAPBEXexcCritical4 6 3" xfId="10180" xr:uid="{00000000-0005-0000-0000-0000A3280000}"/>
    <cellStyle name="SAPBEXexcCritical4 6 3 2" xfId="21267" xr:uid="{A60849DE-BE22-45DD-ABC3-394A94608435}"/>
    <cellStyle name="SAPBEXexcCritical4 6 4" xfId="10181" xr:uid="{00000000-0005-0000-0000-0000A4280000}"/>
    <cellStyle name="SAPBEXexcCritical4 6 4 2" xfId="21268" xr:uid="{CB638070-B331-4B24-9AE3-30175B423ABC}"/>
    <cellStyle name="SAPBEXexcCritical4 6 5" xfId="10182" xr:uid="{00000000-0005-0000-0000-0000A5280000}"/>
    <cellStyle name="SAPBEXexcCritical4 6 5 2" xfId="21269" xr:uid="{959CB863-D9AA-48B3-809E-C5A49361B689}"/>
    <cellStyle name="SAPBEXexcCritical4 6 6" xfId="10183" xr:uid="{00000000-0005-0000-0000-0000A6280000}"/>
    <cellStyle name="SAPBEXexcCritical4 6 6 2" xfId="21270" xr:uid="{A5DF5929-B172-4297-99A9-909C1DC987C5}"/>
    <cellStyle name="SAPBEXexcCritical4 6 7" xfId="21261" xr:uid="{2081F53C-0D7A-412B-8192-9821543A632F}"/>
    <cellStyle name="SAPBEXexcCritical4 7" xfId="10184" xr:uid="{00000000-0005-0000-0000-0000A7280000}"/>
    <cellStyle name="SAPBEXexcCritical4 7 2" xfId="10185" xr:uid="{00000000-0005-0000-0000-0000A8280000}"/>
    <cellStyle name="SAPBEXexcCritical4 7 2 2" xfId="10186" xr:uid="{00000000-0005-0000-0000-0000A9280000}"/>
    <cellStyle name="SAPBEXexcCritical4 7 2 2 2" xfId="21273" xr:uid="{86018AE4-58D4-4074-A026-19E88B1C513F}"/>
    <cellStyle name="SAPBEXexcCritical4 7 2 3" xfId="10187" xr:uid="{00000000-0005-0000-0000-0000AA280000}"/>
    <cellStyle name="SAPBEXexcCritical4 7 2 3 2" xfId="21274" xr:uid="{98846C52-5034-42DA-B40C-7BFBC7D7E277}"/>
    <cellStyle name="SAPBEXexcCritical4 7 2 4" xfId="10188" xr:uid="{00000000-0005-0000-0000-0000AB280000}"/>
    <cellStyle name="SAPBEXexcCritical4 7 2 4 2" xfId="21275" xr:uid="{30C61CF8-FAE8-430C-BA67-2D6F73195288}"/>
    <cellStyle name="SAPBEXexcCritical4 7 2 5" xfId="10189" xr:uid="{00000000-0005-0000-0000-0000AC280000}"/>
    <cellStyle name="SAPBEXexcCritical4 7 2 5 2" xfId="21276" xr:uid="{4F5EA119-A459-47E8-8FE2-15A46EEBE655}"/>
    <cellStyle name="SAPBEXexcCritical4 7 2 6" xfId="21272" xr:uid="{55EF8E5D-7F19-4541-A4ED-5D9F34EE250E}"/>
    <cellStyle name="SAPBEXexcCritical4 7 3" xfId="10190" xr:uid="{00000000-0005-0000-0000-0000AD280000}"/>
    <cellStyle name="SAPBEXexcCritical4 7 3 2" xfId="21277" xr:uid="{62C8DA00-23D9-4BAE-A0A9-0BDC204DCFAB}"/>
    <cellStyle name="SAPBEXexcCritical4 7 4" xfId="10191" xr:uid="{00000000-0005-0000-0000-0000AE280000}"/>
    <cellStyle name="SAPBEXexcCritical4 7 4 2" xfId="21278" xr:uid="{A2D65D54-726B-4C00-B5C1-44C5F86FFA86}"/>
    <cellStyle name="SAPBEXexcCritical4 7 5" xfId="10192" xr:uid="{00000000-0005-0000-0000-0000AF280000}"/>
    <cellStyle name="SAPBEXexcCritical4 7 5 2" xfId="21279" xr:uid="{000DFC4A-0EC8-4F49-A259-4D58CFBC5D83}"/>
    <cellStyle name="SAPBEXexcCritical4 7 6" xfId="10193" xr:uid="{00000000-0005-0000-0000-0000B0280000}"/>
    <cellStyle name="SAPBEXexcCritical4 7 6 2" xfId="21280" xr:uid="{DE6B0244-5006-4545-855E-AC715F26FAD0}"/>
    <cellStyle name="SAPBEXexcCritical4 7 7" xfId="21271" xr:uid="{B3C30620-3C51-4356-9F8E-F3252653D243}"/>
    <cellStyle name="SAPBEXexcCritical4 8" xfId="10194" xr:uid="{00000000-0005-0000-0000-0000B1280000}"/>
    <cellStyle name="SAPBEXexcCritical4 8 2" xfId="10195" xr:uid="{00000000-0005-0000-0000-0000B2280000}"/>
    <cellStyle name="SAPBEXexcCritical4 8 2 2" xfId="10196" xr:uid="{00000000-0005-0000-0000-0000B3280000}"/>
    <cellStyle name="SAPBEXexcCritical4 8 2 2 2" xfId="21283" xr:uid="{C61C595B-5C43-4BDB-BB80-FEB8AC9EE529}"/>
    <cellStyle name="SAPBEXexcCritical4 8 2 3" xfId="10197" xr:uid="{00000000-0005-0000-0000-0000B4280000}"/>
    <cellStyle name="SAPBEXexcCritical4 8 2 3 2" xfId="21284" xr:uid="{113948BC-D936-45E8-A498-0981742CDB4E}"/>
    <cellStyle name="SAPBEXexcCritical4 8 2 4" xfId="10198" xr:uid="{00000000-0005-0000-0000-0000B5280000}"/>
    <cellStyle name="SAPBEXexcCritical4 8 2 4 2" xfId="21285" xr:uid="{BFF26493-2319-475C-AEC7-85D5895C1F8D}"/>
    <cellStyle name="SAPBEXexcCritical4 8 2 5" xfId="10199" xr:uid="{00000000-0005-0000-0000-0000B6280000}"/>
    <cellStyle name="SAPBEXexcCritical4 8 2 5 2" xfId="21286" xr:uid="{17C93A63-79E5-4644-9932-31B529B0B15A}"/>
    <cellStyle name="SAPBEXexcCritical4 8 2 6" xfId="21282" xr:uid="{AAC91262-5D82-45A8-8455-EA66478957E1}"/>
    <cellStyle name="SAPBEXexcCritical4 8 3" xfId="10200" xr:uid="{00000000-0005-0000-0000-0000B7280000}"/>
    <cellStyle name="SAPBEXexcCritical4 8 3 2" xfId="21287" xr:uid="{08E3319A-7E7F-40B7-A6DD-2F97B046A23D}"/>
    <cellStyle name="SAPBEXexcCritical4 8 4" xfId="10201" xr:uid="{00000000-0005-0000-0000-0000B8280000}"/>
    <cellStyle name="SAPBEXexcCritical4 8 4 2" xfId="21288" xr:uid="{358C6A76-E254-460A-94F6-C7E497AD14E8}"/>
    <cellStyle name="SAPBEXexcCritical4 8 5" xfId="10202" xr:uid="{00000000-0005-0000-0000-0000B9280000}"/>
    <cellStyle name="SAPBEXexcCritical4 8 5 2" xfId="21289" xr:uid="{CCF0E35A-7DAB-44E3-A212-22C3876AFE1F}"/>
    <cellStyle name="SAPBEXexcCritical4 8 6" xfId="10203" xr:uid="{00000000-0005-0000-0000-0000BA280000}"/>
    <cellStyle name="SAPBEXexcCritical4 8 6 2" xfId="21290" xr:uid="{2EF6CA34-99D6-4E36-92CA-D37667582B30}"/>
    <cellStyle name="SAPBEXexcCritical4 8 7" xfId="21281" xr:uid="{F565044C-D1C2-476C-AAF6-303FF0B769F8}"/>
    <cellStyle name="SAPBEXexcCritical4 9" xfId="10204" xr:uid="{00000000-0005-0000-0000-0000BB280000}"/>
    <cellStyle name="SAPBEXexcCritical4 9 2" xfId="10205" xr:uid="{00000000-0005-0000-0000-0000BC280000}"/>
    <cellStyle name="SAPBEXexcCritical4 9 2 2" xfId="10206" xr:uid="{00000000-0005-0000-0000-0000BD280000}"/>
    <cellStyle name="SAPBEXexcCritical4 9 2 2 2" xfId="21293" xr:uid="{5372FA96-55E5-4892-8185-1A19B1C34596}"/>
    <cellStyle name="SAPBEXexcCritical4 9 2 3" xfId="10207" xr:uid="{00000000-0005-0000-0000-0000BE280000}"/>
    <cellStyle name="SAPBEXexcCritical4 9 2 3 2" xfId="21294" xr:uid="{22D0AED4-C3AE-4689-8624-2E9E6FD61DEC}"/>
    <cellStyle name="SAPBEXexcCritical4 9 2 4" xfId="10208" xr:uid="{00000000-0005-0000-0000-0000BF280000}"/>
    <cellStyle name="SAPBEXexcCritical4 9 2 4 2" xfId="21295" xr:uid="{83599739-C0E3-48E6-8726-13B8CFB81C1B}"/>
    <cellStyle name="SAPBEXexcCritical4 9 2 5" xfId="10209" xr:uid="{00000000-0005-0000-0000-0000C0280000}"/>
    <cellStyle name="SAPBEXexcCritical4 9 2 5 2" xfId="21296" xr:uid="{1BA1A1B4-0A7A-4CA2-9371-98232B4393BA}"/>
    <cellStyle name="SAPBEXexcCritical4 9 2 6" xfId="21292" xr:uid="{155C051C-73E2-428C-8067-F853AAE92EEB}"/>
    <cellStyle name="SAPBEXexcCritical4 9 3" xfId="10210" xr:uid="{00000000-0005-0000-0000-0000C1280000}"/>
    <cellStyle name="SAPBEXexcCritical4 9 3 2" xfId="21297" xr:uid="{28C02277-489E-4E7D-BCAB-90FB287BCD58}"/>
    <cellStyle name="SAPBEXexcCritical4 9 4" xfId="10211" xr:uid="{00000000-0005-0000-0000-0000C2280000}"/>
    <cellStyle name="SAPBEXexcCritical4 9 4 2" xfId="21298" xr:uid="{987656BD-1B71-4E56-9B0B-CA2886DF4EE0}"/>
    <cellStyle name="SAPBEXexcCritical4 9 5" xfId="10212" xr:uid="{00000000-0005-0000-0000-0000C3280000}"/>
    <cellStyle name="SAPBEXexcCritical4 9 5 2" xfId="21299" xr:uid="{8FE46526-7C24-406E-B610-2D366408AB61}"/>
    <cellStyle name="SAPBEXexcCritical4 9 6" xfId="10213" xr:uid="{00000000-0005-0000-0000-0000C4280000}"/>
    <cellStyle name="SAPBEXexcCritical4 9 6 2" xfId="21300" xr:uid="{37EA76F0-0347-4678-8143-11690A1F3A0F}"/>
    <cellStyle name="SAPBEXexcCritical4 9 7" xfId="21291" xr:uid="{56D3117E-C25F-4E21-A88A-031467464401}"/>
    <cellStyle name="SAPBEXexcCritical4_KTR An-Abflug" xfId="14879" xr:uid="{00000000-0005-0000-0000-0000C5280000}"/>
    <cellStyle name="SAPBEXexcCritical5" xfId="10214" xr:uid="{00000000-0005-0000-0000-0000C6280000}"/>
    <cellStyle name="SAPBEXexcCritical5 10" xfId="10215" xr:uid="{00000000-0005-0000-0000-0000C7280000}"/>
    <cellStyle name="SAPBEXexcCritical5 10 2" xfId="10216" xr:uid="{00000000-0005-0000-0000-0000C8280000}"/>
    <cellStyle name="SAPBEXexcCritical5 10 2 2" xfId="10217" xr:uid="{00000000-0005-0000-0000-0000C9280000}"/>
    <cellStyle name="SAPBEXexcCritical5 10 2 2 2" xfId="21304" xr:uid="{83D64A9B-2564-490B-9E63-1857810BFC56}"/>
    <cellStyle name="SAPBEXexcCritical5 10 2 3" xfId="10218" xr:uid="{00000000-0005-0000-0000-0000CA280000}"/>
    <cellStyle name="SAPBEXexcCritical5 10 2 3 2" xfId="21305" xr:uid="{0F8C6CB2-4C6B-401D-9EE7-A1BCD0BCCF03}"/>
    <cellStyle name="SAPBEXexcCritical5 10 2 4" xfId="10219" xr:uid="{00000000-0005-0000-0000-0000CB280000}"/>
    <cellStyle name="SAPBEXexcCritical5 10 2 4 2" xfId="21306" xr:uid="{85EB5717-0F1B-486F-AE11-A7A8D2EF92B3}"/>
    <cellStyle name="SAPBEXexcCritical5 10 2 5" xfId="10220" xr:uid="{00000000-0005-0000-0000-0000CC280000}"/>
    <cellStyle name="SAPBEXexcCritical5 10 2 5 2" xfId="21307" xr:uid="{BF3E7A61-39C6-4D87-96A7-84E0D9A3F172}"/>
    <cellStyle name="SAPBEXexcCritical5 10 2 6" xfId="21303" xr:uid="{CD53D67E-C0BE-4A19-BF82-46F93B105917}"/>
    <cellStyle name="SAPBEXexcCritical5 10 3" xfId="10221" xr:uid="{00000000-0005-0000-0000-0000CD280000}"/>
    <cellStyle name="SAPBEXexcCritical5 10 3 2" xfId="21308" xr:uid="{090C5F0E-D2CA-486E-AEF5-64DBD9E851E5}"/>
    <cellStyle name="SAPBEXexcCritical5 10 4" xfId="10222" xr:uid="{00000000-0005-0000-0000-0000CE280000}"/>
    <cellStyle name="SAPBEXexcCritical5 10 4 2" xfId="21309" xr:uid="{29B9BD79-C21E-4AC5-87EC-257ADDAC5808}"/>
    <cellStyle name="SAPBEXexcCritical5 10 5" xfId="10223" xr:uid="{00000000-0005-0000-0000-0000CF280000}"/>
    <cellStyle name="SAPBEXexcCritical5 10 5 2" xfId="21310" xr:uid="{277B5A55-60BA-4BD8-8204-1CC7D042055D}"/>
    <cellStyle name="SAPBEXexcCritical5 10 6" xfId="10224" xr:uid="{00000000-0005-0000-0000-0000D0280000}"/>
    <cellStyle name="SAPBEXexcCritical5 10 6 2" xfId="21311" xr:uid="{9858BFF9-F8C1-4B7E-BA78-30B2DBCEA8D8}"/>
    <cellStyle name="SAPBEXexcCritical5 10 7" xfId="21302" xr:uid="{6A19B4CE-B943-4935-A298-72B6DDF9C6ED}"/>
    <cellStyle name="SAPBEXexcCritical5 11" xfId="10225" xr:uid="{00000000-0005-0000-0000-0000D1280000}"/>
    <cellStyle name="SAPBEXexcCritical5 11 2" xfId="10226" xr:uid="{00000000-0005-0000-0000-0000D2280000}"/>
    <cellStyle name="SAPBEXexcCritical5 11 2 2" xfId="10227" xr:uid="{00000000-0005-0000-0000-0000D3280000}"/>
    <cellStyle name="SAPBEXexcCritical5 11 2 2 2" xfId="21314" xr:uid="{46D79D66-0004-4EF2-B507-D661E509F82E}"/>
    <cellStyle name="SAPBEXexcCritical5 11 2 3" xfId="10228" xr:uid="{00000000-0005-0000-0000-0000D4280000}"/>
    <cellStyle name="SAPBEXexcCritical5 11 2 3 2" xfId="21315" xr:uid="{607C3D27-2420-489A-BED5-081DF8A416C1}"/>
    <cellStyle name="SAPBEXexcCritical5 11 2 4" xfId="10229" xr:uid="{00000000-0005-0000-0000-0000D5280000}"/>
    <cellStyle name="SAPBEXexcCritical5 11 2 4 2" xfId="21316" xr:uid="{6D5DB3E3-BC16-4D86-AE12-31FB0A98E498}"/>
    <cellStyle name="SAPBEXexcCritical5 11 2 5" xfId="10230" xr:uid="{00000000-0005-0000-0000-0000D6280000}"/>
    <cellStyle name="SAPBEXexcCritical5 11 2 5 2" xfId="21317" xr:uid="{AF09BE14-7D0F-45D9-BC25-082D8556EE24}"/>
    <cellStyle name="SAPBEXexcCritical5 11 2 6" xfId="21313" xr:uid="{52A63B65-AAA8-4BA9-BFE8-EE64D2810F08}"/>
    <cellStyle name="SAPBEXexcCritical5 11 3" xfId="10231" xr:uid="{00000000-0005-0000-0000-0000D7280000}"/>
    <cellStyle name="SAPBEXexcCritical5 11 3 2" xfId="21318" xr:uid="{8E836FA0-2188-4208-9896-2397263649F0}"/>
    <cellStyle name="SAPBEXexcCritical5 11 4" xfId="10232" xr:uid="{00000000-0005-0000-0000-0000D8280000}"/>
    <cellStyle name="SAPBEXexcCritical5 11 4 2" xfId="21319" xr:uid="{9E82CB50-2DD9-4484-94CB-A8CBBADDE110}"/>
    <cellStyle name="SAPBEXexcCritical5 11 5" xfId="10233" xr:uid="{00000000-0005-0000-0000-0000D9280000}"/>
    <cellStyle name="SAPBEXexcCritical5 11 5 2" xfId="21320" xr:uid="{EDBF8BD9-3186-4080-80C1-239DD92C0DFF}"/>
    <cellStyle name="SAPBEXexcCritical5 11 6" xfId="10234" xr:uid="{00000000-0005-0000-0000-0000DA280000}"/>
    <cellStyle name="SAPBEXexcCritical5 11 6 2" xfId="21321" xr:uid="{9B4C0F14-9F18-42F7-8276-A069ACD22105}"/>
    <cellStyle name="SAPBEXexcCritical5 11 7" xfId="21312" xr:uid="{B2973FE2-E9BC-4454-8869-9797DFB72B61}"/>
    <cellStyle name="SAPBEXexcCritical5 12" xfId="10235" xr:uid="{00000000-0005-0000-0000-0000DB280000}"/>
    <cellStyle name="SAPBEXexcCritical5 12 2" xfId="10236" xr:uid="{00000000-0005-0000-0000-0000DC280000}"/>
    <cellStyle name="SAPBEXexcCritical5 12 2 2" xfId="10237" xr:uid="{00000000-0005-0000-0000-0000DD280000}"/>
    <cellStyle name="SAPBEXexcCritical5 12 2 2 2" xfId="21324" xr:uid="{E1525711-60CC-47FB-B81F-CA292DBF16A7}"/>
    <cellStyle name="SAPBEXexcCritical5 12 2 3" xfId="10238" xr:uid="{00000000-0005-0000-0000-0000DE280000}"/>
    <cellStyle name="SAPBEXexcCritical5 12 2 3 2" xfId="21325" xr:uid="{967F433D-4737-44DE-8E19-D57F6F232F24}"/>
    <cellStyle name="SAPBEXexcCritical5 12 2 4" xfId="10239" xr:uid="{00000000-0005-0000-0000-0000DF280000}"/>
    <cellStyle name="SAPBEXexcCritical5 12 2 4 2" xfId="21326" xr:uid="{A482D224-94DA-4939-B17C-7BBAFCAC1EC4}"/>
    <cellStyle name="SAPBEXexcCritical5 12 2 5" xfId="10240" xr:uid="{00000000-0005-0000-0000-0000E0280000}"/>
    <cellStyle name="SAPBEXexcCritical5 12 2 5 2" xfId="21327" xr:uid="{6007E8C2-59A6-4794-8E4C-A9197DA9A2F2}"/>
    <cellStyle name="SAPBEXexcCritical5 12 2 6" xfId="21323" xr:uid="{B82190F2-F893-473A-977E-F0B2F0C34FB3}"/>
    <cellStyle name="SAPBEXexcCritical5 12 3" xfId="10241" xr:uid="{00000000-0005-0000-0000-0000E1280000}"/>
    <cellStyle name="SAPBEXexcCritical5 12 3 2" xfId="21328" xr:uid="{6221576A-2FA3-40B4-B592-19D3D361A56B}"/>
    <cellStyle name="SAPBEXexcCritical5 12 4" xfId="10242" xr:uid="{00000000-0005-0000-0000-0000E2280000}"/>
    <cellStyle name="SAPBEXexcCritical5 12 4 2" xfId="21329" xr:uid="{2BE60ED0-822B-4B80-A907-9A1B11206265}"/>
    <cellStyle name="SAPBEXexcCritical5 12 5" xfId="10243" xr:uid="{00000000-0005-0000-0000-0000E3280000}"/>
    <cellStyle name="SAPBEXexcCritical5 12 5 2" xfId="21330" xr:uid="{80A56E5F-DD48-401F-866A-45D94672DEE8}"/>
    <cellStyle name="SAPBEXexcCritical5 12 6" xfId="10244" xr:uid="{00000000-0005-0000-0000-0000E4280000}"/>
    <cellStyle name="SAPBEXexcCritical5 12 6 2" xfId="21331" xr:uid="{4E189990-CDF0-45CC-AB2C-317CF8A112D7}"/>
    <cellStyle name="SAPBEXexcCritical5 12 7" xfId="21322" xr:uid="{76B5C25B-0192-46B0-8C2E-FDDAF132D12F}"/>
    <cellStyle name="SAPBEXexcCritical5 13" xfId="10245" xr:uid="{00000000-0005-0000-0000-0000E5280000}"/>
    <cellStyle name="SAPBEXexcCritical5 13 2" xfId="10246" xr:uid="{00000000-0005-0000-0000-0000E6280000}"/>
    <cellStyle name="SAPBEXexcCritical5 13 2 2" xfId="10247" xr:uid="{00000000-0005-0000-0000-0000E7280000}"/>
    <cellStyle name="SAPBEXexcCritical5 13 2 2 2" xfId="21334" xr:uid="{F959028E-515D-4F9C-BB25-007C860CD137}"/>
    <cellStyle name="SAPBEXexcCritical5 13 2 3" xfId="10248" xr:uid="{00000000-0005-0000-0000-0000E8280000}"/>
    <cellStyle name="SAPBEXexcCritical5 13 2 3 2" xfId="21335" xr:uid="{DA38562C-030E-4E0F-B9D4-B18D8E85A9D3}"/>
    <cellStyle name="SAPBEXexcCritical5 13 2 4" xfId="10249" xr:uid="{00000000-0005-0000-0000-0000E9280000}"/>
    <cellStyle name="SAPBEXexcCritical5 13 2 4 2" xfId="21336" xr:uid="{509EBBB4-D56F-40F7-BB37-2034CDA34B3F}"/>
    <cellStyle name="SAPBEXexcCritical5 13 2 5" xfId="10250" xr:uid="{00000000-0005-0000-0000-0000EA280000}"/>
    <cellStyle name="SAPBEXexcCritical5 13 2 5 2" xfId="21337" xr:uid="{786BE825-D93D-45E1-90CA-48176BE727DE}"/>
    <cellStyle name="SAPBEXexcCritical5 13 2 6" xfId="21333" xr:uid="{B659FB30-3A9C-4801-879A-B0311FD87D59}"/>
    <cellStyle name="SAPBEXexcCritical5 13 3" xfId="10251" xr:uid="{00000000-0005-0000-0000-0000EB280000}"/>
    <cellStyle name="SAPBEXexcCritical5 13 3 2" xfId="21338" xr:uid="{8BDD032E-C624-445B-9245-90137DA7B892}"/>
    <cellStyle name="SAPBEXexcCritical5 13 4" xfId="10252" xr:uid="{00000000-0005-0000-0000-0000EC280000}"/>
    <cellStyle name="SAPBEXexcCritical5 13 4 2" xfId="21339" xr:uid="{75CFB632-DBC4-4EF3-B520-E7A5ED71FDC3}"/>
    <cellStyle name="SAPBEXexcCritical5 13 5" xfId="10253" xr:uid="{00000000-0005-0000-0000-0000ED280000}"/>
    <cellStyle name="SAPBEXexcCritical5 13 5 2" xfId="21340" xr:uid="{EFE7375F-B093-4F4B-AE63-60E0D7AB5D53}"/>
    <cellStyle name="SAPBEXexcCritical5 13 6" xfId="10254" xr:uid="{00000000-0005-0000-0000-0000EE280000}"/>
    <cellStyle name="SAPBEXexcCritical5 13 6 2" xfId="21341" xr:uid="{16B35B9F-508B-4E79-9004-58FA0503A9E9}"/>
    <cellStyle name="SAPBEXexcCritical5 13 7" xfId="21332" xr:uid="{4D1EE364-10AE-4765-9236-46907774AC78}"/>
    <cellStyle name="SAPBEXexcCritical5 14" xfId="10255" xr:uid="{00000000-0005-0000-0000-0000EF280000}"/>
    <cellStyle name="SAPBEXexcCritical5 14 2" xfId="10256" xr:uid="{00000000-0005-0000-0000-0000F0280000}"/>
    <cellStyle name="SAPBEXexcCritical5 14 2 2" xfId="10257" xr:uid="{00000000-0005-0000-0000-0000F1280000}"/>
    <cellStyle name="SAPBEXexcCritical5 14 2 2 2" xfId="21344" xr:uid="{06A07CAE-67D0-407A-B42B-4E863284996E}"/>
    <cellStyle name="SAPBEXexcCritical5 14 2 3" xfId="10258" xr:uid="{00000000-0005-0000-0000-0000F2280000}"/>
    <cellStyle name="SAPBEXexcCritical5 14 2 3 2" xfId="21345" xr:uid="{6B47FC64-A764-4292-AF36-9A7C1BDDAFF3}"/>
    <cellStyle name="SAPBEXexcCritical5 14 2 4" xfId="10259" xr:uid="{00000000-0005-0000-0000-0000F3280000}"/>
    <cellStyle name="SAPBEXexcCritical5 14 2 4 2" xfId="21346" xr:uid="{E77A8B95-1479-48A7-B597-CCFDC91AC7E5}"/>
    <cellStyle name="SAPBEXexcCritical5 14 2 5" xfId="10260" xr:uid="{00000000-0005-0000-0000-0000F4280000}"/>
    <cellStyle name="SAPBEXexcCritical5 14 2 5 2" xfId="21347" xr:uid="{46AF94E9-1374-4EB1-8CB2-9985594F2B7E}"/>
    <cellStyle name="SAPBEXexcCritical5 14 2 6" xfId="21343" xr:uid="{853811E6-2D04-498E-9507-B3385EADF9C7}"/>
    <cellStyle name="SAPBEXexcCritical5 14 3" xfId="10261" xr:uid="{00000000-0005-0000-0000-0000F5280000}"/>
    <cellStyle name="SAPBEXexcCritical5 14 3 2" xfId="21348" xr:uid="{69CB9642-B970-4979-B4F6-E010DDE9817A}"/>
    <cellStyle name="SAPBEXexcCritical5 14 4" xfId="10262" xr:uid="{00000000-0005-0000-0000-0000F6280000}"/>
    <cellStyle name="SAPBEXexcCritical5 14 4 2" xfId="21349" xr:uid="{7B700CD7-2D18-4130-994A-615995C27390}"/>
    <cellStyle name="SAPBEXexcCritical5 14 5" xfId="10263" xr:uid="{00000000-0005-0000-0000-0000F7280000}"/>
    <cellStyle name="SAPBEXexcCritical5 14 5 2" xfId="21350" xr:uid="{655CB9B2-721A-4F53-A34F-7A0F052268D6}"/>
    <cellStyle name="SAPBEXexcCritical5 14 6" xfId="10264" xr:uid="{00000000-0005-0000-0000-0000F8280000}"/>
    <cellStyle name="SAPBEXexcCritical5 14 6 2" xfId="21351" xr:uid="{4BC823BB-6A07-4757-9B53-C28EE292A320}"/>
    <cellStyle name="SAPBEXexcCritical5 14 7" xfId="21342" xr:uid="{F3500C88-DE16-4195-99F6-4AC552D7BD07}"/>
    <cellStyle name="SAPBEXexcCritical5 15" xfId="10265" xr:uid="{00000000-0005-0000-0000-0000F9280000}"/>
    <cellStyle name="SAPBEXexcCritical5 15 2" xfId="10266" xr:uid="{00000000-0005-0000-0000-0000FA280000}"/>
    <cellStyle name="SAPBEXexcCritical5 15 2 2" xfId="10267" xr:uid="{00000000-0005-0000-0000-0000FB280000}"/>
    <cellStyle name="SAPBEXexcCritical5 15 2 2 2" xfId="21354" xr:uid="{B33FC182-8F07-4F43-9100-9DE671973B6B}"/>
    <cellStyle name="SAPBEXexcCritical5 15 2 3" xfId="10268" xr:uid="{00000000-0005-0000-0000-0000FC280000}"/>
    <cellStyle name="SAPBEXexcCritical5 15 2 3 2" xfId="21355" xr:uid="{6749D5FF-90D4-4FD2-BF84-2C85C68475EC}"/>
    <cellStyle name="SAPBEXexcCritical5 15 2 4" xfId="10269" xr:uid="{00000000-0005-0000-0000-0000FD280000}"/>
    <cellStyle name="SAPBEXexcCritical5 15 2 4 2" xfId="21356" xr:uid="{A935998C-4B5B-42A8-B1E2-6BF5F4BD88DC}"/>
    <cellStyle name="SAPBEXexcCritical5 15 2 5" xfId="10270" xr:uid="{00000000-0005-0000-0000-0000FE280000}"/>
    <cellStyle name="SAPBEXexcCritical5 15 2 5 2" xfId="21357" xr:uid="{E0DB35CF-EBB8-446E-BCD3-781AA2367A2B}"/>
    <cellStyle name="SAPBEXexcCritical5 15 2 6" xfId="21353" xr:uid="{E4CC5B3F-DB7A-404B-AB7F-D0CD51F2AA66}"/>
    <cellStyle name="SAPBEXexcCritical5 15 3" xfId="10271" xr:uid="{00000000-0005-0000-0000-0000FF280000}"/>
    <cellStyle name="SAPBEXexcCritical5 15 3 2" xfId="21358" xr:uid="{DFFD051B-D95A-4774-9262-24595D0FE9AC}"/>
    <cellStyle name="SAPBEXexcCritical5 15 4" xfId="10272" xr:uid="{00000000-0005-0000-0000-000000290000}"/>
    <cellStyle name="SAPBEXexcCritical5 15 4 2" xfId="21359" xr:uid="{89723874-90C5-49E0-976A-DB22AF9ED8D6}"/>
    <cellStyle name="SAPBEXexcCritical5 15 5" xfId="10273" xr:uid="{00000000-0005-0000-0000-000001290000}"/>
    <cellStyle name="SAPBEXexcCritical5 15 5 2" xfId="21360" xr:uid="{FD688532-CB71-432F-BCD4-7E4E0A181F4F}"/>
    <cellStyle name="SAPBEXexcCritical5 15 6" xfId="10274" xr:uid="{00000000-0005-0000-0000-000002290000}"/>
    <cellStyle name="SAPBEXexcCritical5 15 6 2" xfId="21361" xr:uid="{356AABCB-ECA8-4700-8517-B49E68866D79}"/>
    <cellStyle name="SAPBEXexcCritical5 15 7" xfId="21352" xr:uid="{1A3E6C9A-0B3D-4F62-B6CE-1A0844958130}"/>
    <cellStyle name="SAPBEXexcCritical5 16" xfId="10275" xr:uid="{00000000-0005-0000-0000-000003290000}"/>
    <cellStyle name="SAPBEXexcCritical5 16 2" xfId="21362" xr:uid="{ED069449-0191-4FCA-B5F2-86BAFD12A4E5}"/>
    <cellStyle name="SAPBEXexcCritical5 17" xfId="10276" xr:uid="{00000000-0005-0000-0000-000004290000}"/>
    <cellStyle name="SAPBEXexcCritical5 17 2" xfId="21363" xr:uid="{ABF0AC38-F1DB-4D5C-B1B6-A0417FD9B7E7}"/>
    <cellStyle name="SAPBEXexcCritical5 18" xfId="10277" xr:uid="{00000000-0005-0000-0000-000005290000}"/>
    <cellStyle name="SAPBEXexcCritical5 18 2" xfId="21364" xr:uid="{99B20DD6-77F2-478C-8F4F-4DC7172B8481}"/>
    <cellStyle name="SAPBEXexcCritical5 19" xfId="10278" xr:uid="{00000000-0005-0000-0000-000006290000}"/>
    <cellStyle name="SAPBEXexcCritical5 19 2" xfId="21365" xr:uid="{C5CF966E-B907-4F09-8FB8-1A29CD1A4E65}"/>
    <cellStyle name="SAPBEXexcCritical5 2" xfId="10279" xr:uid="{00000000-0005-0000-0000-000007290000}"/>
    <cellStyle name="SAPBEXexcCritical5 2 2" xfId="10280" xr:uid="{00000000-0005-0000-0000-000008290000}"/>
    <cellStyle name="SAPBEXexcCritical5 2 2 2" xfId="10281" xr:uid="{00000000-0005-0000-0000-000009290000}"/>
    <cellStyle name="SAPBEXexcCritical5 2 2 2 2" xfId="21368" xr:uid="{58415478-6723-43CA-BF6E-6A4C2B512562}"/>
    <cellStyle name="SAPBEXexcCritical5 2 2 3" xfId="10282" xr:uid="{00000000-0005-0000-0000-00000A290000}"/>
    <cellStyle name="SAPBEXexcCritical5 2 2 3 2" xfId="21369" xr:uid="{0A115896-B525-4DF5-8AD3-68268BFB72E3}"/>
    <cellStyle name="SAPBEXexcCritical5 2 2 4" xfId="10283" xr:uid="{00000000-0005-0000-0000-00000B290000}"/>
    <cellStyle name="SAPBEXexcCritical5 2 2 4 2" xfId="21370" xr:uid="{304687A0-992F-4493-9239-FD374042D061}"/>
    <cellStyle name="SAPBEXexcCritical5 2 2 5" xfId="10284" xr:uid="{00000000-0005-0000-0000-00000C290000}"/>
    <cellStyle name="SAPBEXexcCritical5 2 2 5 2" xfId="21371" xr:uid="{657DF4E9-241D-47A4-A3A0-2790C1E2762A}"/>
    <cellStyle name="SAPBEXexcCritical5 2 2 6" xfId="21367" xr:uid="{808BA709-255A-4A24-BFC0-AF4C6AE187BC}"/>
    <cellStyle name="SAPBEXexcCritical5 2 3" xfId="10285" xr:uid="{00000000-0005-0000-0000-00000D290000}"/>
    <cellStyle name="SAPBEXexcCritical5 2 3 2" xfId="21372" xr:uid="{D45D9E98-36A2-4EEC-AAAE-4CF90C9B8686}"/>
    <cellStyle name="SAPBEXexcCritical5 2 4" xfId="10286" xr:uid="{00000000-0005-0000-0000-00000E290000}"/>
    <cellStyle name="SAPBEXexcCritical5 2 4 2" xfId="21373" xr:uid="{CF769E7C-F88B-4B01-99A2-852567F736EB}"/>
    <cellStyle name="SAPBEXexcCritical5 2 5" xfId="10287" xr:uid="{00000000-0005-0000-0000-00000F290000}"/>
    <cellStyle name="SAPBEXexcCritical5 2 5 2" xfId="21374" xr:uid="{FE552F10-74C6-4384-86D5-D4560B4DD24F}"/>
    <cellStyle name="SAPBEXexcCritical5 2 6" xfId="10288" xr:uid="{00000000-0005-0000-0000-000010290000}"/>
    <cellStyle name="SAPBEXexcCritical5 2 6 2" xfId="21375" xr:uid="{51C626C6-7457-49B8-8832-1667BEA66D73}"/>
    <cellStyle name="SAPBEXexcCritical5 2 7" xfId="21366" xr:uid="{91369FA2-B655-49B8-A2CB-FF49D361328A}"/>
    <cellStyle name="SAPBEXexcCritical5 20" xfId="21301" xr:uid="{5DDEE593-D09D-4835-8685-5D3A6E676804}"/>
    <cellStyle name="SAPBEXexcCritical5 3" xfId="10289" xr:uid="{00000000-0005-0000-0000-000011290000}"/>
    <cellStyle name="SAPBEXexcCritical5 3 2" xfId="10290" xr:uid="{00000000-0005-0000-0000-000012290000}"/>
    <cellStyle name="SAPBEXexcCritical5 3 2 2" xfId="10291" xr:uid="{00000000-0005-0000-0000-000013290000}"/>
    <cellStyle name="SAPBEXexcCritical5 3 2 2 2" xfId="21378" xr:uid="{1DED8584-A651-4D0F-BFE8-D5D2774A11A5}"/>
    <cellStyle name="SAPBEXexcCritical5 3 2 3" xfId="10292" xr:uid="{00000000-0005-0000-0000-000014290000}"/>
    <cellStyle name="SAPBEXexcCritical5 3 2 3 2" xfId="21379" xr:uid="{82370458-1A70-4946-8471-A49A6F371F0B}"/>
    <cellStyle name="SAPBEXexcCritical5 3 2 4" xfId="10293" xr:uid="{00000000-0005-0000-0000-000015290000}"/>
    <cellStyle name="SAPBEXexcCritical5 3 2 4 2" xfId="21380" xr:uid="{3F18C51B-F48B-44D8-B962-1F627A871FEF}"/>
    <cellStyle name="SAPBEXexcCritical5 3 2 5" xfId="10294" xr:uid="{00000000-0005-0000-0000-000016290000}"/>
    <cellStyle name="SAPBEXexcCritical5 3 2 5 2" xfId="21381" xr:uid="{73F6530B-580F-4989-96FE-5A69B2AA2E48}"/>
    <cellStyle name="SAPBEXexcCritical5 3 2 6" xfId="21377" xr:uid="{DFB6A7E4-76C0-4242-B6DA-30771E3038DF}"/>
    <cellStyle name="SAPBEXexcCritical5 3 3" xfId="10295" xr:uid="{00000000-0005-0000-0000-000017290000}"/>
    <cellStyle name="SAPBEXexcCritical5 3 3 2" xfId="21382" xr:uid="{36020233-27A7-49B2-BD6D-1CCD429523F4}"/>
    <cellStyle name="SAPBEXexcCritical5 3 4" xfId="10296" xr:uid="{00000000-0005-0000-0000-000018290000}"/>
    <cellStyle name="SAPBEXexcCritical5 3 4 2" xfId="21383" xr:uid="{ADD0085D-E345-46C8-B8B9-B25E2D58EC4D}"/>
    <cellStyle name="SAPBEXexcCritical5 3 5" xfId="10297" xr:uid="{00000000-0005-0000-0000-000019290000}"/>
    <cellStyle name="SAPBEXexcCritical5 3 5 2" xfId="21384" xr:uid="{C5E30B80-8B56-4AEF-9E1C-76A093A70F0D}"/>
    <cellStyle name="SAPBEXexcCritical5 3 6" xfId="10298" xr:uid="{00000000-0005-0000-0000-00001A290000}"/>
    <cellStyle name="SAPBEXexcCritical5 3 6 2" xfId="21385" xr:uid="{D6BE86EE-1BF1-43CE-9BBB-EA0F3FA7D5CB}"/>
    <cellStyle name="SAPBEXexcCritical5 3 7" xfId="21376" xr:uid="{33F19FB1-410D-4FAB-AE5F-2C27B3D9C332}"/>
    <cellStyle name="SAPBEXexcCritical5 4" xfId="10299" xr:uid="{00000000-0005-0000-0000-00001B290000}"/>
    <cellStyle name="SAPBEXexcCritical5 4 2" xfId="10300" xr:uid="{00000000-0005-0000-0000-00001C290000}"/>
    <cellStyle name="SAPBEXexcCritical5 4 2 2" xfId="10301" xr:uid="{00000000-0005-0000-0000-00001D290000}"/>
    <cellStyle name="SAPBEXexcCritical5 4 2 2 2" xfId="21388" xr:uid="{88881C48-BBE9-4875-8AA9-927454EFEDB3}"/>
    <cellStyle name="SAPBEXexcCritical5 4 2 3" xfId="10302" xr:uid="{00000000-0005-0000-0000-00001E290000}"/>
    <cellStyle name="SAPBEXexcCritical5 4 2 3 2" xfId="21389" xr:uid="{09C895FA-A1D3-45E8-B7A7-D03BD8A69019}"/>
    <cellStyle name="SAPBEXexcCritical5 4 2 4" xfId="10303" xr:uid="{00000000-0005-0000-0000-00001F290000}"/>
    <cellStyle name="SAPBEXexcCritical5 4 2 4 2" xfId="21390" xr:uid="{9B1C9A90-261B-4DD0-9C8A-0B0203028319}"/>
    <cellStyle name="SAPBEXexcCritical5 4 2 5" xfId="10304" xr:uid="{00000000-0005-0000-0000-000020290000}"/>
    <cellStyle name="SAPBEXexcCritical5 4 2 5 2" xfId="21391" xr:uid="{0E3736E8-8C72-48AD-BC58-3EE4192426FD}"/>
    <cellStyle name="SAPBEXexcCritical5 4 2 6" xfId="21387" xr:uid="{22C21F3D-52DD-40BA-A833-B961E8655AD1}"/>
    <cellStyle name="SAPBEXexcCritical5 4 3" xfId="10305" xr:uid="{00000000-0005-0000-0000-000021290000}"/>
    <cellStyle name="SAPBEXexcCritical5 4 3 2" xfId="21392" xr:uid="{809D68BE-E1A4-4C7C-A6D9-C026DA303054}"/>
    <cellStyle name="SAPBEXexcCritical5 4 4" xfId="10306" xr:uid="{00000000-0005-0000-0000-000022290000}"/>
    <cellStyle name="SAPBEXexcCritical5 4 4 2" xfId="21393" xr:uid="{DDCA942D-CCDF-411E-AA1D-77A229122823}"/>
    <cellStyle name="SAPBEXexcCritical5 4 5" xfId="10307" xr:uid="{00000000-0005-0000-0000-000023290000}"/>
    <cellStyle name="SAPBEXexcCritical5 4 5 2" xfId="21394" xr:uid="{DB9B285A-A961-4086-A2C8-2934CBE214BC}"/>
    <cellStyle name="SAPBEXexcCritical5 4 6" xfId="10308" xr:uid="{00000000-0005-0000-0000-000024290000}"/>
    <cellStyle name="SAPBEXexcCritical5 4 6 2" xfId="21395" xr:uid="{AF340D08-8039-48D9-9844-5A0660BBE5CD}"/>
    <cellStyle name="SAPBEXexcCritical5 4 7" xfId="21386" xr:uid="{B8EC4133-E091-417D-AF8F-0F6B07514B2F}"/>
    <cellStyle name="SAPBEXexcCritical5 5" xfId="10309" xr:uid="{00000000-0005-0000-0000-000025290000}"/>
    <cellStyle name="SAPBEXexcCritical5 5 2" xfId="10310" xr:uid="{00000000-0005-0000-0000-000026290000}"/>
    <cellStyle name="SAPBEXexcCritical5 5 2 2" xfId="10311" xr:uid="{00000000-0005-0000-0000-000027290000}"/>
    <cellStyle name="SAPBEXexcCritical5 5 2 2 2" xfId="21398" xr:uid="{6DA08034-B996-440F-BD08-E3560C7E9374}"/>
    <cellStyle name="SAPBEXexcCritical5 5 2 3" xfId="10312" xr:uid="{00000000-0005-0000-0000-000028290000}"/>
    <cellStyle name="SAPBEXexcCritical5 5 2 3 2" xfId="21399" xr:uid="{74D63650-154F-458F-AD98-027363DAFF52}"/>
    <cellStyle name="SAPBEXexcCritical5 5 2 4" xfId="10313" xr:uid="{00000000-0005-0000-0000-000029290000}"/>
    <cellStyle name="SAPBEXexcCritical5 5 2 4 2" xfId="21400" xr:uid="{BEC1B9DA-1BD8-42FE-95C6-2716888B347A}"/>
    <cellStyle name="SAPBEXexcCritical5 5 2 5" xfId="10314" xr:uid="{00000000-0005-0000-0000-00002A290000}"/>
    <cellStyle name="SAPBEXexcCritical5 5 2 5 2" xfId="21401" xr:uid="{2C64C319-6F35-41E6-A1B0-19C114C920CE}"/>
    <cellStyle name="SAPBEXexcCritical5 5 2 6" xfId="21397" xr:uid="{A64D889F-7EB4-439C-8D50-E3F7B1BC85B5}"/>
    <cellStyle name="SAPBEXexcCritical5 5 3" xfId="10315" xr:uid="{00000000-0005-0000-0000-00002B290000}"/>
    <cellStyle name="SAPBEXexcCritical5 5 3 2" xfId="21402" xr:uid="{663B568B-43F9-4AC2-AE36-A03B8827FAC4}"/>
    <cellStyle name="SAPBEXexcCritical5 5 4" xfId="10316" xr:uid="{00000000-0005-0000-0000-00002C290000}"/>
    <cellStyle name="SAPBEXexcCritical5 5 4 2" xfId="21403" xr:uid="{BCCE4343-9004-4B93-9A7D-10EC2E14C721}"/>
    <cellStyle name="SAPBEXexcCritical5 5 5" xfId="10317" xr:uid="{00000000-0005-0000-0000-00002D290000}"/>
    <cellStyle name="SAPBEXexcCritical5 5 5 2" xfId="21404" xr:uid="{EAD56182-0EBA-4D07-8281-6E37BA33CD8F}"/>
    <cellStyle name="SAPBEXexcCritical5 5 6" xfId="10318" xr:uid="{00000000-0005-0000-0000-00002E290000}"/>
    <cellStyle name="SAPBEXexcCritical5 5 6 2" xfId="21405" xr:uid="{47152B7A-2179-4D3B-9D87-A87F98EEC9BB}"/>
    <cellStyle name="SAPBEXexcCritical5 5 7" xfId="21396" xr:uid="{83D05763-7A93-4E9D-9B17-B44A8DCEC23E}"/>
    <cellStyle name="SAPBEXexcCritical5 6" xfId="10319" xr:uid="{00000000-0005-0000-0000-00002F290000}"/>
    <cellStyle name="SAPBEXexcCritical5 6 2" xfId="10320" xr:uid="{00000000-0005-0000-0000-000030290000}"/>
    <cellStyle name="SAPBEXexcCritical5 6 2 2" xfId="10321" xr:uid="{00000000-0005-0000-0000-000031290000}"/>
    <cellStyle name="SAPBEXexcCritical5 6 2 2 2" xfId="21408" xr:uid="{28072B8C-9DE5-453F-9EA1-90A5D31F829F}"/>
    <cellStyle name="SAPBEXexcCritical5 6 2 3" xfId="10322" xr:uid="{00000000-0005-0000-0000-000032290000}"/>
    <cellStyle name="SAPBEXexcCritical5 6 2 3 2" xfId="21409" xr:uid="{EED63A3E-9745-4E2E-BECB-1873F15FA37C}"/>
    <cellStyle name="SAPBEXexcCritical5 6 2 4" xfId="10323" xr:uid="{00000000-0005-0000-0000-000033290000}"/>
    <cellStyle name="SAPBEXexcCritical5 6 2 4 2" xfId="21410" xr:uid="{1463537D-5F6C-4C70-B6F5-E385B0EEED97}"/>
    <cellStyle name="SAPBEXexcCritical5 6 2 5" xfId="10324" xr:uid="{00000000-0005-0000-0000-000034290000}"/>
    <cellStyle name="SAPBEXexcCritical5 6 2 5 2" xfId="21411" xr:uid="{F0BC8F3A-3F7A-4697-812F-4D988554C253}"/>
    <cellStyle name="SAPBEXexcCritical5 6 2 6" xfId="21407" xr:uid="{C902CE72-0BB6-4BD6-9F21-0DC296F68E98}"/>
    <cellStyle name="SAPBEXexcCritical5 6 3" xfId="10325" xr:uid="{00000000-0005-0000-0000-000035290000}"/>
    <cellStyle name="SAPBEXexcCritical5 6 3 2" xfId="21412" xr:uid="{6CA04C33-ED46-46ED-866D-63099AF61CA4}"/>
    <cellStyle name="SAPBEXexcCritical5 6 4" xfId="10326" xr:uid="{00000000-0005-0000-0000-000036290000}"/>
    <cellStyle name="SAPBEXexcCritical5 6 4 2" xfId="21413" xr:uid="{59578F55-B11A-4E76-B6BF-7721188447BA}"/>
    <cellStyle name="SAPBEXexcCritical5 6 5" xfId="10327" xr:uid="{00000000-0005-0000-0000-000037290000}"/>
    <cellStyle name="SAPBEXexcCritical5 6 5 2" xfId="21414" xr:uid="{C770AF11-C6DD-496F-821F-8F8FF9104B31}"/>
    <cellStyle name="SAPBEXexcCritical5 6 6" xfId="10328" xr:uid="{00000000-0005-0000-0000-000038290000}"/>
    <cellStyle name="SAPBEXexcCritical5 6 6 2" xfId="21415" xr:uid="{981D042D-619A-4F5F-B5D0-A8817247E2DD}"/>
    <cellStyle name="SAPBEXexcCritical5 6 7" xfId="21406" xr:uid="{3EFA55E0-E89D-42F4-AED9-E729674704EF}"/>
    <cellStyle name="SAPBEXexcCritical5 7" xfId="10329" xr:uid="{00000000-0005-0000-0000-000039290000}"/>
    <cellStyle name="SAPBEXexcCritical5 7 2" xfId="10330" xr:uid="{00000000-0005-0000-0000-00003A290000}"/>
    <cellStyle name="SAPBEXexcCritical5 7 2 2" xfId="10331" xr:uid="{00000000-0005-0000-0000-00003B290000}"/>
    <cellStyle name="SAPBEXexcCritical5 7 2 2 2" xfId="21418" xr:uid="{82A211AB-95BC-481D-B154-D658ECFFE011}"/>
    <cellStyle name="SAPBEXexcCritical5 7 2 3" xfId="10332" xr:uid="{00000000-0005-0000-0000-00003C290000}"/>
    <cellStyle name="SAPBEXexcCritical5 7 2 3 2" xfId="21419" xr:uid="{E72C5330-3CAC-4566-AA7D-D40B8F8A3015}"/>
    <cellStyle name="SAPBEXexcCritical5 7 2 4" xfId="10333" xr:uid="{00000000-0005-0000-0000-00003D290000}"/>
    <cellStyle name="SAPBEXexcCritical5 7 2 4 2" xfId="21420" xr:uid="{941A5BD6-A7AC-4CFE-B27C-7BC87B427306}"/>
    <cellStyle name="SAPBEXexcCritical5 7 2 5" xfId="10334" xr:uid="{00000000-0005-0000-0000-00003E290000}"/>
    <cellStyle name="SAPBEXexcCritical5 7 2 5 2" xfId="21421" xr:uid="{812075F5-42FF-4534-9D8C-966534B94A16}"/>
    <cellStyle name="SAPBEXexcCritical5 7 2 6" xfId="21417" xr:uid="{F938811A-5847-4316-9CE2-C46867C7AFD8}"/>
    <cellStyle name="SAPBEXexcCritical5 7 3" xfId="10335" xr:uid="{00000000-0005-0000-0000-00003F290000}"/>
    <cellStyle name="SAPBEXexcCritical5 7 3 2" xfId="21422" xr:uid="{4448FB2F-3736-498D-8CAE-98AFB3B087BA}"/>
    <cellStyle name="SAPBEXexcCritical5 7 4" xfId="10336" xr:uid="{00000000-0005-0000-0000-000040290000}"/>
    <cellStyle name="SAPBEXexcCritical5 7 4 2" xfId="21423" xr:uid="{EBBC82C3-E7DD-4CB9-9756-336F6B025CF6}"/>
    <cellStyle name="SAPBEXexcCritical5 7 5" xfId="10337" xr:uid="{00000000-0005-0000-0000-000041290000}"/>
    <cellStyle name="SAPBEXexcCritical5 7 5 2" xfId="21424" xr:uid="{B3B2FC58-F959-4F25-9E98-2B102057856E}"/>
    <cellStyle name="SAPBEXexcCritical5 7 6" xfId="10338" xr:uid="{00000000-0005-0000-0000-000042290000}"/>
    <cellStyle name="SAPBEXexcCritical5 7 6 2" xfId="21425" xr:uid="{64C59932-861D-47F6-A46E-2638231A7F88}"/>
    <cellStyle name="SAPBEXexcCritical5 7 7" xfId="21416" xr:uid="{D181E4EE-0760-4986-BC23-E3B14857E756}"/>
    <cellStyle name="SAPBEXexcCritical5 8" xfId="10339" xr:uid="{00000000-0005-0000-0000-000043290000}"/>
    <cellStyle name="SAPBEXexcCritical5 8 2" xfId="10340" xr:uid="{00000000-0005-0000-0000-000044290000}"/>
    <cellStyle name="SAPBEXexcCritical5 8 2 2" xfId="10341" xr:uid="{00000000-0005-0000-0000-000045290000}"/>
    <cellStyle name="SAPBEXexcCritical5 8 2 2 2" xfId="21428" xr:uid="{A2E06077-9AEE-4136-B621-5CF74998EEF0}"/>
    <cellStyle name="SAPBEXexcCritical5 8 2 3" xfId="10342" xr:uid="{00000000-0005-0000-0000-000046290000}"/>
    <cellStyle name="SAPBEXexcCritical5 8 2 3 2" xfId="21429" xr:uid="{DA065755-6F78-43B8-A269-AB7C5AC7E97B}"/>
    <cellStyle name="SAPBEXexcCritical5 8 2 4" xfId="10343" xr:uid="{00000000-0005-0000-0000-000047290000}"/>
    <cellStyle name="SAPBEXexcCritical5 8 2 4 2" xfId="21430" xr:uid="{508B62E4-EEC8-476E-86DD-C6B8232610B0}"/>
    <cellStyle name="SAPBEXexcCritical5 8 2 5" xfId="10344" xr:uid="{00000000-0005-0000-0000-000048290000}"/>
    <cellStyle name="SAPBEXexcCritical5 8 2 5 2" xfId="21431" xr:uid="{ECAE9743-90D3-44D8-B8FA-5B4FB0DED807}"/>
    <cellStyle name="SAPBEXexcCritical5 8 2 6" xfId="21427" xr:uid="{82BF578E-B233-41EE-BED8-C1D20DAF3517}"/>
    <cellStyle name="SAPBEXexcCritical5 8 3" xfId="10345" xr:uid="{00000000-0005-0000-0000-000049290000}"/>
    <cellStyle name="SAPBEXexcCritical5 8 3 2" xfId="21432" xr:uid="{F89124B0-9113-4A81-A2D4-FE620995D385}"/>
    <cellStyle name="SAPBEXexcCritical5 8 4" xfId="10346" xr:uid="{00000000-0005-0000-0000-00004A290000}"/>
    <cellStyle name="SAPBEXexcCritical5 8 4 2" xfId="21433" xr:uid="{3D71CDDA-D91A-443B-AEDB-724FD40DE206}"/>
    <cellStyle name="SAPBEXexcCritical5 8 5" xfId="10347" xr:uid="{00000000-0005-0000-0000-00004B290000}"/>
    <cellStyle name="SAPBEXexcCritical5 8 5 2" xfId="21434" xr:uid="{17677083-2E18-4C9F-9CD6-26047C9FCBCD}"/>
    <cellStyle name="SAPBEXexcCritical5 8 6" xfId="10348" xr:uid="{00000000-0005-0000-0000-00004C290000}"/>
    <cellStyle name="SAPBEXexcCritical5 8 6 2" xfId="21435" xr:uid="{8C76AE03-B673-4E4C-A4E8-418A8030A64F}"/>
    <cellStyle name="SAPBEXexcCritical5 8 7" xfId="21426" xr:uid="{966CDDE7-F405-4927-8F5C-C569E58BAFF6}"/>
    <cellStyle name="SAPBEXexcCritical5 9" xfId="10349" xr:uid="{00000000-0005-0000-0000-00004D290000}"/>
    <cellStyle name="SAPBEXexcCritical5 9 2" xfId="10350" xr:uid="{00000000-0005-0000-0000-00004E290000}"/>
    <cellStyle name="SAPBEXexcCritical5 9 2 2" xfId="10351" xr:uid="{00000000-0005-0000-0000-00004F290000}"/>
    <cellStyle name="SAPBEXexcCritical5 9 2 2 2" xfId="21438" xr:uid="{7A9A6328-4E7D-4710-9ABE-C2A8E06F8E0B}"/>
    <cellStyle name="SAPBEXexcCritical5 9 2 3" xfId="10352" xr:uid="{00000000-0005-0000-0000-000050290000}"/>
    <cellStyle name="SAPBEXexcCritical5 9 2 3 2" xfId="21439" xr:uid="{97172796-6017-4B06-8561-032014FA07D3}"/>
    <cellStyle name="SAPBEXexcCritical5 9 2 4" xfId="10353" xr:uid="{00000000-0005-0000-0000-000051290000}"/>
    <cellStyle name="SAPBEXexcCritical5 9 2 4 2" xfId="21440" xr:uid="{893F7F0F-C0EA-4267-875C-76EECEDBDA08}"/>
    <cellStyle name="SAPBEXexcCritical5 9 2 5" xfId="10354" xr:uid="{00000000-0005-0000-0000-000052290000}"/>
    <cellStyle name="SAPBEXexcCritical5 9 2 5 2" xfId="21441" xr:uid="{7C26779A-FE27-4CE1-9446-AC4790A02CD8}"/>
    <cellStyle name="SAPBEXexcCritical5 9 2 6" xfId="21437" xr:uid="{93633980-78CD-4473-8FA5-97C6737A9A47}"/>
    <cellStyle name="SAPBEXexcCritical5 9 3" xfId="10355" xr:uid="{00000000-0005-0000-0000-000053290000}"/>
    <cellStyle name="SAPBEXexcCritical5 9 3 2" xfId="21442" xr:uid="{C9F8577D-1761-4011-9745-FEDBD72E2F1C}"/>
    <cellStyle name="SAPBEXexcCritical5 9 4" xfId="10356" xr:uid="{00000000-0005-0000-0000-000054290000}"/>
    <cellStyle name="SAPBEXexcCritical5 9 4 2" xfId="21443" xr:uid="{26D2F409-A0CF-41CC-9ECE-6A97E9942FAE}"/>
    <cellStyle name="SAPBEXexcCritical5 9 5" xfId="10357" xr:uid="{00000000-0005-0000-0000-000055290000}"/>
    <cellStyle name="SAPBEXexcCritical5 9 5 2" xfId="21444" xr:uid="{2B68E31D-D293-428B-8B2E-168048D36661}"/>
    <cellStyle name="SAPBEXexcCritical5 9 6" xfId="10358" xr:uid="{00000000-0005-0000-0000-000056290000}"/>
    <cellStyle name="SAPBEXexcCritical5 9 6 2" xfId="21445" xr:uid="{58875489-DCF4-4BE3-819F-49306000AF90}"/>
    <cellStyle name="SAPBEXexcCritical5 9 7" xfId="21436" xr:uid="{01105411-2BA2-4C16-A48B-8C868D95528E}"/>
    <cellStyle name="SAPBEXexcCritical5_KTR An-Abflug" xfId="14887" xr:uid="{00000000-0005-0000-0000-000057290000}"/>
    <cellStyle name="SAPBEXexcCritical6" xfId="10359" xr:uid="{00000000-0005-0000-0000-000058290000}"/>
    <cellStyle name="SAPBEXexcCritical6 10" xfId="10360" xr:uid="{00000000-0005-0000-0000-000059290000}"/>
    <cellStyle name="SAPBEXexcCritical6 10 2" xfId="10361" xr:uid="{00000000-0005-0000-0000-00005A290000}"/>
    <cellStyle name="SAPBEXexcCritical6 10 2 2" xfId="10362" xr:uid="{00000000-0005-0000-0000-00005B290000}"/>
    <cellStyle name="SAPBEXexcCritical6 10 2 2 2" xfId="21449" xr:uid="{6FE32D7C-60D1-4031-A0E4-9906088C3EE7}"/>
    <cellStyle name="SAPBEXexcCritical6 10 2 3" xfId="10363" xr:uid="{00000000-0005-0000-0000-00005C290000}"/>
    <cellStyle name="SAPBEXexcCritical6 10 2 3 2" xfId="21450" xr:uid="{17D61C0E-C6A1-43DE-9800-9B054856293C}"/>
    <cellStyle name="SAPBEXexcCritical6 10 2 4" xfId="10364" xr:uid="{00000000-0005-0000-0000-00005D290000}"/>
    <cellStyle name="SAPBEXexcCritical6 10 2 4 2" xfId="21451" xr:uid="{76B0B2C9-2EDF-4F0D-87CB-04B4EE57FDDC}"/>
    <cellStyle name="SAPBEXexcCritical6 10 2 5" xfId="10365" xr:uid="{00000000-0005-0000-0000-00005E290000}"/>
    <cellStyle name="SAPBEXexcCritical6 10 2 5 2" xfId="21452" xr:uid="{093068C5-174A-45D5-A9E9-221B6BFBD463}"/>
    <cellStyle name="SAPBEXexcCritical6 10 2 6" xfId="21448" xr:uid="{2D1D1684-5809-4FD6-9164-5141FA99322E}"/>
    <cellStyle name="SAPBEXexcCritical6 10 3" xfId="10366" xr:uid="{00000000-0005-0000-0000-00005F290000}"/>
    <cellStyle name="SAPBEXexcCritical6 10 3 2" xfId="21453" xr:uid="{5EC50F96-AAB2-429C-BE98-32192069888A}"/>
    <cellStyle name="SAPBEXexcCritical6 10 4" xfId="10367" xr:uid="{00000000-0005-0000-0000-000060290000}"/>
    <cellStyle name="SAPBEXexcCritical6 10 4 2" xfId="21454" xr:uid="{0E043C15-9EA1-471F-9FB2-3ACFFB22AF60}"/>
    <cellStyle name="SAPBEXexcCritical6 10 5" xfId="10368" xr:uid="{00000000-0005-0000-0000-000061290000}"/>
    <cellStyle name="SAPBEXexcCritical6 10 5 2" xfId="21455" xr:uid="{A5645B28-00F7-4387-8B21-2F127F46CD41}"/>
    <cellStyle name="SAPBEXexcCritical6 10 6" xfId="10369" xr:uid="{00000000-0005-0000-0000-000062290000}"/>
    <cellStyle name="SAPBEXexcCritical6 10 6 2" xfId="21456" xr:uid="{63829403-437D-497B-80A3-598F26B252F4}"/>
    <cellStyle name="SAPBEXexcCritical6 10 7" xfId="21447" xr:uid="{BBD91FE1-C920-4817-82CB-9E2E18B1120D}"/>
    <cellStyle name="SAPBEXexcCritical6 11" xfId="10370" xr:uid="{00000000-0005-0000-0000-000063290000}"/>
    <cellStyle name="SAPBEXexcCritical6 11 2" xfId="10371" xr:uid="{00000000-0005-0000-0000-000064290000}"/>
    <cellStyle name="SAPBEXexcCritical6 11 2 2" xfId="10372" xr:uid="{00000000-0005-0000-0000-000065290000}"/>
    <cellStyle name="SAPBEXexcCritical6 11 2 2 2" xfId="21459" xr:uid="{4C98DB36-7A3B-4C25-B875-4F4417B8852E}"/>
    <cellStyle name="SAPBEXexcCritical6 11 2 3" xfId="10373" xr:uid="{00000000-0005-0000-0000-000066290000}"/>
    <cellStyle name="SAPBEXexcCritical6 11 2 3 2" xfId="21460" xr:uid="{CF5E82FE-D5D1-4596-986E-D0DEF663F5FA}"/>
    <cellStyle name="SAPBEXexcCritical6 11 2 4" xfId="10374" xr:uid="{00000000-0005-0000-0000-000067290000}"/>
    <cellStyle name="SAPBEXexcCritical6 11 2 4 2" xfId="21461" xr:uid="{EC8402EB-5662-4562-A32C-BB627EA5263A}"/>
    <cellStyle name="SAPBEXexcCritical6 11 2 5" xfId="10375" xr:uid="{00000000-0005-0000-0000-000068290000}"/>
    <cellStyle name="SAPBEXexcCritical6 11 2 5 2" xfId="21462" xr:uid="{5964B240-F83D-43AD-8760-359B9E27E80B}"/>
    <cellStyle name="SAPBEXexcCritical6 11 2 6" xfId="21458" xr:uid="{E7B3CAA3-0484-48B2-B747-7D396632DB62}"/>
    <cellStyle name="SAPBEXexcCritical6 11 3" xfId="10376" xr:uid="{00000000-0005-0000-0000-000069290000}"/>
    <cellStyle name="SAPBEXexcCritical6 11 3 2" xfId="21463" xr:uid="{9134F578-9319-4C39-BE92-3A61AEF3D024}"/>
    <cellStyle name="SAPBEXexcCritical6 11 4" xfId="10377" xr:uid="{00000000-0005-0000-0000-00006A290000}"/>
    <cellStyle name="SAPBEXexcCritical6 11 4 2" xfId="21464" xr:uid="{EB0B00C0-D29D-4E75-A8BC-14CB6A032A32}"/>
    <cellStyle name="SAPBEXexcCritical6 11 5" xfId="10378" xr:uid="{00000000-0005-0000-0000-00006B290000}"/>
    <cellStyle name="SAPBEXexcCritical6 11 5 2" xfId="21465" xr:uid="{ECD82839-BAAA-40B4-BFA5-8F32E4E57154}"/>
    <cellStyle name="SAPBEXexcCritical6 11 6" xfId="10379" xr:uid="{00000000-0005-0000-0000-00006C290000}"/>
    <cellStyle name="SAPBEXexcCritical6 11 6 2" xfId="21466" xr:uid="{BC9047D6-1128-4D2D-9D7A-81E51C9D5ACD}"/>
    <cellStyle name="SAPBEXexcCritical6 11 7" xfId="21457" xr:uid="{64ADD58D-EBA6-4E10-803B-33C522EBB80A}"/>
    <cellStyle name="SAPBEXexcCritical6 12" xfId="10380" xr:uid="{00000000-0005-0000-0000-00006D290000}"/>
    <cellStyle name="SAPBEXexcCritical6 12 2" xfId="10381" xr:uid="{00000000-0005-0000-0000-00006E290000}"/>
    <cellStyle name="SAPBEXexcCritical6 12 2 2" xfId="10382" xr:uid="{00000000-0005-0000-0000-00006F290000}"/>
    <cellStyle name="SAPBEXexcCritical6 12 2 2 2" xfId="21469" xr:uid="{26F48888-849A-46AA-9A54-E93CE2E8E422}"/>
    <cellStyle name="SAPBEXexcCritical6 12 2 3" xfId="10383" xr:uid="{00000000-0005-0000-0000-000070290000}"/>
    <cellStyle name="SAPBEXexcCritical6 12 2 3 2" xfId="21470" xr:uid="{0ABBE043-514D-4294-924C-B206CF08A4DC}"/>
    <cellStyle name="SAPBEXexcCritical6 12 2 4" xfId="10384" xr:uid="{00000000-0005-0000-0000-000071290000}"/>
    <cellStyle name="SAPBEXexcCritical6 12 2 4 2" xfId="21471" xr:uid="{E16669E5-5FB1-4874-87C9-9392033B36A7}"/>
    <cellStyle name="SAPBEXexcCritical6 12 2 5" xfId="10385" xr:uid="{00000000-0005-0000-0000-000072290000}"/>
    <cellStyle name="SAPBEXexcCritical6 12 2 5 2" xfId="21472" xr:uid="{AEB67C80-DC0E-4075-AD7A-FCC0F753A81A}"/>
    <cellStyle name="SAPBEXexcCritical6 12 2 6" xfId="21468" xr:uid="{D87B4270-18BC-4E1A-8F68-C1D64082A15C}"/>
    <cellStyle name="SAPBEXexcCritical6 12 3" xfId="10386" xr:uid="{00000000-0005-0000-0000-000073290000}"/>
    <cellStyle name="SAPBEXexcCritical6 12 3 2" xfId="21473" xr:uid="{7ABB8F12-057B-40C3-88CC-36ADEA58E089}"/>
    <cellStyle name="SAPBEXexcCritical6 12 4" xfId="10387" xr:uid="{00000000-0005-0000-0000-000074290000}"/>
    <cellStyle name="SAPBEXexcCritical6 12 4 2" xfId="21474" xr:uid="{7B4DF8D2-4453-4556-9ED6-DAF764B8E618}"/>
    <cellStyle name="SAPBEXexcCritical6 12 5" xfId="10388" xr:uid="{00000000-0005-0000-0000-000075290000}"/>
    <cellStyle name="SAPBEXexcCritical6 12 5 2" xfId="21475" xr:uid="{01F97FD8-54C1-496D-B54A-C39E20C1FC42}"/>
    <cellStyle name="SAPBEXexcCritical6 12 6" xfId="10389" xr:uid="{00000000-0005-0000-0000-000076290000}"/>
    <cellStyle name="SAPBEXexcCritical6 12 6 2" xfId="21476" xr:uid="{7FA611F7-566D-45F1-B822-AD68F8DC56C1}"/>
    <cellStyle name="SAPBEXexcCritical6 12 7" xfId="21467" xr:uid="{7674D991-7484-4620-BBC6-7B5DAF36B5BC}"/>
    <cellStyle name="SAPBEXexcCritical6 13" xfId="10390" xr:uid="{00000000-0005-0000-0000-000077290000}"/>
    <cellStyle name="SAPBEXexcCritical6 13 2" xfId="10391" xr:uid="{00000000-0005-0000-0000-000078290000}"/>
    <cellStyle name="SAPBEXexcCritical6 13 2 2" xfId="10392" xr:uid="{00000000-0005-0000-0000-000079290000}"/>
    <cellStyle name="SAPBEXexcCritical6 13 2 2 2" xfId="21479" xr:uid="{38D45860-FE1A-4AEA-9095-6FC92DCE841A}"/>
    <cellStyle name="SAPBEXexcCritical6 13 2 3" xfId="10393" xr:uid="{00000000-0005-0000-0000-00007A290000}"/>
    <cellStyle name="SAPBEXexcCritical6 13 2 3 2" xfId="21480" xr:uid="{F9F239B6-E942-4404-A124-2CD94595329A}"/>
    <cellStyle name="SAPBEXexcCritical6 13 2 4" xfId="10394" xr:uid="{00000000-0005-0000-0000-00007B290000}"/>
    <cellStyle name="SAPBEXexcCritical6 13 2 4 2" xfId="21481" xr:uid="{B70379AC-D145-44A6-835F-39CCCAB1892D}"/>
    <cellStyle name="SAPBEXexcCritical6 13 2 5" xfId="10395" xr:uid="{00000000-0005-0000-0000-00007C290000}"/>
    <cellStyle name="SAPBEXexcCritical6 13 2 5 2" xfId="21482" xr:uid="{D2B35A67-79DC-4AC1-B34B-74CE5DAFC7D8}"/>
    <cellStyle name="SAPBEXexcCritical6 13 2 6" xfId="21478" xr:uid="{9B7167B7-7E02-47F7-A95B-CA68C59CFA3B}"/>
    <cellStyle name="SAPBEXexcCritical6 13 3" xfId="10396" xr:uid="{00000000-0005-0000-0000-00007D290000}"/>
    <cellStyle name="SAPBEXexcCritical6 13 3 2" xfId="21483" xr:uid="{2AEDF127-7982-482A-88C0-FE4A139209EE}"/>
    <cellStyle name="SAPBEXexcCritical6 13 4" xfId="10397" xr:uid="{00000000-0005-0000-0000-00007E290000}"/>
    <cellStyle name="SAPBEXexcCritical6 13 4 2" xfId="21484" xr:uid="{406D0086-1A51-4920-AC43-FE928C32843B}"/>
    <cellStyle name="SAPBEXexcCritical6 13 5" xfId="10398" xr:uid="{00000000-0005-0000-0000-00007F290000}"/>
    <cellStyle name="SAPBEXexcCritical6 13 5 2" xfId="21485" xr:uid="{4A65680E-FF5E-4D28-A125-46B1BE0B5D66}"/>
    <cellStyle name="SAPBEXexcCritical6 13 6" xfId="10399" xr:uid="{00000000-0005-0000-0000-000080290000}"/>
    <cellStyle name="SAPBEXexcCritical6 13 6 2" xfId="21486" xr:uid="{CE847231-B159-4C54-A078-6A6A09BE6958}"/>
    <cellStyle name="SAPBEXexcCritical6 13 7" xfId="21477" xr:uid="{C68FFDA9-B1A7-4DD8-AFC4-B6266CE7D6D1}"/>
    <cellStyle name="SAPBEXexcCritical6 14" xfId="10400" xr:uid="{00000000-0005-0000-0000-000081290000}"/>
    <cellStyle name="SAPBEXexcCritical6 14 2" xfId="10401" xr:uid="{00000000-0005-0000-0000-000082290000}"/>
    <cellStyle name="SAPBEXexcCritical6 14 2 2" xfId="10402" xr:uid="{00000000-0005-0000-0000-000083290000}"/>
    <cellStyle name="SAPBEXexcCritical6 14 2 2 2" xfId="21489" xr:uid="{2C92C06F-CA80-4D42-AA29-89F74B440E8E}"/>
    <cellStyle name="SAPBEXexcCritical6 14 2 3" xfId="10403" xr:uid="{00000000-0005-0000-0000-000084290000}"/>
    <cellStyle name="SAPBEXexcCritical6 14 2 3 2" xfId="21490" xr:uid="{53AC8DEF-D9FA-460A-9C99-10FC883B6660}"/>
    <cellStyle name="SAPBEXexcCritical6 14 2 4" xfId="10404" xr:uid="{00000000-0005-0000-0000-000085290000}"/>
    <cellStyle name="SAPBEXexcCritical6 14 2 4 2" xfId="21491" xr:uid="{2822BDF9-AA1B-4ADF-9A7B-836020C02E9F}"/>
    <cellStyle name="SAPBEXexcCritical6 14 2 5" xfId="10405" xr:uid="{00000000-0005-0000-0000-000086290000}"/>
    <cellStyle name="SAPBEXexcCritical6 14 2 5 2" xfId="21492" xr:uid="{33DD93E6-8F0E-4602-9C1F-618C2FBD8EC9}"/>
    <cellStyle name="SAPBEXexcCritical6 14 2 6" xfId="21488" xr:uid="{0B8630F3-6869-42A8-ACA5-4751C32645C5}"/>
    <cellStyle name="SAPBEXexcCritical6 14 3" xfId="10406" xr:uid="{00000000-0005-0000-0000-000087290000}"/>
    <cellStyle name="SAPBEXexcCritical6 14 3 2" xfId="21493" xr:uid="{49ADB13E-46EE-4C2D-A751-F0FFC4162148}"/>
    <cellStyle name="SAPBEXexcCritical6 14 4" xfId="10407" xr:uid="{00000000-0005-0000-0000-000088290000}"/>
    <cellStyle name="SAPBEXexcCritical6 14 4 2" xfId="21494" xr:uid="{7B9F4B99-1D79-450D-A191-52AB226F312F}"/>
    <cellStyle name="SAPBEXexcCritical6 14 5" xfId="10408" xr:uid="{00000000-0005-0000-0000-000089290000}"/>
    <cellStyle name="SAPBEXexcCritical6 14 5 2" xfId="21495" xr:uid="{825A3230-08EA-4542-A8A2-0DA789A0F82F}"/>
    <cellStyle name="SAPBEXexcCritical6 14 6" xfId="10409" xr:uid="{00000000-0005-0000-0000-00008A290000}"/>
    <cellStyle name="SAPBEXexcCritical6 14 6 2" xfId="21496" xr:uid="{68EAC0B2-4484-4AE6-B30B-8A2389BC4C64}"/>
    <cellStyle name="SAPBEXexcCritical6 14 7" xfId="21487" xr:uid="{81992AFC-8A95-407E-8CD4-06C0E579C718}"/>
    <cellStyle name="SAPBEXexcCritical6 15" xfId="10410" xr:uid="{00000000-0005-0000-0000-00008B290000}"/>
    <cellStyle name="SAPBEXexcCritical6 15 2" xfId="10411" xr:uid="{00000000-0005-0000-0000-00008C290000}"/>
    <cellStyle name="SAPBEXexcCritical6 15 2 2" xfId="10412" xr:uid="{00000000-0005-0000-0000-00008D290000}"/>
    <cellStyle name="SAPBEXexcCritical6 15 2 2 2" xfId="21499" xr:uid="{C22168EE-EA44-4D4A-9260-250308F3308F}"/>
    <cellStyle name="SAPBEXexcCritical6 15 2 3" xfId="10413" xr:uid="{00000000-0005-0000-0000-00008E290000}"/>
    <cellStyle name="SAPBEXexcCritical6 15 2 3 2" xfId="21500" xr:uid="{4C84A28C-3EC9-4E2B-95A6-25A050B7DD6C}"/>
    <cellStyle name="SAPBEXexcCritical6 15 2 4" xfId="10414" xr:uid="{00000000-0005-0000-0000-00008F290000}"/>
    <cellStyle name="SAPBEXexcCritical6 15 2 4 2" xfId="21501" xr:uid="{41A20CFD-1136-4B0C-A566-D36CCE35D6B5}"/>
    <cellStyle name="SAPBEXexcCritical6 15 2 5" xfId="10415" xr:uid="{00000000-0005-0000-0000-000090290000}"/>
    <cellStyle name="SAPBEXexcCritical6 15 2 5 2" xfId="21502" xr:uid="{195C1F9E-E690-4382-BB69-4CAFADDE18BC}"/>
    <cellStyle name="SAPBEXexcCritical6 15 2 6" xfId="21498" xr:uid="{CDBCEF55-55CB-42BE-926E-22F94FD721BA}"/>
    <cellStyle name="SAPBEXexcCritical6 15 3" xfId="10416" xr:uid="{00000000-0005-0000-0000-000091290000}"/>
    <cellStyle name="SAPBEXexcCritical6 15 3 2" xfId="21503" xr:uid="{6702515C-B690-422A-95E6-976ED82E354F}"/>
    <cellStyle name="SAPBEXexcCritical6 15 4" xfId="10417" xr:uid="{00000000-0005-0000-0000-000092290000}"/>
    <cellStyle name="SAPBEXexcCritical6 15 4 2" xfId="21504" xr:uid="{5C6B5770-5252-4374-BC1C-3442C002CC5C}"/>
    <cellStyle name="SAPBEXexcCritical6 15 5" xfId="10418" xr:uid="{00000000-0005-0000-0000-000093290000}"/>
    <cellStyle name="SAPBEXexcCritical6 15 5 2" xfId="21505" xr:uid="{5927AFDE-5E7A-4233-95DB-A2BEA25B5E92}"/>
    <cellStyle name="SAPBEXexcCritical6 15 6" xfId="10419" xr:uid="{00000000-0005-0000-0000-000094290000}"/>
    <cellStyle name="SAPBEXexcCritical6 15 6 2" xfId="21506" xr:uid="{C3FE168A-345C-4F43-8B36-8A04E6322C53}"/>
    <cellStyle name="SAPBEXexcCritical6 15 7" xfId="21497" xr:uid="{88EBFE23-D03A-4596-A73E-5C9154E7E0E2}"/>
    <cellStyle name="SAPBEXexcCritical6 16" xfId="10420" xr:uid="{00000000-0005-0000-0000-000095290000}"/>
    <cellStyle name="SAPBEXexcCritical6 16 2" xfId="21507" xr:uid="{C34657CF-25FE-475D-9E1A-CE0197E77C81}"/>
    <cellStyle name="SAPBEXexcCritical6 17" xfId="10421" xr:uid="{00000000-0005-0000-0000-000096290000}"/>
    <cellStyle name="SAPBEXexcCritical6 17 2" xfId="21508" xr:uid="{BA579F9A-CC89-4A73-BAA6-9AA7BE84DB56}"/>
    <cellStyle name="SAPBEXexcCritical6 18" xfId="10422" xr:uid="{00000000-0005-0000-0000-000097290000}"/>
    <cellStyle name="SAPBEXexcCritical6 18 2" xfId="21509" xr:uid="{80166567-3D3E-4D5B-8DFE-D72515CF8EE6}"/>
    <cellStyle name="SAPBEXexcCritical6 19" xfId="10423" xr:uid="{00000000-0005-0000-0000-000098290000}"/>
    <cellStyle name="SAPBEXexcCritical6 19 2" xfId="21510" xr:uid="{28F5CB31-B4C3-4DBF-9F0B-EB24494EB9DE}"/>
    <cellStyle name="SAPBEXexcCritical6 2" xfId="10424" xr:uid="{00000000-0005-0000-0000-000099290000}"/>
    <cellStyle name="SAPBEXexcCritical6 2 2" xfId="10425" xr:uid="{00000000-0005-0000-0000-00009A290000}"/>
    <cellStyle name="SAPBEXexcCritical6 2 2 2" xfId="10426" xr:uid="{00000000-0005-0000-0000-00009B290000}"/>
    <cellStyle name="SAPBEXexcCritical6 2 2 2 2" xfId="21513" xr:uid="{8CFB9D5A-EEE6-4A5F-BE69-EA1C1D7E067B}"/>
    <cellStyle name="SAPBEXexcCritical6 2 2 3" xfId="10427" xr:uid="{00000000-0005-0000-0000-00009C290000}"/>
    <cellStyle name="SAPBEXexcCritical6 2 2 3 2" xfId="21514" xr:uid="{8F71AEBD-1C9B-4F64-BA4E-1256264CCA62}"/>
    <cellStyle name="SAPBEXexcCritical6 2 2 4" xfId="10428" xr:uid="{00000000-0005-0000-0000-00009D290000}"/>
    <cellStyle name="SAPBEXexcCritical6 2 2 4 2" xfId="21515" xr:uid="{31137D52-9E5F-461B-A191-C5BE6AB863DE}"/>
    <cellStyle name="SAPBEXexcCritical6 2 2 5" xfId="10429" xr:uid="{00000000-0005-0000-0000-00009E290000}"/>
    <cellStyle name="SAPBEXexcCritical6 2 2 5 2" xfId="21516" xr:uid="{E56CF135-94D8-41C8-8ABA-59FFA27EE8A7}"/>
    <cellStyle name="SAPBEXexcCritical6 2 2 6" xfId="21512" xr:uid="{B667803B-4329-4906-ACA6-CC5E4FC41F55}"/>
    <cellStyle name="SAPBEXexcCritical6 2 3" xfId="10430" xr:uid="{00000000-0005-0000-0000-00009F290000}"/>
    <cellStyle name="SAPBEXexcCritical6 2 3 2" xfId="21517" xr:uid="{37218F48-9080-4942-949E-82893CEE067F}"/>
    <cellStyle name="SAPBEXexcCritical6 2 4" xfId="10431" xr:uid="{00000000-0005-0000-0000-0000A0290000}"/>
    <cellStyle name="SAPBEXexcCritical6 2 4 2" xfId="21518" xr:uid="{81B02FBD-9942-4616-89EB-AF99AAF5C4B6}"/>
    <cellStyle name="SAPBEXexcCritical6 2 5" xfId="10432" xr:uid="{00000000-0005-0000-0000-0000A1290000}"/>
    <cellStyle name="SAPBEXexcCritical6 2 5 2" xfId="21519" xr:uid="{2EED3508-CF9D-484D-88B8-313D1E5FD207}"/>
    <cellStyle name="SAPBEXexcCritical6 2 6" xfId="10433" xr:uid="{00000000-0005-0000-0000-0000A2290000}"/>
    <cellStyle name="SAPBEXexcCritical6 2 6 2" xfId="21520" xr:uid="{2C69488D-8B66-4518-8F82-16E6F7C57EE6}"/>
    <cellStyle name="SAPBEXexcCritical6 2 7" xfId="21511" xr:uid="{F373A562-C20D-4465-83B3-9E1A81C1D755}"/>
    <cellStyle name="SAPBEXexcCritical6 20" xfId="21446" xr:uid="{A2E9EFC1-9135-4892-916B-12BB931B4475}"/>
    <cellStyle name="SAPBEXexcCritical6 3" xfId="10434" xr:uid="{00000000-0005-0000-0000-0000A3290000}"/>
    <cellStyle name="SAPBEXexcCritical6 3 2" xfId="10435" xr:uid="{00000000-0005-0000-0000-0000A4290000}"/>
    <cellStyle name="SAPBEXexcCritical6 3 2 2" xfId="10436" xr:uid="{00000000-0005-0000-0000-0000A5290000}"/>
    <cellStyle name="SAPBEXexcCritical6 3 2 2 2" xfId="21523" xr:uid="{C24D2613-C0DF-437D-81A8-D0C58DB5C3DC}"/>
    <cellStyle name="SAPBEXexcCritical6 3 2 3" xfId="10437" xr:uid="{00000000-0005-0000-0000-0000A6290000}"/>
    <cellStyle name="SAPBEXexcCritical6 3 2 3 2" xfId="21524" xr:uid="{92157ED4-F5F4-4D4B-99C1-91EEE8FC2C16}"/>
    <cellStyle name="SAPBEXexcCritical6 3 2 4" xfId="10438" xr:uid="{00000000-0005-0000-0000-0000A7290000}"/>
    <cellStyle name="SAPBEXexcCritical6 3 2 4 2" xfId="21525" xr:uid="{5B717C22-9F6C-4653-9D1D-403FC2C3F9E1}"/>
    <cellStyle name="SAPBEXexcCritical6 3 2 5" xfId="10439" xr:uid="{00000000-0005-0000-0000-0000A8290000}"/>
    <cellStyle name="SAPBEXexcCritical6 3 2 5 2" xfId="21526" xr:uid="{46E219C3-B7F2-48A5-8403-3D50B94AA73B}"/>
    <cellStyle name="SAPBEXexcCritical6 3 2 6" xfId="21522" xr:uid="{D0EA1E44-EE27-4226-9A1E-7E7024EFF934}"/>
    <cellStyle name="SAPBEXexcCritical6 3 3" xfId="10440" xr:uid="{00000000-0005-0000-0000-0000A9290000}"/>
    <cellStyle name="SAPBEXexcCritical6 3 3 2" xfId="21527" xr:uid="{B94A379E-59F0-491F-B5AA-3E5924A72D6F}"/>
    <cellStyle name="SAPBEXexcCritical6 3 4" xfId="10441" xr:uid="{00000000-0005-0000-0000-0000AA290000}"/>
    <cellStyle name="SAPBEXexcCritical6 3 4 2" xfId="21528" xr:uid="{D42B601F-9FE9-4814-9DEE-F24BA5293813}"/>
    <cellStyle name="SAPBEXexcCritical6 3 5" xfId="10442" xr:uid="{00000000-0005-0000-0000-0000AB290000}"/>
    <cellStyle name="SAPBEXexcCritical6 3 5 2" xfId="21529" xr:uid="{1563D997-8FEB-4DCE-9D3B-C906CF559379}"/>
    <cellStyle name="SAPBEXexcCritical6 3 6" xfId="10443" xr:uid="{00000000-0005-0000-0000-0000AC290000}"/>
    <cellStyle name="SAPBEXexcCritical6 3 6 2" xfId="21530" xr:uid="{26B1F738-8BEE-42F3-A618-43D264F23689}"/>
    <cellStyle name="SAPBEXexcCritical6 3 7" xfId="21521" xr:uid="{44628A07-C194-4601-B513-EBDBCE7D715C}"/>
    <cellStyle name="SAPBEXexcCritical6 4" xfId="10444" xr:uid="{00000000-0005-0000-0000-0000AD290000}"/>
    <cellStyle name="SAPBEXexcCritical6 4 2" xfId="10445" xr:uid="{00000000-0005-0000-0000-0000AE290000}"/>
    <cellStyle name="SAPBEXexcCritical6 4 2 2" xfId="10446" xr:uid="{00000000-0005-0000-0000-0000AF290000}"/>
    <cellStyle name="SAPBEXexcCritical6 4 2 2 2" xfId="21533" xr:uid="{B44D01AA-5B93-4C9E-88AD-76D5DE013EF5}"/>
    <cellStyle name="SAPBEXexcCritical6 4 2 3" xfId="10447" xr:uid="{00000000-0005-0000-0000-0000B0290000}"/>
    <cellStyle name="SAPBEXexcCritical6 4 2 3 2" xfId="21534" xr:uid="{C8F294D0-FD9A-4FB6-9BE0-16F0636017DE}"/>
    <cellStyle name="SAPBEXexcCritical6 4 2 4" xfId="10448" xr:uid="{00000000-0005-0000-0000-0000B1290000}"/>
    <cellStyle name="SAPBEXexcCritical6 4 2 4 2" xfId="21535" xr:uid="{EEC0C4FE-7300-408E-B8C1-1EE910A6715E}"/>
    <cellStyle name="SAPBEXexcCritical6 4 2 5" xfId="10449" xr:uid="{00000000-0005-0000-0000-0000B2290000}"/>
    <cellStyle name="SAPBEXexcCritical6 4 2 5 2" xfId="21536" xr:uid="{0257D9BA-3270-4F4E-8F50-AD796386050D}"/>
    <cellStyle name="SAPBEXexcCritical6 4 2 6" xfId="21532" xr:uid="{9DDF5852-AE28-4836-B95E-1ED65D9A0056}"/>
    <cellStyle name="SAPBEXexcCritical6 4 3" xfId="10450" xr:uid="{00000000-0005-0000-0000-0000B3290000}"/>
    <cellStyle name="SAPBEXexcCritical6 4 3 2" xfId="21537" xr:uid="{CA54166F-04A8-4272-B61C-F129EC29B41D}"/>
    <cellStyle name="SAPBEXexcCritical6 4 4" xfId="10451" xr:uid="{00000000-0005-0000-0000-0000B4290000}"/>
    <cellStyle name="SAPBEXexcCritical6 4 4 2" xfId="21538" xr:uid="{5CF2AF72-1A85-4DFC-8115-7380DA39304E}"/>
    <cellStyle name="SAPBEXexcCritical6 4 5" xfId="10452" xr:uid="{00000000-0005-0000-0000-0000B5290000}"/>
    <cellStyle name="SAPBEXexcCritical6 4 5 2" xfId="21539" xr:uid="{80A16F0F-EF3B-4C90-9D7B-84B0BA73027D}"/>
    <cellStyle name="SAPBEXexcCritical6 4 6" xfId="10453" xr:uid="{00000000-0005-0000-0000-0000B6290000}"/>
    <cellStyle name="SAPBEXexcCritical6 4 6 2" xfId="21540" xr:uid="{91BE2996-F27B-4FE2-927E-B4BC1161A904}"/>
    <cellStyle name="SAPBEXexcCritical6 4 7" xfId="21531" xr:uid="{7E3A71C0-3AF2-4F00-9648-7F50DB4334B0}"/>
    <cellStyle name="SAPBEXexcCritical6 5" xfId="10454" xr:uid="{00000000-0005-0000-0000-0000B7290000}"/>
    <cellStyle name="SAPBEXexcCritical6 5 2" xfId="10455" xr:uid="{00000000-0005-0000-0000-0000B8290000}"/>
    <cellStyle name="SAPBEXexcCritical6 5 2 2" xfId="10456" xr:uid="{00000000-0005-0000-0000-0000B9290000}"/>
    <cellStyle name="SAPBEXexcCritical6 5 2 2 2" xfId="21543" xr:uid="{D5B9CB6F-406C-4F9F-ADCD-2782F4C39F96}"/>
    <cellStyle name="SAPBEXexcCritical6 5 2 3" xfId="10457" xr:uid="{00000000-0005-0000-0000-0000BA290000}"/>
    <cellStyle name="SAPBEXexcCritical6 5 2 3 2" xfId="21544" xr:uid="{7BBDC66C-5B23-4B76-B557-2BA175173459}"/>
    <cellStyle name="SAPBEXexcCritical6 5 2 4" xfId="10458" xr:uid="{00000000-0005-0000-0000-0000BB290000}"/>
    <cellStyle name="SAPBEXexcCritical6 5 2 4 2" xfId="21545" xr:uid="{F7720D93-5A43-49AD-8C56-CEBBA3B010E5}"/>
    <cellStyle name="SAPBEXexcCritical6 5 2 5" xfId="10459" xr:uid="{00000000-0005-0000-0000-0000BC290000}"/>
    <cellStyle name="SAPBEXexcCritical6 5 2 5 2" xfId="21546" xr:uid="{56A32AA2-F56B-44D1-AD4A-CC2B88B1C4C9}"/>
    <cellStyle name="SAPBEXexcCritical6 5 2 6" xfId="21542" xr:uid="{29BEF717-8E35-457A-8A34-CE4842845103}"/>
    <cellStyle name="SAPBEXexcCritical6 5 3" xfId="10460" xr:uid="{00000000-0005-0000-0000-0000BD290000}"/>
    <cellStyle name="SAPBEXexcCritical6 5 3 2" xfId="21547" xr:uid="{6FBC683D-56B6-47D5-A7B8-0D7BD6A8293D}"/>
    <cellStyle name="SAPBEXexcCritical6 5 4" xfId="10461" xr:uid="{00000000-0005-0000-0000-0000BE290000}"/>
    <cellStyle name="SAPBEXexcCritical6 5 4 2" xfId="21548" xr:uid="{A67201DF-2C17-4024-9722-3BDD97A067BD}"/>
    <cellStyle name="SAPBEXexcCritical6 5 5" xfId="10462" xr:uid="{00000000-0005-0000-0000-0000BF290000}"/>
    <cellStyle name="SAPBEXexcCritical6 5 5 2" xfId="21549" xr:uid="{64DF8B16-12E5-4E18-A702-9D93B711A8F0}"/>
    <cellStyle name="SAPBEXexcCritical6 5 6" xfId="10463" xr:uid="{00000000-0005-0000-0000-0000C0290000}"/>
    <cellStyle name="SAPBEXexcCritical6 5 6 2" xfId="21550" xr:uid="{737BB277-0026-4810-8255-9D264B04AD5A}"/>
    <cellStyle name="SAPBEXexcCritical6 5 7" xfId="21541" xr:uid="{291D7C74-69E7-4522-874C-84E83E384338}"/>
    <cellStyle name="SAPBEXexcCritical6 6" xfId="10464" xr:uid="{00000000-0005-0000-0000-0000C1290000}"/>
    <cellStyle name="SAPBEXexcCritical6 6 2" xfId="10465" xr:uid="{00000000-0005-0000-0000-0000C2290000}"/>
    <cellStyle name="SAPBEXexcCritical6 6 2 2" xfId="10466" xr:uid="{00000000-0005-0000-0000-0000C3290000}"/>
    <cellStyle name="SAPBEXexcCritical6 6 2 2 2" xfId="21553" xr:uid="{92974CEF-1DFC-499A-8562-A19FF2FA5B7F}"/>
    <cellStyle name="SAPBEXexcCritical6 6 2 3" xfId="10467" xr:uid="{00000000-0005-0000-0000-0000C4290000}"/>
    <cellStyle name="SAPBEXexcCritical6 6 2 3 2" xfId="21554" xr:uid="{18E7B94F-AAD0-491C-83CD-4F04CE551B6F}"/>
    <cellStyle name="SAPBEXexcCritical6 6 2 4" xfId="10468" xr:uid="{00000000-0005-0000-0000-0000C5290000}"/>
    <cellStyle name="SAPBEXexcCritical6 6 2 4 2" xfId="21555" xr:uid="{7634B9F3-6A55-4C57-AA2E-D230DD224064}"/>
    <cellStyle name="SAPBEXexcCritical6 6 2 5" xfId="10469" xr:uid="{00000000-0005-0000-0000-0000C6290000}"/>
    <cellStyle name="SAPBEXexcCritical6 6 2 5 2" xfId="21556" xr:uid="{E5C05819-F7B0-42F7-8348-8FFF60BCA516}"/>
    <cellStyle name="SAPBEXexcCritical6 6 2 6" xfId="21552" xr:uid="{8F048F82-83F0-4E4C-B1E6-15F10F66D5F2}"/>
    <cellStyle name="SAPBEXexcCritical6 6 3" xfId="10470" xr:uid="{00000000-0005-0000-0000-0000C7290000}"/>
    <cellStyle name="SAPBEXexcCritical6 6 3 2" xfId="21557" xr:uid="{DF348C63-395B-43CE-8430-35BBDD6193EF}"/>
    <cellStyle name="SAPBEXexcCritical6 6 4" xfId="10471" xr:uid="{00000000-0005-0000-0000-0000C8290000}"/>
    <cellStyle name="SAPBEXexcCritical6 6 4 2" xfId="21558" xr:uid="{57BFD913-2E0C-4D87-95E9-F5E215A2B429}"/>
    <cellStyle name="SAPBEXexcCritical6 6 5" xfId="10472" xr:uid="{00000000-0005-0000-0000-0000C9290000}"/>
    <cellStyle name="SAPBEXexcCritical6 6 5 2" xfId="21559" xr:uid="{21BBDBC9-5973-4773-8979-101CAEAC0A07}"/>
    <cellStyle name="SAPBEXexcCritical6 6 6" xfId="10473" xr:uid="{00000000-0005-0000-0000-0000CA290000}"/>
    <cellStyle name="SAPBEXexcCritical6 6 6 2" xfId="21560" xr:uid="{B2270AC8-AC34-446F-9B81-688E32566F89}"/>
    <cellStyle name="SAPBEXexcCritical6 6 7" xfId="21551" xr:uid="{935A80F7-CE6A-49CF-9374-63BA8D6EC2B1}"/>
    <cellStyle name="SAPBEXexcCritical6 7" xfId="10474" xr:uid="{00000000-0005-0000-0000-0000CB290000}"/>
    <cellStyle name="SAPBEXexcCritical6 7 2" xfId="10475" xr:uid="{00000000-0005-0000-0000-0000CC290000}"/>
    <cellStyle name="SAPBEXexcCritical6 7 2 2" xfId="10476" xr:uid="{00000000-0005-0000-0000-0000CD290000}"/>
    <cellStyle name="SAPBEXexcCritical6 7 2 2 2" xfId="21563" xr:uid="{17C0765B-A1AE-4383-9B21-549624FC53B2}"/>
    <cellStyle name="SAPBEXexcCritical6 7 2 3" xfId="10477" xr:uid="{00000000-0005-0000-0000-0000CE290000}"/>
    <cellStyle name="SAPBEXexcCritical6 7 2 3 2" xfId="21564" xr:uid="{C4818C68-6A8B-4395-8B02-496F45FC9356}"/>
    <cellStyle name="SAPBEXexcCritical6 7 2 4" xfId="10478" xr:uid="{00000000-0005-0000-0000-0000CF290000}"/>
    <cellStyle name="SAPBEXexcCritical6 7 2 4 2" xfId="21565" xr:uid="{25C1A04E-ADDE-4B18-87C6-95C8C4A0712A}"/>
    <cellStyle name="SAPBEXexcCritical6 7 2 5" xfId="10479" xr:uid="{00000000-0005-0000-0000-0000D0290000}"/>
    <cellStyle name="SAPBEXexcCritical6 7 2 5 2" xfId="21566" xr:uid="{558CA5E2-10E5-4DFE-912A-422E2272334A}"/>
    <cellStyle name="SAPBEXexcCritical6 7 2 6" xfId="21562" xr:uid="{2A70A3E2-584C-4B45-B25D-163433F70CBC}"/>
    <cellStyle name="SAPBEXexcCritical6 7 3" xfId="10480" xr:uid="{00000000-0005-0000-0000-0000D1290000}"/>
    <cellStyle name="SAPBEXexcCritical6 7 3 2" xfId="21567" xr:uid="{ACA8C3EB-24DB-46E1-857B-EA7A35984184}"/>
    <cellStyle name="SAPBEXexcCritical6 7 4" xfId="10481" xr:uid="{00000000-0005-0000-0000-0000D2290000}"/>
    <cellStyle name="SAPBEXexcCritical6 7 4 2" xfId="21568" xr:uid="{445B489E-59BD-4200-82BC-F8CA26CDEBCF}"/>
    <cellStyle name="SAPBEXexcCritical6 7 5" xfId="10482" xr:uid="{00000000-0005-0000-0000-0000D3290000}"/>
    <cellStyle name="SAPBEXexcCritical6 7 5 2" xfId="21569" xr:uid="{5F34935E-3001-4825-93E1-49EA5F339FBE}"/>
    <cellStyle name="SAPBEXexcCritical6 7 6" xfId="10483" xr:uid="{00000000-0005-0000-0000-0000D4290000}"/>
    <cellStyle name="SAPBEXexcCritical6 7 6 2" xfId="21570" xr:uid="{2A4CD0B2-16D2-4F4C-AF76-C1270A591CEA}"/>
    <cellStyle name="SAPBEXexcCritical6 7 7" xfId="21561" xr:uid="{0E9C25D2-62FB-4B0A-84CB-AF3DC1BD68D5}"/>
    <cellStyle name="SAPBEXexcCritical6 8" xfId="10484" xr:uid="{00000000-0005-0000-0000-0000D5290000}"/>
    <cellStyle name="SAPBEXexcCritical6 8 2" xfId="10485" xr:uid="{00000000-0005-0000-0000-0000D6290000}"/>
    <cellStyle name="SAPBEXexcCritical6 8 2 2" xfId="10486" xr:uid="{00000000-0005-0000-0000-0000D7290000}"/>
    <cellStyle name="SAPBEXexcCritical6 8 2 2 2" xfId="21573" xr:uid="{FC5737F5-827F-4DFF-A25A-53E077C34D67}"/>
    <cellStyle name="SAPBEXexcCritical6 8 2 3" xfId="10487" xr:uid="{00000000-0005-0000-0000-0000D8290000}"/>
    <cellStyle name="SAPBEXexcCritical6 8 2 3 2" xfId="21574" xr:uid="{F0053A33-AD7E-4C12-B97E-84D32A1BDEF9}"/>
    <cellStyle name="SAPBEXexcCritical6 8 2 4" xfId="10488" xr:uid="{00000000-0005-0000-0000-0000D9290000}"/>
    <cellStyle name="SAPBEXexcCritical6 8 2 4 2" xfId="21575" xr:uid="{DAEDD28C-7D03-4449-B40B-B6CC44215CC3}"/>
    <cellStyle name="SAPBEXexcCritical6 8 2 5" xfId="10489" xr:uid="{00000000-0005-0000-0000-0000DA290000}"/>
    <cellStyle name="SAPBEXexcCritical6 8 2 5 2" xfId="21576" xr:uid="{287674DE-687C-4379-961D-1845945A9A70}"/>
    <cellStyle name="SAPBEXexcCritical6 8 2 6" xfId="21572" xr:uid="{B7EE7A3B-E20C-4F74-B869-CFD7F45A3084}"/>
    <cellStyle name="SAPBEXexcCritical6 8 3" xfId="10490" xr:uid="{00000000-0005-0000-0000-0000DB290000}"/>
    <cellStyle name="SAPBEXexcCritical6 8 3 2" xfId="21577" xr:uid="{A04AE49E-0E00-43EC-BB2A-CE48B39E3D8E}"/>
    <cellStyle name="SAPBEXexcCritical6 8 4" xfId="10491" xr:uid="{00000000-0005-0000-0000-0000DC290000}"/>
    <cellStyle name="SAPBEXexcCritical6 8 4 2" xfId="21578" xr:uid="{1B20BE61-3DBD-4F81-BB27-4AF768A2C845}"/>
    <cellStyle name="SAPBEXexcCritical6 8 5" xfId="10492" xr:uid="{00000000-0005-0000-0000-0000DD290000}"/>
    <cellStyle name="SAPBEXexcCritical6 8 5 2" xfId="21579" xr:uid="{1F5B42F7-25C5-4219-B44B-A211D15CE7D3}"/>
    <cellStyle name="SAPBEXexcCritical6 8 6" xfId="10493" xr:uid="{00000000-0005-0000-0000-0000DE290000}"/>
    <cellStyle name="SAPBEXexcCritical6 8 6 2" xfId="21580" xr:uid="{52E40794-9E5C-4E37-9077-4D017E36601C}"/>
    <cellStyle name="SAPBEXexcCritical6 8 7" xfId="21571" xr:uid="{AE08277C-F660-4378-B83B-AD223C46F735}"/>
    <cellStyle name="SAPBEXexcCritical6 9" xfId="10494" xr:uid="{00000000-0005-0000-0000-0000DF290000}"/>
    <cellStyle name="SAPBEXexcCritical6 9 2" xfId="10495" xr:uid="{00000000-0005-0000-0000-0000E0290000}"/>
    <cellStyle name="SAPBEXexcCritical6 9 2 2" xfId="10496" xr:uid="{00000000-0005-0000-0000-0000E1290000}"/>
    <cellStyle name="SAPBEXexcCritical6 9 2 2 2" xfId="21583" xr:uid="{AEAD6775-7641-41C6-8A95-96E8DC556776}"/>
    <cellStyle name="SAPBEXexcCritical6 9 2 3" xfId="10497" xr:uid="{00000000-0005-0000-0000-0000E2290000}"/>
    <cellStyle name="SAPBEXexcCritical6 9 2 3 2" xfId="21584" xr:uid="{B5B8E2F4-227E-4F5A-99C6-40DB3BE8FEED}"/>
    <cellStyle name="SAPBEXexcCritical6 9 2 4" xfId="10498" xr:uid="{00000000-0005-0000-0000-0000E3290000}"/>
    <cellStyle name="SAPBEXexcCritical6 9 2 4 2" xfId="21585" xr:uid="{74CDBE3C-96C5-496C-A6C8-C4782DAF9F54}"/>
    <cellStyle name="SAPBEXexcCritical6 9 2 5" xfId="10499" xr:uid="{00000000-0005-0000-0000-0000E4290000}"/>
    <cellStyle name="SAPBEXexcCritical6 9 2 5 2" xfId="21586" xr:uid="{E66FE97F-1275-4F9B-8F68-E8BC78F062DB}"/>
    <cellStyle name="SAPBEXexcCritical6 9 2 6" xfId="21582" xr:uid="{74BB2647-6FF0-4DEB-9905-C2C96B0EE1BC}"/>
    <cellStyle name="SAPBEXexcCritical6 9 3" xfId="10500" xr:uid="{00000000-0005-0000-0000-0000E5290000}"/>
    <cellStyle name="SAPBEXexcCritical6 9 3 2" xfId="21587" xr:uid="{EB9B6C59-4119-49A0-94AA-5F7E4C76C727}"/>
    <cellStyle name="SAPBEXexcCritical6 9 4" xfId="10501" xr:uid="{00000000-0005-0000-0000-0000E6290000}"/>
    <cellStyle name="SAPBEXexcCritical6 9 4 2" xfId="21588" xr:uid="{4E25A5B2-1965-41CD-A491-8D05096E31A4}"/>
    <cellStyle name="SAPBEXexcCritical6 9 5" xfId="10502" xr:uid="{00000000-0005-0000-0000-0000E7290000}"/>
    <cellStyle name="SAPBEXexcCritical6 9 5 2" xfId="21589" xr:uid="{96FAC6E6-99E7-4D59-85E1-C4BD605AAD94}"/>
    <cellStyle name="SAPBEXexcCritical6 9 6" xfId="10503" xr:uid="{00000000-0005-0000-0000-0000E8290000}"/>
    <cellStyle name="SAPBEXexcCritical6 9 6 2" xfId="21590" xr:uid="{8C0B1DD3-47E6-458C-8EB3-1772155849C9}"/>
    <cellStyle name="SAPBEXexcCritical6 9 7" xfId="21581" xr:uid="{3EECA14A-7B16-4931-BEED-3888CBEBE7C4}"/>
    <cellStyle name="SAPBEXexcCritical6_KTR An-Abflug" xfId="14888" xr:uid="{00000000-0005-0000-0000-0000E9290000}"/>
    <cellStyle name="SAPBEXexcGood1" xfId="10504" xr:uid="{00000000-0005-0000-0000-0000EA290000}"/>
    <cellStyle name="SAPBEXexcGood1 10" xfId="10505" xr:uid="{00000000-0005-0000-0000-0000EB290000}"/>
    <cellStyle name="SAPBEXexcGood1 10 2" xfId="10506" xr:uid="{00000000-0005-0000-0000-0000EC290000}"/>
    <cellStyle name="SAPBEXexcGood1 10 2 2" xfId="10507" xr:uid="{00000000-0005-0000-0000-0000ED290000}"/>
    <cellStyle name="SAPBEXexcGood1 10 2 2 2" xfId="21594" xr:uid="{ECE7B8A8-95AB-4362-9351-BA3DBACE541A}"/>
    <cellStyle name="SAPBEXexcGood1 10 2 3" xfId="10508" xr:uid="{00000000-0005-0000-0000-0000EE290000}"/>
    <cellStyle name="SAPBEXexcGood1 10 2 3 2" xfId="21595" xr:uid="{15EE2DC8-DB11-4DBB-B1F8-4A843440A3E7}"/>
    <cellStyle name="SAPBEXexcGood1 10 2 4" xfId="10509" xr:uid="{00000000-0005-0000-0000-0000EF290000}"/>
    <cellStyle name="SAPBEXexcGood1 10 2 4 2" xfId="21596" xr:uid="{710BBC24-A272-4E21-8805-D52D73370B59}"/>
    <cellStyle name="SAPBEXexcGood1 10 2 5" xfId="10510" xr:uid="{00000000-0005-0000-0000-0000F0290000}"/>
    <cellStyle name="SAPBEXexcGood1 10 2 5 2" xfId="21597" xr:uid="{310345D6-DD2E-4D69-9711-3F24C6082B6E}"/>
    <cellStyle name="SAPBEXexcGood1 10 2 6" xfId="21593" xr:uid="{5AB2F20D-D021-4F96-9A9B-84F1BAF9CAFE}"/>
    <cellStyle name="SAPBEXexcGood1 10 3" xfId="10511" xr:uid="{00000000-0005-0000-0000-0000F1290000}"/>
    <cellStyle name="SAPBEXexcGood1 10 3 2" xfId="21598" xr:uid="{06D41B85-7DC1-4946-9201-D169C44F14F3}"/>
    <cellStyle name="SAPBEXexcGood1 10 4" xfId="10512" xr:uid="{00000000-0005-0000-0000-0000F2290000}"/>
    <cellStyle name="SAPBEXexcGood1 10 4 2" xfId="21599" xr:uid="{B5DFE2D3-E161-460C-BE1C-702E297494A9}"/>
    <cellStyle name="SAPBEXexcGood1 10 5" xfId="10513" xr:uid="{00000000-0005-0000-0000-0000F3290000}"/>
    <cellStyle name="SAPBEXexcGood1 10 5 2" xfId="21600" xr:uid="{009C37FC-4795-4EA1-8E0F-9AB9A1B9AD1B}"/>
    <cellStyle name="SAPBEXexcGood1 10 6" xfId="10514" xr:uid="{00000000-0005-0000-0000-0000F4290000}"/>
    <cellStyle name="SAPBEXexcGood1 10 6 2" xfId="21601" xr:uid="{B0347D0A-DA61-4DFA-9182-A2AE52A42625}"/>
    <cellStyle name="SAPBEXexcGood1 10 7" xfId="21592" xr:uid="{B6DEC1C2-7C6D-46C6-BFCE-1C159B1DC52F}"/>
    <cellStyle name="SAPBEXexcGood1 11" xfId="10515" xr:uid="{00000000-0005-0000-0000-0000F5290000}"/>
    <cellStyle name="SAPBEXexcGood1 11 2" xfId="10516" xr:uid="{00000000-0005-0000-0000-0000F6290000}"/>
    <cellStyle name="SAPBEXexcGood1 11 2 2" xfId="10517" xr:uid="{00000000-0005-0000-0000-0000F7290000}"/>
    <cellStyle name="SAPBEXexcGood1 11 2 2 2" xfId="21604" xr:uid="{33FA780D-2B0C-4962-BF09-8BA07636E79F}"/>
    <cellStyle name="SAPBEXexcGood1 11 2 3" xfId="10518" xr:uid="{00000000-0005-0000-0000-0000F8290000}"/>
    <cellStyle name="SAPBEXexcGood1 11 2 3 2" xfId="21605" xr:uid="{E37FC12D-A76B-43D5-B709-03B59C699FF1}"/>
    <cellStyle name="SAPBEXexcGood1 11 2 4" xfId="10519" xr:uid="{00000000-0005-0000-0000-0000F9290000}"/>
    <cellStyle name="SAPBEXexcGood1 11 2 4 2" xfId="21606" xr:uid="{2CCA1B2F-D96F-427A-BE44-B1C4F53B8737}"/>
    <cellStyle name="SAPBEXexcGood1 11 2 5" xfId="10520" xr:uid="{00000000-0005-0000-0000-0000FA290000}"/>
    <cellStyle name="SAPBEXexcGood1 11 2 5 2" xfId="21607" xr:uid="{05574C31-C0A3-4FC5-80AF-8481032378F0}"/>
    <cellStyle name="SAPBEXexcGood1 11 2 6" xfId="21603" xr:uid="{6361293B-08EB-4AA6-8171-1AD063FE17CA}"/>
    <cellStyle name="SAPBEXexcGood1 11 3" xfId="10521" xr:uid="{00000000-0005-0000-0000-0000FB290000}"/>
    <cellStyle name="SAPBEXexcGood1 11 3 2" xfId="21608" xr:uid="{4F7D0A78-1322-493F-92F6-3DB4743E141B}"/>
    <cellStyle name="SAPBEXexcGood1 11 4" xfId="10522" xr:uid="{00000000-0005-0000-0000-0000FC290000}"/>
    <cellStyle name="SAPBEXexcGood1 11 4 2" xfId="21609" xr:uid="{BE6733DE-076B-4A6E-BB29-06D2465B17F5}"/>
    <cellStyle name="SAPBEXexcGood1 11 5" xfId="10523" xr:uid="{00000000-0005-0000-0000-0000FD290000}"/>
    <cellStyle name="SAPBEXexcGood1 11 5 2" xfId="21610" xr:uid="{F9068030-1907-4B39-AA5C-49184FA2F319}"/>
    <cellStyle name="SAPBEXexcGood1 11 6" xfId="10524" xr:uid="{00000000-0005-0000-0000-0000FE290000}"/>
    <cellStyle name="SAPBEXexcGood1 11 6 2" xfId="21611" xr:uid="{E0A271EE-818E-44A5-97AC-5E25C25B1D6C}"/>
    <cellStyle name="SAPBEXexcGood1 11 7" xfId="21602" xr:uid="{1CD91BA9-034A-44F9-9DDE-E8AA00544397}"/>
    <cellStyle name="SAPBEXexcGood1 12" xfId="10525" xr:uid="{00000000-0005-0000-0000-0000FF290000}"/>
    <cellStyle name="SAPBEXexcGood1 12 2" xfId="10526" xr:uid="{00000000-0005-0000-0000-0000002A0000}"/>
    <cellStyle name="SAPBEXexcGood1 12 2 2" xfId="10527" xr:uid="{00000000-0005-0000-0000-0000012A0000}"/>
    <cellStyle name="SAPBEXexcGood1 12 2 2 2" xfId="21614" xr:uid="{C1648C3D-729D-48AF-9AFA-5BE5B0D23DFB}"/>
    <cellStyle name="SAPBEXexcGood1 12 2 3" xfId="10528" xr:uid="{00000000-0005-0000-0000-0000022A0000}"/>
    <cellStyle name="SAPBEXexcGood1 12 2 3 2" xfId="21615" xr:uid="{CE9C233E-C2E4-4D5D-A248-93A50ACC599F}"/>
    <cellStyle name="SAPBEXexcGood1 12 2 4" xfId="10529" xr:uid="{00000000-0005-0000-0000-0000032A0000}"/>
    <cellStyle name="SAPBEXexcGood1 12 2 4 2" xfId="21616" xr:uid="{7ADCE478-17D9-4E35-9F63-F0D6B5823E76}"/>
    <cellStyle name="SAPBEXexcGood1 12 2 5" xfId="10530" xr:uid="{00000000-0005-0000-0000-0000042A0000}"/>
    <cellStyle name="SAPBEXexcGood1 12 2 5 2" xfId="21617" xr:uid="{4B8E2EC7-0B27-4D1C-A532-05BB6EA66A30}"/>
    <cellStyle name="SAPBEXexcGood1 12 2 6" xfId="21613" xr:uid="{BE77C963-B57A-4180-9055-9610FFFC7916}"/>
    <cellStyle name="SAPBEXexcGood1 12 3" xfId="10531" xr:uid="{00000000-0005-0000-0000-0000052A0000}"/>
    <cellStyle name="SAPBEXexcGood1 12 3 2" xfId="21618" xr:uid="{9EDCC19C-2B98-409D-979A-76884183BEED}"/>
    <cellStyle name="SAPBEXexcGood1 12 4" xfId="10532" xr:uid="{00000000-0005-0000-0000-0000062A0000}"/>
    <cellStyle name="SAPBEXexcGood1 12 4 2" xfId="21619" xr:uid="{7DAC9629-0D0C-4037-8E31-5AF62312595D}"/>
    <cellStyle name="SAPBEXexcGood1 12 5" xfId="10533" xr:uid="{00000000-0005-0000-0000-0000072A0000}"/>
    <cellStyle name="SAPBEXexcGood1 12 5 2" xfId="21620" xr:uid="{718B71EA-2F36-4A6F-81D9-47594EB4B27A}"/>
    <cellStyle name="SAPBEXexcGood1 12 6" xfId="10534" xr:uid="{00000000-0005-0000-0000-0000082A0000}"/>
    <cellStyle name="SAPBEXexcGood1 12 6 2" xfId="21621" xr:uid="{2C481208-63D3-4A3C-885F-C8B728AF7922}"/>
    <cellStyle name="SAPBEXexcGood1 12 7" xfId="21612" xr:uid="{4C9D9AD2-ED0F-4D1E-9A65-ED86C075541C}"/>
    <cellStyle name="SAPBEXexcGood1 13" xfId="10535" xr:uid="{00000000-0005-0000-0000-0000092A0000}"/>
    <cellStyle name="SAPBEXexcGood1 13 2" xfId="10536" xr:uid="{00000000-0005-0000-0000-00000A2A0000}"/>
    <cellStyle name="SAPBEXexcGood1 13 2 2" xfId="10537" xr:uid="{00000000-0005-0000-0000-00000B2A0000}"/>
    <cellStyle name="SAPBEXexcGood1 13 2 2 2" xfId="21624" xr:uid="{75CE4EAB-BAD5-4E00-B006-28E77BD8C630}"/>
    <cellStyle name="SAPBEXexcGood1 13 2 3" xfId="10538" xr:uid="{00000000-0005-0000-0000-00000C2A0000}"/>
    <cellStyle name="SAPBEXexcGood1 13 2 3 2" xfId="21625" xr:uid="{0446F67A-442D-4DE3-8B72-8B3C8F89DE3E}"/>
    <cellStyle name="SAPBEXexcGood1 13 2 4" xfId="10539" xr:uid="{00000000-0005-0000-0000-00000D2A0000}"/>
    <cellStyle name="SAPBEXexcGood1 13 2 4 2" xfId="21626" xr:uid="{B7EAAA29-D862-4246-AC24-789D8D89544E}"/>
    <cellStyle name="SAPBEXexcGood1 13 2 5" xfId="10540" xr:uid="{00000000-0005-0000-0000-00000E2A0000}"/>
    <cellStyle name="SAPBEXexcGood1 13 2 5 2" xfId="21627" xr:uid="{473026BD-D300-4523-828B-1CBAEDB90F3F}"/>
    <cellStyle name="SAPBEXexcGood1 13 2 6" xfId="21623" xr:uid="{02A3A91F-B2C5-4C66-BFBF-1B95F8992234}"/>
    <cellStyle name="SAPBEXexcGood1 13 3" xfId="10541" xr:uid="{00000000-0005-0000-0000-00000F2A0000}"/>
    <cellStyle name="SAPBEXexcGood1 13 3 2" xfId="21628" xr:uid="{30858910-E338-4042-A822-DC1A24ABE9A8}"/>
    <cellStyle name="SAPBEXexcGood1 13 4" xfId="10542" xr:uid="{00000000-0005-0000-0000-0000102A0000}"/>
    <cellStyle name="SAPBEXexcGood1 13 4 2" xfId="21629" xr:uid="{9C7CF09F-E0D3-4BB1-BB34-69C57C9A0717}"/>
    <cellStyle name="SAPBEXexcGood1 13 5" xfId="10543" xr:uid="{00000000-0005-0000-0000-0000112A0000}"/>
    <cellStyle name="SAPBEXexcGood1 13 5 2" xfId="21630" xr:uid="{A637506C-A6CD-4838-9B72-0D3C73723456}"/>
    <cellStyle name="SAPBEXexcGood1 13 6" xfId="10544" xr:uid="{00000000-0005-0000-0000-0000122A0000}"/>
    <cellStyle name="SAPBEXexcGood1 13 6 2" xfId="21631" xr:uid="{E2F9059B-B192-486C-874C-1EA04FB39967}"/>
    <cellStyle name="SAPBEXexcGood1 13 7" xfId="21622" xr:uid="{3406557D-436C-4943-BBC8-47418AAF94DC}"/>
    <cellStyle name="SAPBEXexcGood1 14" xfId="10545" xr:uid="{00000000-0005-0000-0000-0000132A0000}"/>
    <cellStyle name="SAPBEXexcGood1 14 2" xfId="10546" xr:uid="{00000000-0005-0000-0000-0000142A0000}"/>
    <cellStyle name="SAPBEXexcGood1 14 2 2" xfId="10547" xr:uid="{00000000-0005-0000-0000-0000152A0000}"/>
    <cellStyle name="SAPBEXexcGood1 14 2 2 2" xfId="21634" xr:uid="{2DD2A6F6-699D-4EB2-8ED2-867DDA3A8587}"/>
    <cellStyle name="SAPBEXexcGood1 14 2 3" xfId="10548" xr:uid="{00000000-0005-0000-0000-0000162A0000}"/>
    <cellStyle name="SAPBEXexcGood1 14 2 3 2" xfId="21635" xr:uid="{EEA13833-7C0F-452F-862D-FF71803697F3}"/>
    <cellStyle name="SAPBEXexcGood1 14 2 4" xfId="10549" xr:uid="{00000000-0005-0000-0000-0000172A0000}"/>
    <cellStyle name="SAPBEXexcGood1 14 2 4 2" xfId="21636" xr:uid="{CA2A474E-97AD-4BD7-970B-FED0DB0D02A8}"/>
    <cellStyle name="SAPBEXexcGood1 14 2 5" xfId="10550" xr:uid="{00000000-0005-0000-0000-0000182A0000}"/>
    <cellStyle name="SAPBEXexcGood1 14 2 5 2" xfId="21637" xr:uid="{C643D303-E8E3-4F6A-94C0-2656F356E309}"/>
    <cellStyle name="SAPBEXexcGood1 14 2 6" xfId="21633" xr:uid="{3F934C7F-DC82-4F48-84F7-C835E2FFA8E8}"/>
    <cellStyle name="SAPBEXexcGood1 14 3" xfId="10551" xr:uid="{00000000-0005-0000-0000-0000192A0000}"/>
    <cellStyle name="SAPBEXexcGood1 14 3 2" xfId="21638" xr:uid="{9F46B8AC-7A15-47E9-95C9-229F031DA3D3}"/>
    <cellStyle name="SAPBEXexcGood1 14 4" xfId="10552" xr:uid="{00000000-0005-0000-0000-00001A2A0000}"/>
    <cellStyle name="SAPBEXexcGood1 14 4 2" xfId="21639" xr:uid="{79493C7E-3C7D-445D-8C24-56ABB557D004}"/>
    <cellStyle name="SAPBEXexcGood1 14 5" xfId="10553" xr:uid="{00000000-0005-0000-0000-00001B2A0000}"/>
    <cellStyle name="SAPBEXexcGood1 14 5 2" xfId="21640" xr:uid="{56AF834E-F7B9-477D-89B5-4FAB33FD657F}"/>
    <cellStyle name="SAPBEXexcGood1 14 6" xfId="10554" xr:uid="{00000000-0005-0000-0000-00001C2A0000}"/>
    <cellStyle name="SAPBEXexcGood1 14 6 2" xfId="21641" xr:uid="{7BA4E10A-84F7-4537-9C52-656D5888410B}"/>
    <cellStyle name="SAPBEXexcGood1 14 7" xfId="21632" xr:uid="{D58D2C0B-38B2-4A26-80D6-0BE271901D61}"/>
    <cellStyle name="SAPBEXexcGood1 15" xfId="10555" xr:uid="{00000000-0005-0000-0000-00001D2A0000}"/>
    <cellStyle name="SAPBEXexcGood1 15 2" xfId="10556" xr:uid="{00000000-0005-0000-0000-00001E2A0000}"/>
    <cellStyle name="SAPBEXexcGood1 15 2 2" xfId="10557" xr:uid="{00000000-0005-0000-0000-00001F2A0000}"/>
    <cellStyle name="SAPBEXexcGood1 15 2 2 2" xfId="21644" xr:uid="{7D962343-62FE-46F4-A267-ADB1D01AEF5A}"/>
    <cellStyle name="SAPBEXexcGood1 15 2 3" xfId="10558" xr:uid="{00000000-0005-0000-0000-0000202A0000}"/>
    <cellStyle name="SAPBEXexcGood1 15 2 3 2" xfId="21645" xr:uid="{7AE451AD-13A7-4840-AB63-39A254B390D0}"/>
    <cellStyle name="SAPBEXexcGood1 15 2 4" xfId="10559" xr:uid="{00000000-0005-0000-0000-0000212A0000}"/>
    <cellStyle name="SAPBEXexcGood1 15 2 4 2" xfId="21646" xr:uid="{1343799F-CA11-4179-A270-D8754725F015}"/>
    <cellStyle name="SAPBEXexcGood1 15 2 5" xfId="10560" xr:uid="{00000000-0005-0000-0000-0000222A0000}"/>
    <cellStyle name="SAPBEXexcGood1 15 2 5 2" xfId="21647" xr:uid="{44D9638D-0BC6-4DA9-B97C-E6E6A45EF588}"/>
    <cellStyle name="SAPBEXexcGood1 15 2 6" xfId="21643" xr:uid="{D9F420FC-B90F-481A-BBCA-1B035E9AD6C7}"/>
    <cellStyle name="SAPBEXexcGood1 15 3" xfId="10561" xr:uid="{00000000-0005-0000-0000-0000232A0000}"/>
    <cellStyle name="SAPBEXexcGood1 15 3 2" xfId="21648" xr:uid="{80928824-5058-44B2-BFB5-ECAC80A2E970}"/>
    <cellStyle name="SAPBEXexcGood1 15 4" xfId="10562" xr:uid="{00000000-0005-0000-0000-0000242A0000}"/>
    <cellStyle name="SAPBEXexcGood1 15 4 2" xfId="21649" xr:uid="{F67FD7FF-48FD-4ABA-9535-F1622604D3B6}"/>
    <cellStyle name="SAPBEXexcGood1 15 5" xfId="10563" xr:uid="{00000000-0005-0000-0000-0000252A0000}"/>
    <cellStyle name="SAPBEXexcGood1 15 5 2" xfId="21650" xr:uid="{D033F701-33FD-475D-B9B4-52F91800761F}"/>
    <cellStyle name="SAPBEXexcGood1 15 6" xfId="10564" xr:uid="{00000000-0005-0000-0000-0000262A0000}"/>
    <cellStyle name="SAPBEXexcGood1 15 6 2" xfId="21651" xr:uid="{59AD38B9-BADE-47D7-96CA-8E3768CAC376}"/>
    <cellStyle name="SAPBEXexcGood1 15 7" xfId="21642" xr:uid="{1B3EE747-90DB-4DD7-A281-452F2BAB3141}"/>
    <cellStyle name="SAPBEXexcGood1 16" xfId="10565" xr:uid="{00000000-0005-0000-0000-0000272A0000}"/>
    <cellStyle name="SAPBEXexcGood1 16 2" xfId="21652" xr:uid="{6A1042B8-31C9-4335-8430-7F40C8AA1B3E}"/>
    <cellStyle name="SAPBEXexcGood1 17" xfId="10566" xr:uid="{00000000-0005-0000-0000-0000282A0000}"/>
    <cellStyle name="SAPBEXexcGood1 17 2" xfId="21653" xr:uid="{931A6ED1-115C-4DE4-B3C0-2D2B207924F7}"/>
    <cellStyle name="SAPBEXexcGood1 18" xfId="10567" xr:uid="{00000000-0005-0000-0000-0000292A0000}"/>
    <cellStyle name="SAPBEXexcGood1 18 2" xfId="21654" xr:uid="{8A86E333-BFF2-4DFD-B90F-5FC59B8035D3}"/>
    <cellStyle name="SAPBEXexcGood1 19" xfId="10568" xr:uid="{00000000-0005-0000-0000-00002A2A0000}"/>
    <cellStyle name="SAPBEXexcGood1 19 2" xfId="21655" xr:uid="{D886B5BA-4C70-41EE-8BE1-483B4ACF6092}"/>
    <cellStyle name="SAPBEXexcGood1 2" xfId="10569" xr:uid="{00000000-0005-0000-0000-00002B2A0000}"/>
    <cellStyle name="SAPBEXexcGood1 2 2" xfId="10570" xr:uid="{00000000-0005-0000-0000-00002C2A0000}"/>
    <cellStyle name="SAPBEXexcGood1 2 2 2" xfId="10571" xr:uid="{00000000-0005-0000-0000-00002D2A0000}"/>
    <cellStyle name="SAPBEXexcGood1 2 2 2 2" xfId="21658" xr:uid="{E40336DC-8A2D-4A55-BCBD-96DD99A3B19F}"/>
    <cellStyle name="SAPBEXexcGood1 2 2 3" xfId="10572" xr:uid="{00000000-0005-0000-0000-00002E2A0000}"/>
    <cellStyle name="SAPBEXexcGood1 2 2 3 2" xfId="21659" xr:uid="{4AA7D9D7-E46B-46AD-ADE7-939FDB5DF6A7}"/>
    <cellStyle name="SAPBEXexcGood1 2 2 4" xfId="10573" xr:uid="{00000000-0005-0000-0000-00002F2A0000}"/>
    <cellStyle name="SAPBEXexcGood1 2 2 4 2" xfId="21660" xr:uid="{03CF48BB-3F98-40A6-A66A-288CB83423F5}"/>
    <cellStyle name="SAPBEXexcGood1 2 2 5" xfId="10574" xr:uid="{00000000-0005-0000-0000-0000302A0000}"/>
    <cellStyle name="SAPBEXexcGood1 2 2 5 2" xfId="21661" xr:uid="{3B465DF5-833C-43EE-8B39-C5BEB8515E0E}"/>
    <cellStyle name="SAPBEXexcGood1 2 2 6" xfId="21657" xr:uid="{C6CDA67D-52E6-4045-A9BF-BCB8D76EB13E}"/>
    <cellStyle name="SAPBEXexcGood1 2 3" xfId="10575" xr:uid="{00000000-0005-0000-0000-0000312A0000}"/>
    <cellStyle name="SAPBEXexcGood1 2 3 2" xfId="21662" xr:uid="{AC206B7B-2890-44DD-AE65-F6DA23FAC0C1}"/>
    <cellStyle name="SAPBEXexcGood1 2 4" xfId="10576" xr:uid="{00000000-0005-0000-0000-0000322A0000}"/>
    <cellStyle name="SAPBEXexcGood1 2 4 2" xfId="21663" xr:uid="{1D53F4A1-6022-4364-A404-6DEB908D0F98}"/>
    <cellStyle name="SAPBEXexcGood1 2 5" xfId="10577" xr:uid="{00000000-0005-0000-0000-0000332A0000}"/>
    <cellStyle name="SAPBEXexcGood1 2 5 2" xfId="21664" xr:uid="{26D8D923-FFE7-4EAB-A8B1-5B530B798B26}"/>
    <cellStyle name="SAPBEXexcGood1 2 6" xfId="10578" xr:uid="{00000000-0005-0000-0000-0000342A0000}"/>
    <cellStyle name="SAPBEXexcGood1 2 6 2" xfId="21665" xr:uid="{A148429A-6953-4CA9-BD8E-1921072B1B7E}"/>
    <cellStyle name="SAPBEXexcGood1 2 7" xfId="21656" xr:uid="{AB1E612D-8BCD-4DC7-9C27-D1690A61F526}"/>
    <cellStyle name="SAPBEXexcGood1 20" xfId="21591" xr:uid="{36FD66FC-A113-443D-85BC-FC77A3E2857F}"/>
    <cellStyle name="SAPBEXexcGood1 3" xfId="10579" xr:uid="{00000000-0005-0000-0000-0000352A0000}"/>
    <cellStyle name="SAPBEXexcGood1 3 2" xfId="10580" xr:uid="{00000000-0005-0000-0000-0000362A0000}"/>
    <cellStyle name="SAPBEXexcGood1 3 2 2" xfId="10581" xr:uid="{00000000-0005-0000-0000-0000372A0000}"/>
    <cellStyle name="SAPBEXexcGood1 3 2 2 2" xfId="21668" xr:uid="{4EBD4DB0-60D8-41CA-B3C3-DFFA95EDD38E}"/>
    <cellStyle name="SAPBEXexcGood1 3 2 3" xfId="10582" xr:uid="{00000000-0005-0000-0000-0000382A0000}"/>
    <cellStyle name="SAPBEXexcGood1 3 2 3 2" xfId="21669" xr:uid="{9BE9FDA1-56F3-4560-B373-FCBF101376C1}"/>
    <cellStyle name="SAPBEXexcGood1 3 2 4" xfId="10583" xr:uid="{00000000-0005-0000-0000-0000392A0000}"/>
    <cellStyle name="SAPBEXexcGood1 3 2 4 2" xfId="21670" xr:uid="{FFC12169-BEA9-4706-8296-9A94604ADCFF}"/>
    <cellStyle name="SAPBEXexcGood1 3 2 5" xfId="10584" xr:uid="{00000000-0005-0000-0000-00003A2A0000}"/>
    <cellStyle name="SAPBEXexcGood1 3 2 5 2" xfId="21671" xr:uid="{85722797-F5A4-409B-89D1-021FF671676C}"/>
    <cellStyle name="SAPBEXexcGood1 3 2 6" xfId="21667" xr:uid="{438D3E71-838A-4671-92D0-290BC848D52F}"/>
    <cellStyle name="SAPBEXexcGood1 3 3" xfId="10585" xr:uid="{00000000-0005-0000-0000-00003B2A0000}"/>
    <cellStyle name="SAPBEXexcGood1 3 3 2" xfId="21672" xr:uid="{EB553585-A98A-45AF-9964-9606FC1259A5}"/>
    <cellStyle name="SAPBEXexcGood1 3 4" xfId="10586" xr:uid="{00000000-0005-0000-0000-00003C2A0000}"/>
    <cellStyle name="SAPBEXexcGood1 3 4 2" xfId="21673" xr:uid="{B3AD2728-0D85-4333-9EBE-CDF2365E6DE4}"/>
    <cellStyle name="SAPBEXexcGood1 3 5" xfId="10587" xr:uid="{00000000-0005-0000-0000-00003D2A0000}"/>
    <cellStyle name="SAPBEXexcGood1 3 5 2" xfId="21674" xr:uid="{5839EFD2-7FE9-4E91-BBB7-70F23749BD66}"/>
    <cellStyle name="SAPBEXexcGood1 3 6" xfId="10588" xr:uid="{00000000-0005-0000-0000-00003E2A0000}"/>
    <cellStyle name="SAPBEXexcGood1 3 6 2" xfId="21675" xr:uid="{61472452-7E5F-4F37-85A3-3B64A4823620}"/>
    <cellStyle name="SAPBEXexcGood1 3 7" xfId="21666" xr:uid="{0A08D6F0-6292-4D7A-B362-006729328F48}"/>
    <cellStyle name="SAPBEXexcGood1 4" xfId="10589" xr:uid="{00000000-0005-0000-0000-00003F2A0000}"/>
    <cellStyle name="SAPBEXexcGood1 4 2" xfId="10590" xr:uid="{00000000-0005-0000-0000-0000402A0000}"/>
    <cellStyle name="SAPBEXexcGood1 4 2 2" xfId="10591" xr:uid="{00000000-0005-0000-0000-0000412A0000}"/>
    <cellStyle name="SAPBEXexcGood1 4 2 2 2" xfId="21678" xr:uid="{EC701911-74E8-444C-8631-6209651DA332}"/>
    <cellStyle name="SAPBEXexcGood1 4 2 3" xfId="10592" xr:uid="{00000000-0005-0000-0000-0000422A0000}"/>
    <cellStyle name="SAPBEXexcGood1 4 2 3 2" xfId="21679" xr:uid="{A183A774-2286-4CDE-BC64-1159CF4BC0EA}"/>
    <cellStyle name="SAPBEXexcGood1 4 2 4" xfId="10593" xr:uid="{00000000-0005-0000-0000-0000432A0000}"/>
    <cellStyle name="SAPBEXexcGood1 4 2 4 2" xfId="21680" xr:uid="{55CF762B-3FAD-4E14-9989-94600F8A2C2F}"/>
    <cellStyle name="SAPBEXexcGood1 4 2 5" xfId="10594" xr:uid="{00000000-0005-0000-0000-0000442A0000}"/>
    <cellStyle name="SAPBEXexcGood1 4 2 5 2" xfId="21681" xr:uid="{4ABAE07F-F7A3-4FAB-9BB5-05A68665CE82}"/>
    <cellStyle name="SAPBEXexcGood1 4 2 6" xfId="21677" xr:uid="{26E580EC-4392-4B2E-826C-40DB526E8AAF}"/>
    <cellStyle name="SAPBEXexcGood1 4 3" xfId="10595" xr:uid="{00000000-0005-0000-0000-0000452A0000}"/>
    <cellStyle name="SAPBEXexcGood1 4 3 2" xfId="21682" xr:uid="{02A450DA-E646-4E8F-A86A-BF1B95F397A2}"/>
    <cellStyle name="SAPBEXexcGood1 4 4" xfId="10596" xr:uid="{00000000-0005-0000-0000-0000462A0000}"/>
    <cellStyle name="SAPBEXexcGood1 4 4 2" xfId="21683" xr:uid="{F266AF2A-C6B9-4525-888D-8B90D699E342}"/>
    <cellStyle name="SAPBEXexcGood1 4 5" xfId="10597" xr:uid="{00000000-0005-0000-0000-0000472A0000}"/>
    <cellStyle name="SAPBEXexcGood1 4 5 2" xfId="21684" xr:uid="{40036AFA-CF02-4F78-97D1-6AA8A90C9620}"/>
    <cellStyle name="SAPBEXexcGood1 4 6" xfId="10598" xr:uid="{00000000-0005-0000-0000-0000482A0000}"/>
    <cellStyle name="SAPBEXexcGood1 4 6 2" xfId="21685" xr:uid="{AC364A01-A1BC-42AB-97D2-337BC81B70D0}"/>
    <cellStyle name="SAPBEXexcGood1 4 7" xfId="21676" xr:uid="{893E63E6-A1C1-4EC0-8F5C-E3B26AE944BE}"/>
    <cellStyle name="SAPBEXexcGood1 5" xfId="10599" xr:uid="{00000000-0005-0000-0000-0000492A0000}"/>
    <cellStyle name="SAPBEXexcGood1 5 2" xfId="10600" xr:uid="{00000000-0005-0000-0000-00004A2A0000}"/>
    <cellStyle name="SAPBEXexcGood1 5 2 2" xfId="10601" xr:uid="{00000000-0005-0000-0000-00004B2A0000}"/>
    <cellStyle name="SAPBEXexcGood1 5 2 2 2" xfId="21688" xr:uid="{AFEE348E-4957-47F1-B9D6-9E35D1F91E39}"/>
    <cellStyle name="SAPBEXexcGood1 5 2 3" xfId="10602" xr:uid="{00000000-0005-0000-0000-00004C2A0000}"/>
    <cellStyle name="SAPBEXexcGood1 5 2 3 2" xfId="21689" xr:uid="{03949E85-E122-4A2B-B90C-293F884195AD}"/>
    <cellStyle name="SAPBEXexcGood1 5 2 4" xfId="10603" xr:uid="{00000000-0005-0000-0000-00004D2A0000}"/>
    <cellStyle name="SAPBEXexcGood1 5 2 4 2" xfId="21690" xr:uid="{A50D870C-A938-46E3-9696-8A6378211D18}"/>
    <cellStyle name="SAPBEXexcGood1 5 2 5" xfId="10604" xr:uid="{00000000-0005-0000-0000-00004E2A0000}"/>
    <cellStyle name="SAPBEXexcGood1 5 2 5 2" xfId="21691" xr:uid="{330032C2-0F03-4968-BB00-D02C6837E045}"/>
    <cellStyle name="SAPBEXexcGood1 5 2 6" xfId="21687" xr:uid="{2A2341FD-A2FF-4BD3-A57E-56670E7F7B82}"/>
    <cellStyle name="SAPBEXexcGood1 5 3" xfId="10605" xr:uid="{00000000-0005-0000-0000-00004F2A0000}"/>
    <cellStyle name="SAPBEXexcGood1 5 3 2" xfId="21692" xr:uid="{513B1D63-0509-49CC-9900-DA0E94977C88}"/>
    <cellStyle name="SAPBEXexcGood1 5 4" xfId="10606" xr:uid="{00000000-0005-0000-0000-0000502A0000}"/>
    <cellStyle name="SAPBEXexcGood1 5 4 2" xfId="21693" xr:uid="{35178CE3-F2DB-4A78-A875-E9ECA05A6CFF}"/>
    <cellStyle name="SAPBEXexcGood1 5 5" xfId="10607" xr:uid="{00000000-0005-0000-0000-0000512A0000}"/>
    <cellStyle name="SAPBEXexcGood1 5 5 2" xfId="21694" xr:uid="{4CAAE32E-54EC-4F0C-8D2B-A261C7D13776}"/>
    <cellStyle name="SAPBEXexcGood1 5 6" xfId="10608" xr:uid="{00000000-0005-0000-0000-0000522A0000}"/>
    <cellStyle name="SAPBEXexcGood1 5 6 2" xfId="21695" xr:uid="{6B8AE941-6114-4659-99CC-2F2A954B3070}"/>
    <cellStyle name="SAPBEXexcGood1 5 7" xfId="21686" xr:uid="{55C4F3A2-B836-4FC1-9C03-216DB9CCAE97}"/>
    <cellStyle name="SAPBEXexcGood1 6" xfId="10609" xr:uid="{00000000-0005-0000-0000-0000532A0000}"/>
    <cellStyle name="SAPBEXexcGood1 6 2" xfId="10610" xr:uid="{00000000-0005-0000-0000-0000542A0000}"/>
    <cellStyle name="SAPBEXexcGood1 6 2 2" xfId="10611" xr:uid="{00000000-0005-0000-0000-0000552A0000}"/>
    <cellStyle name="SAPBEXexcGood1 6 2 2 2" xfId="21698" xr:uid="{AA0F3FC3-B38E-4D89-8F2E-A3FCAE05B21E}"/>
    <cellStyle name="SAPBEXexcGood1 6 2 3" xfId="10612" xr:uid="{00000000-0005-0000-0000-0000562A0000}"/>
    <cellStyle name="SAPBEXexcGood1 6 2 3 2" xfId="21699" xr:uid="{3F89551C-0489-4D2A-BE90-4E36C8BF4F95}"/>
    <cellStyle name="SAPBEXexcGood1 6 2 4" xfId="10613" xr:uid="{00000000-0005-0000-0000-0000572A0000}"/>
    <cellStyle name="SAPBEXexcGood1 6 2 4 2" xfId="21700" xr:uid="{B3373FAE-11CB-47A5-97E0-7B09D540CE77}"/>
    <cellStyle name="SAPBEXexcGood1 6 2 5" xfId="10614" xr:uid="{00000000-0005-0000-0000-0000582A0000}"/>
    <cellStyle name="SAPBEXexcGood1 6 2 5 2" xfId="21701" xr:uid="{BD58161A-A570-4F6D-AD89-CF72F8A88CBE}"/>
    <cellStyle name="SAPBEXexcGood1 6 2 6" xfId="21697" xr:uid="{6C906457-5EA0-4BE1-BB55-5AE33E5A82E7}"/>
    <cellStyle name="SAPBEXexcGood1 6 3" xfId="10615" xr:uid="{00000000-0005-0000-0000-0000592A0000}"/>
    <cellStyle name="SAPBEXexcGood1 6 3 2" xfId="21702" xr:uid="{C75479F5-E729-4174-A836-48F58768B7E0}"/>
    <cellStyle name="SAPBEXexcGood1 6 4" xfId="10616" xr:uid="{00000000-0005-0000-0000-00005A2A0000}"/>
    <cellStyle name="SAPBEXexcGood1 6 4 2" xfId="21703" xr:uid="{5185D7A9-ED17-4E7B-B10D-99833D5016BD}"/>
    <cellStyle name="SAPBEXexcGood1 6 5" xfId="10617" xr:uid="{00000000-0005-0000-0000-00005B2A0000}"/>
    <cellStyle name="SAPBEXexcGood1 6 5 2" xfId="21704" xr:uid="{839350C1-5DA4-4067-A795-B9CEED5E8BD8}"/>
    <cellStyle name="SAPBEXexcGood1 6 6" xfId="10618" xr:uid="{00000000-0005-0000-0000-00005C2A0000}"/>
    <cellStyle name="SAPBEXexcGood1 6 6 2" xfId="21705" xr:uid="{4BE741A2-31E8-471D-9071-6578DECAC9C9}"/>
    <cellStyle name="SAPBEXexcGood1 6 7" xfId="21696" xr:uid="{71CFA939-29BE-48F4-BB4C-C265570462FD}"/>
    <cellStyle name="SAPBEXexcGood1 7" xfId="10619" xr:uid="{00000000-0005-0000-0000-00005D2A0000}"/>
    <cellStyle name="SAPBEXexcGood1 7 2" xfId="10620" xr:uid="{00000000-0005-0000-0000-00005E2A0000}"/>
    <cellStyle name="SAPBEXexcGood1 7 2 2" xfId="10621" xr:uid="{00000000-0005-0000-0000-00005F2A0000}"/>
    <cellStyle name="SAPBEXexcGood1 7 2 2 2" xfId="21708" xr:uid="{D10A8A99-3FF6-4771-AB88-5CD14BD37AD3}"/>
    <cellStyle name="SAPBEXexcGood1 7 2 3" xfId="10622" xr:uid="{00000000-0005-0000-0000-0000602A0000}"/>
    <cellStyle name="SAPBEXexcGood1 7 2 3 2" xfId="21709" xr:uid="{EE6B1704-D4CB-4514-9589-E6DECD61C0E6}"/>
    <cellStyle name="SAPBEXexcGood1 7 2 4" xfId="10623" xr:uid="{00000000-0005-0000-0000-0000612A0000}"/>
    <cellStyle name="SAPBEXexcGood1 7 2 4 2" xfId="21710" xr:uid="{16C2DB4B-0566-4FAF-BC61-4431923DA6E6}"/>
    <cellStyle name="SAPBEXexcGood1 7 2 5" xfId="10624" xr:uid="{00000000-0005-0000-0000-0000622A0000}"/>
    <cellStyle name="SAPBEXexcGood1 7 2 5 2" xfId="21711" xr:uid="{BCDCD0B0-11B1-4FD1-A9E8-4F744247AD29}"/>
    <cellStyle name="SAPBEXexcGood1 7 2 6" xfId="21707" xr:uid="{0CB9F085-4BEE-4926-811C-CDC465194D2D}"/>
    <cellStyle name="SAPBEXexcGood1 7 3" xfId="10625" xr:uid="{00000000-0005-0000-0000-0000632A0000}"/>
    <cellStyle name="SAPBEXexcGood1 7 3 2" xfId="21712" xr:uid="{1054CD22-3081-4ED5-9093-D93CE4C41DF7}"/>
    <cellStyle name="SAPBEXexcGood1 7 4" xfId="10626" xr:uid="{00000000-0005-0000-0000-0000642A0000}"/>
    <cellStyle name="SAPBEXexcGood1 7 4 2" xfId="21713" xr:uid="{7DCBBE59-A3A1-496D-8B14-5E57AC426A1C}"/>
    <cellStyle name="SAPBEXexcGood1 7 5" xfId="10627" xr:uid="{00000000-0005-0000-0000-0000652A0000}"/>
    <cellStyle name="SAPBEXexcGood1 7 5 2" xfId="21714" xr:uid="{39792C12-45C6-477C-89E7-B3AFBCDEF212}"/>
    <cellStyle name="SAPBEXexcGood1 7 6" xfId="10628" xr:uid="{00000000-0005-0000-0000-0000662A0000}"/>
    <cellStyle name="SAPBEXexcGood1 7 6 2" xfId="21715" xr:uid="{3372A0EF-3BC5-414D-8578-79EA35F405BC}"/>
    <cellStyle name="SAPBEXexcGood1 7 7" xfId="21706" xr:uid="{185FF4A0-C94E-498F-A1D4-1213D867D9ED}"/>
    <cellStyle name="SAPBEXexcGood1 8" xfId="10629" xr:uid="{00000000-0005-0000-0000-0000672A0000}"/>
    <cellStyle name="SAPBEXexcGood1 8 2" xfId="10630" xr:uid="{00000000-0005-0000-0000-0000682A0000}"/>
    <cellStyle name="SAPBEXexcGood1 8 2 2" xfId="10631" xr:uid="{00000000-0005-0000-0000-0000692A0000}"/>
    <cellStyle name="SAPBEXexcGood1 8 2 2 2" xfId="21718" xr:uid="{4BFE34F9-2624-419E-B907-966B77EF49B6}"/>
    <cellStyle name="SAPBEXexcGood1 8 2 3" xfId="10632" xr:uid="{00000000-0005-0000-0000-00006A2A0000}"/>
    <cellStyle name="SAPBEXexcGood1 8 2 3 2" xfId="21719" xr:uid="{F0479779-5539-4F3E-A1EC-F962A06FA102}"/>
    <cellStyle name="SAPBEXexcGood1 8 2 4" xfId="10633" xr:uid="{00000000-0005-0000-0000-00006B2A0000}"/>
    <cellStyle name="SAPBEXexcGood1 8 2 4 2" xfId="21720" xr:uid="{09F59FBA-2065-404D-BC95-59FB8F066F70}"/>
    <cellStyle name="SAPBEXexcGood1 8 2 5" xfId="10634" xr:uid="{00000000-0005-0000-0000-00006C2A0000}"/>
    <cellStyle name="SAPBEXexcGood1 8 2 5 2" xfId="21721" xr:uid="{6BBB78B9-5FF9-4303-BB7C-D96C0B318F47}"/>
    <cellStyle name="SAPBEXexcGood1 8 2 6" xfId="21717" xr:uid="{984D90E4-6592-406B-B1BA-AF339ED0C05D}"/>
    <cellStyle name="SAPBEXexcGood1 8 3" xfId="10635" xr:uid="{00000000-0005-0000-0000-00006D2A0000}"/>
    <cellStyle name="SAPBEXexcGood1 8 3 2" xfId="21722" xr:uid="{9BDCF83F-0F54-41A9-A102-151C7E7B4EFB}"/>
    <cellStyle name="SAPBEXexcGood1 8 4" xfId="10636" xr:uid="{00000000-0005-0000-0000-00006E2A0000}"/>
    <cellStyle name="SAPBEXexcGood1 8 4 2" xfId="21723" xr:uid="{5FA1F0AA-5E29-43E2-A96B-67CB84CE0A29}"/>
    <cellStyle name="SAPBEXexcGood1 8 5" xfId="10637" xr:uid="{00000000-0005-0000-0000-00006F2A0000}"/>
    <cellStyle name="SAPBEXexcGood1 8 5 2" xfId="21724" xr:uid="{D3001D6A-3E55-4E5D-AF70-419735FDE51A}"/>
    <cellStyle name="SAPBEXexcGood1 8 6" xfId="10638" xr:uid="{00000000-0005-0000-0000-0000702A0000}"/>
    <cellStyle name="SAPBEXexcGood1 8 6 2" xfId="21725" xr:uid="{3B886DD1-79AB-47A4-A48E-E7705C3DB62F}"/>
    <cellStyle name="SAPBEXexcGood1 8 7" xfId="21716" xr:uid="{32DB1030-5F5D-45B4-93C1-2E54C0D170D7}"/>
    <cellStyle name="SAPBEXexcGood1 9" xfId="10639" xr:uid="{00000000-0005-0000-0000-0000712A0000}"/>
    <cellStyle name="SAPBEXexcGood1 9 2" xfId="10640" xr:uid="{00000000-0005-0000-0000-0000722A0000}"/>
    <cellStyle name="SAPBEXexcGood1 9 2 2" xfId="10641" xr:uid="{00000000-0005-0000-0000-0000732A0000}"/>
    <cellStyle name="SAPBEXexcGood1 9 2 2 2" xfId="21728" xr:uid="{E076CEE0-0617-4095-811B-62DA52DB13BC}"/>
    <cellStyle name="SAPBEXexcGood1 9 2 3" xfId="10642" xr:uid="{00000000-0005-0000-0000-0000742A0000}"/>
    <cellStyle name="SAPBEXexcGood1 9 2 3 2" xfId="21729" xr:uid="{00CD7914-EB37-41DB-BA86-E65D5364BF42}"/>
    <cellStyle name="SAPBEXexcGood1 9 2 4" xfId="10643" xr:uid="{00000000-0005-0000-0000-0000752A0000}"/>
    <cellStyle name="SAPBEXexcGood1 9 2 4 2" xfId="21730" xr:uid="{54C11FB1-0427-427A-9E5F-480458050296}"/>
    <cellStyle name="SAPBEXexcGood1 9 2 5" xfId="10644" xr:uid="{00000000-0005-0000-0000-0000762A0000}"/>
    <cellStyle name="SAPBEXexcGood1 9 2 5 2" xfId="21731" xr:uid="{768E4039-C28D-4FB9-AE94-40499F0FEC4D}"/>
    <cellStyle name="SAPBEXexcGood1 9 2 6" xfId="21727" xr:uid="{9E9B6B63-0B20-4EEC-92BB-EBA051E9DEAE}"/>
    <cellStyle name="SAPBEXexcGood1 9 3" xfId="10645" xr:uid="{00000000-0005-0000-0000-0000772A0000}"/>
    <cellStyle name="SAPBEXexcGood1 9 3 2" xfId="21732" xr:uid="{81A422EC-3875-463C-B4FB-8E40969BFD9D}"/>
    <cellStyle name="SAPBEXexcGood1 9 4" xfId="10646" xr:uid="{00000000-0005-0000-0000-0000782A0000}"/>
    <cellStyle name="SAPBEXexcGood1 9 4 2" xfId="21733" xr:uid="{615B594E-1D9D-4AF3-AA5D-B4455E232502}"/>
    <cellStyle name="SAPBEXexcGood1 9 5" xfId="10647" xr:uid="{00000000-0005-0000-0000-0000792A0000}"/>
    <cellStyle name="SAPBEXexcGood1 9 5 2" xfId="21734" xr:uid="{09CC5B6E-E9DD-4F9C-B71D-AAD4AC456F20}"/>
    <cellStyle name="SAPBEXexcGood1 9 6" xfId="10648" xr:uid="{00000000-0005-0000-0000-00007A2A0000}"/>
    <cellStyle name="SAPBEXexcGood1 9 6 2" xfId="21735" xr:uid="{5244494C-D34A-4F30-AF82-28F1DE05CCD8}"/>
    <cellStyle name="SAPBEXexcGood1 9 7" xfId="21726" xr:uid="{EFB4625A-003C-4731-B018-DC155421212B}"/>
    <cellStyle name="SAPBEXexcGood1_KTR An-Abflug" xfId="14836" xr:uid="{00000000-0005-0000-0000-00007B2A0000}"/>
    <cellStyle name="SAPBEXexcGood2" xfId="10649" xr:uid="{00000000-0005-0000-0000-00007C2A0000}"/>
    <cellStyle name="SAPBEXexcGood2 10" xfId="10650" xr:uid="{00000000-0005-0000-0000-00007D2A0000}"/>
    <cellStyle name="SAPBEXexcGood2 10 2" xfId="10651" xr:uid="{00000000-0005-0000-0000-00007E2A0000}"/>
    <cellStyle name="SAPBEXexcGood2 10 2 2" xfId="10652" xr:uid="{00000000-0005-0000-0000-00007F2A0000}"/>
    <cellStyle name="SAPBEXexcGood2 10 2 2 2" xfId="21739" xr:uid="{2A4D5BB3-A657-443E-A17F-F00CBA6254A9}"/>
    <cellStyle name="SAPBEXexcGood2 10 2 3" xfId="10653" xr:uid="{00000000-0005-0000-0000-0000802A0000}"/>
    <cellStyle name="SAPBEXexcGood2 10 2 3 2" xfId="21740" xr:uid="{96830AF2-512D-4E6C-A781-D7CC04881642}"/>
    <cellStyle name="SAPBEXexcGood2 10 2 4" xfId="10654" xr:uid="{00000000-0005-0000-0000-0000812A0000}"/>
    <cellStyle name="SAPBEXexcGood2 10 2 4 2" xfId="21741" xr:uid="{E10E88EA-D6BB-4510-9574-4F6677042294}"/>
    <cellStyle name="SAPBEXexcGood2 10 2 5" xfId="10655" xr:uid="{00000000-0005-0000-0000-0000822A0000}"/>
    <cellStyle name="SAPBEXexcGood2 10 2 5 2" xfId="21742" xr:uid="{94F02E40-37CD-4182-8390-DF27B5EE3AEC}"/>
    <cellStyle name="SAPBEXexcGood2 10 2 6" xfId="21738" xr:uid="{11E7F9E4-F897-4A35-A795-FEF25BB1C67E}"/>
    <cellStyle name="SAPBEXexcGood2 10 3" xfId="10656" xr:uid="{00000000-0005-0000-0000-0000832A0000}"/>
    <cellStyle name="SAPBEXexcGood2 10 3 2" xfId="21743" xr:uid="{F0BC8ED8-67F6-421C-83A1-4F31E10E3E12}"/>
    <cellStyle name="SAPBEXexcGood2 10 4" xfId="10657" xr:uid="{00000000-0005-0000-0000-0000842A0000}"/>
    <cellStyle name="SAPBEXexcGood2 10 4 2" xfId="21744" xr:uid="{0B05EDC0-9A33-46E0-8383-56931860B658}"/>
    <cellStyle name="SAPBEXexcGood2 10 5" xfId="10658" xr:uid="{00000000-0005-0000-0000-0000852A0000}"/>
    <cellStyle name="SAPBEXexcGood2 10 5 2" xfId="21745" xr:uid="{02C4143C-88B9-42DE-BF83-35539965EDB9}"/>
    <cellStyle name="SAPBEXexcGood2 10 6" xfId="10659" xr:uid="{00000000-0005-0000-0000-0000862A0000}"/>
    <cellStyle name="SAPBEXexcGood2 10 6 2" xfId="21746" xr:uid="{F7AD4239-181E-4F2C-945B-81BCD723184B}"/>
    <cellStyle name="SAPBEXexcGood2 10 7" xfId="21737" xr:uid="{40B81C0B-3B80-469A-A3A3-1A13C107B800}"/>
    <cellStyle name="SAPBEXexcGood2 11" xfId="10660" xr:uid="{00000000-0005-0000-0000-0000872A0000}"/>
    <cellStyle name="SAPBEXexcGood2 11 2" xfId="10661" xr:uid="{00000000-0005-0000-0000-0000882A0000}"/>
    <cellStyle name="SAPBEXexcGood2 11 2 2" xfId="10662" xr:uid="{00000000-0005-0000-0000-0000892A0000}"/>
    <cellStyle name="SAPBEXexcGood2 11 2 2 2" xfId="21749" xr:uid="{95B6D9E9-0ACD-4719-85BA-DB7889D7E820}"/>
    <cellStyle name="SAPBEXexcGood2 11 2 3" xfId="10663" xr:uid="{00000000-0005-0000-0000-00008A2A0000}"/>
    <cellStyle name="SAPBEXexcGood2 11 2 3 2" xfId="21750" xr:uid="{A0111536-8C84-4624-99D7-84BFC077894C}"/>
    <cellStyle name="SAPBEXexcGood2 11 2 4" xfId="10664" xr:uid="{00000000-0005-0000-0000-00008B2A0000}"/>
    <cellStyle name="SAPBEXexcGood2 11 2 4 2" xfId="21751" xr:uid="{1688A440-9EF2-43E2-96D5-00348F5A1660}"/>
    <cellStyle name="SAPBEXexcGood2 11 2 5" xfId="10665" xr:uid="{00000000-0005-0000-0000-00008C2A0000}"/>
    <cellStyle name="SAPBEXexcGood2 11 2 5 2" xfId="21752" xr:uid="{2FC7F912-A291-436D-AD9A-2D790F14B514}"/>
    <cellStyle name="SAPBEXexcGood2 11 2 6" xfId="21748" xr:uid="{351AFA63-5BA2-45CC-B1C6-CE94E90A8861}"/>
    <cellStyle name="SAPBEXexcGood2 11 3" xfId="10666" xr:uid="{00000000-0005-0000-0000-00008D2A0000}"/>
    <cellStyle name="SAPBEXexcGood2 11 3 2" xfId="21753" xr:uid="{47B60C1F-B7AB-4628-893C-8178B4E31CFF}"/>
    <cellStyle name="SAPBEXexcGood2 11 4" xfId="10667" xr:uid="{00000000-0005-0000-0000-00008E2A0000}"/>
    <cellStyle name="SAPBEXexcGood2 11 4 2" xfId="21754" xr:uid="{75116472-7F0C-4D7E-9EB5-8670D1A59D3E}"/>
    <cellStyle name="SAPBEXexcGood2 11 5" xfId="10668" xr:uid="{00000000-0005-0000-0000-00008F2A0000}"/>
    <cellStyle name="SAPBEXexcGood2 11 5 2" xfId="21755" xr:uid="{4804C108-0C39-4352-BBE0-AD43F1EE0518}"/>
    <cellStyle name="SAPBEXexcGood2 11 6" xfId="10669" xr:uid="{00000000-0005-0000-0000-0000902A0000}"/>
    <cellStyle name="SAPBEXexcGood2 11 6 2" xfId="21756" xr:uid="{E48D6582-3793-4033-9759-FDA6AD2461E8}"/>
    <cellStyle name="SAPBEXexcGood2 11 7" xfId="21747" xr:uid="{29F083EB-7B2C-427D-84CB-4DFBFB0C5E1C}"/>
    <cellStyle name="SAPBEXexcGood2 12" xfId="10670" xr:uid="{00000000-0005-0000-0000-0000912A0000}"/>
    <cellStyle name="SAPBEXexcGood2 12 2" xfId="10671" xr:uid="{00000000-0005-0000-0000-0000922A0000}"/>
    <cellStyle name="SAPBEXexcGood2 12 2 2" xfId="10672" xr:uid="{00000000-0005-0000-0000-0000932A0000}"/>
    <cellStyle name="SAPBEXexcGood2 12 2 2 2" xfId="21759" xr:uid="{B3565A15-2CFE-496B-A586-2E1A5AE69975}"/>
    <cellStyle name="SAPBEXexcGood2 12 2 3" xfId="10673" xr:uid="{00000000-0005-0000-0000-0000942A0000}"/>
    <cellStyle name="SAPBEXexcGood2 12 2 3 2" xfId="21760" xr:uid="{FB735C46-D3C0-4A24-9D5C-04B9852ED9E1}"/>
    <cellStyle name="SAPBEXexcGood2 12 2 4" xfId="10674" xr:uid="{00000000-0005-0000-0000-0000952A0000}"/>
    <cellStyle name="SAPBEXexcGood2 12 2 4 2" xfId="21761" xr:uid="{802F420E-824E-4613-A40B-94C989C8AA64}"/>
    <cellStyle name="SAPBEXexcGood2 12 2 5" xfId="10675" xr:uid="{00000000-0005-0000-0000-0000962A0000}"/>
    <cellStyle name="SAPBEXexcGood2 12 2 5 2" xfId="21762" xr:uid="{F7DC001A-7EBF-4317-825C-374844E7D28D}"/>
    <cellStyle name="SAPBEXexcGood2 12 2 6" xfId="21758" xr:uid="{4C0BC583-CE20-426F-AF2C-DB59A336BD38}"/>
    <cellStyle name="SAPBEXexcGood2 12 3" xfId="10676" xr:uid="{00000000-0005-0000-0000-0000972A0000}"/>
    <cellStyle name="SAPBEXexcGood2 12 3 2" xfId="21763" xr:uid="{8343F59C-B4C9-461F-AEB2-CB563CBBB4C2}"/>
    <cellStyle name="SAPBEXexcGood2 12 4" xfId="10677" xr:uid="{00000000-0005-0000-0000-0000982A0000}"/>
    <cellStyle name="SAPBEXexcGood2 12 4 2" xfId="21764" xr:uid="{2C07BBBA-1582-485A-A402-4FDA6FDB7897}"/>
    <cellStyle name="SAPBEXexcGood2 12 5" xfId="10678" xr:uid="{00000000-0005-0000-0000-0000992A0000}"/>
    <cellStyle name="SAPBEXexcGood2 12 5 2" xfId="21765" xr:uid="{95553C76-5372-406E-9C52-65B7A10B0F4A}"/>
    <cellStyle name="SAPBEXexcGood2 12 6" xfId="10679" xr:uid="{00000000-0005-0000-0000-00009A2A0000}"/>
    <cellStyle name="SAPBEXexcGood2 12 6 2" xfId="21766" xr:uid="{13F838A2-6167-4FD7-B4D4-6FE28D4516FB}"/>
    <cellStyle name="SAPBEXexcGood2 12 7" xfId="21757" xr:uid="{CCA14FF9-0B0A-4BD9-8D04-01D6504FF8F9}"/>
    <cellStyle name="SAPBEXexcGood2 13" xfId="10680" xr:uid="{00000000-0005-0000-0000-00009B2A0000}"/>
    <cellStyle name="SAPBEXexcGood2 13 2" xfId="10681" xr:uid="{00000000-0005-0000-0000-00009C2A0000}"/>
    <cellStyle name="SAPBEXexcGood2 13 2 2" xfId="10682" xr:uid="{00000000-0005-0000-0000-00009D2A0000}"/>
    <cellStyle name="SAPBEXexcGood2 13 2 2 2" xfId="21769" xr:uid="{80E50543-EAEE-4670-B40A-1764E47D1612}"/>
    <cellStyle name="SAPBEXexcGood2 13 2 3" xfId="10683" xr:uid="{00000000-0005-0000-0000-00009E2A0000}"/>
    <cellStyle name="SAPBEXexcGood2 13 2 3 2" xfId="21770" xr:uid="{0196B4D0-4A64-48CB-8381-38399A86915B}"/>
    <cellStyle name="SAPBEXexcGood2 13 2 4" xfId="10684" xr:uid="{00000000-0005-0000-0000-00009F2A0000}"/>
    <cellStyle name="SAPBEXexcGood2 13 2 4 2" xfId="21771" xr:uid="{3205C527-2DF1-4FAF-9DAA-8BC465620676}"/>
    <cellStyle name="SAPBEXexcGood2 13 2 5" xfId="10685" xr:uid="{00000000-0005-0000-0000-0000A02A0000}"/>
    <cellStyle name="SAPBEXexcGood2 13 2 5 2" xfId="21772" xr:uid="{500A03B2-ACFA-47A1-A8F5-21597FE08377}"/>
    <cellStyle name="SAPBEXexcGood2 13 2 6" xfId="21768" xr:uid="{AF5AFFE9-56DA-42C1-8CE2-DFE4B54FC3C2}"/>
    <cellStyle name="SAPBEXexcGood2 13 3" xfId="10686" xr:uid="{00000000-0005-0000-0000-0000A12A0000}"/>
    <cellStyle name="SAPBEXexcGood2 13 3 2" xfId="21773" xr:uid="{3F230E2F-19CE-4132-8595-FE001E3741CF}"/>
    <cellStyle name="SAPBEXexcGood2 13 4" xfId="10687" xr:uid="{00000000-0005-0000-0000-0000A22A0000}"/>
    <cellStyle name="SAPBEXexcGood2 13 4 2" xfId="21774" xr:uid="{0EF5CE22-F852-4311-A884-C74354FE3E2A}"/>
    <cellStyle name="SAPBEXexcGood2 13 5" xfId="10688" xr:uid="{00000000-0005-0000-0000-0000A32A0000}"/>
    <cellStyle name="SAPBEXexcGood2 13 5 2" xfId="21775" xr:uid="{140A21D1-EE54-4439-9845-D3D7CC50A536}"/>
    <cellStyle name="SAPBEXexcGood2 13 6" xfId="10689" xr:uid="{00000000-0005-0000-0000-0000A42A0000}"/>
    <cellStyle name="SAPBEXexcGood2 13 6 2" xfId="21776" xr:uid="{7E331513-EA0A-4148-AB6F-32B4A314FDCB}"/>
    <cellStyle name="SAPBEXexcGood2 13 7" xfId="21767" xr:uid="{4892AB5C-21D9-4F23-9152-973B24C5CF10}"/>
    <cellStyle name="SAPBEXexcGood2 14" xfId="10690" xr:uid="{00000000-0005-0000-0000-0000A52A0000}"/>
    <cellStyle name="SAPBEXexcGood2 14 2" xfId="10691" xr:uid="{00000000-0005-0000-0000-0000A62A0000}"/>
    <cellStyle name="SAPBEXexcGood2 14 2 2" xfId="10692" xr:uid="{00000000-0005-0000-0000-0000A72A0000}"/>
    <cellStyle name="SAPBEXexcGood2 14 2 2 2" xfId="21779" xr:uid="{F4E2D645-559C-4903-B61E-BC283403FB8C}"/>
    <cellStyle name="SAPBEXexcGood2 14 2 3" xfId="10693" xr:uid="{00000000-0005-0000-0000-0000A82A0000}"/>
    <cellStyle name="SAPBEXexcGood2 14 2 3 2" xfId="21780" xr:uid="{FB6E9B07-3A53-466E-BA41-1AFD0F1DB334}"/>
    <cellStyle name="SAPBEXexcGood2 14 2 4" xfId="10694" xr:uid="{00000000-0005-0000-0000-0000A92A0000}"/>
    <cellStyle name="SAPBEXexcGood2 14 2 4 2" xfId="21781" xr:uid="{DF73DFB1-38D5-4D19-8F22-99AA599A03C4}"/>
    <cellStyle name="SAPBEXexcGood2 14 2 5" xfId="10695" xr:uid="{00000000-0005-0000-0000-0000AA2A0000}"/>
    <cellStyle name="SAPBEXexcGood2 14 2 5 2" xfId="21782" xr:uid="{0BCA810E-B08A-4AEB-83AF-F8618D50CAC0}"/>
    <cellStyle name="SAPBEXexcGood2 14 2 6" xfId="21778" xr:uid="{494726EF-935E-4F60-9518-B80EEEF3528D}"/>
    <cellStyle name="SAPBEXexcGood2 14 3" xfId="10696" xr:uid="{00000000-0005-0000-0000-0000AB2A0000}"/>
    <cellStyle name="SAPBEXexcGood2 14 3 2" xfId="21783" xr:uid="{47DE4C7E-F18B-44E7-930B-9B28B965017A}"/>
    <cellStyle name="SAPBEXexcGood2 14 4" xfId="10697" xr:uid="{00000000-0005-0000-0000-0000AC2A0000}"/>
    <cellStyle name="SAPBEXexcGood2 14 4 2" xfId="21784" xr:uid="{5F920119-3DCE-404E-8F28-7CBFC1BE521C}"/>
    <cellStyle name="SAPBEXexcGood2 14 5" xfId="10698" xr:uid="{00000000-0005-0000-0000-0000AD2A0000}"/>
    <cellStyle name="SAPBEXexcGood2 14 5 2" xfId="21785" xr:uid="{21F53C43-D09E-483D-83C3-5D330EE11CA1}"/>
    <cellStyle name="SAPBEXexcGood2 14 6" xfId="10699" xr:uid="{00000000-0005-0000-0000-0000AE2A0000}"/>
    <cellStyle name="SAPBEXexcGood2 14 6 2" xfId="21786" xr:uid="{2A13367E-6A89-4B99-AEA9-8212AD165CAB}"/>
    <cellStyle name="SAPBEXexcGood2 14 7" xfId="21777" xr:uid="{A8F10044-E93F-4CD2-847B-25B88007A122}"/>
    <cellStyle name="SAPBEXexcGood2 15" xfId="10700" xr:uid="{00000000-0005-0000-0000-0000AF2A0000}"/>
    <cellStyle name="SAPBEXexcGood2 15 2" xfId="10701" xr:uid="{00000000-0005-0000-0000-0000B02A0000}"/>
    <cellStyle name="SAPBEXexcGood2 15 2 2" xfId="10702" xr:uid="{00000000-0005-0000-0000-0000B12A0000}"/>
    <cellStyle name="SAPBEXexcGood2 15 2 2 2" xfId="21789" xr:uid="{164A6B48-2457-4BC9-A13B-526ABA6544EF}"/>
    <cellStyle name="SAPBEXexcGood2 15 2 3" xfId="10703" xr:uid="{00000000-0005-0000-0000-0000B22A0000}"/>
    <cellStyle name="SAPBEXexcGood2 15 2 3 2" xfId="21790" xr:uid="{FAC68063-5288-4CFA-963B-C6E0DAB63AB5}"/>
    <cellStyle name="SAPBEXexcGood2 15 2 4" xfId="10704" xr:uid="{00000000-0005-0000-0000-0000B32A0000}"/>
    <cellStyle name="SAPBEXexcGood2 15 2 4 2" xfId="21791" xr:uid="{79B7F52E-8437-4613-BD6A-DB9A6BBEBC62}"/>
    <cellStyle name="SAPBEXexcGood2 15 2 5" xfId="10705" xr:uid="{00000000-0005-0000-0000-0000B42A0000}"/>
    <cellStyle name="SAPBEXexcGood2 15 2 5 2" xfId="21792" xr:uid="{99E9E510-FC21-4957-9B75-1D20F207D5BC}"/>
    <cellStyle name="SAPBEXexcGood2 15 2 6" xfId="21788" xr:uid="{3BB82916-E0D2-49FE-8386-99D84650577D}"/>
    <cellStyle name="SAPBEXexcGood2 15 3" xfId="10706" xr:uid="{00000000-0005-0000-0000-0000B52A0000}"/>
    <cellStyle name="SAPBEXexcGood2 15 3 2" xfId="21793" xr:uid="{92BADBE9-1A06-4C71-A5C6-C83CD9FEE835}"/>
    <cellStyle name="SAPBEXexcGood2 15 4" xfId="10707" xr:uid="{00000000-0005-0000-0000-0000B62A0000}"/>
    <cellStyle name="SAPBEXexcGood2 15 4 2" xfId="21794" xr:uid="{12A86ED3-F21B-4F57-BC70-CAD39EB9B75E}"/>
    <cellStyle name="SAPBEXexcGood2 15 5" xfId="10708" xr:uid="{00000000-0005-0000-0000-0000B72A0000}"/>
    <cellStyle name="SAPBEXexcGood2 15 5 2" xfId="21795" xr:uid="{2BAA6FB2-B0B0-42CA-9D8C-5E532A7C67CF}"/>
    <cellStyle name="SAPBEXexcGood2 15 6" xfId="10709" xr:uid="{00000000-0005-0000-0000-0000B82A0000}"/>
    <cellStyle name="SAPBEXexcGood2 15 6 2" xfId="21796" xr:uid="{084F1541-2A49-46BD-A803-8E7CD21CD914}"/>
    <cellStyle name="SAPBEXexcGood2 15 7" xfId="21787" xr:uid="{81A95FB7-9D7B-482E-B807-9F7A2B93FF07}"/>
    <cellStyle name="SAPBEXexcGood2 16" xfId="10710" xr:uid="{00000000-0005-0000-0000-0000B92A0000}"/>
    <cellStyle name="SAPBEXexcGood2 16 2" xfId="21797" xr:uid="{48E7C959-267A-49F9-8B33-20EF3D597FE1}"/>
    <cellStyle name="SAPBEXexcGood2 17" xfId="10711" xr:uid="{00000000-0005-0000-0000-0000BA2A0000}"/>
    <cellStyle name="SAPBEXexcGood2 17 2" xfId="21798" xr:uid="{DB6FB515-F931-4AAC-A66D-CB765C51B7B4}"/>
    <cellStyle name="SAPBEXexcGood2 18" xfId="10712" xr:uid="{00000000-0005-0000-0000-0000BB2A0000}"/>
    <cellStyle name="SAPBEXexcGood2 18 2" xfId="21799" xr:uid="{FC11A8EF-0E90-4114-B0F7-C206D8E01DAB}"/>
    <cellStyle name="SAPBEXexcGood2 19" xfId="10713" xr:uid="{00000000-0005-0000-0000-0000BC2A0000}"/>
    <cellStyle name="SAPBEXexcGood2 19 2" xfId="21800" xr:uid="{2C7177FC-9762-4FC4-8318-07EB7E3EE535}"/>
    <cellStyle name="SAPBEXexcGood2 2" xfId="10714" xr:uid="{00000000-0005-0000-0000-0000BD2A0000}"/>
    <cellStyle name="SAPBEXexcGood2 2 2" xfId="10715" xr:uid="{00000000-0005-0000-0000-0000BE2A0000}"/>
    <cellStyle name="SAPBEXexcGood2 2 2 2" xfId="10716" xr:uid="{00000000-0005-0000-0000-0000BF2A0000}"/>
    <cellStyle name="SAPBEXexcGood2 2 2 2 2" xfId="21803" xr:uid="{1F6FF4F4-3115-49E0-AB11-118487EDDEA8}"/>
    <cellStyle name="SAPBEXexcGood2 2 2 3" xfId="10717" xr:uid="{00000000-0005-0000-0000-0000C02A0000}"/>
    <cellStyle name="SAPBEXexcGood2 2 2 3 2" xfId="21804" xr:uid="{F9A3EDE3-FCAE-44E1-8047-B686B7D70F30}"/>
    <cellStyle name="SAPBEXexcGood2 2 2 4" xfId="10718" xr:uid="{00000000-0005-0000-0000-0000C12A0000}"/>
    <cellStyle name="SAPBEXexcGood2 2 2 4 2" xfId="21805" xr:uid="{7EBC479B-908B-4A59-A12E-B86DDA86378E}"/>
    <cellStyle name="SAPBEXexcGood2 2 2 5" xfId="10719" xr:uid="{00000000-0005-0000-0000-0000C22A0000}"/>
    <cellStyle name="SAPBEXexcGood2 2 2 5 2" xfId="21806" xr:uid="{A637BF02-91DC-48C5-991D-9BD1F2F78F1D}"/>
    <cellStyle name="SAPBEXexcGood2 2 2 6" xfId="21802" xr:uid="{F2E62659-BD48-4228-8746-7B098FFEE8D5}"/>
    <cellStyle name="SAPBEXexcGood2 2 3" xfId="10720" xr:uid="{00000000-0005-0000-0000-0000C32A0000}"/>
    <cellStyle name="SAPBEXexcGood2 2 3 2" xfId="21807" xr:uid="{86768209-4901-4A20-BAF7-D2E952F64727}"/>
    <cellStyle name="SAPBEXexcGood2 2 4" xfId="10721" xr:uid="{00000000-0005-0000-0000-0000C42A0000}"/>
    <cellStyle name="SAPBEXexcGood2 2 4 2" xfId="21808" xr:uid="{9563537F-922C-45F3-AF8A-CB785A1C3A8D}"/>
    <cellStyle name="SAPBEXexcGood2 2 5" xfId="10722" xr:uid="{00000000-0005-0000-0000-0000C52A0000}"/>
    <cellStyle name="SAPBEXexcGood2 2 5 2" xfId="21809" xr:uid="{19ABD28C-641A-4A5D-B43F-07B7A952DDAB}"/>
    <cellStyle name="SAPBEXexcGood2 2 6" xfId="10723" xr:uid="{00000000-0005-0000-0000-0000C62A0000}"/>
    <cellStyle name="SAPBEXexcGood2 2 6 2" xfId="21810" xr:uid="{76E4CF68-0571-4A3E-97A9-8C0789ADDACA}"/>
    <cellStyle name="SAPBEXexcGood2 2 7" xfId="21801" xr:uid="{5E7322A9-298D-45CB-BD79-2030F17B5FE4}"/>
    <cellStyle name="SAPBEXexcGood2 20" xfId="21736" xr:uid="{9D13A8AB-3E83-4C15-B8D7-98E31CA5FFF5}"/>
    <cellStyle name="SAPBEXexcGood2 3" xfId="10724" xr:uid="{00000000-0005-0000-0000-0000C72A0000}"/>
    <cellStyle name="SAPBEXexcGood2 3 2" xfId="10725" xr:uid="{00000000-0005-0000-0000-0000C82A0000}"/>
    <cellStyle name="SAPBEXexcGood2 3 2 2" xfId="10726" xr:uid="{00000000-0005-0000-0000-0000C92A0000}"/>
    <cellStyle name="SAPBEXexcGood2 3 2 2 2" xfId="21813" xr:uid="{BBEBC354-60B0-49FC-A86D-1F06BBA8AB23}"/>
    <cellStyle name="SAPBEXexcGood2 3 2 3" xfId="10727" xr:uid="{00000000-0005-0000-0000-0000CA2A0000}"/>
    <cellStyle name="SAPBEXexcGood2 3 2 3 2" xfId="21814" xr:uid="{33F80520-A386-4FBF-9EFC-E0D004D26248}"/>
    <cellStyle name="SAPBEXexcGood2 3 2 4" xfId="10728" xr:uid="{00000000-0005-0000-0000-0000CB2A0000}"/>
    <cellStyle name="SAPBEXexcGood2 3 2 4 2" xfId="21815" xr:uid="{2B934838-64CC-4DE2-8F7E-EA11DE50BCAA}"/>
    <cellStyle name="SAPBEXexcGood2 3 2 5" xfId="10729" xr:uid="{00000000-0005-0000-0000-0000CC2A0000}"/>
    <cellStyle name="SAPBEXexcGood2 3 2 5 2" xfId="21816" xr:uid="{C2B02A4A-B6E6-4EFF-903A-A2D7A729CB4C}"/>
    <cellStyle name="SAPBEXexcGood2 3 2 6" xfId="21812" xr:uid="{831ECD71-5C06-4F41-B7BB-1D504286B098}"/>
    <cellStyle name="SAPBEXexcGood2 3 3" xfId="10730" xr:uid="{00000000-0005-0000-0000-0000CD2A0000}"/>
    <cellStyle name="SAPBEXexcGood2 3 3 2" xfId="21817" xr:uid="{85A9DD71-EA44-4BEC-AF3F-58F60D3EE1C7}"/>
    <cellStyle name="SAPBEXexcGood2 3 4" xfId="10731" xr:uid="{00000000-0005-0000-0000-0000CE2A0000}"/>
    <cellStyle name="SAPBEXexcGood2 3 4 2" xfId="21818" xr:uid="{D393AD90-AE68-4D55-AF09-A5D5F041EB08}"/>
    <cellStyle name="SAPBEXexcGood2 3 5" xfId="10732" xr:uid="{00000000-0005-0000-0000-0000CF2A0000}"/>
    <cellStyle name="SAPBEXexcGood2 3 5 2" xfId="21819" xr:uid="{1F2FDB13-C2ED-4C0C-80B0-CD5EB65380DB}"/>
    <cellStyle name="SAPBEXexcGood2 3 6" xfId="10733" xr:uid="{00000000-0005-0000-0000-0000D02A0000}"/>
    <cellStyle name="SAPBEXexcGood2 3 6 2" xfId="21820" xr:uid="{741D1D4A-79F7-4DF8-B22E-F7C46A7B0C2B}"/>
    <cellStyle name="SAPBEXexcGood2 3 7" xfId="21811" xr:uid="{50F0517A-2AC7-424A-A955-56B413801C12}"/>
    <cellStyle name="SAPBEXexcGood2 4" xfId="10734" xr:uid="{00000000-0005-0000-0000-0000D12A0000}"/>
    <cellStyle name="SAPBEXexcGood2 4 2" xfId="10735" xr:uid="{00000000-0005-0000-0000-0000D22A0000}"/>
    <cellStyle name="SAPBEXexcGood2 4 2 2" xfId="10736" xr:uid="{00000000-0005-0000-0000-0000D32A0000}"/>
    <cellStyle name="SAPBEXexcGood2 4 2 2 2" xfId="21823" xr:uid="{413C4316-16CD-466B-9367-6B9836373757}"/>
    <cellStyle name="SAPBEXexcGood2 4 2 3" xfId="10737" xr:uid="{00000000-0005-0000-0000-0000D42A0000}"/>
    <cellStyle name="SAPBEXexcGood2 4 2 3 2" xfId="21824" xr:uid="{3F29A59F-3904-4D8A-B6A7-F65A30560E82}"/>
    <cellStyle name="SAPBEXexcGood2 4 2 4" xfId="10738" xr:uid="{00000000-0005-0000-0000-0000D52A0000}"/>
    <cellStyle name="SAPBEXexcGood2 4 2 4 2" xfId="21825" xr:uid="{B7B44906-934F-4EA8-90F8-1463B649A9D6}"/>
    <cellStyle name="SAPBEXexcGood2 4 2 5" xfId="10739" xr:uid="{00000000-0005-0000-0000-0000D62A0000}"/>
    <cellStyle name="SAPBEXexcGood2 4 2 5 2" xfId="21826" xr:uid="{312CF63B-339C-4D0A-B688-0CF6AECE0F1F}"/>
    <cellStyle name="SAPBEXexcGood2 4 2 6" xfId="21822" xr:uid="{1D492F7E-B2AC-4416-90C3-DAF21674DE7D}"/>
    <cellStyle name="SAPBEXexcGood2 4 3" xfId="10740" xr:uid="{00000000-0005-0000-0000-0000D72A0000}"/>
    <cellStyle name="SAPBEXexcGood2 4 3 2" xfId="21827" xr:uid="{E88C3F96-F68D-4736-9C19-5CC6466D27C7}"/>
    <cellStyle name="SAPBEXexcGood2 4 4" xfId="10741" xr:uid="{00000000-0005-0000-0000-0000D82A0000}"/>
    <cellStyle name="SAPBEXexcGood2 4 4 2" xfId="21828" xr:uid="{DA168230-B882-4ADA-A99B-5651EF0354B9}"/>
    <cellStyle name="SAPBEXexcGood2 4 5" xfId="10742" xr:uid="{00000000-0005-0000-0000-0000D92A0000}"/>
    <cellStyle name="SAPBEXexcGood2 4 5 2" xfId="21829" xr:uid="{FBA7D22D-95A5-4591-A480-FC3A75895042}"/>
    <cellStyle name="SAPBEXexcGood2 4 6" xfId="10743" xr:uid="{00000000-0005-0000-0000-0000DA2A0000}"/>
    <cellStyle name="SAPBEXexcGood2 4 6 2" xfId="21830" xr:uid="{14B4D687-431E-465C-A6A6-D31238495896}"/>
    <cellStyle name="SAPBEXexcGood2 4 7" xfId="21821" xr:uid="{F96EB026-64FE-4570-8A93-7D5E5B6FEE0A}"/>
    <cellStyle name="SAPBEXexcGood2 5" xfId="10744" xr:uid="{00000000-0005-0000-0000-0000DB2A0000}"/>
    <cellStyle name="SAPBEXexcGood2 5 2" xfId="10745" xr:uid="{00000000-0005-0000-0000-0000DC2A0000}"/>
    <cellStyle name="SAPBEXexcGood2 5 2 2" xfId="10746" xr:uid="{00000000-0005-0000-0000-0000DD2A0000}"/>
    <cellStyle name="SAPBEXexcGood2 5 2 2 2" xfId="21833" xr:uid="{BC1155A4-8E66-4C4C-B822-745F28A5527C}"/>
    <cellStyle name="SAPBEXexcGood2 5 2 3" xfId="10747" xr:uid="{00000000-0005-0000-0000-0000DE2A0000}"/>
    <cellStyle name="SAPBEXexcGood2 5 2 3 2" xfId="21834" xr:uid="{F9E6BB10-05CA-44D8-9CB1-0D43F04DE10B}"/>
    <cellStyle name="SAPBEXexcGood2 5 2 4" xfId="10748" xr:uid="{00000000-0005-0000-0000-0000DF2A0000}"/>
    <cellStyle name="SAPBEXexcGood2 5 2 4 2" xfId="21835" xr:uid="{3D2B09B9-C6FB-4B05-ADD8-12A088B194F5}"/>
    <cellStyle name="SAPBEXexcGood2 5 2 5" xfId="10749" xr:uid="{00000000-0005-0000-0000-0000E02A0000}"/>
    <cellStyle name="SAPBEXexcGood2 5 2 5 2" xfId="21836" xr:uid="{FEFF08FC-A1CC-4CA8-AE64-669D154DEB16}"/>
    <cellStyle name="SAPBEXexcGood2 5 2 6" xfId="21832" xr:uid="{615CCDC1-843F-4096-8D7F-33EEBC9A53DB}"/>
    <cellStyle name="SAPBEXexcGood2 5 3" xfId="10750" xr:uid="{00000000-0005-0000-0000-0000E12A0000}"/>
    <cellStyle name="SAPBEXexcGood2 5 3 2" xfId="21837" xr:uid="{A211A6DF-431A-4965-94A5-3EAFDCED531B}"/>
    <cellStyle name="SAPBEXexcGood2 5 4" xfId="10751" xr:uid="{00000000-0005-0000-0000-0000E22A0000}"/>
    <cellStyle name="SAPBEXexcGood2 5 4 2" xfId="21838" xr:uid="{1834E512-B544-4D49-AD93-41E1BF8F0954}"/>
    <cellStyle name="SAPBEXexcGood2 5 5" xfId="10752" xr:uid="{00000000-0005-0000-0000-0000E32A0000}"/>
    <cellStyle name="SAPBEXexcGood2 5 5 2" xfId="21839" xr:uid="{CCA4498D-8256-45B8-BAD5-2E8684A0545B}"/>
    <cellStyle name="SAPBEXexcGood2 5 6" xfId="10753" xr:uid="{00000000-0005-0000-0000-0000E42A0000}"/>
    <cellStyle name="SAPBEXexcGood2 5 6 2" xfId="21840" xr:uid="{A519233A-F1D9-4995-915F-EE2B1E3F82FB}"/>
    <cellStyle name="SAPBEXexcGood2 5 7" xfId="21831" xr:uid="{D337EA1C-C6DE-4EB9-BC87-8C7B70FB11E7}"/>
    <cellStyle name="SAPBEXexcGood2 6" xfId="10754" xr:uid="{00000000-0005-0000-0000-0000E52A0000}"/>
    <cellStyle name="SAPBEXexcGood2 6 2" xfId="10755" xr:uid="{00000000-0005-0000-0000-0000E62A0000}"/>
    <cellStyle name="SAPBEXexcGood2 6 2 2" xfId="10756" xr:uid="{00000000-0005-0000-0000-0000E72A0000}"/>
    <cellStyle name="SAPBEXexcGood2 6 2 2 2" xfId="21843" xr:uid="{6947278C-F36C-4AC8-BDF2-FCFD4F340A75}"/>
    <cellStyle name="SAPBEXexcGood2 6 2 3" xfId="10757" xr:uid="{00000000-0005-0000-0000-0000E82A0000}"/>
    <cellStyle name="SAPBEXexcGood2 6 2 3 2" xfId="21844" xr:uid="{27038502-2AAE-455B-8186-4742437C3693}"/>
    <cellStyle name="SAPBEXexcGood2 6 2 4" xfId="10758" xr:uid="{00000000-0005-0000-0000-0000E92A0000}"/>
    <cellStyle name="SAPBEXexcGood2 6 2 4 2" xfId="21845" xr:uid="{BA25AC2F-B9E0-459B-85DF-AB65493A33A9}"/>
    <cellStyle name="SAPBEXexcGood2 6 2 5" xfId="10759" xr:uid="{00000000-0005-0000-0000-0000EA2A0000}"/>
    <cellStyle name="SAPBEXexcGood2 6 2 5 2" xfId="21846" xr:uid="{922497FB-2533-4D24-AC04-67C10355461C}"/>
    <cellStyle name="SAPBEXexcGood2 6 2 6" xfId="21842" xr:uid="{EB027228-FB80-427C-A73B-64202A23B157}"/>
    <cellStyle name="SAPBEXexcGood2 6 3" xfId="10760" xr:uid="{00000000-0005-0000-0000-0000EB2A0000}"/>
    <cellStyle name="SAPBEXexcGood2 6 3 2" xfId="21847" xr:uid="{A7EE4564-E93D-439C-A814-9AB4B3F0D0C1}"/>
    <cellStyle name="SAPBEXexcGood2 6 4" xfId="10761" xr:uid="{00000000-0005-0000-0000-0000EC2A0000}"/>
    <cellStyle name="SAPBEXexcGood2 6 4 2" xfId="21848" xr:uid="{5BFADB4F-4E7A-4392-B5AD-851CFF7F581E}"/>
    <cellStyle name="SAPBEXexcGood2 6 5" xfId="10762" xr:uid="{00000000-0005-0000-0000-0000ED2A0000}"/>
    <cellStyle name="SAPBEXexcGood2 6 5 2" xfId="21849" xr:uid="{083BAACB-6E61-48DA-A187-0594851C4493}"/>
    <cellStyle name="SAPBEXexcGood2 6 6" xfId="10763" xr:uid="{00000000-0005-0000-0000-0000EE2A0000}"/>
    <cellStyle name="SAPBEXexcGood2 6 6 2" xfId="21850" xr:uid="{9CE8EF69-2347-4B5A-A7FB-8DF805CF430F}"/>
    <cellStyle name="SAPBEXexcGood2 6 7" xfId="21841" xr:uid="{6AD78B46-E6EE-4B1D-9561-927308B759A4}"/>
    <cellStyle name="SAPBEXexcGood2 7" xfId="10764" xr:uid="{00000000-0005-0000-0000-0000EF2A0000}"/>
    <cellStyle name="SAPBEXexcGood2 7 2" xfId="10765" xr:uid="{00000000-0005-0000-0000-0000F02A0000}"/>
    <cellStyle name="SAPBEXexcGood2 7 2 2" xfId="10766" xr:uid="{00000000-0005-0000-0000-0000F12A0000}"/>
    <cellStyle name="SAPBEXexcGood2 7 2 2 2" xfId="21853" xr:uid="{FE441048-8BA8-472A-B56C-0FE9BE73BD8B}"/>
    <cellStyle name="SAPBEXexcGood2 7 2 3" xfId="10767" xr:uid="{00000000-0005-0000-0000-0000F22A0000}"/>
    <cellStyle name="SAPBEXexcGood2 7 2 3 2" xfId="21854" xr:uid="{56EC4DEA-D505-4C45-A2C4-499AD9F627EF}"/>
    <cellStyle name="SAPBEXexcGood2 7 2 4" xfId="10768" xr:uid="{00000000-0005-0000-0000-0000F32A0000}"/>
    <cellStyle name="SAPBEXexcGood2 7 2 4 2" xfId="21855" xr:uid="{CC702D40-01EC-491F-B0F2-A56A697937AA}"/>
    <cellStyle name="SAPBEXexcGood2 7 2 5" xfId="10769" xr:uid="{00000000-0005-0000-0000-0000F42A0000}"/>
    <cellStyle name="SAPBEXexcGood2 7 2 5 2" xfId="21856" xr:uid="{16D1D6B2-4982-4416-B4C5-F84DA2B9CC5A}"/>
    <cellStyle name="SAPBEXexcGood2 7 2 6" xfId="21852" xr:uid="{9E1B412D-B6B3-49CA-A2E6-C2F7505EA0A8}"/>
    <cellStyle name="SAPBEXexcGood2 7 3" xfId="10770" xr:uid="{00000000-0005-0000-0000-0000F52A0000}"/>
    <cellStyle name="SAPBEXexcGood2 7 3 2" xfId="21857" xr:uid="{0533CF81-6226-4303-886B-F6AC497027BA}"/>
    <cellStyle name="SAPBEXexcGood2 7 4" xfId="10771" xr:uid="{00000000-0005-0000-0000-0000F62A0000}"/>
    <cellStyle name="SAPBEXexcGood2 7 4 2" xfId="21858" xr:uid="{285E2D52-174F-46C7-A915-BAE60C7E76AB}"/>
    <cellStyle name="SAPBEXexcGood2 7 5" xfId="10772" xr:uid="{00000000-0005-0000-0000-0000F72A0000}"/>
    <cellStyle name="SAPBEXexcGood2 7 5 2" xfId="21859" xr:uid="{9936C10D-4A74-401A-80A9-3DC692631BA6}"/>
    <cellStyle name="SAPBEXexcGood2 7 6" xfId="10773" xr:uid="{00000000-0005-0000-0000-0000F82A0000}"/>
    <cellStyle name="SAPBEXexcGood2 7 6 2" xfId="21860" xr:uid="{8875AEFE-65D2-4946-A25E-7C492C11E9C5}"/>
    <cellStyle name="SAPBEXexcGood2 7 7" xfId="21851" xr:uid="{E3E3DDFA-574A-49F0-BD45-91DF2F8CA729}"/>
    <cellStyle name="SAPBEXexcGood2 8" xfId="10774" xr:uid="{00000000-0005-0000-0000-0000F92A0000}"/>
    <cellStyle name="SAPBEXexcGood2 8 2" xfId="10775" xr:uid="{00000000-0005-0000-0000-0000FA2A0000}"/>
    <cellStyle name="SAPBEXexcGood2 8 2 2" xfId="10776" xr:uid="{00000000-0005-0000-0000-0000FB2A0000}"/>
    <cellStyle name="SAPBEXexcGood2 8 2 2 2" xfId="21863" xr:uid="{956BD2FF-1E37-405A-ABDF-4A18EB287015}"/>
    <cellStyle name="SAPBEXexcGood2 8 2 3" xfId="10777" xr:uid="{00000000-0005-0000-0000-0000FC2A0000}"/>
    <cellStyle name="SAPBEXexcGood2 8 2 3 2" xfId="21864" xr:uid="{39C5BF96-3DEA-4A07-8599-A7994F59D591}"/>
    <cellStyle name="SAPBEXexcGood2 8 2 4" xfId="10778" xr:uid="{00000000-0005-0000-0000-0000FD2A0000}"/>
    <cellStyle name="SAPBEXexcGood2 8 2 4 2" xfId="21865" xr:uid="{565215E3-5F9E-4D64-802B-F7CB1C4B56D9}"/>
    <cellStyle name="SAPBEXexcGood2 8 2 5" xfId="10779" xr:uid="{00000000-0005-0000-0000-0000FE2A0000}"/>
    <cellStyle name="SAPBEXexcGood2 8 2 5 2" xfId="21866" xr:uid="{8B81BE51-5C50-4844-8CFD-33AFC5363C3B}"/>
    <cellStyle name="SAPBEXexcGood2 8 2 6" xfId="21862" xr:uid="{A57921CA-C983-4DD0-82F4-51B877E972E1}"/>
    <cellStyle name="SAPBEXexcGood2 8 3" xfId="10780" xr:uid="{00000000-0005-0000-0000-0000FF2A0000}"/>
    <cellStyle name="SAPBEXexcGood2 8 3 2" xfId="21867" xr:uid="{1872E3AF-46B6-4E46-9E78-4B04E8B1E5B8}"/>
    <cellStyle name="SAPBEXexcGood2 8 4" xfId="10781" xr:uid="{00000000-0005-0000-0000-0000002B0000}"/>
    <cellStyle name="SAPBEXexcGood2 8 4 2" xfId="21868" xr:uid="{F8F16E49-B247-46BC-972F-FFF578F20487}"/>
    <cellStyle name="SAPBEXexcGood2 8 5" xfId="10782" xr:uid="{00000000-0005-0000-0000-0000012B0000}"/>
    <cellStyle name="SAPBEXexcGood2 8 5 2" xfId="21869" xr:uid="{DA4EE8DA-907F-4ADE-A10B-7E24C3AF6661}"/>
    <cellStyle name="SAPBEXexcGood2 8 6" xfId="10783" xr:uid="{00000000-0005-0000-0000-0000022B0000}"/>
    <cellStyle name="SAPBEXexcGood2 8 6 2" xfId="21870" xr:uid="{BC104BFD-8173-4EC3-A97A-400A9973D58E}"/>
    <cellStyle name="SAPBEXexcGood2 8 7" xfId="21861" xr:uid="{63FEFD9A-B014-45A9-B46D-15402E64ED63}"/>
    <cellStyle name="SAPBEXexcGood2 9" xfId="10784" xr:uid="{00000000-0005-0000-0000-0000032B0000}"/>
    <cellStyle name="SAPBEXexcGood2 9 2" xfId="10785" xr:uid="{00000000-0005-0000-0000-0000042B0000}"/>
    <cellStyle name="SAPBEXexcGood2 9 2 2" xfId="10786" xr:uid="{00000000-0005-0000-0000-0000052B0000}"/>
    <cellStyle name="SAPBEXexcGood2 9 2 2 2" xfId="21873" xr:uid="{C32C9676-0C35-4F6F-A28F-93FA3E9845CD}"/>
    <cellStyle name="SAPBEXexcGood2 9 2 3" xfId="10787" xr:uid="{00000000-0005-0000-0000-0000062B0000}"/>
    <cellStyle name="SAPBEXexcGood2 9 2 3 2" xfId="21874" xr:uid="{4487D054-4D1F-4FCC-8995-0152C5962FF1}"/>
    <cellStyle name="SAPBEXexcGood2 9 2 4" xfId="10788" xr:uid="{00000000-0005-0000-0000-0000072B0000}"/>
    <cellStyle name="SAPBEXexcGood2 9 2 4 2" xfId="21875" xr:uid="{E688F28D-33C9-4DB4-BBCB-1A3C2585C8D6}"/>
    <cellStyle name="SAPBEXexcGood2 9 2 5" xfId="10789" xr:uid="{00000000-0005-0000-0000-0000082B0000}"/>
    <cellStyle name="SAPBEXexcGood2 9 2 5 2" xfId="21876" xr:uid="{5ED0FF85-FA8F-4F72-83C3-D5B9950EEBF3}"/>
    <cellStyle name="SAPBEXexcGood2 9 2 6" xfId="21872" xr:uid="{07B53004-D62E-4707-B513-5411F9989325}"/>
    <cellStyle name="SAPBEXexcGood2 9 3" xfId="10790" xr:uid="{00000000-0005-0000-0000-0000092B0000}"/>
    <cellStyle name="SAPBEXexcGood2 9 3 2" xfId="21877" xr:uid="{419D10C1-4D6B-4119-BC15-55FB6AC8BEA1}"/>
    <cellStyle name="SAPBEXexcGood2 9 4" xfId="10791" xr:uid="{00000000-0005-0000-0000-00000A2B0000}"/>
    <cellStyle name="SAPBEXexcGood2 9 4 2" xfId="21878" xr:uid="{8840489B-4CCE-4FEE-9F0C-B12778672373}"/>
    <cellStyle name="SAPBEXexcGood2 9 5" xfId="10792" xr:uid="{00000000-0005-0000-0000-00000B2B0000}"/>
    <cellStyle name="SAPBEXexcGood2 9 5 2" xfId="21879" xr:uid="{27E24B48-808A-4E8A-82AD-912892F432AF}"/>
    <cellStyle name="SAPBEXexcGood2 9 6" xfId="10793" xr:uid="{00000000-0005-0000-0000-00000C2B0000}"/>
    <cellStyle name="SAPBEXexcGood2 9 6 2" xfId="21880" xr:uid="{BA545854-FE1C-4754-876E-49FD331FF72F}"/>
    <cellStyle name="SAPBEXexcGood2 9 7" xfId="21871" xr:uid="{7BEBF92C-EA7B-4F7C-B2BE-7275827608D2}"/>
    <cellStyle name="SAPBEXexcGood2_KTR An-Abflug" xfId="14897" xr:uid="{00000000-0005-0000-0000-00000D2B0000}"/>
    <cellStyle name="SAPBEXexcGood3" xfId="10794" xr:uid="{00000000-0005-0000-0000-00000E2B0000}"/>
    <cellStyle name="SAPBEXexcGood3 10" xfId="10795" xr:uid="{00000000-0005-0000-0000-00000F2B0000}"/>
    <cellStyle name="SAPBEXexcGood3 10 2" xfId="10796" xr:uid="{00000000-0005-0000-0000-0000102B0000}"/>
    <cellStyle name="SAPBEXexcGood3 10 2 2" xfId="10797" xr:uid="{00000000-0005-0000-0000-0000112B0000}"/>
    <cellStyle name="SAPBEXexcGood3 10 2 2 2" xfId="21884" xr:uid="{254B9679-C7C6-4EFF-8053-69D888ED90E0}"/>
    <cellStyle name="SAPBEXexcGood3 10 2 3" xfId="10798" xr:uid="{00000000-0005-0000-0000-0000122B0000}"/>
    <cellStyle name="SAPBEXexcGood3 10 2 3 2" xfId="21885" xr:uid="{77CE28E1-3349-4139-9D21-ACCC7423BA72}"/>
    <cellStyle name="SAPBEXexcGood3 10 2 4" xfId="10799" xr:uid="{00000000-0005-0000-0000-0000132B0000}"/>
    <cellStyle name="SAPBEXexcGood3 10 2 4 2" xfId="21886" xr:uid="{16A3A832-09B5-4C5C-BF5A-4AC56373B447}"/>
    <cellStyle name="SAPBEXexcGood3 10 2 5" xfId="10800" xr:uid="{00000000-0005-0000-0000-0000142B0000}"/>
    <cellStyle name="SAPBEXexcGood3 10 2 5 2" xfId="21887" xr:uid="{4E1AFC5A-6484-426B-B462-833EE1DE0638}"/>
    <cellStyle name="SAPBEXexcGood3 10 2 6" xfId="21883" xr:uid="{B44E6B7D-0984-4C70-8B48-6A9F9CF48D2F}"/>
    <cellStyle name="SAPBEXexcGood3 10 3" xfId="10801" xr:uid="{00000000-0005-0000-0000-0000152B0000}"/>
    <cellStyle name="SAPBEXexcGood3 10 3 2" xfId="21888" xr:uid="{81D014BC-CDD3-488D-B874-4C408FC072FE}"/>
    <cellStyle name="SAPBEXexcGood3 10 4" xfId="10802" xr:uid="{00000000-0005-0000-0000-0000162B0000}"/>
    <cellStyle name="SAPBEXexcGood3 10 4 2" xfId="21889" xr:uid="{77078BCF-D3DD-4BBE-8246-72C2FB89E541}"/>
    <cellStyle name="SAPBEXexcGood3 10 5" xfId="10803" xr:uid="{00000000-0005-0000-0000-0000172B0000}"/>
    <cellStyle name="SAPBEXexcGood3 10 5 2" xfId="21890" xr:uid="{9A6AAEF4-6052-4054-A8BD-652F2B6BCC1C}"/>
    <cellStyle name="SAPBEXexcGood3 10 6" xfId="10804" xr:uid="{00000000-0005-0000-0000-0000182B0000}"/>
    <cellStyle name="SAPBEXexcGood3 10 6 2" xfId="21891" xr:uid="{3A97B470-D48E-44B3-A628-21259F4E9BA0}"/>
    <cellStyle name="SAPBEXexcGood3 10 7" xfId="21882" xr:uid="{7A2FFA2D-C57E-4723-B010-E1E5BF98BE6B}"/>
    <cellStyle name="SAPBEXexcGood3 11" xfId="10805" xr:uid="{00000000-0005-0000-0000-0000192B0000}"/>
    <cellStyle name="SAPBEXexcGood3 11 2" xfId="10806" xr:uid="{00000000-0005-0000-0000-00001A2B0000}"/>
    <cellStyle name="SAPBEXexcGood3 11 2 2" xfId="10807" xr:uid="{00000000-0005-0000-0000-00001B2B0000}"/>
    <cellStyle name="SAPBEXexcGood3 11 2 2 2" xfId="21894" xr:uid="{A1E2B195-E51A-41C5-9933-DFD68E67C52A}"/>
    <cellStyle name="SAPBEXexcGood3 11 2 3" xfId="10808" xr:uid="{00000000-0005-0000-0000-00001C2B0000}"/>
    <cellStyle name="SAPBEXexcGood3 11 2 3 2" xfId="21895" xr:uid="{8181788E-8D3E-40C9-A910-38C907BDD5D9}"/>
    <cellStyle name="SAPBEXexcGood3 11 2 4" xfId="10809" xr:uid="{00000000-0005-0000-0000-00001D2B0000}"/>
    <cellStyle name="SAPBEXexcGood3 11 2 4 2" xfId="21896" xr:uid="{5728275F-FF33-478A-A3D7-7AC03C6B6A9F}"/>
    <cellStyle name="SAPBEXexcGood3 11 2 5" xfId="10810" xr:uid="{00000000-0005-0000-0000-00001E2B0000}"/>
    <cellStyle name="SAPBEXexcGood3 11 2 5 2" xfId="21897" xr:uid="{EAEED6F0-AB88-446A-8C3F-4C45475CB117}"/>
    <cellStyle name="SAPBEXexcGood3 11 2 6" xfId="21893" xr:uid="{2A4C98F4-D7B4-40CF-AD27-C2B7F7040D49}"/>
    <cellStyle name="SAPBEXexcGood3 11 3" xfId="10811" xr:uid="{00000000-0005-0000-0000-00001F2B0000}"/>
    <cellStyle name="SAPBEXexcGood3 11 3 2" xfId="21898" xr:uid="{BAC77E5E-0B3E-4E7C-A57E-5340C41EB8B5}"/>
    <cellStyle name="SAPBEXexcGood3 11 4" xfId="10812" xr:uid="{00000000-0005-0000-0000-0000202B0000}"/>
    <cellStyle name="SAPBEXexcGood3 11 4 2" xfId="21899" xr:uid="{E815ED1F-78F7-4263-8F95-49363F191E5D}"/>
    <cellStyle name="SAPBEXexcGood3 11 5" xfId="10813" xr:uid="{00000000-0005-0000-0000-0000212B0000}"/>
    <cellStyle name="SAPBEXexcGood3 11 5 2" xfId="21900" xr:uid="{7581BE48-0E10-4F8F-80AE-3D93AFF1C5DF}"/>
    <cellStyle name="SAPBEXexcGood3 11 6" xfId="10814" xr:uid="{00000000-0005-0000-0000-0000222B0000}"/>
    <cellStyle name="SAPBEXexcGood3 11 6 2" xfId="21901" xr:uid="{57506352-CD0C-453E-9CC2-FB7AFF7A4A14}"/>
    <cellStyle name="SAPBEXexcGood3 11 7" xfId="21892" xr:uid="{E7215CD2-3BEB-4419-943B-0039E444D06D}"/>
    <cellStyle name="SAPBEXexcGood3 12" xfId="10815" xr:uid="{00000000-0005-0000-0000-0000232B0000}"/>
    <cellStyle name="SAPBEXexcGood3 12 2" xfId="10816" xr:uid="{00000000-0005-0000-0000-0000242B0000}"/>
    <cellStyle name="SAPBEXexcGood3 12 2 2" xfId="10817" xr:uid="{00000000-0005-0000-0000-0000252B0000}"/>
    <cellStyle name="SAPBEXexcGood3 12 2 2 2" xfId="21904" xr:uid="{33BE5FE3-B545-4F28-B1E5-0C44D02645D5}"/>
    <cellStyle name="SAPBEXexcGood3 12 2 3" xfId="10818" xr:uid="{00000000-0005-0000-0000-0000262B0000}"/>
    <cellStyle name="SAPBEXexcGood3 12 2 3 2" xfId="21905" xr:uid="{7CFADE5C-0126-43D7-AF2F-1407E34F60FB}"/>
    <cellStyle name="SAPBEXexcGood3 12 2 4" xfId="10819" xr:uid="{00000000-0005-0000-0000-0000272B0000}"/>
    <cellStyle name="SAPBEXexcGood3 12 2 4 2" xfId="21906" xr:uid="{B8BAE9A5-9362-489A-80A8-676AAC2EB94D}"/>
    <cellStyle name="SAPBEXexcGood3 12 2 5" xfId="10820" xr:uid="{00000000-0005-0000-0000-0000282B0000}"/>
    <cellStyle name="SAPBEXexcGood3 12 2 5 2" xfId="21907" xr:uid="{1D3ABEC9-5F39-4785-854B-6F3B512F80EC}"/>
    <cellStyle name="SAPBEXexcGood3 12 2 6" xfId="21903" xr:uid="{703A1B25-CF25-40B5-BBBE-8978F4561B84}"/>
    <cellStyle name="SAPBEXexcGood3 12 3" xfId="10821" xr:uid="{00000000-0005-0000-0000-0000292B0000}"/>
    <cellStyle name="SAPBEXexcGood3 12 3 2" xfId="21908" xr:uid="{FE11D390-7B93-4E0D-A86D-1A38EB5DBF67}"/>
    <cellStyle name="SAPBEXexcGood3 12 4" xfId="10822" xr:uid="{00000000-0005-0000-0000-00002A2B0000}"/>
    <cellStyle name="SAPBEXexcGood3 12 4 2" xfId="21909" xr:uid="{3790C43C-6479-46F8-A348-FBFDFDCA31B7}"/>
    <cellStyle name="SAPBEXexcGood3 12 5" xfId="10823" xr:uid="{00000000-0005-0000-0000-00002B2B0000}"/>
    <cellStyle name="SAPBEXexcGood3 12 5 2" xfId="21910" xr:uid="{1C665967-5936-4A0C-9411-16E26DB5BF7E}"/>
    <cellStyle name="SAPBEXexcGood3 12 6" xfId="10824" xr:uid="{00000000-0005-0000-0000-00002C2B0000}"/>
    <cellStyle name="SAPBEXexcGood3 12 6 2" xfId="21911" xr:uid="{FDF4F7F0-CDF0-488C-82C7-1FD7245E6B26}"/>
    <cellStyle name="SAPBEXexcGood3 12 7" xfId="21902" xr:uid="{704C6211-C7AB-4C23-8C71-4F8A3D6F936C}"/>
    <cellStyle name="SAPBEXexcGood3 13" xfId="10825" xr:uid="{00000000-0005-0000-0000-00002D2B0000}"/>
    <cellStyle name="SAPBEXexcGood3 13 2" xfId="10826" xr:uid="{00000000-0005-0000-0000-00002E2B0000}"/>
    <cellStyle name="SAPBEXexcGood3 13 2 2" xfId="10827" xr:uid="{00000000-0005-0000-0000-00002F2B0000}"/>
    <cellStyle name="SAPBEXexcGood3 13 2 2 2" xfId="21914" xr:uid="{4EAE9DA7-D86C-4A46-8C81-409856E89B1C}"/>
    <cellStyle name="SAPBEXexcGood3 13 2 3" xfId="10828" xr:uid="{00000000-0005-0000-0000-0000302B0000}"/>
    <cellStyle name="SAPBEXexcGood3 13 2 3 2" xfId="21915" xr:uid="{A7D560ED-5AE3-4E60-95D0-57D080B06402}"/>
    <cellStyle name="SAPBEXexcGood3 13 2 4" xfId="10829" xr:uid="{00000000-0005-0000-0000-0000312B0000}"/>
    <cellStyle name="SAPBEXexcGood3 13 2 4 2" xfId="21916" xr:uid="{D3FB3191-FEE1-4248-935F-6F45154263FC}"/>
    <cellStyle name="SAPBEXexcGood3 13 2 5" xfId="10830" xr:uid="{00000000-0005-0000-0000-0000322B0000}"/>
    <cellStyle name="SAPBEXexcGood3 13 2 5 2" xfId="21917" xr:uid="{84E66A02-1BE1-4D7A-8435-C155C4DDF548}"/>
    <cellStyle name="SAPBEXexcGood3 13 2 6" xfId="21913" xr:uid="{A916D748-5300-49FB-87A4-D7BEE975676F}"/>
    <cellStyle name="SAPBEXexcGood3 13 3" xfId="10831" xr:uid="{00000000-0005-0000-0000-0000332B0000}"/>
    <cellStyle name="SAPBEXexcGood3 13 3 2" xfId="21918" xr:uid="{930D6A8D-97AB-4332-898C-11BED7F52178}"/>
    <cellStyle name="SAPBEXexcGood3 13 4" xfId="10832" xr:uid="{00000000-0005-0000-0000-0000342B0000}"/>
    <cellStyle name="SAPBEXexcGood3 13 4 2" xfId="21919" xr:uid="{524A0AA9-926E-4F0B-A92D-F0D239A6EA7C}"/>
    <cellStyle name="SAPBEXexcGood3 13 5" xfId="10833" xr:uid="{00000000-0005-0000-0000-0000352B0000}"/>
    <cellStyle name="SAPBEXexcGood3 13 5 2" xfId="21920" xr:uid="{62845AF9-01E2-4349-9D05-9C5E368896D6}"/>
    <cellStyle name="SAPBEXexcGood3 13 6" xfId="10834" xr:uid="{00000000-0005-0000-0000-0000362B0000}"/>
    <cellStyle name="SAPBEXexcGood3 13 6 2" xfId="21921" xr:uid="{F5B4983C-BD62-40B1-8AD8-D7D1A946FB46}"/>
    <cellStyle name="SAPBEXexcGood3 13 7" xfId="21912" xr:uid="{4DB80ADF-9D07-48D6-971F-A0EFE7B9FC8C}"/>
    <cellStyle name="SAPBEXexcGood3 14" xfId="10835" xr:uid="{00000000-0005-0000-0000-0000372B0000}"/>
    <cellStyle name="SAPBEXexcGood3 14 2" xfId="10836" xr:uid="{00000000-0005-0000-0000-0000382B0000}"/>
    <cellStyle name="SAPBEXexcGood3 14 2 2" xfId="10837" xr:uid="{00000000-0005-0000-0000-0000392B0000}"/>
    <cellStyle name="SAPBEXexcGood3 14 2 2 2" xfId="21924" xr:uid="{E22273B6-54B1-4AC4-BB4D-5443D686A37D}"/>
    <cellStyle name="SAPBEXexcGood3 14 2 3" xfId="10838" xr:uid="{00000000-0005-0000-0000-00003A2B0000}"/>
    <cellStyle name="SAPBEXexcGood3 14 2 3 2" xfId="21925" xr:uid="{F845DB8B-5F14-44AC-8707-B10D9445A26C}"/>
    <cellStyle name="SAPBEXexcGood3 14 2 4" xfId="10839" xr:uid="{00000000-0005-0000-0000-00003B2B0000}"/>
    <cellStyle name="SAPBEXexcGood3 14 2 4 2" xfId="21926" xr:uid="{3F51C7DE-80B0-46C9-8A93-8BC110EE34C9}"/>
    <cellStyle name="SAPBEXexcGood3 14 2 5" xfId="10840" xr:uid="{00000000-0005-0000-0000-00003C2B0000}"/>
    <cellStyle name="SAPBEXexcGood3 14 2 5 2" xfId="21927" xr:uid="{4176FCFD-203C-49B0-B608-94894E77411B}"/>
    <cellStyle name="SAPBEXexcGood3 14 2 6" xfId="21923" xr:uid="{732408BF-3041-422D-B49B-9E1EEA4F21B0}"/>
    <cellStyle name="SAPBEXexcGood3 14 3" xfId="10841" xr:uid="{00000000-0005-0000-0000-00003D2B0000}"/>
    <cellStyle name="SAPBEXexcGood3 14 3 2" xfId="21928" xr:uid="{D96EF03A-3220-4283-B3C3-26C02E628B17}"/>
    <cellStyle name="SAPBEXexcGood3 14 4" xfId="10842" xr:uid="{00000000-0005-0000-0000-00003E2B0000}"/>
    <cellStyle name="SAPBEXexcGood3 14 4 2" xfId="21929" xr:uid="{93E4832E-25C5-48A3-A569-E72B10A914C8}"/>
    <cellStyle name="SAPBEXexcGood3 14 5" xfId="10843" xr:uid="{00000000-0005-0000-0000-00003F2B0000}"/>
    <cellStyle name="SAPBEXexcGood3 14 5 2" xfId="21930" xr:uid="{8006148E-D451-4C3C-B641-DEABB7D4D5E7}"/>
    <cellStyle name="SAPBEXexcGood3 14 6" xfId="10844" xr:uid="{00000000-0005-0000-0000-0000402B0000}"/>
    <cellStyle name="SAPBEXexcGood3 14 6 2" xfId="21931" xr:uid="{D7042AEC-6EF3-46C0-8426-2F5E9FA307C1}"/>
    <cellStyle name="SAPBEXexcGood3 14 7" xfId="21922" xr:uid="{A5923CD9-76E8-4C17-B9B0-890998D9D086}"/>
    <cellStyle name="SAPBEXexcGood3 15" xfId="10845" xr:uid="{00000000-0005-0000-0000-0000412B0000}"/>
    <cellStyle name="SAPBEXexcGood3 15 2" xfId="10846" xr:uid="{00000000-0005-0000-0000-0000422B0000}"/>
    <cellStyle name="SAPBEXexcGood3 15 2 2" xfId="10847" xr:uid="{00000000-0005-0000-0000-0000432B0000}"/>
    <cellStyle name="SAPBEXexcGood3 15 2 2 2" xfId="21934" xr:uid="{14EE97EE-1732-46CB-8A84-524A86C92C96}"/>
    <cellStyle name="SAPBEXexcGood3 15 2 3" xfId="10848" xr:uid="{00000000-0005-0000-0000-0000442B0000}"/>
    <cellStyle name="SAPBEXexcGood3 15 2 3 2" xfId="21935" xr:uid="{F58598D9-9181-47D5-9A17-27768547200C}"/>
    <cellStyle name="SAPBEXexcGood3 15 2 4" xfId="10849" xr:uid="{00000000-0005-0000-0000-0000452B0000}"/>
    <cellStyle name="SAPBEXexcGood3 15 2 4 2" xfId="21936" xr:uid="{5A63D6CD-2208-4874-8F93-43A7D4F714DA}"/>
    <cellStyle name="SAPBEXexcGood3 15 2 5" xfId="10850" xr:uid="{00000000-0005-0000-0000-0000462B0000}"/>
    <cellStyle name="SAPBEXexcGood3 15 2 5 2" xfId="21937" xr:uid="{1A4EF09C-4B8D-4766-B69C-540F5A804384}"/>
    <cellStyle name="SAPBEXexcGood3 15 2 6" xfId="21933" xr:uid="{4D302374-ACA2-4555-A8AE-8FE89A98CCFA}"/>
    <cellStyle name="SAPBEXexcGood3 15 3" xfId="10851" xr:uid="{00000000-0005-0000-0000-0000472B0000}"/>
    <cellStyle name="SAPBEXexcGood3 15 3 2" xfId="21938" xr:uid="{C57C2C1D-C9A5-4FC3-AF5A-B075D4E222D9}"/>
    <cellStyle name="SAPBEXexcGood3 15 4" xfId="10852" xr:uid="{00000000-0005-0000-0000-0000482B0000}"/>
    <cellStyle name="SAPBEXexcGood3 15 4 2" xfId="21939" xr:uid="{3FA81DAE-1C6F-4C9B-9E23-28617CE7D597}"/>
    <cellStyle name="SAPBEXexcGood3 15 5" xfId="10853" xr:uid="{00000000-0005-0000-0000-0000492B0000}"/>
    <cellStyle name="SAPBEXexcGood3 15 5 2" xfId="21940" xr:uid="{1231C387-52FB-4A86-B2FA-86AD17AB4961}"/>
    <cellStyle name="SAPBEXexcGood3 15 6" xfId="10854" xr:uid="{00000000-0005-0000-0000-00004A2B0000}"/>
    <cellStyle name="SAPBEXexcGood3 15 6 2" xfId="21941" xr:uid="{46042D86-0DBA-40A2-9AAA-159FA2411F4A}"/>
    <cellStyle name="SAPBEXexcGood3 15 7" xfId="21932" xr:uid="{5AEE01A6-AC00-40FB-92E7-7ED1253FE764}"/>
    <cellStyle name="SAPBEXexcGood3 16" xfId="10855" xr:uid="{00000000-0005-0000-0000-00004B2B0000}"/>
    <cellStyle name="SAPBEXexcGood3 16 2" xfId="21942" xr:uid="{8471DE23-CDC0-4674-947D-D4FFA2E26EB1}"/>
    <cellStyle name="SAPBEXexcGood3 17" xfId="10856" xr:uid="{00000000-0005-0000-0000-00004C2B0000}"/>
    <cellStyle name="SAPBEXexcGood3 17 2" xfId="21943" xr:uid="{AA7D239F-B8DD-45EC-8A5C-7B3C4C733E38}"/>
    <cellStyle name="SAPBEXexcGood3 18" xfId="10857" xr:uid="{00000000-0005-0000-0000-00004D2B0000}"/>
    <cellStyle name="SAPBEXexcGood3 18 2" xfId="21944" xr:uid="{B10204ED-A336-4997-88C8-73502034B54E}"/>
    <cellStyle name="SAPBEXexcGood3 19" xfId="10858" xr:uid="{00000000-0005-0000-0000-00004E2B0000}"/>
    <cellStyle name="SAPBEXexcGood3 19 2" xfId="21945" xr:uid="{78CD414D-0E71-4CBC-A567-8B504B017563}"/>
    <cellStyle name="SAPBEXexcGood3 2" xfId="10859" xr:uid="{00000000-0005-0000-0000-00004F2B0000}"/>
    <cellStyle name="SAPBEXexcGood3 2 2" xfId="10860" xr:uid="{00000000-0005-0000-0000-0000502B0000}"/>
    <cellStyle name="SAPBEXexcGood3 2 2 2" xfId="10861" xr:uid="{00000000-0005-0000-0000-0000512B0000}"/>
    <cellStyle name="SAPBEXexcGood3 2 2 2 2" xfId="21948" xr:uid="{BBB1014E-91AF-419B-87F9-96DA3DAAF71F}"/>
    <cellStyle name="SAPBEXexcGood3 2 2 3" xfId="10862" xr:uid="{00000000-0005-0000-0000-0000522B0000}"/>
    <cellStyle name="SAPBEXexcGood3 2 2 3 2" xfId="21949" xr:uid="{D75ABAD2-B260-4392-BF9D-113613FFF08C}"/>
    <cellStyle name="SAPBEXexcGood3 2 2 4" xfId="10863" xr:uid="{00000000-0005-0000-0000-0000532B0000}"/>
    <cellStyle name="SAPBEXexcGood3 2 2 4 2" xfId="21950" xr:uid="{5915FFBA-0E9C-4619-AF1F-73B79E956AEB}"/>
    <cellStyle name="SAPBEXexcGood3 2 2 5" xfId="10864" xr:uid="{00000000-0005-0000-0000-0000542B0000}"/>
    <cellStyle name="SAPBEXexcGood3 2 2 5 2" xfId="21951" xr:uid="{D92EA88F-397D-4553-9528-523F80F93FF3}"/>
    <cellStyle name="SAPBEXexcGood3 2 2 6" xfId="21947" xr:uid="{62F94AAE-1A9F-4988-86CC-EBDD07240158}"/>
    <cellStyle name="SAPBEXexcGood3 2 3" xfId="10865" xr:uid="{00000000-0005-0000-0000-0000552B0000}"/>
    <cellStyle name="SAPBEXexcGood3 2 3 2" xfId="21952" xr:uid="{1239D784-ABA9-4908-A90C-3E82BA7D427F}"/>
    <cellStyle name="SAPBEXexcGood3 2 4" xfId="10866" xr:uid="{00000000-0005-0000-0000-0000562B0000}"/>
    <cellStyle name="SAPBEXexcGood3 2 4 2" xfId="21953" xr:uid="{9B0745FF-81FF-4AC6-9C7F-74DC58D0F90B}"/>
    <cellStyle name="SAPBEXexcGood3 2 5" xfId="10867" xr:uid="{00000000-0005-0000-0000-0000572B0000}"/>
    <cellStyle name="SAPBEXexcGood3 2 5 2" xfId="21954" xr:uid="{2D8F1554-04F2-4170-BB53-D8CE9CD25424}"/>
    <cellStyle name="SAPBEXexcGood3 2 6" xfId="10868" xr:uid="{00000000-0005-0000-0000-0000582B0000}"/>
    <cellStyle name="SAPBEXexcGood3 2 6 2" xfId="21955" xr:uid="{EAF18CA4-FA93-4E43-A67D-B2456196B842}"/>
    <cellStyle name="SAPBEXexcGood3 2 7" xfId="21946" xr:uid="{E9269397-AAFC-445B-B703-9C435208A603}"/>
    <cellStyle name="SAPBEXexcGood3 20" xfId="21881" xr:uid="{25798852-7852-4A9E-ABAF-1F514E730C71}"/>
    <cellStyle name="SAPBEXexcGood3 3" xfId="10869" xr:uid="{00000000-0005-0000-0000-0000592B0000}"/>
    <cellStyle name="SAPBEXexcGood3 3 2" xfId="10870" xr:uid="{00000000-0005-0000-0000-00005A2B0000}"/>
    <cellStyle name="SAPBEXexcGood3 3 2 2" xfId="10871" xr:uid="{00000000-0005-0000-0000-00005B2B0000}"/>
    <cellStyle name="SAPBEXexcGood3 3 2 2 2" xfId="21958" xr:uid="{6039DE2C-E14B-4F31-A95A-B6B746A860F9}"/>
    <cellStyle name="SAPBEXexcGood3 3 2 3" xfId="10872" xr:uid="{00000000-0005-0000-0000-00005C2B0000}"/>
    <cellStyle name="SAPBEXexcGood3 3 2 3 2" xfId="21959" xr:uid="{456E5018-B04A-4791-B1A1-8E5CB199A173}"/>
    <cellStyle name="SAPBEXexcGood3 3 2 4" xfId="10873" xr:uid="{00000000-0005-0000-0000-00005D2B0000}"/>
    <cellStyle name="SAPBEXexcGood3 3 2 4 2" xfId="21960" xr:uid="{B30147A8-A551-46B3-B366-B266BD380B61}"/>
    <cellStyle name="SAPBEXexcGood3 3 2 5" xfId="10874" xr:uid="{00000000-0005-0000-0000-00005E2B0000}"/>
    <cellStyle name="SAPBEXexcGood3 3 2 5 2" xfId="21961" xr:uid="{4203CDB7-808F-4CC1-A35F-BA1FB935A4A8}"/>
    <cellStyle name="SAPBEXexcGood3 3 2 6" xfId="21957" xr:uid="{D4F5A1B1-8335-436F-946A-D51978EFE40E}"/>
    <cellStyle name="SAPBEXexcGood3 3 3" xfId="10875" xr:uid="{00000000-0005-0000-0000-00005F2B0000}"/>
    <cellStyle name="SAPBEXexcGood3 3 3 2" xfId="21962" xr:uid="{973D5C53-6794-4E84-86EE-237C84060F07}"/>
    <cellStyle name="SAPBEXexcGood3 3 4" xfId="10876" xr:uid="{00000000-0005-0000-0000-0000602B0000}"/>
    <cellStyle name="SAPBEXexcGood3 3 4 2" xfId="21963" xr:uid="{1A68E467-FEF7-41EE-832D-600F0F94340E}"/>
    <cellStyle name="SAPBEXexcGood3 3 5" xfId="10877" xr:uid="{00000000-0005-0000-0000-0000612B0000}"/>
    <cellStyle name="SAPBEXexcGood3 3 5 2" xfId="21964" xr:uid="{6847F4CC-0479-4C60-AFA0-1E4863251DC0}"/>
    <cellStyle name="SAPBEXexcGood3 3 6" xfId="10878" xr:uid="{00000000-0005-0000-0000-0000622B0000}"/>
    <cellStyle name="SAPBEXexcGood3 3 6 2" xfId="21965" xr:uid="{069B3584-4182-4A4F-9C4E-13698AF03398}"/>
    <cellStyle name="SAPBEXexcGood3 3 7" xfId="21956" xr:uid="{B7D39DA1-BCE2-4EF4-9AAA-4E9E38F53D87}"/>
    <cellStyle name="SAPBEXexcGood3 4" xfId="10879" xr:uid="{00000000-0005-0000-0000-0000632B0000}"/>
    <cellStyle name="SAPBEXexcGood3 4 2" xfId="10880" xr:uid="{00000000-0005-0000-0000-0000642B0000}"/>
    <cellStyle name="SAPBEXexcGood3 4 2 2" xfId="10881" xr:uid="{00000000-0005-0000-0000-0000652B0000}"/>
    <cellStyle name="SAPBEXexcGood3 4 2 2 2" xfId="21968" xr:uid="{9FF05A6C-3197-42F4-8810-2AE38DA41C3A}"/>
    <cellStyle name="SAPBEXexcGood3 4 2 3" xfId="10882" xr:uid="{00000000-0005-0000-0000-0000662B0000}"/>
    <cellStyle name="SAPBEXexcGood3 4 2 3 2" xfId="21969" xr:uid="{81416985-22C6-4CC2-8018-ED3C1A6448A0}"/>
    <cellStyle name="SAPBEXexcGood3 4 2 4" xfId="10883" xr:uid="{00000000-0005-0000-0000-0000672B0000}"/>
    <cellStyle name="SAPBEXexcGood3 4 2 4 2" xfId="21970" xr:uid="{7652D78A-F2D7-49F3-85A0-07401808D023}"/>
    <cellStyle name="SAPBEXexcGood3 4 2 5" xfId="10884" xr:uid="{00000000-0005-0000-0000-0000682B0000}"/>
    <cellStyle name="SAPBEXexcGood3 4 2 5 2" xfId="21971" xr:uid="{3B676E6E-0F25-4914-B85D-2E9DF89974ED}"/>
    <cellStyle name="SAPBEXexcGood3 4 2 6" xfId="21967" xr:uid="{B35D6ED9-3978-4E25-AB31-7E35BABAA76F}"/>
    <cellStyle name="SAPBEXexcGood3 4 3" xfId="10885" xr:uid="{00000000-0005-0000-0000-0000692B0000}"/>
    <cellStyle name="SAPBEXexcGood3 4 3 2" xfId="21972" xr:uid="{1BAC4CAF-7775-4931-9CF3-2AA80D73E03F}"/>
    <cellStyle name="SAPBEXexcGood3 4 4" xfId="10886" xr:uid="{00000000-0005-0000-0000-00006A2B0000}"/>
    <cellStyle name="SAPBEXexcGood3 4 4 2" xfId="21973" xr:uid="{A8D8D0A8-09E2-4FDC-8D6F-30BCA9AF11F1}"/>
    <cellStyle name="SAPBEXexcGood3 4 5" xfId="10887" xr:uid="{00000000-0005-0000-0000-00006B2B0000}"/>
    <cellStyle name="SAPBEXexcGood3 4 5 2" xfId="21974" xr:uid="{44B0AD14-133E-4BDD-8F57-DE21C35D3FDF}"/>
    <cellStyle name="SAPBEXexcGood3 4 6" xfId="10888" xr:uid="{00000000-0005-0000-0000-00006C2B0000}"/>
    <cellStyle name="SAPBEXexcGood3 4 6 2" xfId="21975" xr:uid="{D49D5780-09B0-4B9A-83F9-9C3AA27F2ECD}"/>
    <cellStyle name="SAPBEXexcGood3 4 7" xfId="21966" xr:uid="{5A763C3C-5F55-4E47-915E-DA30CBFBB420}"/>
    <cellStyle name="SAPBEXexcGood3 5" xfId="10889" xr:uid="{00000000-0005-0000-0000-00006D2B0000}"/>
    <cellStyle name="SAPBEXexcGood3 5 2" xfId="10890" xr:uid="{00000000-0005-0000-0000-00006E2B0000}"/>
    <cellStyle name="SAPBEXexcGood3 5 2 2" xfId="10891" xr:uid="{00000000-0005-0000-0000-00006F2B0000}"/>
    <cellStyle name="SAPBEXexcGood3 5 2 2 2" xfId="21978" xr:uid="{B62FBFB3-357D-45B9-BCF6-641F381FC044}"/>
    <cellStyle name="SAPBEXexcGood3 5 2 3" xfId="10892" xr:uid="{00000000-0005-0000-0000-0000702B0000}"/>
    <cellStyle name="SAPBEXexcGood3 5 2 3 2" xfId="21979" xr:uid="{7C30B96A-0097-4584-BFFF-FF4E7B5BFA7D}"/>
    <cellStyle name="SAPBEXexcGood3 5 2 4" xfId="10893" xr:uid="{00000000-0005-0000-0000-0000712B0000}"/>
    <cellStyle name="SAPBEXexcGood3 5 2 4 2" xfId="21980" xr:uid="{31127252-795A-4E48-BC58-AA313B24436C}"/>
    <cellStyle name="SAPBEXexcGood3 5 2 5" xfId="10894" xr:uid="{00000000-0005-0000-0000-0000722B0000}"/>
    <cellStyle name="SAPBEXexcGood3 5 2 5 2" xfId="21981" xr:uid="{171BE715-B2AB-450A-93A0-FE86501A2821}"/>
    <cellStyle name="SAPBEXexcGood3 5 2 6" xfId="21977" xr:uid="{79B03DD7-54E8-40EA-8FC0-1F86E0F16896}"/>
    <cellStyle name="SAPBEXexcGood3 5 3" xfId="10895" xr:uid="{00000000-0005-0000-0000-0000732B0000}"/>
    <cellStyle name="SAPBEXexcGood3 5 3 2" xfId="21982" xr:uid="{31F84472-EEA4-4596-8295-DE93E8AFEE0E}"/>
    <cellStyle name="SAPBEXexcGood3 5 4" xfId="10896" xr:uid="{00000000-0005-0000-0000-0000742B0000}"/>
    <cellStyle name="SAPBEXexcGood3 5 4 2" xfId="21983" xr:uid="{EC730987-B968-4A3E-9589-843B4FB4D778}"/>
    <cellStyle name="SAPBEXexcGood3 5 5" xfId="10897" xr:uid="{00000000-0005-0000-0000-0000752B0000}"/>
    <cellStyle name="SAPBEXexcGood3 5 5 2" xfId="21984" xr:uid="{04471950-20EC-4E0E-B5C3-66744DCEBDE2}"/>
    <cellStyle name="SAPBEXexcGood3 5 6" xfId="10898" xr:uid="{00000000-0005-0000-0000-0000762B0000}"/>
    <cellStyle name="SAPBEXexcGood3 5 6 2" xfId="21985" xr:uid="{6E871FAD-1D46-4369-9A97-41BA62BD5557}"/>
    <cellStyle name="SAPBEXexcGood3 5 7" xfId="21976" xr:uid="{08975A75-6A45-4A0C-9F47-E6B7757F390E}"/>
    <cellStyle name="SAPBEXexcGood3 6" xfId="10899" xr:uid="{00000000-0005-0000-0000-0000772B0000}"/>
    <cellStyle name="SAPBEXexcGood3 6 2" xfId="10900" xr:uid="{00000000-0005-0000-0000-0000782B0000}"/>
    <cellStyle name="SAPBEXexcGood3 6 2 2" xfId="10901" xr:uid="{00000000-0005-0000-0000-0000792B0000}"/>
    <cellStyle name="SAPBEXexcGood3 6 2 2 2" xfId="21988" xr:uid="{056A81F8-829D-47A1-B19B-7742A1BEA8BB}"/>
    <cellStyle name="SAPBEXexcGood3 6 2 3" xfId="10902" xr:uid="{00000000-0005-0000-0000-00007A2B0000}"/>
    <cellStyle name="SAPBEXexcGood3 6 2 3 2" xfId="21989" xr:uid="{37E1EAE9-7D25-4A10-B3DE-5EE1DFA7DF6B}"/>
    <cellStyle name="SAPBEXexcGood3 6 2 4" xfId="10903" xr:uid="{00000000-0005-0000-0000-00007B2B0000}"/>
    <cellStyle name="SAPBEXexcGood3 6 2 4 2" xfId="21990" xr:uid="{C5AD8D80-CB3E-4CA7-A36C-88D4503434EA}"/>
    <cellStyle name="SAPBEXexcGood3 6 2 5" xfId="10904" xr:uid="{00000000-0005-0000-0000-00007C2B0000}"/>
    <cellStyle name="SAPBEXexcGood3 6 2 5 2" xfId="21991" xr:uid="{6EE53D66-8E0E-4245-9F55-432AF56FE0D9}"/>
    <cellStyle name="SAPBEXexcGood3 6 2 6" xfId="21987" xr:uid="{E5663D5B-9806-403C-9ED5-4D4817E4B96F}"/>
    <cellStyle name="SAPBEXexcGood3 6 3" xfId="10905" xr:uid="{00000000-0005-0000-0000-00007D2B0000}"/>
    <cellStyle name="SAPBEXexcGood3 6 3 2" xfId="21992" xr:uid="{8C402E19-0CF7-4035-AF52-9C62026E8083}"/>
    <cellStyle name="SAPBEXexcGood3 6 4" xfId="10906" xr:uid="{00000000-0005-0000-0000-00007E2B0000}"/>
    <cellStyle name="SAPBEXexcGood3 6 4 2" xfId="21993" xr:uid="{E0BDB36C-0081-4252-B7BF-9D875A73D0F6}"/>
    <cellStyle name="SAPBEXexcGood3 6 5" xfId="10907" xr:uid="{00000000-0005-0000-0000-00007F2B0000}"/>
    <cellStyle name="SAPBEXexcGood3 6 5 2" xfId="21994" xr:uid="{25BAD02E-D07B-4523-AEA0-741B00FE8A1F}"/>
    <cellStyle name="SAPBEXexcGood3 6 6" xfId="10908" xr:uid="{00000000-0005-0000-0000-0000802B0000}"/>
    <cellStyle name="SAPBEXexcGood3 6 6 2" xfId="21995" xr:uid="{D8DD4AD6-F002-43B8-8A37-27C38BB44E11}"/>
    <cellStyle name="SAPBEXexcGood3 6 7" xfId="21986" xr:uid="{63B84478-AB64-4DFA-8D43-3EF3058DF61A}"/>
    <cellStyle name="SAPBEXexcGood3 7" xfId="10909" xr:uid="{00000000-0005-0000-0000-0000812B0000}"/>
    <cellStyle name="SAPBEXexcGood3 7 2" xfId="10910" xr:uid="{00000000-0005-0000-0000-0000822B0000}"/>
    <cellStyle name="SAPBEXexcGood3 7 2 2" xfId="10911" xr:uid="{00000000-0005-0000-0000-0000832B0000}"/>
    <cellStyle name="SAPBEXexcGood3 7 2 2 2" xfId="21998" xr:uid="{4B659195-5431-4628-B6D8-32CFD3803E46}"/>
    <cellStyle name="SAPBEXexcGood3 7 2 3" xfId="10912" xr:uid="{00000000-0005-0000-0000-0000842B0000}"/>
    <cellStyle name="SAPBEXexcGood3 7 2 3 2" xfId="21999" xr:uid="{2ED6398A-B9A6-4CD3-A381-DAB323AC3B0E}"/>
    <cellStyle name="SAPBEXexcGood3 7 2 4" xfId="10913" xr:uid="{00000000-0005-0000-0000-0000852B0000}"/>
    <cellStyle name="SAPBEXexcGood3 7 2 4 2" xfId="22000" xr:uid="{BCB0897C-D16B-428F-BEBB-E80B41C728F8}"/>
    <cellStyle name="SAPBEXexcGood3 7 2 5" xfId="10914" xr:uid="{00000000-0005-0000-0000-0000862B0000}"/>
    <cellStyle name="SAPBEXexcGood3 7 2 5 2" xfId="22001" xr:uid="{35BC2DDD-377B-4C6C-8D8D-80AEE293E806}"/>
    <cellStyle name="SAPBEXexcGood3 7 2 6" xfId="21997" xr:uid="{D9023928-859D-4EF5-8550-4121EED81BAF}"/>
    <cellStyle name="SAPBEXexcGood3 7 3" xfId="10915" xr:uid="{00000000-0005-0000-0000-0000872B0000}"/>
    <cellStyle name="SAPBEXexcGood3 7 3 2" xfId="22002" xr:uid="{653DC3FC-0E4B-4687-826C-252D131CF8C2}"/>
    <cellStyle name="SAPBEXexcGood3 7 4" xfId="10916" xr:uid="{00000000-0005-0000-0000-0000882B0000}"/>
    <cellStyle name="SAPBEXexcGood3 7 4 2" xfId="22003" xr:uid="{4813950F-A8AC-4ACE-9BB3-7D2714C8FECF}"/>
    <cellStyle name="SAPBEXexcGood3 7 5" xfId="10917" xr:uid="{00000000-0005-0000-0000-0000892B0000}"/>
    <cellStyle name="SAPBEXexcGood3 7 5 2" xfId="22004" xr:uid="{AB8C74E1-1B9B-4135-BAD6-0521ACB58761}"/>
    <cellStyle name="SAPBEXexcGood3 7 6" xfId="10918" xr:uid="{00000000-0005-0000-0000-00008A2B0000}"/>
    <cellStyle name="SAPBEXexcGood3 7 6 2" xfId="22005" xr:uid="{4E5ED202-0224-4CDD-B9BF-63014645CF95}"/>
    <cellStyle name="SAPBEXexcGood3 7 7" xfId="21996" xr:uid="{68AA3E5A-6677-41B2-AEFA-EF7960D45767}"/>
    <cellStyle name="SAPBEXexcGood3 8" xfId="10919" xr:uid="{00000000-0005-0000-0000-00008B2B0000}"/>
    <cellStyle name="SAPBEXexcGood3 8 2" xfId="10920" xr:uid="{00000000-0005-0000-0000-00008C2B0000}"/>
    <cellStyle name="SAPBEXexcGood3 8 2 2" xfId="10921" xr:uid="{00000000-0005-0000-0000-00008D2B0000}"/>
    <cellStyle name="SAPBEXexcGood3 8 2 2 2" xfId="22008" xr:uid="{673C19FD-690E-4113-ACB0-D7E5F0E5EF68}"/>
    <cellStyle name="SAPBEXexcGood3 8 2 3" xfId="10922" xr:uid="{00000000-0005-0000-0000-00008E2B0000}"/>
    <cellStyle name="SAPBEXexcGood3 8 2 3 2" xfId="22009" xr:uid="{D1936906-E045-4B83-B17F-E7879A245E07}"/>
    <cellStyle name="SAPBEXexcGood3 8 2 4" xfId="10923" xr:uid="{00000000-0005-0000-0000-00008F2B0000}"/>
    <cellStyle name="SAPBEXexcGood3 8 2 4 2" xfId="22010" xr:uid="{D29179D4-3B7B-4F86-8D2C-9063128D1FC6}"/>
    <cellStyle name="SAPBEXexcGood3 8 2 5" xfId="10924" xr:uid="{00000000-0005-0000-0000-0000902B0000}"/>
    <cellStyle name="SAPBEXexcGood3 8 2 5 2" xfId="22011" xr:uid="{A5F9C30B-8D45-4D79-8C31-BC7F99C947E2}"/>
    <cellStyle name="SAPBEXexcGood3 8 2 6" xfId="22007" xr:uid="{EC00D293-F784-41A4-9991-A4600EAB54F8}"/>
    <cellStyle name="SAPBEXexcGood3 8 3" xfId="10925" xr:uid="{00000000-0005-0000-0000-0000912B0000}"/>
    <cellStyle name="SAPBEXexcGood3 8 3 2" xfId="22012" xr:uid="{EBEFABE6-6A4A-4A42-BF95-44C6E90E0663}"/>
    <cellStyle name="SAPBEXexcGood3 8 4" xfId="10926" xr:uid="{00000000-0005-0000-0000-0000922B0000}"/>
    <cellStyle name="SAPBEXexcGood3 8 4 2" xfId="22013" xr:uid="{3622A740-B289-4471-B3D6-C50EA47EFE03}"/>
    <cellStyle name="SAPBEXexcGood3 8 5" xfId="10927" xr:uid="{00000000-0005-0000-0000-0000932B0000}"/>
    <cellStyle name="SAPBEXexcGood3 8 5 2" xfId="22014" xr:uid="{28325F1A-E69B-444A-B0E6-A493FC030582}"/>
    <cellStyle name="SAPBEXexcGood3 8 6" xfId="10928" xr:uid="{00000000-0005-0000-0000-0000942B0000}"/>
    <cellStyle name="SAPBEXexcGood3 8 6 2" xfId="22015" xr:uid="{58A49DED-81FA-4BFE-9358-517F9B3A73E3}"/>
    <cellStyle name="SAPBEXexcGood3 8 7" xfId="22006" xr:uid="{D13F6D74-2E3D-4C02-A522-4FD33459815C}"/>
    <cellStyle name="SAPBEXexcGood3 9" xfId="10929" xr:uid="{00000000-0005-0000-0000-0000952B0000}"/>
    <cellStyle name="SAPBEXexcGood3 9 2" xfId="10930" xr:uid="{00000000-0005-0000-0000-0000962B0000}"/>
    <cellStyle name="SAPBEXexcGood3 9 2 2" xfId="10931" xr:uid="{00000000-0005-0000-0000-0000972B0000}"/>
    <cellStyle name="SAPBEXexcGood3 9 2 2 2" xfId="22018" xr:uid="{8F6F67B5-4EE5-435E-BE76-2749007AA029}"/>
    <cellStyle name="SAPBEXexcGood3 9 2 3" xfId="10932" xr:uid="{00000000-0005-0000-0000-0000982B0000}"/>
    <cellStyle name="SAPBEXexcGood3 9 2 3 2" xfId="22019" xr:uid="{FD8F582D-F2C9-403B-BC2E-2D5E15511F11}"/>
    <cellStyle name="SAPBEXexcGood3 9 2 4" xfId="10933" xr:uid="{00000000-0005-0000-0000-0000992B0000}"/>
    <cellStyle name="SAPBEXexcGood3 9 2 4 2" xfId="22020" xr:uid="{28458038-484B-42D7-8304-CBEC832D2763}"/>
    <cellStyle name="SAPBEXexcGood3 9 2 5" xfId="10934" xr:uid="{00000000-0005-0000-0000-00009A2B0000}"/>
    <cellStyle name="SAPBEXexcGood3 9 2 5 2" xfId="22021" xr:uid="{A63008EF-3075-45F4-A717-75303E99CB10}"/>
    <cellStyle name="SAPBEXexcGood3 9 2 6" xfId="22017" xr:uid="{4CD3320C-AA3A-438F-A0B9-B4EB0A2ACDE8}"/>
    <cellStyle name="SAPBEXexcGood3 9 3" xfId="10935" xr:uid="{00000000-0005-0000-0000-00009B2B0000}"/>
    <cellStyle name="SAPBEXexcGood3 9 3 2" xfId="22022" xr:uid="{A9547493-55CC-4C63-9557-3DB3C4F6340B}"/>
    <cellStyle name="SAPBEXexcGood3 9 4" xfId="10936" xr:uid="{00000000-0005-0000-0000-00009C2B0000}"/>
    <cellStyle name="SAPBEXexcGood3 9 4 2" xfId="22023" xr:uid="{CE622D1A-A0B3-49B4-9B3F-1DABCEDA3F5B}"/>
    <cellStyle name="SAPBEXexcGood3 9 5" xfId="10937" xr:uid="{00000000-0005-0000-0000-00009D2B0000}"/>
    <cellStyle name="SAPBEXexcGood3 9 5 2" xfId="22024" xr:uid="{0F2F7E51-A95D-475B-84CE-39B20EF9C43D}"/>
    <cellStyle name="SAPBEXexcGood3 9 6" xfId="10938" xr:uid="{00000000-0005-0000-0000-00009E2B0000}"/>
    <cellStyle name="SAPBEXexcGood3 9 6 2" xfId="22025" xr:uid="{4D7D0973-7C63-4134-BBF6-27854ECD6FED}"/>
    <cellStyle name="SAPBEXexcGood3 9 7" xfId="22016" xr:uid="{C7B79F6B-5FBD-4A7F-A97F-77A5F4C33D5A}"/>
    <cellStyle name="SAPBEXexcGood3_KTR An-Abflug" xfId="14893" xr:uid="{00000000-0005-0000-0000-00009F2B0000}"/>
    <cellStyle name="SAPBEXfilterDrill" xfId="10939" xr:uid="{00000000-0005-0000-0000-0000A02B0000}"/>
    <cellStyle name="SAPBEXfilterDrill 10" xfId="10940" xr:uid="{00000000-0005-0000-0000-0000A12B0000}"/>
    <cellStyle name="SAPBEXfilterDrill 10 2" xfId="10941" xr:uid="{00000000-0005-0000-0000-0000A22B0000}"/>
    <cellStyle name="SAPBEXfilterDrill 10 2 2" xfId="10942" xr:uid="{00000000-0005-0000-0000-0000A32B0000}"/>
    <cellStyle name="SAPBEXfilterDrill 10 2 2 2" xfId="22029" xr:uid="{70CB15DD-CD1F-4CEE-A29A-896FE4488B3F}"/>
    <cellStyle name="SAPBEXfilterDrill 10 2 3" xfId="10943" xr:uid="{00000000-0005-0000-0000-0000A42B0000}"/>
    <cellStyle name="SAPBEXfilterDrill 10 2 3 2" xfId="22030" xr:uid="{7473CD07-C94A-4B8A-A985-9B0807373643}"/>
    <cellStyle name="SAPBEXfilterDrill 10 2 4" xfId="10944" xr:uid="{00000000-0005-0000-0000-0000A52B0000}"/>
    <cellStyle name="SAPBEXfilterDrill 10 2 4 2" xfId="22031" xr:uid="{4382D4C9-1776-4E2E-A5EB-FEBFE0EE68C4}"/>
    <cellStyle name="SAPBEXfilterDrill 10 2 5" xfId="10945" xr:uid="{00000000-0005-0000-0000-0000A62B0000}"/>
    <cellStyle name="SAPBEXfilterDrill 10 2 5 2" xfId="22032" xr:uid="{FAD81F71-8AFA-4529-A44B-20F265099746}"/>
    <cellStyle name="SAPBEXfilterDrill 10 2 6" xfId="22028" xr:uid="{124E81D5-8243-4AC3-A4E1-36601032E644}"/>
    <cellStyle name="SAPBEXfilterDrill 10 3" xfId="10946" xr:uid="{00000000-0005-0000-0000-0000A72B0000}"/>
    <cellStyle name="SAPBEXfilterDrill 10 3 2" xfId="22033" xr:uid="{4602B837-D2D4-42C6-9A2C-172C13E70B32}"/>
    <cellStyle name="SAPBEXfilterDrill 10 4" xfId="10947" xr:uid="{00000000-0005-0000-0000-0000A82B0000}"/>
    <cellStyle name="SAPBEXfilterDrill 10 4 2" xfId="22034" xr:uid="{9C152970-B06A-428D-BAEA-87BA60F38F59}"/>
    <cellStyle name="SAPBEXfilterDrill 10 5" xfId="10948" xr:uid="{00000000-0005-0000-0000-0000A92B0000}"/>
    <cellStyle name="SAPBEXfilterDrill 10 5 2" xfId="22035" xr:uid="{E714C3CB-3DD1-49B6-A85A-44ECEA839B1F}"/>
    <cellStyle name="SAPBEXfilterDrill 10 6" xfId="10949" xr:uid="{00000000-0005-0000-0000-0000AA2B0000}"/>
    <cellStyle name="SAPBEXfilterDrill 10 6 2" xfId="22036" xr:uid="{A465A875-8C3A-485B-AF26-DE3E8AAEB9BC}"/>
    <cellStyle name="SAPBEXfilterDrill 10 7" xfId="22027" xr:uid="{1639EFAE-5519-4539-8902-AD4B00ECB396}"/>
    <cellStyle name="SAPBEXfilterDrill 11" xfId="10950" xr:uid="{00000000-0005-0000-0000-0000AB2B0000}"/>
    <cellStyle name="SAPBEXfilterDrill 11 2" xfId="10951" xr:uid="{00000000-0005-0000-0000-0000AC2B0000}"/>
    <cellStyle name="SAPBEXfilterDrill 11 2 2" xfId="10952" xr:uid="{00000000-0005-0000-0000-0000AD2B0000}"/>
    <cellStyle name="SAPBEXfilterDrill 11 2 2 2" xfId="22039" xr:uid="{4A77A465-A2EB-4AFB-B008-90B6E28B44F9}"/>
    <cellStyle name="SAPBEXfilterDrill 11 2 3" xfId="10953" xr:uid="{00000000-0005-0000-0000-0000AE2B0000}"/>
    <cellStyle name="SAPBEXfilterDrill 11 2 3 2" xfId="22040" xr:uid="{CBF3D483-81B4-4E86-8AA3-F3A39D7DC871}"/>
    <cellStyle name="SAPBEXfilterDrill 11 2 4" xfId="10954" xr:uid="{00000000-0005-0000-0000-0000AF2B0000}"/>
    <cellStyle name="SAPBEXfilterDrill 11 2 4 2" xfId="22041" xr:uid="{81478409-50C9-40AE-BFC3-2F6DBA0A3288}"/>
    <cellStyle name="SAPBEXfilterDrill 11 2 5" xfId="10955" xr:uid="{00000000-0005-0000-0000-0000B02B0000}"/>
    <cellStyle name="SAPBEXfilterDrill 11 2 5 2" xfId="22042" xr:uid="{F1183F86-96A2-4C77-B175-DA5FDF75B740}"/>
    <cellStyle name="SAPBEXfilterDrill 11 2 6" xfId="22038" xr:uid="{7736F7DB-1254-490A-96CC-D3C716286AE1}"/>
    <cellStyle name="SAPBEXfilterDrill 11 3" xfId="10956" xr:uid="{00000000-0005-0000-0000-0000B12B0000}"/>
    <cellStyle name="SAPBEXfilterDrill 11 3 2" xfId="22043" xr:uid="{354AA3AE-8A48-4783-9CC7-BDB3F5BC316D}"/>
    <cellStyle name="SAPBEXfilterDrill 11 4" xfId="10957" xr:uid="{00000000-0005-0000-0000-0000B22B0000}"/>
    <cellStyle name="SAPBEXfilterDrill 11 4 2" xfId="22044" xr:uid="{68FD8F04-6388-4476-AF13-B6F60FA308A4}"/>
    <cellStyle name="SAPBEXfilterDrill 11 5" xfId="10958" xr:uid="{00000000-0005-0000-0000-0000B32B0000}"/>
    <cellStyle name="SAPBEXfilterDrill 11 5 2" xfId="22045" xr:uid="{6E26C442-D246-47BA-84B6-D3998F3C0198}"/>
    <cellStyle name="SAPBEXfilterDrill 11 6" xfId="10959" xr:uid="{00000000-0005-0000-0000-0000B42B0000}"/>
    <cellStyle name="SAPBEXfilterDrill 11 6 2" xfId="22046" xr:uid="{B77C4601-99A7-4631-BF1C-BEC7CD2B395C}"/>
    <cellStyle name="SAPBEXfilterDrill 11 7" xfId="22037" xr:uid="{8C1D9EF9-BEA5-4AF5-86AE-42009F0BF67B}"/>
    <cellStyle name="SAPBEXfilterDrill 12" xfId="10960" xr:uid="{00000000-0005-0000-0000-0000B52B0000}"/>
    <cellStyle name="SAPBEXfilterDrill 12 2" xfId="10961" xr:uid="{00000000-0005-0000-0000-0000B62B0000}"/>
    <cellStyle name="SAPBEXfilterDrill 12 2 2" xfId="10962" xr:uid="{00000000-0005-0000-0000-0000B72B0000}"/>
    <cellStyle name="SAPBEXfilterDrill 12 2 2 2" xfId="22049" xr:uid="{F66731E6-B56E-4B01-8CA2-9276CBB730F4}"/>
    <cellStyle name="SAPBEXfilterDrill 12 2 3" xfId="10963" xr:uid="{00000000-0005-0000-0000-0000B82B0000}"/>
    <cellStyle name="SAPBEXfilterDrill 12 2 3 2" xfId="22050" xr:uid="{C5837A20-DC88-4A23-AEDA-46D78638D3F7}"/>
    <cellStyle name="SAPBEXfilterDrill 12 2 4" xfId="10964" xr:uid="{00000000-0005-0000-0000-0000B92B0000}"/>
    <cellStyle name="SAPBEXfilterDrill 12 2 4 2" xfId="22051" xr:uid="{8116A3C0-1305-453B-A839-725145B5D27A}"/>
    <cellStyle name="SAPBEXfilterDrill 12 2 5" xfId="10965" xr:uid="{00000000-0005-0000-0000-0000BA2B0000}"/>
    <cellStyle name="SAPBEXfilterDrill 12 2 5 2" xfId="22052" xr:uid="{3445F7DC-84DE-48B8-8A7D-6658AD403A5C}"/>
    <cellStyle name="SAPBEXfilterDrill 12 2 6" xfId="22048" xr:uid="{D05A1FE8-727C-45D6-A590-B535BA30CF3E}"/>
    <cellStyle name="SAPBEXfilterDrill 12 3" xfId="10966" xr:uid="{00000000-0005-0000-0000-0000BB2B0000}"/>
    <cellStyle name="SAPBEXfilterDrill 12 3 2" xfId="22053" xr:uid="{2BC1383B-7C45-406F-AD45-4FAD83FC62EE}"/>
    <cellStyle name="SAPBEXfilterDrill 12 4" xfId="10967" xr:uid="{00000000-0005-0000-0000-0000BC2B0000}"/>
    <cellStyle name="SAPBEXfilterDrill 12 4 2" xfId="22054" xr:uid="{A7DC3DD3-DDB2-4A67-8A2C-7C79B5B64845}"/>
    <cellStyle name="SAPBEXfilterDrill 12 5" xfId="10968" xr:uid="{00000000-0005-0000-0000-0000BD2B0000}"/>
    <cellStyle name="SAPBEXfilterDrill 12 5 2" xfId="22055" xr:uid="{4A185920-E684-4BD7-BCCF-2E976B75BAC6}"/>
    <cellStyle name="SAPBEXfilterDrill 12 6" xfId="10969" xr:uid="{00000000-0005-0000-0000-0000BE2B0000}"/>
    <cellStyle name="SAPBEXfilterDrill 12 6 2" xfId="22056" xr:uid="{2DFDDAAA-C2DE-49D5-B211-473583EF3718}"/>
    <cellStyle name="SAPBEXfilterDrill 12 7" xfId="22047" xr:uid="{D65517BC-B67B-4FCA-8108-A2E44609C583}"/>
    <cellStyle name="SAPBEXfilterDrill 13" xfId="10970" xr:uid="{00000000-0005-0000-0000-0000BF2B0000}"/>
    <cellStyle name="SAPBEXfilterDrill 13 2" xfId="10971" xr:uid="{00000000-0005-0000-0000-0000C02B0000}"/>
    <cellStyle name="SAPBEXfilterDrill 13 2 2" xfId="10972" xr:uid="{00000000-0005-0000-0000-0000C12B0000}"/>
    <cellStyle name="SAPBEXfilterDrill 13 2 2 2" xfId="22059" xr:uid="{DC907F52-3BBE-4293-904B-8CA16E30588D}"/>
    <cellStyle name="SAPBEXfilterDrill 13 2 3" xfId="10973" xr:uid="{00000000-0005-0000-0000-0000C22B0000}"/>
    <cellStyle name="SAPBEXfilterDrill 13 2 3 2" xfId="22060" xr:uid="{7847CD7F-1A08-4B5C-A354-C1811525C402}"/>
    <cellStyle name="SAPBEXfilterDrill 13 2 4" xfId="10974" xr:uid="{00000000-0005-0000-0000-0000C32B0000}"/>
    <cellStyle name="SAPBEXfilterDrill 13 2 4 2" xfId="22061" xr:uid="{248372C9-C25A-4D30-B630-94D6D87F597F}"/>
    <cellStyle name="SAPBEXfilterDrill 13 2 5" xfId="10975" xr:uid="{00000000-0005-0000-0000-0000C42B0000}"/>
    <cellStyle name="SAPBEXfilterDrill 13 2 5 2" xfId="22062" xr:uid="{ADE33B66-C146-4B23-8EB4-D2C9AE594E4A}"/>
    <cellStyle name="SAPBEXfilterDrill 13 2 6" xfId="22058" xr:uid="{92AE2CC6-DA9B-44BA-8B77-9E29BF06797D}"/>
    <cellStyle name="SAPBEXfilterDrill 13 3" xfId="10976" xr:uid="{00000000-0005-0000-0000-0000C52B0000}"/>
    <cellStyle name="SAPBEXfilterDrill 13 3 2" xfId="22063" xr:uid="{FC6D3D69-FB03-4DC7-8DE1-78EADAD71E9D}"/>
    <cellStyle name="SAPBEXfilterDrill 13 4" xfId="10977" xr:uid="{00000000-0005-0000-0000-0000C62B0000}"/>
    <cellStyle name="SAPBEXfilterDrill 13 4 2" xfId="22064" xr:uid="{F7F2D447-DD23-4CC8-B1CB-EA6B637C6DBA}"/>
    <cellStyle name="SAPBEXfilterDrill 13 5" xfId="10978" xr:uid="{00000000-0005-0000-0000-0000C72B0000}"/>
    <cellStyle name="SAPBEXfilterDrill 13 5 2" xfId="22065" xr:uid="{0066263C-80B5-4065-AE78-B25CEAABEAD5}"/>
    <cellStyle name="SAPBEXfilterDrill 13 6" xfId="10979" xr:uid="{00000000-0005-0000-0000-0000C82B0000}"/>
    <cellStyle name="SAPBEXfilterDrill 13 6 2" xfId="22066" xr:uid="{73B8F6FC-2BCF-48BD-ACC1-103D9B2517CF}"/>
    <cellStyle name="SAPBEXfilterDrill 13 7" xfId="22057" xr:uid="{0EB00D7A-4A0B-4138-BBC2-7E461687C945}"/>
    <cellStyle name="SAPBEXfilterDrill 14" xfId="10980" xr:uid="{00000000-0005-0000-0000-0000C92B0000}"/>
    <cellStyle name="SAPBEXfilterDrill 14 2" xfId="10981" xr:uid="{00000000-0005-0000-0000-0000CA2B0000}"/>
    <cellStyle name="SAPBEXfilterDrill 14 2 2" xfId="10982" xr:uid="{00000000-0005-0000-0000-0000CB2B0000}"/>
    <cellStyle name="SAPBEXfilterDrill 14 2 2 2" xfId="22069" xr:uid="{79D2357F-7509-4009-9923-8910D23FBC2F}"/>
    <cellStyle name="SAPBEXfilterDrill 14 2 3" xfId="10983" xr:uid="{00000000-0005-0000-0000-0000CC2B0000}"/>
    <cellStyle name="SAPBEXfilterDrill 14 2 3 2" xfId="22070" xr:uid="{2A74FFE7-3EDD-4060-A315-29EF44CA3F45}"/>
    <cellStyle name="SAPBEXfilterDrill 14 2 4" xfId="10984" xr:uid="{00000000-0005-0000-0000-0000CD2B0000}"/>
    <cellStyle name="SAPBEXfilterDrill 14 2 4 2" xfId="22071" xr:uid="{BEC67535-DDC5-4E5C-82BE-B6A9385481D1}"/>
    <cellStyle name="SAPBEXfilterDrill 14 2 5" xfId="10985" xr:uid="{00000000-0005-0000-0000-0000CE2B0000}"/>
    <cellStyle name="SAPBEXfilterDrill 14 2 5 2" xfId="22072" xr:uid="{A6EA7874-5E20-4622-A39F-FBC428087E78}"/>
    <cellStyle name="SAPBEXfilterDrill 14 2 6" xfId="22068" xr:uid="{4BE78219-2FAF-4872-87F0-EDE80E0806FC}"/>
    <cellStyle name="SAPBEXfilterDrill 14 3" xfId="10986" xr:uid="{00000000-0005-0000-0000-0000CF2B0000}"/>
    <cellStyle name="SAPBEXfilterDrill 14 3 2" xfId="22073" xr:uid="{B7BF45E6-2659-4E1C-B920-FDA65CF8E1B7}"/>
    <cellStyle name="SAPBEXfilterDrill 14 4" xfId="10987" xr:uid="{00000000-0005-0000-0000-0000D02B0000}"/>
    <cellStyle name="SAPBEXfilterDrill 14 4 2" xfId="22074" xr:uid="{09B6478A-0C88-4543-A0CB-7B295CAF24E7}"/>
    <cellStyle name="SAPBEXfilterDrill 14 5" xfId="10988" xr:uid="{00000000-0005-0000-0000-0000D12B0000}"/>
    <cellStyle name="SAPBEXfilterDrill 14 5 2" xfId="22075" xr:uid="{261F58F3-B278-416A-8C43-4BCF7CD245A6}"/>
    <cellStyle name="SAPBEXfilterDrill 14 6" xfId="10989" xr:uid="{00000000-0005-0000-0000-0000D22B0000}"/>
    <cellStyle name="SAPBEXfilterDrill 14 6 2" xfId="22076" xr:uid="{C16A4B4C-F7F6-4839-8160-9772727FB730}"/>
    <cellStyle name="SAPBEXfilterDrill 14 7" xfId="22067" xr:uid="{7DA3DF9E-72CA-4C92-B9F9-39EAEB4707C5}"/>
    <cellStyle name="SAPBEXfilterDrill 15" xfId="10990" xr:uid="{00000000-0005-0000-0000-0000D32B0000}"/>
    <cellStyle name="SAPBEXfilterDrill 15 2" xfId="10991" xr:uid="{00000000-0005-0000-0000-0000D42B0000}"/>
    <cellStyle name="SAPBEXfilterDrill 15 2 2" xfId="10992" xr:uid="{00000000-0005-0000-0000-0000D52B0000}"/>
    <cellStyle name="SAPBEXfilterDrill 15 2 2 2" xfId="22079" xr:uid="{62751374-3758-4FCF-9974-96309635A77E}"/>
    <cellStyle name="SAPBEXfilterDrill 15 2 3" xfId="10993" xr:uid="{00000000-0005-0000-0000-0000D62B0000}"/>
    <cellStyle name="SAPBEXfilterDrill 15 2 3 2" xfId="22080" xr:uid="{8D57FD12-1A2A-49F0-B8E1-93BA2B4FC29F}"/>
    <cellStyle name="SAPBEXfilterDrill 15 2 4" xfId="10994" xr:uid="{00000000-0005-0000-0000-0000D72B0000}"/>
    <cellStyle name="SAPBEXfilterDrill 15 2 4 2" xfId="22081" xr:uid="{D9D2E579-75EE-441D-8DC0-376A7DCF1FA5}"/>
    <cellStyle name="SAPBEXfilterDrill 15 2 5" xfId="10995" xr:uid="{00000000-0005-0000-0000-0000D82B0000}"/>
    <cellStyle name="SAPBEXfilterDrill 15 2 5 2" xfId="22082" xr:uid="{E265AB8A-47CD-4992-B48C-FA3A0792D968}"/>
    <cellStyle name="SAPBEXfilterDrill 15 2 6" xfId="22078" xr:uid="{442125F2-C79E-41B6-802E-F88E51E75569}"/>
    <cellStyle name="SAPBEXfilterDrill 15 3" xfId="10996" xr:uid="{00000000-0005-0000-0000-0000D92B0000}"/>
    <cellStyle name="SAPBEXfilterDrill 15 3 2" xfId="22083" xr:uid="{CF83F410-2BF5-4013-A93F-1AF01F501167}"/>
    <cellStyle name="SAPBEXfilterDrill 15 4" xfId="10997" xr:uid="{00000000-0005-0000-0000-0000DA2B0000}"/>
    <cellStyle name="SAPBEXfilterDrill 15 4 2" xfId="22084" xr:uid="{23156491-A33A-4D0D-B36F-8D293F33921E}"/>
    <cellStyle name="SAPBEXfilterDrill 15 5" xfId="10998" xr:uid="{00000000-0005-0000-0000-0000DB2B0000}"/>
    <cellStyle name="SAPBEXfilterDrill 15 5 2" xfId="22085" xr:uid="{32A6B85B-AB68-4683-8A96-F05BF4DB3DA6}"/>
    <cellStyle name="SAPBEXfilterDrill 15 6" xfId="10999" xr:uid="{00000000-0005-0000-0000-0000DC2B0000}"/>
    <cellStyle name="SAPBEXfilterDrill 15 6 2" xfId="22086" xr:uid="{0192FBDE-41F1-4837-908A-AA497A664649}"/>
    <cellStyle name="SAPBEXfilterDrill 15 7" xfId="22077" xr:uid="{35266CDF-236E-4084-ABCB-E7BD96E2BABD}"/>
    <cellStyle name="SAPBEXfilterDrill 16" xfId="11000" xr:uid="{00000000-0005-0000-0000-0000DD2B0000}"/>
    <cellStyle name="SAPBEXfilterDrill 16 2" xfId="22087" xr:uid="{FBAA68F8-9F33-4916-A4D6-0EBA953B28C7}"/>
    <cellStyle name="SAPBEXfilterDrill 17" xfId="11001" xr:uid="{00000000-0005-0000-0000-0000DE2B0000}"/>
    <cellStyle name="SAPBEXfilterDrill 17 2" xfId="22088" xr:uid="{E9A9CD40-2D12-4E3F-B7F8-F1DDCF52C409}"/>
    <cellStyle name="SAPBEXfilterDrill 18" xfId="11002" xr:uid="{00000000-0005-0000-0000-0000DF2B0000}"/>
    <cellStyle name="SAPBEXfilterDrill 18 2" xfId="22089" xr:uid="{8E9AF869-E656-4AAE-BB98-5981447365F5}"/>
    <cellStyle name="SAPBEXfilterDrill 19" xfId="11003" xr:uid="{00000000-0005-0000-0000-0000E02B0000}"/>
    <cellStyle name="SAPBEXfilterDrill 19 2" xfId="22090" xr:uid="{E28BDA28-89A3-49EE-8719-AE8D474AA88E}"/>
    <cellStyle name="SAPBEXfilterDrill 2" xfId="11004" xr:uid="{00000000-0005-0000-0000-0000E12B0000}"/>
    <cellStyle name="SAPBEXfilterDrill 2 2" xfId="11005" xr:uid="{00000000-0005-0000-0000-0000E22B0000}"/>
    <cellStyle name="SAPBEXfilterDrill 2 2 2" xfId="11006" xr:uid="{00000000-0005-0000-0000-0000E32B0000}"/>
    <cellStyle name="SAPBEXfilterDrill 2 2 2 2" xfId="22093" xr:uid="{CE507463-5D87-4BA0-A055-656C8245032A}"/>
    <cellStyle name="SAPBEXfilterDrill 2 2 3" xfId="11007" xr:uid="{00000000-0005-0000-0000-0000E42B0000}"/>
    <cellStyle name="SAPBEXfilterDrill 2 2 3 2" xfId="22094" xr:uid="{E2DAF1AE-718C-4284-B01E-087613CA0184}"/>
    <cellStyle name="SAPBEXfilterDrill 2 2 4" xfId="11008" xr:uid="{00000000-0005-0000-0000-0000E52B0000}"/>
    <cellStyle name="SAPBEXfilterDrill 2 2 4 2" xfId="22095" xr:uid="{E887BCA2-AC9B-4CD9-9FAF-4AF0A73581C0}"/>
    <cellStyle name="SAPBEXfilterDrill 2 2 5" xfId="11009" xr:uid="{00000000-0005-0000-0000-0000E62B0000}"/>
    <cellStyle name="SAPBEXfilterDrill 2 2 5 2" xfId="22096" xr:uid="{449A1A76-01BA-4E8B-A295-4EFD449CA718}"/>
    <cellStyle name="SAPBEXfilterDrill 2 2 6" xfId="22092" xr:uid="{3BAB67E8-A945-4F44-86DA-FCD1246AB125}"/>
    <cellStyle name="SAPBEXfilterDrill 2 3" xfId="11010" xr:uid="{00000000-0005-0000-0000-0000E72B0000}"/>
    <cellStyle name="SAPBEXfilterDrill 2 3 2" xfId="22097" xr:uid="{A412E431-2C11-40D8-876D-CCC438E1F149}"/>
    <cellStyle name="SAPBEXfilterDrill 2 4" xfId="11011" xr:uid="{00000000-0005-0000-0000-0000E82B0000}"/>
    <cellStyle name="SAPBEXfilterDrill 2 4 2" xfId="22098" xr:uid="{9F6D2D66-F66E-465D-A6BF-2ABABA7FBBE1}"/>
    <cellStyle name="SAPBEXfilterDrill 2 5" xfId="11012" xr:uid="{00000000-0005-0000-0000-0000E92B0000}"/>
    <cellStyle name="SAPBEXfilterDrill 2 5 2" xfId="22099" xr:uid="{14D91D4C-7E15-4E91-97A2-21D11BA4553D}"/>
    <cellStyle name="SAPBEXfilterDrill 2 6" xfId="11013" xr:uid="{00000000-0005-0000-0000-0000EA2B0000}"/>
    <cellStyle name="SAPBEXfilterDrill 2 6 2" xfId="22100" xr:uid="{9ED28AAC-3F59-4370-9947-A01CC6F9E493}"/>
    <cellStyle name="SAPBEXfilterDrill 2 7" xfId="22091" xr:uid="{80F5B4B5-B31A-4B14-AE70-B0D549207DAB}"/>
    <cellStyle name="SAPBEXfilterDrill 20" xfId="22026" xr:uid="{BCD71DEF-F82C-4A68-AFC1-4FCDE458EA01}"/>
    <cellStyle name="SAPBEXfilterDrill 3" xfId="11014" xr:uid="{00000000-0005-0000-0000-0000EB2B0000}"/>
    <cellStyle name="SAPBEXfilterDrill 3 2" xfId="11015" xr:uid="{00000000-0005-0000-0000-0000EC2B0000}"/>
    <cellStyle name="SAPBEXfilterDrill 3 2 2" xfId="11016" xr:uid="{00000000-0005-0000-0000-0000ED2B0000}"/>
    <cellStyle name="SAPBEXfilterDrill 3 2 2 2" xfId="22103" xr:uid="{077F4712-F042-416B-A4CD-2AB7681BC01A}"/>
    <cellStyle name="SAPBEXfilterDrill 3 2 3" xfId="11017" xr:uid="{00000000-0005-0000-0000-0000EE2B0000}"/>
    <cellStyle name="SAPBEXfilterDrill 3 2 3 2" xfId="22104" xr:uid="{77D28666-DAE3-4FC7-84C9-161FD5DE9D11}"/>
    <cellStyle name="SAPBEXfilterDrill 3 2 4" xfId="11018" xr:uid="{00000000-0005-0000-0000-0000EF2B0000}"/>
    <cellStyle name="SAPBEXfilterDrill 3 2 4 2" xfId="22105" xr:uid="{D8794937-BF7F-47CD-A61B-53CFA9CAB55A}"/>
    <cellStyle name="SAPBEXfilterDrill 3 2 5" xfId="11019" xr:uid="{00000000-0005-0000-0000-0000F02B0000}"/>
    <cellStyle name="SAPBEXfilterDrill 3 2 5 2" xfId="22106" xr:uid="{5B3679BB-8704-4809-A41E-7682A97C378D}"/>
    <cellStyle name="SAPBEXfilterDrill 3 2 6" xfId="22102" xr:uid="{F1548374-7853-4FBE-BCAD-E95F974F6FB1}"/>
    <cellStyle name="SAPBEXfilterDrill 3 3" xfId="11020" xr:uid="{00000000-0005-0000-0000-0000F12B0000}"/>
    <cellStyle name="SAPBEXfilterDrill 3 3 2" xfId="22107" xr:uid="{EAD64E1B-A18F-4DEA-ADB7-91BBD095D6E1}"/>
    <cellStyle name="SAPBEXfilterDrill 3 4" xfId="11021" xr:uid="{00000000-0005-0000-0000-0000F22B0000}"/>
    <cellStyle name="SAPBEXfilterDrill 3 4 2" xfId="22108" xr:uid="{F752D6F6-F66B-4ECE-9D7E-2CBB2783B250}"/>
    <cellStyle name="SAPBEXfilterDrill 3 5" xfId="11022" xr:uid="{00000000-0005-0000-0000-0000F32B0000}"/>
    <cellStyle name="SAPBEXfilterDrill 3 5 2" xfId="22109" xr:uid="{735B2324-A249-444E-9AB0-FCA012F890F7}"/>
    <cellStyle name="SAPBEXfilterDrill 3 6" xfId="11023" xr:uid="{00000000-0005-0000-0000-0000F42B0000}"/>
    <cellStyle name="SAPBEXfilterDrill 3 6 2" xfId="22110" xr:uid="{5AC1DCCD-8D22-4E54-8388-CCB42839C709}"/>
    <cellStyle name="SAPBEXfilterDrill 3 7" xfId="22101" xr:uid="{BE83F046-C6C1-4BD9-AD72-67EAB6B2F657}"/>
    <cellStyle name="SAPBEXfilterDrill 4" xfId="11024" xr:uid="{00000000-0005-0000-0000-0000F52B0000}"/>
    <cellStyle name="SAPBEXfilterDrill 4 2" xfId="11025" xr:uid="{00000000-0005-0000-0000-0000F62B0000}"/>
    <cellStyle name="SAPBEXfilterDrill 4 2 2" xfId="11026" xr:uid="{00000000-0005-0000-0000-0000F72B0000}"/>
    <cellStyle name="SAPBEXfilterDrill 4 2 2 2" xfId="22113" xr:uid="{30769328-364F-4BA9-A8BC-1B15CF8D7A63}"/>
    <cellStyle name="SAPBEXfilterDrill 4 2 3" xfId="11027" xr:uid="{00000000-0005-0000-0000-0000F82B0000}"/>
    <cellStyle name="SAPBEXfilterDrill 4 2 3 2" xfId="22114" xr:uid="{AEB4378B-42F0-44A9-8A11-73D9EE5E83FB}"/>
    <cellStyle name="SAPBEXfilterDrill 4 2 4" xfId="11028" xr:uid="{00000000-0005-0000-0000-0000F92B0000}"/>
    <cellStyle name="SAPBEXfilterDrill 4 2 4 2" xfId="22115" xr:uid="{00E29E60-5880-4687-9D22-871B93D16E66}"/>
    <cellStyle name="SAPBEXfilterDrill 4 2 5" xfId="11029" xr:uid="{00000000-0005-0000-0000-0000FA2B0000}"/>
    <cellStyle name="SAPBEXfilterDrill 4 2 5 2" xfId="22116" xr:uid="{68CB0CA3-416D-462E-A89D-26A7AAE1D80E}"/>
    <cellStyle name="SAPBEXfilterDrill 4 2 6" xfId="22112" xr:uid="{AEE79CBF-1F67-4C63-BD6D-306D331CC8B7}"/>
    <cellStyle name="SAPBEXfilterDrill 4 3" xfId="11030" xr:uid="{00000000-0005-0000-0000-0000FB2B0000}"/>
    <cellStyle name="SAPBEXfilterDrill 4 3 2" xfId="22117" xr:uid="{E17783B1-E688-47D2-A87A-29E469619408}"/>
    <cellStyle name="SAPBEXfilterDrill 4 4" xfId="11031" xr:uid="{00000000-0005-0000-0000-0000FC2B0000}"/>
    <cellStyle name="SAPBEXfilterDrill 4 4 2" xfId="22118" xr:uid="{9B303248-2F39-4F9B-8CEB-DA3B34878E85}"/>
    <cellStyle name="SAPBEXfilterDrill 4 5" xfId="11032" xr:uid="{00000000-0005-0000-0000-0000FD2B0000}"/>
    <cellStyle name="SAPBEXfilterDrill 4 5 2" xfId="22119" xr:uid="{EBA0558D-4C94-40D0-B988-4FA09D646D58}"/>
    <cellStyle name="SAPBEXfilterDrill 4 6" xfId="11033" xr:uid="{00000000-0005-0000-0000-0000FE2B0000}"/>
    <cellStyle name="SAPBEXfilterDrill 4 6 2" xfId="22120" xr:uid="{FB017EC8-E631-40D0-AD36-DA3A7D9C4D95}"/>
    <cellStyle name="SAPBEXfilterDrill 4 7" xfId="22111" xr:uid="{388EBE7A-4053-43FE-BF5C-6A19B5A92CCF}"/>
    <cellStyle name="SAPBEXfilterDrill 5" xfId="11034" xr:uid="{00000000-0005-0000-0000-0000FF2B0000}"/>
    <cellStyle name="SAPBEXfilterDrill 5 2" xfId="11035" xr:uid="{00000000-0005-0000-0000-0000002C0000}"/>
    <cellStyle name="SAPBEXfilterDrill 5 2 2" xfId="11036" xr:uid="{00000000-0005-0000-0000-0000012C0000}"/>
    <cellStyle name="SAPBEXfilterDrill 5 2 2 2" xfId="22123" xr:uid="{A370847D-EA3B-4315-9744-EF99F330E78C}"/>
    <cellStyle name="SAPBEXfilterDrill 5 2 3" xfId="11037" xr:uid="{00000000-0005-0000-0000-0000022C0000}"/>
    <cellStyle name="SAPBEXfilterDrill 5 2 3 2" xfId="22124" xr:uid="{1F7A52AB-A232-4568-A4E4-E192C011B7CC}"/>
    <cellStyle name="SAPBEXfilterDrill 5 2 4" xfId="11038" xr:uid="{00000000-0005-0000-0000-0000032C0000}"/>
    <cellStyle name="SAPBEXfilterDrill 5 2 4 2" xfId="22125" xr:uid="{DAA66AD3-7A63-4141-8EF5-8309FFB22AAD}"/>
    <cellStyle name="SAPBEXfilterDrill 5 2 5" xfId="11039" xr:uid="{00000000-0005-0000-0000-0000042C0000}"/>
    <cellStyle name="SAPBEXfilterDrill 5 2 5 2" xfId="22126" xr:uid="{79098500-8CFE-4282-864E-999E94F0060D}"/>
    <cellStyle name="SAPBEXfilterDrill 5 2 6" xfId="22122" xr:uid="{056732F5-FF9B-4747-95A4-C5F9E3226316}"/>
    <cellStyle name="SAPBEXfilterDrill 5 3" xfId="11040" xr:uid="{00000000-0005-0000-0000-0000052C0000}"/>
    <cellStyle name="SAPBEXfilterDrill 5 3 2" xfId="22127" xr:uid="{C0D795E7-C5A0-4D70-A53C-CC5EFDCB9D34}"/>
    <cellStyle name="SAPBEXfilterDrill 5 4" xfId="11041" xr:uid="{00000000-0005-0000-0000-0000062C0000}"/>
    <cellStyle name="SAPBEXfilterDrill 5 4 2" xfId="22128" xr:uid="{84768E0D-668E-497D-BE5A-8C952E178997}"/>
    <cellStyle name="SAPBEXfilterDrill 5 5" xfId="11042" xr:uid="{00000000-0005-0000-0000-0000072C0000}"/>
    <cellStyle name="SAPBEXfilterDrill 5 5 2" xfId="22129" xr:uid="{26D0B86E-4B96-4A4A-B46F-368E036A47F8}"/>
    <cellStyle name="SAPBEXfilterDrill 5 6" xfId="11043" xr:uid="{00000000-0005-0000-0000-0000082C0000}"/>
    <cellStyle name="SAPBEXfilterDrill 5 6 2" xfId="22130" xr:uid="{0521D5ED-1DA1-4DCF-83D9-3101543A3D3C}"/>
    <cellStyle name="SAPBEXfilterDrill 5 7" xfId="22121" xr:uid="{77B0E883-65DF-4018-9DDC-ABAFD15EA4EF}"/>
    <cellStyle name="SAPBEXfilterDrill 6" xfId="11044" xr:uid="{00000000-0005-0000-0000-0000092C0000}"/>
    <cellStyle name="SAPBEXfilterDrill 6 2" xfId="11045" xr:uid="{00000000-0005-0000-0000-00000A2C0000}"/>
    <cellStyle name="SAPBEXfilterDrill 6 2 2" xfId="11046" xr:uid="{00000000-0005-0000-0000-00000B2C0000}"/>
    <cellStyle name="SAPBEXfilterDrill 6 2 2 2" xfId="22133" xr:uid="{2D5C13CE-7B5E-4BA1-BC69-4594E6644EA8}"/>
    <cellStyle name="SAPBEXfilterDrill 6 2 3" xfId="11047" xr:uid="{00000000-0005-0000-0000-00000C2C0000}"/>
    <cellStyle name="SAPBEXfilterDrill 6 2 3 2" xfId="22134" xr:uid="{D47A33BA-6092-47E9-85AB-3DAAB6310C9E}"/>
    <cellStyle name="SAPBEXfilterDrill 6 2 4" xfId="11048" xr:uid="{00000000-0005-0000-0000-00000D2C0000}"/>
    <cellStyle name="SAPBEXfilterDrill 6 2 4 2" xfId="22135" xr:uid="{AC9CAC2D-C2BB-45BA-A70A-3E3AB49618CE}"/>
    <cellStyle name="SAPBEXfilterDrill 6 2 5" xfId="11049" xr:uid="{00000000-0005-0000-0000-00000E2C0000}"/>
    <cellStyle name="SAPBEXfilterDrill 6 2 5 2" xfId="22136" xr:uid="{070CD376-CCA7-4094-977E-ACF188A70227}"/>
    <cellStyle name="SAPBEXfilterDrill 6 2 6" xfId="22132" xr:uid="{C359CDBB-216C-4F9B-9BE4-80375DB1927A}"/>
    <cellStyle name="SAPBEXfilterDrill 6 3" xfId="11050" xr:uid="{00000000-0005-0000-0000-00000F2C0000}"/>
    <cellStyle name="SAPBEXfilterDrill 6 3 2" xfId="22137" xr:uid="{46A28D57-2652-4401-B2A4-F82A1866C24E}"/>
    <cellStyle name="SAPBEXfilterDrill 6 4" xfId="11051" xr:uid="{00000000-0005-0000-0000-0000102C0000}"/>
    <cellStyle name="SAPBEXfilterDrill 6 4 2" xfId="22138" xr:uid="{42C0DAA7-DEF3-48C7-A0F9-98A48E0C208B}"/>
    <cellStyle name="SAPBEXfilterDrill 6 5" xfId="11052" xr:uid="{00000000-0005-0000-0000-0000112C0000}"/>
    <cellStyle name="SAPBEXfilterDrill 6 5 2" xfId="22139" xr:uid="{CE6BE067-F7F5-42FA-880E-3B231FA8F523}"/>
    <cellStyle name="SAPBEXfilterDrill 6 6" xfId="11053" xr:uid="{00000000-0005-0000-0000-0000122C0000}"/>
    <cellStyle name="SAPBEXfilterDrill 6 6 2" xfId="22140" xr:uid="{D49E8705-C854-442F-A7B7-4F5105E9FED8}"/>
    <cellStyle name="SAPBEXfilterDrill 6 7" xfId="22131" xr:uid="{24CBA0F1-604A-4619-8371-C08CF92B45D3}"/>
    <cellStyle name="SAPBEXfilterDrill 7" xfId="11054" xr:uid="{00000000-0005-0000-0000-0000132C0000}"/>
    <cellStyle name="SAPBEXfilterDrill 7 2" xfId="11055" xr:uid="{00000000-0005-0000-0000-0000142C0000}"/>
    <cellStyle name="SAPBEXfilterDrill 7 2 2" xfId="11056" xr:uid="{00000000-0005-0000-0000-0000152C0000}"/>
    <cellStyle name="SAPBEXfilterDrill 7 2 2 2" xfId="22143" xr:uid="{2096A4C0-C280-4A7C-9830-FB72EF299F9C}"/>
    <cellStyle name="SAPBEXfilterDrill 7 2 3" xfId="11057" xr:uid="{00000000-0005-0000-0000-0000162C0000}"/>
    <cellStyle name="SAPBEXfilterDrill 7 2 3 2" xfId="22144" xr:uid="{B794D42B-F25A-4D15-B303-C8BA6F6AC09D}"/>
    <cellStyle name="SAPBEXfilterDrill 7 2 4" xfId="11058" xr:uid="{00000000-0005-0000-0000-0000172C0000}"/>
    <cellStyle name="SAPBEXfilterDrill 7 2 4 2" xfId="22145" xr:uid="{4B8721A3-F40D-4DF9-81CF-8A98B4B4CADB}"/>
    <cellStyle name="SAPBEXfilterDrill 7 2 5" xfId="11059" xr:uid="{00000000-0005-0000-0000-0000182C0000}"/>
    <cellStyle name="SAPBEXfilterDrill 7 2 5 2" xfId="22146" xr:uid="{EBE74413-54F1-4F0A-8632-039F464D7D05}"/>
    <cellStyle name="SAPBEXfilterDrill 7 2 6" xfId="22142" xr:uid="{D0733979-BAF8-40B8-AAF3-CAAB9D6841A7}"/>
    <cellStyle name="SAPBEXfilterDrill 7 3" xfId="11060" xr:uid="{00000000-0005-0000-0000-0000192C0000}"/>
    <cellStyle name="SAPBEXfilterDrill 7 3 2" xfId="22147" xr:uid="{1E960489-873C-4302-8C6A-D8616BFCAAB5}"/>
    <cellStyle name="SAPBEXfilterDrill 7 4" xfId="11061" xr:uid="{00000000-0005-0000-0000-00001A2C0000}"/>
    <cellStyle name="SAPBEXfilterDrill 7 4 2" xfId="22148" xr:uid="{A27C3501-C7E0-48CC-91E7-5EE2BC85EA71}"/>
    <cellStyle name="SAPBEXfilterDrill 7 5" xfId="11062" xr:uid="{00000000-0005-0000-0000-00001B2C0000}"/>
    <cellStyle name="SAPBEXfilterDrill 7 5 2" xfId="22149" xr:uid="{2C78FC7F-EE21-44C4-BF63-BFCFB5539C5F}"/>
    <cellStyle name="SAPBEXfilterDrill 7 6" xfId="11063" xr:uid="{00000000-0005-0000-0000-00001C2C0000}"/>
    <cellStyle name="SAPBEXfilterDrill 7 6 2" xfId="22150" xr:uid="{991E722A-FB20-47C3-8C83-17A3F5DD2673}"/>
    <cellStyle name="SAPBEXfilterDrill 7 7" xfId="22141" xr:uid="{FA559665-075B-4122-9045-7CEB418762E1}"/>
    <cellStyle name="SAPBEXfilterDrill 8" xfId="11064" xr:uid="{00000000-0005-0000-0000-00001D2C0000}"/>
    <cellStyle name="SAPBEXfilterDrill 8 2" xfId="11065" xr:uid="{00000000-0005-0000-0000-00001E2C0000}"/>
    <cellStyle name="SAPBEXfilterDrill 8 2 2" xfId="11066" xr:uid="{00000000-0005-0000-0000-00001F2C0000}"/>
    <cellStyle name="SAPBEXfilterDrill 8 2 2 2" xfId="22153" xr:uid="{77502206-0AAE-4350-8E2B-D150CF3F04C9}"/>
    <cellStyle name="SAPBEXfilterDrill 8 2 3" xfId="11067" xr:uid="{00000000-0005-0000-0000-0000202C0000}"/>
    <cellStyle name="SAPBEXfilterDrill 8 2 3 2" xfId="22154" xr:uid="{E420135D-E300-49DE-A77D-7BF1C5AAB65A}"/>
    <cellStyle name="SAPBEXfilterDrill 8 2 4" xfId="11068" xr:uid="{00000000-0005-0000-0000-0000212C0000}"/>
    <cellStyle name="SAPBEXfilterDrill 8 2 4 2" xfId="22155" xr:uid="{74732043-8ACE-4A2E-8BB6-EB3D98E7B1ED}"/>
    <cellStyle name="SAPBEXfilterDrill 8 2 5" xfId="11069" xr:uid="{00000000-0005-0000-0000-0000222C0000}"/>
    <cellStyle name="SAPBEXfilterDrill 8 2 5 2" xfId="22156" xr:uid="{5DFBDE8C-78C8-416B-B5C2-E46C337C44EB}"/>
    <cellStyle name="SAPBEXfilterDrill 8 2 6" xfId="22152" xr:uid="{FBB2BD5A-5E53-489F-AEFE-1FA36F873357}"/>
    <cellStyle name="SAPBEXfilterDrill 8 3" xfId="11070" xr:uid="{00000000-0005-0000-0000-0000232C0000}"/>
    <cellStyle name="SAPBEXfilterDrill 8 3 2" xfId="22157" xr:uid="{B1C41394-3790-4365-9ACF-552F48102813}"/>
    <cellStyle name="SAPBEXfilterDrill 8 4" xfId="11071" xr:uid="{00000000-0005-0000-0000-0000242C0000}"/>
    <cellStyle name="SAPBEXfilterDrill 8 4 2" xfId="22158" xr:uid="{2ABB8E49-B172-462E-B68A-D2C981F3AA2D}"/>
    <cellStyle name="SAPBEXfilterDrill 8 5" xfId="11072" xr:uid="{00000000-0005-0000-0000-0000252C0000}"/>
    <cellStyle name="SAPBEXfilterDrill 8 5 2" xfId="22159" xr:uid="{D0CCEAAB-583D-455B-A8DA-AD52CCA18222}"/>
    <cellStyle name="SAPBEXfilterDrill 8 6" xfId="11073" xr:uid="{00000000-0005-0000-0000-0000262C0000}"/>
    <cellStyle name="SAPBEXfilterDrill 8 6 2" xfId="22160" xr:uid="{EC6D4B27-1095-4E47-A09B-897129227AA1}"/>
    <cellStyle name="SAPBEXfilterDrill 8 7" xfId="22151" xr:uid="{6B9487AC-2119-45C1-A77D-1CC31E1D5D72}"/>
    <cellStyle name="SAPBEXfilterDrill 9" xfId="11074" xr:uid="{00000000-0005-0000-0000-0000272C0000}"/>
    <cellStyle name="SAPBEXfilterDrill 9 2" xfId="11075" xr:uid="{00000000-0005-0000-0000-0000282C0000}"/>
    <cellStyle name="SAPBEXfilterDrill 9 2 2" xfId="11076" xr:uid="{00000000-0005-0000-0000-0000292C0000}"/>
    <cellStyle name="SAPBEXfilterDrill 9 2 2 2" xfId="22163" xr:uid="{83DAC108-8D14-481A-86AC-499E49E83282}"/>
    <cellStyle name="SAPBEXfilterDrill 9 2 3" xfId="11077" xr:uid="{00000000-0005-0000-0000-00002A2C0000}"/>
    <cellStyle name="SAPBEXfilterDrill 9 2 3 2" xfId="22164" xr:uid="{AB119873-3B08-47FD-82A8-34502D24E877}"/>
    <cellStyle name="SAPBEXfilterDrill 9 2 4" xfId="11078" xr:uid="{00000000-0005-0000-0000-00002B2C0000}"/>
    <cellStyle name="SAPBEXfilterDrill 9 2 4 2" xfId="22165" xr:uid="{8F6118A6-0438-44BC-913B-DF635F163731}"/>
    <cellStyle name="SAPBEXfilterDrill 9 2 5" xfId="11079" xr:uid="{00000000-0005-0000-0000-00002C2C0000}"/>
    <cellStyle name="SAPBEXfilterDrill 9 2 5 2" xfId="22166" xr:uid="{C6A09BD9-512E-4084-990D-E47C4C085B16}"/>
    <cellStyle name="SAPBEXfilterDrill 9 2 6" xfId="22162" xr:uid="{280514B0-8CF6-4B29-B71D-36DD00530E6B}"/>
    <cellStyle name="SAPBEXfilterDrill 9 3" xfId="11080" xr:uid="{00000000-0005-0000-0000-00002D2C0000}"/>
    <cellStyle name="SAPBEXfilterDrill 9 3 2" xfId="22167" xr:uid="{987A6BFC-9221-404C-A2FD-A0DFF332A538}"/>
    <cellStyle name="SAPBEXfilterDrill 9 4" xfId="11081" xr:uid="{00000000-0005-0000-0000-00002E2C0000}"/>
    <cellStyle name="SAPBEXfilterDrill 9 4 2" xfId="22168" xr:uid="{80CE3679-458F-4A09-8F4B-A7059D7F84DA}"/>
    <cellStyle name="SAPBEXfilterDrill 9 5" xfId="11082" xr:uid="{00000000-0005-0000-0000-00002F2C0000}"/>
    <cellStyle name="SAPBEXfilterDrill 9 5 2" xfId="22169" xr:uid="{BA2F673B-A290-411F-8373-1D1C2A76784D}"/>
    <cellStyle name="SAPBEXfilterDrill 9 6" xfId="11083" xr:uid="{00000000-0005-0000-0000-0000302C0000}"/>
    <cellStyle name="SAPBEXfilterDrill 9 6 2" xfId="22170" xr:uid="{705F1C11-9930-4735-A3B7-DDA0F1B32155}"/>
    <cellStyle name="SAPBEXfilterDrill 9 7" xfId="22161" xr:uid="{55F7281B-9496-492E-868B-9423472C2BE5}"/>
    <cellStyle name="SAPBEXfilterDrill_KTR An-Abflug" xfId="14838" xr:uid="{00000000-0005-0000-0000-0000312C0000}"/>
    <cellStyle name="SAPBEXfilterItem" xfId="11084" xr:uid="{00000000-0005-0000-0000-0000322C0000}"/>
    <cellStyle name="SAPBEXfilterItem 10" xfId="11085" xr:uid="{00000000-0005-0000-0000-0000332C0000}"/>
    <cellStyle name="SAPBEXfilterItem 10 2" xfId="11086" xr:uid="{00000000-0005-0000-0000-0000342C0000}"/>
    <cellStyle name="SAPBEXfilterItem 11" xfId="11087" xr:uid="{00000000-0005-0000-0000-0000352C0000}"/>
    <cellStyle name="SAPBEXfilterItem 2" xfId="11088" xr:uid="{00000000-0005-0000-0000-0000362C0000}"/>
    <cellStyle name="SAPBEXfilterItem 2 2" xfId="11089" xr:uid="{00000000-0005-0000-0000-0000372C0000}"/>
    <cellStyle name="SAPBEXfilterItem 3" xfId="11090" xr:uid="{00000000-0005-0000-0000-0000382C0000}"/>
    <cellStyle name="SAPBEXfilterItem 3 2" xfId="11091" xr:uid="{00000000-0005-0000-0000-0000392C0000}"/>
    <cellStyle name="SAPBEXfilterItem 4" xfId="11092" xr:uid="{00000000-0005-0000-0000-00003A2C0000}"/>
    <cellStyle name="SAPBEXfilterItem 4 2" xfId="11093" xr:uid="{00000000-0005-0000-0000-00003B2C0000}"/>
    <cellStyle name="SAPBEXfilterItem 5" xfId="11094" xr:uid="{00000000-0005-0000-0000-00003C2C0000}"/>
    <cellStyle name="SAPBEXfilterItem 5 2" xfId="11095" xr:uid="{00000000-0005-0000-0000-00003D2C0000}"/>
    <cellStyle name="SAPBEXfilterItem 6" xfId="11096" xr:uid="{00000000-0005-0000-0000-00003E2C0000}"/>
    <cellStyle name="SAPBEXfilterItem 6 2" xfId="11097" xr:uid="{00000000-0005-0000-0000-00003F2C0000}"/>
    <cellStyle name="SAPBEXfilterItem 7" xfId="11098" xr:uid="{00000000-0005-0000-0000-0000402C0000}"/>
    <cellStyle name="SAPBEXfilterItem 7 2" xfId="11099" xr:uid="{00000000-0005-0000-0000-0000412C0000}"/>
    <cellStyle name="SAPBEXfilterItem 8" xfId="11100" xr:uid="{00000000-0005-0000-0000-0000422C0000}"/>
    <cellStyle name="SAPBEXfilterItem 8 2" xfId="11101" xr:uid="{00000000-0005-0000-0000-0000432C0000}"/>
    <cellStyle name="SAPBEXfilterItem 9" xfId="11102" xr:uid="{00000000-0005-0000-0000-0000442C0000}"/>
    <cellStyle name="SAPBEXfilterItem 9 2" xfId="11103" xr:uid="{00000000-0005-0000-0000-0000452C0000}"/>
    <cellStyle name="SAPBEXfilterText" xfId="11104" xr:uid="{00000000-0005-0000-0000-0000462C0000}"/>
    <cellStyle name="SAPBEXformats" xfId="11105" xr:uid="{00000000-0005-0000-0000-0000472C0000}"/>
    <cellStyle name="SAPBEXformats 10" xfId="11106" xr:uid="{00000000-0005-0000-0000-0000482C0000}"/>
    <cellStyle name="SAPBEXformats 10 2" xfId="11107" xr:uid="{00000000-0005-0000-0000-0000492C0000}"/>
    <cellStyle name="SAPBEXformats 10 2 2" xfId="11108" xr:uid="{00000000-0005-0000-0000-00004A2C0000}"/>
    <cellStyle name="SAPBEXformats 10 2 2 2" xfId="22174" xr:uid="{1BE6E833-BA72-481D-A8A0-EC60E7FF9B79}"/>
    <cellStyle name="SAPBEXformats 10 2 3" xfId="11109" xr:uid="{00000000-0005-0000-0000-00004B2C0000}"/>
    <cellStyle name="SAPBEXformats 10 2 3 2" xfId="22175" xr:uid="{E5129139-043B-4F97-AEF5-61AF6280259C}"/>
    <cellStyle name="SAPBEXformats 10 2 4" xfId="11110" xr:uid="{00000000-0005-0000-0000-00004C2C0000}"/>
    <cellStyle name="SAPBEXformats 10 2 4 2" xfId="22176" xr:uid="{86CF345B-71D9-409C-AEF0-DC7210574420}"/>
    <cellStyle name="SAPBEXformats 10 2 5" xfId="11111" xr:uid="{00000000-0005-0000-0000-00004D2C0000}"/>
    <cellStyle name="SAPBEXformats 10 2 5 2" xfId="22177" xr:uid="{F3775640-D828-4C6E-BE39-C446AC87483E}"/>
    <cellStyle name="SAPBEXformats 10 2 6" xfId="22173" xr:uid="{282E0E58-C02F-41CC-B92F-2525436C0DA8}"/>
    <cellStyle name="SAPBEXformats 10 3" xfId="11112" xr:uid="{00000000-0005-0000-0000-00004E2C0000}"/>
    <cellStyle name="SAPBEXformats 10 3 2" xfId="22178" xr:uid="{D4CC3DC2-DF3C-4522-A5DE-42515C781519}"/>
    <cellStyle name="SAPBEXformats 10 4" xfId="11113" xr:uid="{00000000-0005-0000-0000-00004F2C0000}"/>
    <cellStyle name="SAPBEXformats 10 4 2" xfId="22179" xr:uid="{8C235767-28A2-4909-93AF-B2BCB9FF87D0}"/>
    <cellStyle name="SAPBEXformats 10 5" xfId="11114" xr:uid="{00000000-0005-0000-0000-0000502C0000}"/>
    <cellStyle name="SAPBEXformats 10 5 2" xfId="22180" xr:uid="{C8850C76-AE83-4300-8255-9E687BEBC823}"/>
    <cellStyle name="SAPBEXformats 10 6" xfId="11115" xr:uid="{00000000-0005-0000-0000-0000512C0000}"/>
    <cellStyle name="SAPBEXformats 10 6 2" xfId="22181" xr:uid="{5EDF4496-4465-49A6-BB3A-8BE791FA2BDB}"/>
    <cellStyle name="SAPBEXformats 10 7" xfId="22172" xr:uid="{B25CB838-3900-4E2D-A95A-C15CA9E26970}"/>
    <cellStyle name="SAPBEXformats 11" xfId="11116" xr:uid="{00000000-0005-0000-0000-0000522C0000}"/>
    <cellStyle name="SAPBEXformats 11 2" xfId="11117" xr:uid="{00000000-0005-0000-0000-0000532C0000}"/>
    <cellStyle name="SAPBEXformats 11 2 2" xfId="11118" xr:uid="{00000000-0005-0000-0000-0000542C0000}"/>
    <cellStyle name="SAPBEXformats 11 2 2 2" xfId="22184" xr:uid="{1A012350-67A3-445F-B4F9-8C191F5BBC4D}"/>
    <cellStyle name="SAPBEXformats 11 2 3" xfId="11119" xr:uid="{00000000-0005-0000-0000-0000552C0000}"/>
    <cellStyle name="SAPBEXformats 11 2 3 2" xfId="22185" xr:uid="{8D92EEC8-2BF4-47DF-AE86-79EFD444BF9B}"/>
    <cellStyle name="SAPBEXformats 11 2 4" xfId="11120" xr:uid="{00000000-0005-0000-0000-0000562C0000}"/>
    <cellStyle name="SAPBEXformats 11 2 4 2" xfId="22186" xr:uid="{620446B5-5DC2-4116-9B54-1414F8D4D7F4}"/>
    <cellStyle name="SAPBEXformats 11 2 5" xfId="11121" xr:uid="{00000000-0005-0000-0000-0000572C0000}"/>
    <cellStyle name="SAPBEXformats 11 2 5 2" xfId="22187" xr:uid="{62CF4496-46B5-4668-8736-F22BA6B9981F}"/>
    <cellStyle name="SAPBEXformats 11 2 6" xfId="22183" xr:uid="{45AF5805-8736-4A03-9D6A-476023DF6369}"/>
    <cellStyle name="SAPBEXformats 11 3" xfId="11122" xr:uid="{00000000-0005-0000-0000-0000582C0000}"/>
    <cellStyle name="SAPBEXformats 11 3 2" xfId="22188" xr:uid="{831D1757-AE78-4891-8654-C37F19623159}"/>
    <cellStyle name="SAPBEXformats 11 4" xfId="11123" xr:uid="{00000000-0005-0000-0000-0000592C0000}"/>
    <cellStyle name="SAPBEXformats 11 4 2" xfId="22189" xr:uid="{27DBBA7C-3086-4E83-9F12-DC1F4531CCC0}"/>
    <cellStyle name="SAPBEXformats 11 5" xfId="11124" xr:uid="{00000000-0005-0000-0000-00005A2C0000}"/>
    <cellStyle name="SAPBEXformats 11 5 2" xfId="22190" xr:uid="{7D90D63D-A16E-44E8-B745-242172F8A3C0}"/>
    <cellStyle name="SAPBEXformats 11 6" xfId="11125" xr:uid="{00000000-0005-0000-0000-00005B2C0000}"/>
    <cellStyle name="SAPBEXformats 11 6 2" xfId="22191" xr:uid="{11F01040-2865-4FAF-9E51-5780EF552A9E}"/>
    <cellStyle name="SAPBEXformats 11 7" xfId="22182" xr:uid="{28AA7E31-5F45-405F-9A1F-0C874B6A1A92}"/>
    <cellStyle name="SAPBEXformats 12" xfId="11126" xr:uid="{00000000-0005-0000-0000-00005C2C0000}"/>
    <cellStyle name="SAPBEXformats 12 2" xfId="11127" xr:uid="{00000000-0005-0000-0000-00005D2C0000}"/>
    <cellStyle name="SAPBEXformats 12 2 2" xfId="11128" xr:uid="{00000000-0005-0000-0000-00005E2C0000}"/>
    <cellStyle name="SAPBEXformats 12 2 2 2" xfId="22194" xr:uid="{1C3F8D64-583F-4B40-B42C-B974CF04C9FD}"/>
    <cellStyle name="SAPBEXformats 12 2 3" xfId="11129" xr:uid="{00000000-0005-0000-0000-00005F2C0000}"/>
    <cellStyle name="SAPBEXformats 12 2 3 2" xfId="22195" xr:uid="{E4CCFE27-11D9-4123-A8D7-87624333C1F7}"/>
    <cellStyle name="SAPBEXformats 12 2 4" xfId="11130" xr:uid="{00000000-0005-0000-0000-0000602C0000}"/>
    <cellStyle name="SAPBEXformats 12 2 4 2" xfId="22196" xr:uid="{FB828FE3-FCA1-4235-A81F-6FF9B4926E96}"/>
    <cellStyle name="SAPBEXformats 12 2 5" xfId="11131" xr:uid="{00000000-0005-0000-0000-0000612C0000}"/>
    <cellStyle name="SAPBEXformats 12 2 5 2" xfId="22197" xr:uid="{9EBFDBE5-87C8-40B5-9CF8-9C8E532FBB46}"/>
    <cellStyle name="SAPBEXformats 12 2 6" xfId="22193" xr:uid="{B768D636-B5EF-4E29-9C33-03E696B942B9}"/>
    <cellStyle name="SAPBEXformats 12 3" xfId="11132" xr:uid="{00000000-0005-0000-0000-0000622C0000}"/>
    <cellStyle name="SAPBEXformats 12 3 2" xfId="22198" xr:uid="{CFC4AA59-1AFC-4280-9F14-4C0914CB7015}"/>
    <cellStyle name="SAPBEXformats 12 4" xfId="11133" xr:uid="{00000000-0005-0000-0000-0000632C0000}"/>
    <cellStyle name="SAPBEXformats 12 4 2" xfId="22199" xr:uid="{CC696EDC-2BF9-4552-BE74-2ABED17DD6D5}"/>
    <cellStyle name="SAPBEXformats 12 5" xfId="11134" xr:uid="{00000000-0005-0000-0000-0000642C0000}"/>
    <cellStyle name="SAPBEXformats 12 5 2" xfId="22200" xr:uid="{AD2FCFDB-7C59-4A7E-BE59-E1DB71CF9839}"/>
    <cellStyle name="SAPBEXformats 12 6" xfId="11135" xr:uid="{00000000-0005-0000-0000-0000652C0000}"/>
    <cellStyle name="SAPBEXformats 12 6 2" xfId="22201" xr:uid="{747E9152-97FA-44B2-A4D9-AADEE42582B1}"/>
    <cellStyle name="SAPBEXformats 12 7" xfId="22192" xr:uid="{1E979ED6-911D-4721-A604-4F73F8CFE258}"/>
    <cellStyle name="SAPBEXformats 13" xfId="11136" xr:uid="{00000000-0005-0000-0000-0000662C0000}"/>
    <cellStyle name="SAPBEXformats 13 2" xfId="11137" xr:uid="{00000000-0005-0000-0000-0000672C0000}"/>
    <cellStyle name="SAPBEXformats 13 2 2" xfId="11138" xr:uid="{00000000-0005-0000-0000-0000682C0000}"/>
    <cellStyle name="SAPBEXformats 13 2 2 2" xfId="22204" xr:uid="{74D1C0F5-10B5-4730-A881-92308A7C3A19}"/>
    <cellStyle name="SAPBEXformats 13 2 3" xfId="11139" xr:uid="{00000000-0005-0000-0000-0000692C0000}"/>
    <cellStyle name="SAPBEXformats 13 2 3 2" xfId="22205" xr:uid="{25F0C485-BE93-4BE3-88B3-EE68BA3DD13E}"/>
    <cellStyle name="SAPBEXformats 13 2 4" xfId="11140" xr:uid="{00000000-0005-0000-0000-00006A2C0000}"/>
    <cellStyle name="SAPBEXformats 13 2 4 2" xfId="22206" xr:uid="{E2674E33-329E-4149-AA01-BB5986BA82D7}"/>
    <cellStyle name="SAPBEXformats 13 2 5" xfId="11141" xr:uid="{00000000-0005-0000-0000-00006B2C0000}"/>
    <cellStyle name="SAPBEXformats 13 2 5 2" xfId="22207" xr:uid="{4C16CA08-1C9F-4012-B28F-022CD3236AB1}"/>
    <cellStyle name="SAPBEXformats 13 2 6" xfId="22203" xr:uid="{33A2263B-AC45-4B2A-BE0C-4FE9A50ECAA4}"/>
    <cellStyle name="SAPBEXformats 13 3" xfId="11142" xr:uid="{00000000-0005-0000-0000-00006C2C0000}"/>
    <cellStyle name="SAPBEXformats 13 3 2" xfId="22208" xr:uid="{ADD331C3-56BD-463C-A89A-C8101A94CD02}"/>
    <cellStyle name="SAPBEXformats 13 4" xfId="11143" xr:uid="{00000000-0005-0000-0000-00006D2C0000}"/>
    <cellStyle name="SAPBEXformats 13 4 2" xfId="22209" xr:uid="{BF862978-1B31-4F01-A655-B6A651B77B61}"/>
    <cellStyle name="SAPBEXformats 13 5" xfId="11144" xr:uid="{00000000-0005-0000-0000-00006E2C0000}"/>
    <cellStyle name="SAPBEXformats 13 5 2" xfId="22210" xr:uid="{6032E11F-7D44-4ECB-9388-CD9662D126A6}"/>
    <cellStyle name="SAPBEXformats 13 6" xfId="11145" xr:uid="{00000000-0005-0000-0000-00006F2C0000}"/>
    <cellStyle name="SAPBEXformats 13 6 2" xfId="22211" xr:uid="{2489C7C3-1D57-4D6D-8F45-11D53F13B784}"/>
    <cellStyle name="SAPBEXformats 13 7" xfId="22202" xr:uid="{CFD39E1E-E623-4AE7-9936-3A658F6ACFEF}"/>
    <cellStyle name="SAPBEXformats 14" xfId="11146" xr:uid="{00000000-0005-0000-0000-0000702C0000}"/>
    <cellStyle name="SAPBEXformats 14 2" xfId="11147" xr:uid="{00000000-0005-0000-0000-0000712C0000}"/>
    <cellStyle name="SAPBEXformats 14 2 2" xfId="11148" xr:uid="{00000000-0005-0000-0000-0000722C0000}"/>
    <cellStyle name="SAPBEXformats 14 2 2 2" xfId="22214" xr:uid="{537AE85B-DB6D-4B38-B723-0DFA4BD2BFEF}"/>
    <cellStyle name="SAPBEXformats 14 2 3" xfId="11149" xr:uid="{00000000-0005-0000-0000-0000732C0000}"/>
    <cellStyle name="SAPBEXformats 14 2 3 2" xfId="22215" xr:uid="{E82EC9A1-01C2-4DD3-A856-46BA29C5F242}"/>
    <cellStyle name="SAPBEXformats 14 2 4" xfId="11150" xr:uid="{00000000-0005-0000-0000-0000742C0000}"/>
    <cellStyle name="SAPBEXformats 14 2 4 2" xfId="22216" xr:uid="{C7D8AD7C-20AD-4F90-8E4A-8FEB20E18BE3}"/>
    <cellStyle name="SAPBEXformats 14 2 5" xfId="11151" xr:uid="{00000000-0005-0000-0000-0000752C0000}"/>
    <cellStyle name="SAPBEXformats 14 2 5 2" xfId="22217" xr:uid="{94282003-2272-406D-9028-DE82A174FE23}"/>
    <cellStyle name="SAPBEXformats 14 2 6" xfId="22213" xr:uid="{C2F5D185-A309-4054-801B-C746EBF58739}"/>
    <cellStyle name="SAPBEXformats 14 3" xfId="11152" xr:uid="{00000000-0005-0000-0000-0000762C0000}"/>
    <cellStyle name="SAPBEXformats 14 3 2" xfId="22218" xr:uid="{DBAF23BA-480C-4FCD-9C2F-66225CC73DDF}"/>
    <cellStyle name="SAPBEXformats 14 4" xfId="11153" xr:uid="{00000000-0005-0000-0000-0000772C0000}"/>
    <cellStyle name="SAPBEXformats 14 4 2" xfId="22219" xr:uid="{6C701B4A-A0D6-48B8-8C73-C6F476A6713B}"/>
    <cellStyle name="SAPBEXformats 14 5" xfId="11154" xr:uid="{00000000-0005-0000-0000-0000782C0000}"/>
    <cellStyle name="SAPBEXformats 14 5 2" xfId="22220" xr:uid="{188FD5A5-B0B8-43EB-AE2D-C1F5222B33CD}"/>
    <cellStyle name="SAPBEXformats 14 6" xfId="11155" xr:uid="{00000000-0005-0000-0000-0000792C0000}"/>
    <cellStyle name="SAPBEXformats 14 6 2" xfId="22221" xr:uid="{E681E65E-234B-45D6-8C3C-83D183D0B609}"/>
    <cellStyle name="SAPBEXformats 14 7" xfId="22212" xr:uid="{1BC1D3ED-2163-4192-9377-81AC9BDF6088}"/>
    <cellStyle name="SAPBEXformats 15" xfId="11156" xr:uid="{00000000-0005-0000-0000-00007A2C0000}"/>
    <cellStyle name="SAPBEXformats 15 2" xfId="11157" xr:uid="{00000000-0005-0000-0000-00007B2C0000}"/>
    <cellStyle name="SAPBEXformats 15 2 2" xfId="11158" xr:uid="{00000000-0005-0000-0000-00007C2C0000}"/>
    <cellStyle name="SAPBEXformats 15 2 2 2" xfId="22224" xr:uid="{F9FC2B50-5498-46E1-9569-3872A895B38D}"/>
    <cellStyle name="SAPBEXformats 15 2 3" xfId="11159" xr:uid="{00000000-0005-0000-0000-00007D2C0000}"/>
    <cellStyle name="SAPBEXformats 15 2 3 2" xfId="22225" xr:uid="{F656B6AA-D8E5-4402-99DE-1D6D9D11B7C6}"/>
    <cellStyle name="SAPBEXformats 15 2 4" xfId="11160" xr:uid="{00000000-0005-0000-0000-00007E2C0000}"/>
    <cellStyle name="SAPBEXformats 15 2 4 2" xfId="22226" xr:uid="{44EDD20A-9EAC-47BE-A365-B45D44153D9C}"/>
    <cellStyle name="SAPBEXformats 15 2 5" xfId="11161" xr:uid="{00000000-0005-0000-0000-00007F2C0000}"/>
    <cellStyle name="SAPBEXformats 15 2 5 2" xfId="22227" xr:uid="{6A3DABC9-04AE-4FAD-820E-E46B1A0B5FD4}"/>
    <cellStyle name="SAPBEXformats 15 2 6" xfId="22223" xr:uid="{95CEC526-230F-40BA-8722-A6161535708F}"/>
    <cellStyle name="SAPBEXformats 15 3" xfId="11162" xr:uid="{00000000-0005-0000-0000-0000802C0000}"/>
    <cellStyle name="SAPBEXformats 15 3 2" xfId="22228" xr:uid="{70F051E1-55BF-4A0D-9A71-4D04226C6640}"/>
    <cellStyle name="SAPBEXformats 15 4" xfId="11163" xr:uid="{00000000-0005-0000-0000-0000812C0000}"/>
    <cellStyle name="SAPBEXformats 15 4 2" xfId="22229" xr:uid="{96545DE0-C5CF-43B9-A68B-83D7C78D5DBB}"/>
    <cellStyle name="SAPBEXformats 15 5" xfId="11164" xr:uid="{00000000-0005-0000-0000-0000822C0000}"/>
    <cellStyle name="SAPBEXformats 15 5 2" xfId="22230" xr:uid="{0650C587-EB37-48E4-9A57-C0C0DFA67791}"/>
    <cellStyle name="SAPBEXformats 15 6" xfId="11165" xr:uid="{00000000-0005-0000-0000-0000832C0000}"/>
    <cellStyle name="SAPBEXformats 15 6 2" xfId="22231" xr:uid="{5DCF1154-A011-4A84-A497-D57A8CE1572B}"/>
    <cellStyle name="SAPBEXformats 15 7" xfId="22222" xr:uid="{9C873AAA-AEAA-42C1-83A3-ADCB0B00E14D}"/>
    <cellStyle name="SAPBEXformats 16" xfId="11166" xr:uid="{00000000-0005-0000-0000-0000842C0000}"/>
    <cellStyle name="SAPBEXformats 16 2" xfId="22232" xr:uid="{347B8028-3199-4DC5-A81F-758681963575}"/>
    <cellStyle name="SAPBEXformats 17" xfId="11167" xr:uid="{00000000-0005-0000-0000-0000852C0000}"/>
    <cellStyle name="SAPBEXformats 17 2" xfId="22233" xr:uid="{91672CC6-CA0D-49D7-A243-5282B4AA43E1}"/>
    <cellStyle name="SAPBEXformats 18" xfId="11168" xr:uid="{00000000-0005-0000-0000-0000862C0000}"/>
    <cellStyle name="SAPBEXformats 18 2" xfId="22234" xr:uid="{66F791D2-D2E9-4BFB-9418-B6D7EB1A4287}"/>
    <cellStyle name="SAPBEXformats 19" xfId="11169" xr:uid="{00000000-0005-0000-0000-0000872C0000}"/>
    <cellStyle name="SAPBEXformats 19 2" xfId="22235" xr:uid="{B7D4D434-0274-455B-AA48-3750E4F31CF0}"/>
    <cellStyle name="SAPBEXformats 2" xfId="11170" xr:uid="{00000000-0005-0000-0000-0000882C0000}"/>
    <cellStyle name="SAPBEXformats 2 2" xfId="11171" xr:uid="{00000000-0005-0000-0000-0000892C0000}"/>
    <cellStyle name="SAPBEXformats 2 2 2" xfId="11172" xr:uid="{00000000-0005-0000-0000-00008A2C0000}"/>
    <cellStyle name="SAPBEXformats 2 2 2 2" xfId="22238" xr:uid="{ED1B2D6D-86B0-415D-8F9D-02A10F9C0A8E}"/>
    <cellStyle name="SAPBEXformats 2 2 3" xfId="11173" xr:uid="{00000000-0005-0000-0000-00008B2C0000}"/>
    <cellStyle name="SAPBEXformats 2 2 3 2" xfId="22239" xr:uid="{0FD0D6F2-F3DF-428A-A712-445BA145BBEF}"/>
    <cellStyle name="SAPBEXformats 2 2 4" xfId="11174" xr:uid="{00000000-0005-0000-0000-00008C2C0000}"/>
    <cellStyle name="SAPBEXformats 2 2 4 2" xfId="22240" xr:uid="{78A8FEC5-88E8-465B-B253-4F6FCA9BCDD3}"/>
    <cellStyle name="SAPBEXformats 2 2 5" xfId="11175" xr:uid="{00000000-0005-0000-0000-00008D2C0000}"/>
    <cellStyle name="SAPBEXformats 2 2 5 2" xfId="22241" xr:uid="{3387CE1B-C976-4E6C-A90A-E88A1408CF2B}"/>
    <cellStyle name="SAPBEXformats 2 2 6" xfId="22237" xr:uid="{EC946165-2A48-4AED-985A-E790BD7F772D}"/>
    <cellStyle name="SAPBEXformats 2 3" xfId="11176" xr:uid="{00000000-0005-0000-0000-00008E2C0000}"/>
    <cellStyle name="SAPBEXformats 2 3 2" xfId="22242" xr:uid="{FE1CFEB5-04F6-42B3-A7FC-35A133208A46}"/>
    <cellStyle name="SAPBEXformats 2 4" xfId="11177" xr:uid="{00000000-0005-0000-0000-00008F2C0000}"/>
    <cellStyle name="SAPBEXformats 2 4 2" xfId="22243" xr:uid="{49FCBA0F-7B41-4C83-884C-EF028C1D91F6}"/>
    <cellStyle name="SAPBEXformats 2 5" xfId="11178" xr:uid="{00000000-0005-0000-0000-0000902C0000}"/>
    <cellStyle name="SAPBEXformats 2 5 2" xfId="22244" xr:uid="{F21781DA-A446-4921-B4A2-5924855EAEA9}"/>
    <cellStyle name="SAPBEXformats 2 6" xfId="11179" xr:uid="{00000000-0005-0000-0000-0000912C0000}"/>
    <cellStyle name="SAPBEXformats 2 6 2" xfId="22245" xr:uid="{BB4E082D-281C-49F5-A371-3A59B7C6B21A}"/>
    <cellStyle name="SAPBEXformats 2 7" xfId="22236" xr:uid="{9AA8BB1E-0BB8-4F0D-857E-AF1982F7F652}"/>
    <cellStyle name="SAPBEXformats 20" xfId="22171" xr:uid="{40DCA541-8A53-497C-BAA8-8A166EB0B26A}"/>
    <cellStyle name="SAPBEXformats 3" xfId="11180" xr:uid="{00000000-0005-0000-0000-0000922C0000}"/>
    <cellStyle name="SAPBEXformats 3 2" xfId="11181" xr:uid="{00000000-0005-0000-0000-0000932C0000}"/>
    <cellStyle name="SAPBEXformats 3 2 2" xfId="11182" xr:uid="{00000000-0005-0000-0000-0000942C0000}"/>
    <cellStyle name="SAPBEXformats 3 2 2 2" xfId="22248" xr:uid="{BA52787D-E644-46D3-A19A-0176A583839C}"/>
    <cellStyle name="SAPBEXformats 3 2 3" xfId="11183" xr:uid="{00000000-0005-0000-0000-0000952C0000}"/>
    <cellStyle name="SAPBEXformats 3 2 3 2" xfId="22249" xr:uid="{5F277E40-681A-4A8F-AF49-791A43A80918}"/>
    <cellStyle name="SAPBEXformats 3 2 4" xfId="11184" xr:uid="{00000000-0005-0000-0000-0000962C0000}"/>
    <cellStyle name="SAPBEXformats 3 2 4 2" xfId="22250" xr:uid="{34226C45-AF95-4001-93E6-0DF9779A5A04}"/>
    <cellStyle name="SAPBEXformats 3 2 5" xfId="11185" xr:uid="{00000000-0005-0000-0000-0000972C0000}"/>
    <cellStyle name="SAPBEXformats 3 2 5 2" xfId="22251" xr:uid="{04326518-B6DF-4627-8FF7-C16C73556AD6}"/>
    <cellStyle name="SAPBEXformats 3 2 6" xfId="22247" xr:uid="{AAB28902-5E7E-4B1B-8027-BC731FB1C413}"/>
    <cellStyle name="SAPBEXformats 3 3" xfId="11186" xr:uid="{00000000-0005-0000-0000-0000982C0000}"/>
    <cellStyle name="SAPBEXformats 3 3 2" xfId="22252" xr:uid="{D2D8DB76-E46F-4F4C-A629-3B35FE04F282}"/>
    <cellStyle name="SAPBEXformats 3 4" xfId="11187" xr:uid="{00000000-0005-0000-0000-0000992C0000}"/>
    <cellStyle name="SAPBEXformats 3 4 2" xfId="22253" xr:uid="{B1C8BE6D-5A03-4280-84D5-50D8C1FB2803}"/>
    <cellStyle name="SAPBEXformats 3 5" xfId="11188" xr:uid="{00000000-0005-0000-0000-00009A2C0000}"/>
    <cellStyle name="SAPBEXformats 3 5 2" xfId="22254" xr:uid="{9EF9CB05-B5D5-4D6B-9E99-867943DDB066}"/>
    <cellStyle name="SAPBEXformats 3 6" xfId="11189" xr:uid="{00000000-0005-0000-0000-00009B2C0000}"/>
    <cellStyle name="SAPBEXformats 3 6 2" xfId="22255" xr:uid="{2031CECB-B6CA-441E-BE08-B56BAAF10A6C}"/>
    <cellStyle name="SAPBEXformats 3 7" xfId="22246" xr:uid="{AA970779-C8A4-4768-9B35-A5F07DBBA824}"/>
    <cellStyle name="SAPBEXformats 4" xfId="11190" xr:uid="{00000000-0005-0000-0000-00009C2C0000}"/>
    <cellStyle name="SAPBEXformats 4 2" xfId="11191" xr:uid="{00000000-0005-0000-0000-00009D2C0000}"/>
    <cellStyle name="SAPBEXformats 4 2 2" xfId="11192" xr:uid="{00000000-0005-0000-0000-00009E2C0000}"/>
    <cellStyle name="SAPBEXformats 4 2 2 2" xfId="22258" xr:uid="{582AA625-F6B5-4277-BCFC-30544069CB5B}"/>
    <cellStyle name="SAPBEXformats 4 2 3" xfId="11193" xr:uid="{00000000-0005-0000-0000-00009F2C0000}"/>
    <cellStyle name="SAPBEXformats 4 2 3 2" xfId="22259" xr:uid="{F25BE666-364B-4E92-87C1-A981DB255039}"/>
    <cellStyle name="SAPBEXformats 4 2 4" xfId="11194" xr:uid="{00000000-0005-0000-0000-0000A02C0000}"/>
    <cellStyle name="SAPBEXformats 4 2 4 2" xfId="22260" xr:uid="{D27A1A50-4213-4E9F-ACCF-E015F8BB09A8}"/>
    <cellStyle name="SAPBEXformats 4 2 5" xfId="11195" xr:uid="{00000000-0005-0000-0000-0000A12C0000}"/>
    <cellStyle name="SAPBEXformats 4 2 5 2" xfId="22261" xr:uid="{230D2417-3133-406E-8AC0-159228F87BF8}"/>
    <cellStyle name="SAPBEXformats 4 2 6" xfId="22257" xr:uid="{933E534F-E6A1-4259-B280-9404B08FF15C}"/>
    <cellStyle name="SAPBEXformats 4 3" xfId="11196" xr:uid="{00000000-0005-0000-0000-0000A22C0000}"/>
    <cellStyle name="SAPBEXformats 4 3 2" xfId="22262" xr:uid="{B0B1AE87-AC61-409D-AD67-E9EC6CFD3DFC}"/>
    <cellStyle name="SAPBEXformats 4 4" xfId="11197" xr:uid="{00000000-0005-0000-0000-0000A32C0000}"/>
    <cellStyle name="SAPBEXformats 4 4 2" xfId="22263" xr:uid="{6B0B72B4-4A4D-452F-9195-95E31D09CFA2}"/>
    <cellStyle name="SAPBEXformats 4 5" xfId="11198" xr:uid="{00000000-0005-0000-0000-0000A42C0000}"/>
    <cellStyle name="SAPBEXformats 4 5 2" xfId="22264" xr:uid="{AC506A2A-65EC-4FC5-9CCA-F4FF982594A7}"/>
    <cellStyle name="SAPBEXformats 4 6" xfId="11199" xr:uid="{00000000-0005-0000-0000-0000A52C0000}"/>
    <cellStyle name="SAPBEXformats 4 6 2" xfId="22265" xr:uid="{A8855261-A58C-4E05-AFC3-2545A0ACB23C}"/>
    <cellStyle name="SAPBEXformats 4 7" xfId="22256" xr:uid="{7B431681-BFAE-434A-86D6-1A08160C0DEF}"/>
    <cellStyle name="SAPBEXformats 5" xfId="11200" xr:uid="{00000000-0005-0000-0000-0000A62C0000}"/>
    <cellStyle name="SAPBEXformats 5 2" xfId="11201" xr:uid="{00000000-0005-0000-0000-0000A72C0000}"/>
    <cellStyle name="SAPBEXformats 5 2 2" xfId="11202" xr:uid="{00000000-0005-0000-0000-0000A82C0000}"/>
    <cellStyle name="SAPBEXformats 5 2 2 2" xfId="22268" xr:uid="{B9C0E8A2-1B84-4755-95FE-A5F81A0B5E95}"/>
    <cellStyle name="SAPBEXformats 5 2 3" xfId="11203" xr:uid="{00000000-0005-0000-0000-0000A92C0000}"/>
    <cellStyle name="SAPBEXformats 5 2 3 2" xfId="22269" xr:uid="{706EE5D3-E213-4670-AB61-EF1C54EC6BFE}"/>
    <cellStyle name="SAPBEXformats 5 2 4" xfId="11204" xr:uid="{00000000-0005-0000-0000-0000AA2C0000}"/>
    <cellStyle name="SAPBEXformats 5 2 4 2" xfId="22270" xr:uid="{7179B095-663D-4B79-92C1-D3E5D7DFD36B}"/>
    <cellStyle name="SAPBEXformats 5 2 5" xfId="11205" xr:uid="{00000000-0005-0000-0000-0000AB2C0000}"/>
    <cellStyle name="SAPBEXformats 5 2 5 2" xfId="22271" xr:uid="{76D7B934-3A9A-4F65-BE02-736C477A6FF5}"/>
    <cellStyle name="SAPBEXformats 5 2 6" xfId="22267" xr:uid="{48FD9C61-A72E-422B-A49E-D5B6CEEEBBA3}"/>
    <cellStyle name="SAPBEXformats 5 3" xfId="11206" xr:uid="{00000000-0005-0000-0000-0000AC2C0000}"/>
    <cellStyle name="SAPBEXformats 5 3 2" xfId="22272" xr:uid="{B8DF86B3-9AFE-437D-9213-43E8F970B450}"/>
    <cellStyle name="SAPBEXformats 5 4" xfId="11207" xr:uid="{00000000-0005-0000-0000-0000AD2C0000}"/>
    <cellStyle name="SAPBEXformats 5 4 2" xfId="22273" xr:uid="{49EBBEB7-0F89-4210-B7C5-86A89AED72D9}"/>
    <cellStyle name="SAPBEXformats 5 5" xfId="11208" xr:uid="{00000000-0005-0000-0000-0000AE2C0000}"/>
    <cellStyle name="SAPBEXformats 5 5 2" xfId="22274" xr:uid="{F8C64A64-1FD8-48B3-8E91-273CEAA3703E}"/>
    <cellStyle name="SAPBEXformats 5 6" xfId="11209" xr:uid="{00000000-0005-0000-0000-0000AF2C0000}"/>
    <cellStyle name="SAPBEXformats 5 6 2" xfId="22275" xr:uid="{3D3EEB42-6286-43A9-8FBF-DBB7730553F0}"/>
    <cellStyle name="SAPBEXformats 5 7" xfId="22266" xr:uid="{ACE0669D-292C-4991-9D52-285C8F68460D}"/>
    <cellStyle name="SAPBEXformats 6" xfId="11210" xr:uid="{00000000-0005-0000-0000-0000B02C0000}"/>
    <cellStyle name="SAPBEXformats 6 2" xfId="11211" xr:uid="{00000000-0005-0000-0000-0000B12C0000}"/>
    <cellStyle name="SAPBEXformats 6 2 2" xfId="11212" xr:uid="{00000000-0005-0000-0000-0000B22C0000}"/>
    <cellStyle name="SAPBEXformats 6 2 2 2" xfId="22278" xr:uid="{8F1310A2-9A60-4563-B25F-051A91380EF3}"/>
    <cellStyle name="SAPBEXformats 6 2 3" xfId="11213" xr:uid="{00000000-0005-0000-0000-0000B32C0000}"/>
    <cellStyle name="SAPBEXformats 6 2 3 2" xfId="22279" xr:uid="{61C00BB6-D207-4B4F-83AB-56418273F80B}"/>
    <cellStyle name="SAPBEXformats 6 2 4" xfId="11214" xr:uid="{00000000-0005-0000-0000-0000B42C0000}"/>
    <cellStyle name="SAPBEXformats 6 2 4 2" xfId="22280" xr:uid="{15FDC330-691F-4EE8-968D-289835E81019}"/>
    <cellStyle name="SAPBEXformats 6 2 5" xfId="11215" xr:uid="{00000000-0005-0000-0000-0000B52C0000}"/>
    <cellStyle name="SAPBEXformats 6 2 5 2" xfId="22281" xr:uid="{13B3F820-F150-4BA2-8204-FD415ED61E92}"/>
    <cellStyle name="SAPBEXformats 6 2 6" xfId="22277" xr:uid="{B2A9D6B0-5844-491B-BF8F-CE7E2454C6F9}"/>
    <cellStyle name="SAPBEXformats 6 3" xfId="11216" xr:uid="{00000000-0005-0000-0000-0000B62C0000}"/>
    <cellStyle name="SAPBEXformats 6 3 2" xfId="22282" xr:uid="{80170D6A-6D1C-43C2-88E2-B97DF5BC8197}"/>
    <cellStyle name="SAPBEXformats 6 4" xfId="11217" xr:uid="{00000000-0005-0000-0000-0000B72C0000}"/>
    <cellStyle name="SAPBEXformats 6 4 2" xfId="22283" xr:uid="{D459F1C1-1AF2-4927-B024-1D8A346BAD64}"/>
    <cellStyle name="SAPBEXformats 6 5" xfId="11218" xr:uid="{00000000-0005-0000-0000-0000B82C0000}"/>
    <cellStyle name="SAPBEXformats 6 5 2" xfId="22284" xr:uid="{8EFFAE2D-DE12-4F1B-AA55-2A8FEA4D989D}"/>
    <cellStyle name="SAPBEXformats 6 6" xfId="11219" xr:uid="{00000000-0005-0000-0000-0000B92C0000}"/>
    <cellStyle name="SAPBEXformats 6 6 2" xfId="22285" xr:uid="{DEA9E4E9-13DF-4A70-927F-16662D7688C4}"/>
    <cellStyle name="SAPBEXformats 6 7" xfId="22276" xr:uid="{6AFD2BFD-27B3-4E44-9771-D36EA9927B36}"/>
    <cellStyle name="SAPBEXformats 7" xfId="11220" xr:uid="{00000000-0005-0000-0000-0000BA2C0000}"/>
    <cellStyle name="SAPBEXformats 7 2" xfId="11221" xr:uid="{00000000-0005-0000-0000-0000BB2C0000}"/>
    <cellStyle name="SAPBEXformats 7 2 2" xfId="11222" xr:uid="{00000000-0005-0000-0000-0000BC2C0000}"/>
    <cellStyle name="SAPBEXformats 7 2 2 2" xfId="22288" xr:uid="{6E512375-6E2C-4692-94A5-22837112FA66}"/>
    <cellStyle name="SAPBEXformats 7 2 3" xfId="11223" xr:uid="{00000000-0005-0000-0000-0000BD2C0000}"/>
    <cellStyle name="SAPBEXformats 7 2 3 2" xfId="22289" xr:uid="{3979ABCB-42BA-4586-9CDC-C4FAA2C2B5DF}"/>
    <cellStyle name="SAPBEXformats 7 2 4" xfId="11224" xr:uid="{00000000-0005-0000-0000-0000BE2C0000}"/>
    <cellStyle name="SAPBEXformats 7 2 4 2" xfId="22290" xr:uid="{47E1D014-B96D-44FF-8C3D-11E404EA49EF}"/>
    <cellStyle name="SAPBEXformats 7 2 5" xfId="11225" xr:uid="{00000000-0005-0000-0000-0000BF2C0000}"/>
    <cellStyle name="SAPBEXformats 7 2 5 2" xfId="22291" xr:uid="{BF596723-F0E7-4259-AB07-0CA289259341}"/>
    <cellStyle name="SAPBEXformats 7 2 6" xfId="22287" xr:uid="{E2B0E444-8FDD-43F5-BA53-F521BBA7951E}"/>
    <cellStyle name="SAPBEXformats 7 3" xfId="11226" xr:uid="{00000000-0005-0000-0000-0000C02C0000}"/>
    <cellStyle name="SAPBEXformats 7 3 2" xfId="22292" xr:uid="{B64CDAF7-2948-4663-B738-38AFA3126AA1}"/>
    <cellStyle name="SAPBEXformats 7 4" xfId="11227" xr:uid="{00000000-0005-0000-0000-0000C12C0000}"/>
    <cellStyle name="SAPBEXformats 7 4 2" xfId="22293" xr:uid="{E8EFE94B-0F91-4C9A-B1C0-EC63C56903AF}"/>
    <cellStyle name="SAPBEXformats 7 5" xfId="11228" xr:uid="{00000000-0005-0000-0000-0000C22C0000}"/>
    <cellStyle name="SAPBEXformats 7 5 2" xfId="22294" xr:uid="{DA6F483C-B35E-4E05-811B-99136CE590D0}"/>
    <cellStyle name="SAPBEXformats 7 6" xfId="11229" xr:uid="{00000000-0005-0000-0000-0000C32C0000}"/>
    <cellStyle name="SAPBEXformats 7 6 2" xfId="22295" xr:uid="{1A51E329-FE9F-4F20-B7A2-AA0042F28059}"/>
    <cellStyle name="SAPBEXformats 7 7" xfId="22286" xr:uid="{CEEA25EF-A6F4-48F7-BA8A-4F8643A74FAE}"/>
    <cellStyle name="SAPBEXformats 8" xfId="11230" xr:uid="{00000000-0005-0000-0000-0000C42C0000}"/>
    <cellStyle name="SAPBEXformats 8 2" xfId="11231" xr:uid="{00000000-0005-0000-0000-0000C52C0000}"/>
    <cellStyle name="SAPBEXformats 8 2 2" xfId="11232" xr:uid="{00000000-0005-0000-0000-0000C62C0000}"/>
    <cellStyle name="SAPBEXformats 8 2 2 2" xfId="22298" xr:uid="{78F50439-73DE-465D-A09F-924B55E1C1AD}"/>
    <cellStyle name="SAPBEXformats 8 2 3" xfId="11233" xr:uid="{00000000-0005-0000-0000-0000C72C0000}"/>
    <cellStyle name="SAPBEXformats 8 2 3 2" xfId="22299" xr:uid="{1E433238-C16E-4FC2-B549-926CA642FE0C}"/>
    <cellStyle name="SAPBEXformats 8 2 4" xfId="11234" xr:uid="{00000000-0005-0000-0000-0000C82C0000}"/>
    <cellStyle name="SAPBEXformats 8 2 4 2" xfId="22300" xr:uid="{F5B82B63-8E60-43A9-9434-DAC10D51751C}"/>
    <cellStyle name="SAPBEXformats 8 2 5" xfId="11235" xr:uid="{00000000-0005-0000-0000-0000C92C0000}"/>
    <cellStyle name="SAPBEXformats 8 2 5 2" xfId="22301" xr:uid="{BE61F45D-F1A4-4051-AC05-B8FEB95EBD80}"/>
    <cellStyle name="SAPBEXformats 8 2 6" xfId="22297" xr:uid="{FA1F5897-3719-4405-A2F0-99359CC69B41}"/>
    <cellStyle name="SAPBEXformats 8 3" xfId="11236" xr:uid="{00000000-0005-0000-0000-0000CA2C0000}"/>
    <cellStyle name="SAPBEXformats 8 3 2" xfId="22302" xr:uid="{EF7036B8-5962-4D7E-86CA-1AABE5699DE7}"/>
    <cellStyle name="SAPBEXformats 8 4" xfId="11237" xr:uid="{00000000-0005-0000-0000-0000CB2C0000}"/>
    <cellStyle name="SAPBEXformats 8 4 2" xfId="22303" xr:uid="{6539BD25-AAB9-4496-BB11-938F80FCB52E}"/>
    <cellStyle name="SAPBEXformats 8 5" xfId="11238" xr:uid="{00000000-0005-0000-0000-0000CC2C0000}"/>
    <cellStyle name="SAPBEXformats 8 5 2" xfId="22304" xr:uid="{E4013F87-19B7-41E6-8334-2F177D008478}"/>
    <cellStyle name="SAPBEXformats 8 6" xfId="11239" xr:uid="{00000000-0005-0000-0000-0000CD2C0000}"/>
    <cellStyle name="SAPBEXformats 8 6 2" xfId="22305" xr:uid="{37EAADA4-3C91-4179-A16B-FADBBC378522}"/>
    <cellStyle name="SAPBEXformats 8 7" xfId="22296" xr:uid="{81D781A5-D136-4EB1-A529-2031151EC576}"/>
    <cellStyle name="SAPBEXformats 9" xfId="11240" xr:uid="{00000000-0005-0000-0000-0000CE2C0000}"/>
    <cellStyle name="SAPBEXformats 9 2" xfId="11241" xr:uid="{00000000-0005-0000-0000-0000CF2C0000}"/>
    <cellStyle name="SAPBEXformats 9 2 2" xfId="11242" xr:uid="{00000000-0005-0000-0000-0000D02C0000}"/>
    <cellStyle name="SAPBEXformats 9 2 2 2" xfId="22308" xr:uid="{F8C86FCF-2A16-473E-87E6-160836F89F13}"/>
    <cellStyle name="SAPBEXformats 9 2 3" xfId="11243" xr:uid="{00000000-0005-0000-0000-0000D12C0000}"/>
    <cellStyle name="SAPBEXformats 9 2 3 2" xfId="22309" xr:uid="{6776D779-ED4F-4E6E-ACDD-4A704E9578D4}"/>
    <cellStyle name="SAPBEXformats 9 2 4" xfId="11244" xr:uid="{00000000-0005-0000-0000-0000D22C0000}"/>
    <cellStyle name="SAPBEXformats 9 2 4 2" xfId="22310" xr:uid="{86B7A141-DB6C-4EE0-AF06-F0C45E1AAB2B}"/>
    <cellStyle name="SAPBEXformats 9 2 5" xfId="11245" xr:uid="{00000000-0005-0000-0000-0000D32C0000}"/>
    <cellStyle name="SAPBEXformats 9 2 5 2" xfId="22311" xr:uid="{E49B9F49-3CD7-4485-BBA1-EA2EB40D4B2B}"/>
    <cellStyle name="SAPBEXformats 9 2 6" xfId="22307" xr:uid="{760B0D5F-D9BE-426D-917F-D92014C92298}"/>
    <cellStyle name="SAPBEXformats 9 3" xfId="11246" xr:uid="{00000000-0005-0000-0000-0000D42C0000}"/>
    <cellStyle name="SAPBEXformats 9 3 2" xfId="22312" xr:uid="{F2A306EA-3A8B-4C7C-B9A5-5691A823C2BC}"/>
    <cellStyle name="SAPBEXformats 9 4" xfId="11247" xr:uid="{00000000-0005-0000-0000-0000D52C0000}"/>
    <cellStyle name="SAPBEXformats 9 4 2" xfId="22313" xr:uid="{5F2DA3AD-263F-4666-B399-BAB3A43C4E2F}"/>
    <cellStyle name="SAPBEXformats 9 5" xfId="11248" xr:uid="{00000000-0005-0000-0000-0000D62C0000}"/>
    <cellStyle name="SAPBEXformats 9 5 2" xfId="22314" xr:uid="{B61C1E89-F27F-4A48-8613-F451242006E2}"/>
    <cellStyle name="SAPBEXformats 9 6" xfId="11249" xr:uid="{00000000-0005-0000-0000-0000D72C0000}"/>
    <cellStyle name="SAPBEXformats 9 6 2" xfId="22315" xr:uid="{BA29DB7A-C6D3-49DA-9254-F9002AF7A528}"/>
    <cellStyle name="SAPBEXformats 9 7" xfId="22306" xr:uid="{277DEB59-1EE7-4648-A2FF-7FBFB5BDFECC}"/>
    <cellStyle name="SAPBEXformats_KTR An-Abflug" xfId="14892" xr:uid="{00000000-0005-0000-0000-0000D82C0000}"/>
    <cellStyle name="SAPBEXheaderItem" xfId="11250" xr:uid="{00000000-0005-0000-0000-0000D92C0000}"/>
    <cellStyle name="SAPBEXheaderItem 10" xfId="11251" xr:uid="{00000000-0005-0000-0000-0000DA2C0000}"/>
    <cellStyle name="SAPBEXheaderItem 10 2" xfId="11252" xr:uid="{00000000-0005-0000-0000-0000DB2C0000}"/>
    <cellStyle name="SAPBEXheaderItem 10 2 2" xfId="11253" xr:uid="{00000000-0005-0000-0000-0000DC2C0000}"/>
    <cellStyle name="SAPBEXheaderItem 10 2 2 2" xfId="22319" xr:uid="{D873F682-0EF5-4A0E-BFFC-85B89E108C28}"/>
    <cellStyle name="SAPBEXheaderItem 10 2 3" xfId="11254" xr:uid="{00000000-0005-0000-0000-0000DD2C0000}"/>
    <cellStyle name="SAPBEXheaderItem 10 2 3 2" xfId="22320" xr:uid="{0C47009A-DC73-4042-861A-9B435088C1B4}"/>
    <cellStyle name="SAPBEXheaderItem 10 2 4" xfId="11255" xr:uid="{00000000-0005-0000-0000-0000DE2C0000}"/>
    <cellStyle name="SAPBEXheaderItem 10 2 4 2" xfId="22321" xr:uid="{EDB9539C-E1FB-4757-9CF8-1DDFEDCC9E6C}"/>
    <cellStyle name="SAPBEXheaderItem 10 2 5" xfId="11256" xr:uid="{00000000-0005-0000-0000-0000DF2C0000}"/>
    <cellStyle name="SAPBEXheaderItem 10 2 5 2" xfId="22322" xr:uid="{B0E093B5-CD86-481C-8F80-6DDEBD50C915}"/>
    <cellStyle name="SAPBEXheaderItem 10 2 6" xfId="22318" xr:uid="{85DF821B-D250-4077-9FCF-BBF6FB87D6EB}"/>
    <cellStyle name="SAPBEXheaderItem 10 3" xfId="11257" xr:uid="{00000000-0005-0000-0000-0000E02C0000}"/>
    <cellStyle name="SAPBEXheaderItem 10 3 2" xfId="22323" xr:uid="{65196C28-54A2-4367-A485-35DD1AC1405F}"/>
    <cellStyle name="SAPBEXheaderItem 10 4" xfId="11258" xr:uid="{00000000-0005-0000-0000-0000E12C0000}"/>
    <cellStyle name="SAPBEXheaderItem 10 4 2" xfId="22324" xr:uid="{E82467D4-473E-42A6-B952-3D48065C7828}"/>
    <cellStyle name="SAPBEXheaderItem 10 5" xfId="11259" xr:uid="{00000000-0005-0000-0000-0000E22C0000}"/>
    <cellStyle name="SAPBEXheaderItem 10 5 2" xfId="22325" xr:uid="{41E75F20-5164-4D79-89B5-74DEE37174F8}"/>
    <cellStyle name="SAPBEXheaderItem 10 6" xfId="11260" xr:uid="{00000000-0005-0000-0000-0000E32C0000}"/>
    <cellStyle name="SAPBEXheaderItem 10 6 2" xfId="22326" xr:uid="{5B673954-E1A0-4463-B126-920905D8991C}"/>
    <cellStyle name="SAPBEXheaderItem 10 7" xfId="22317" xr:uid="{E0A3C48C-0464-4599-8608-6357DC8EE855}"/>
    <cellStyle name="SAPBEXheaderItem 11" xfId="11261" xr:uid="{00000000-0005-0000-0000-0000E42C0000}"/>
    <cellStyle name="SAPBEXheaderItem 11 2" xfId="11262" xr:uid="{00000000-0005-0000-0000-0000E52C0000}"/>
    <cellStyle name="SAPBEXheaderItem 11 2 2" xfId="11263" xr:uid="{00000000-0005-0000-0000-0000E62C0000}"/>
    <cellStyle name="SAPBEXheaderItem 11 2 2 2" xfId="22329" xr:uid="{45EF009B-BC72-4B4A-AA28-63E5DB6E1DD1}"/>
    <cellStyle name="SAPBEXheaderItem 11 2 3" xfId="11264" xr:uid="{00000000-0005-0000-0000-0000E72C0000}"/>
    <cellStyle name="SAPBEXheaderItem 11 2 3 2" xfId="22330" xr:uid="{623E8DAB-78D9-426D-AB54-B89BBA0B286D}"/>
    <cellStyle name="SAPBEXheaderItem 11 2 4" xfId="11265" xr:uid="{00000000-0005-0000-0000-0000E82C0000}"/>
    <cellStyle name="SAPBEXheaderItem 11 2 4 2" xfId="22331" xr:uid="{8852DC15-1DE9-4460-BEBD-6D81E9B3F68F}"/>
    <cellStyle name="SAPBEXheaderItem 11 2 5" xfId="11266" xr:uid="{00000000-0005-0000-0000-0000E92C0000}"/>
    <cellStyle name="SAPBEXheaderItem 11 2 5 2" xfId="22332" xr:uid="{0FCDFEFB-33C5-456F-BA46-F13C78765047}"/>
    <cellStyle name="SAPBEXheaderItem 11 2 6" xfId="22328" xr:uid="{41E00722-6F4B-42B6-BC4E-93A2EDD5C725}"/>
    <cellStyle name="SAPBEXheaderItem 11 3" xfId="11267" xr:uid="{00000000-0005-0000-0000-0000EA2C0000}"/>
    <cellStyle name="SAPBEXheaderItem 11 3 2" xfId="22333" xr:uid="{85EC34CC-5BC9-476C-87DB-9D25F1618CAF}"/>
    <cellStyle name="SAPBEXheaderItem 11 4" xfId="11268" xr:uid="{00000000-0005-0000-0000-0000EB2C0000}"/>
    <cellStyle name="SAPBEXheaderItem 11 4 2" xfId="22334" xr:uid="{A3DF67F8-37A3-4264-BC9F-A9FC1128F240}"/>
    <cellStyle name="SAPBEXheaderItem 11 5" xfId="11269" xr:uid="{00000000-0005-0000-0000-0000EC2C0000}"/>
    <cellStyle name="SAPBEXheaderItem 11 5 2" xfId="22335" xr:uid="{D2D3FDF8-CDA2-4EDB-881F-E770D2865415}"/>
    <cellStyle name="SAPBEXheaderItem 11 6" xfId="11270" xr:uid="{00000000-0005-0000-0000-0000ED2C0000}"/>
    <cellStyle name="SAPBEXheaderItem 11 6 2" xfId="22336" xr:uid="{60738BF4-1741-46B2-8E99-87F9ADD5064E}"/>
    <cellStyle name="SAPBEXheaderItem 11 7" xfId="22327" xr:uid="{8C3B46CA-D207-498E-9502-E7676D553144}"/>
    <cellStyle name="SAPBEXheaderItem 12" xfId="11271" xr:uid="{00000000-0005-0000-0000-0000EE2C0000}"/>
    <cellStyle name="SAPBEXheaderItem 12 2" xfId="11272" xr:uid="{00000000-0005-0000-0000-0000EF2C0000}"/>
    <cellStyle name="SAPBEXheaderItem 12 2 2" xfId="11273" xr:uid="{00000000-0005-0000-0000-0000F02C0000}"/>
    <cellStyle name="SAPBEXheaderItem 12 2 2 2" xfId="22339" xr:uid="{BFF615A1-63ED-4B48-A49F-E72CAB03F06C}"/>
    <cellStyle name="SAPBEXheaderItem 12 2 3" xfId="11274" xr:uid="{00000000-0005-0000-0000-0000F12C0000}"/>
    <cellStyle name="SAPBEXheaderItem 12 2 3 2" xfId="22340" xr:uid="{426A6F7C-DE03-4D9F-8079-A096883C150F}"/>
    <cellStyle name="SAPBEXheaderItem 12 2 4" xfId="11275" xr:uid="{00000000-0005-0000-0000-0000F22C0000}"/>
    <cellStyle name="SAPBEXheaderItem 12 2 4 2" xfId="22341" xr:uid="{0ADDEBD7-88F1-4E37-8F6E-A8E6F8CD34DC}"/>
    <cellStyle name="SAPBEXheaderItem 12 2 5" xfId="11276" xr:uid="{00000000-0005-0000-0000-0000F32C0000}"/>
    <cellStyle name="SAPBEXheaderItem 12 2 5 2" xfId="22342" xr:uid="{EF6EE5F4-9077-43B1-8FF6-910572DA8C3A}"/>
    <cellStyle name="SAPBEXheaderItem 12 2 6" xfId="22338" xr:uid="{B347DD72-1E4A-46F3-9B54-7E390270F1FE}"/>
    <cellStyle name="SAPBEXheaderItem 12 3" xfId="11277" xr:uid="{00000000-0005-0000-0000-0000F42C0000}"/>
    <cellStyle name="SAPBEXheaderItem 12 3 2" xfId="22343" xr:uid="{E27AFC43-C6C9-4D72-801D-EB61D5C57981}"/>
    <cellStyle name="SAPBEXheaderItem 12 4" xfId="11278" xr:uid="{00000000-0005-0000-0000-0000F52C0000}"/>
    <cellStyle name="SAPBEXheaderItem 12 4 2" xfId="22344" xr:uid="{29E8ED86-BB74-42FE-9364-15A91884AF1B}"/>
    <cellStyle name="SAPBEXheaderItem 12 5" xfId="11279" xr:uid="{00000000-0005-0000-0000-0000F62C0000}"/>
    <cellStyle name="SAPBEXheaderItem 12 5 2" xfId="22345" xr:uid="{22672C0E-C3E3-4164-BEBD-71DA6A22D718}"/>
    <cellStyle name="SAPBEXheaderItem 12 6" xfId="11280" xr:uid="{00000000-0005-0000-0000-0000F72C0000}"/>
    <cellStyle name="SAPBEXheaderItem 12 6 2" xfId="22346" xr:uid="{4027DE77-0770-48B1-81DA-3ACA207B8A80}"/>
    <cellStyle name="SAPBEXheaderItem 12 7" xfId="22337" xr:uid="{D5297CD5-BCAE-431F-9CFD-6CD82513DA27}"/>
    <cellStyle name="SAPBEXheaderItem 13" xfId="11281" xr:uid="{00000000-0005-0000-0000-0000F82C0000}"/>
    <cellStyle name="SAPBEXheaderItem 13 2" xfId="11282" xr:uid="{00000000-0005-0000-0000-0000F92C0000}"/>
    <cellStyle name="SAPBEXheaderItem 13 2 2" xfId="11283" xr:uid="{00000000-0005-0000-0000-0000FA2C0000}"/>
    <cellStyle name="SAPBEXheaderItem 13 2 2 2" xfId="22349" xr:uid="{C49BEBFD-BF37-4B2E-81B3-A8A820326B05}"/>
    <cellStyle name="SAPBEXheaderItem 13 2 3" xfId="11284" xr:uid="{00000000-0005-0000-0000-0000FB2C0000}"/>
    <cellStyle name="SAPBEXheaderItem 13 2 3 2" xfId="22350" xr:uid="{5A35DC53-A49A-4444-8A24-C1A6541F33EE}"/>
    <cellStyle name="SAPBEXheaderItem 13 2 4" xfId="11285" xr:uid="{00000000-0005-0000-0000-0000FC2C0000}"/>
    <cellStyle name="SAPBEXheaderItem 13 2 4 2" xfId="22351" xr:uid="{E38C48E3-96EC-4571-A240-5FB0D9C02377}"/>
    <cellStyle name="SAPBEXheaderItem 13 2 5" xfId="11286" xr:uid="{00000000-0005-0000-0000-0000FD2C0000}"/>
    <cellStyle name="SAPBEXheaderItem 13 2 5 2" xfId="22352" xr:uid="{477CDB1A-5B3F-4DAE-B21B-37390B7CFAAF}"/>
    <cellStyle name="SAPBEXheaderItem 13 2 6" xfId="22348" xr:uid="{5721B32E-EEC1-48BD-A8A7-0CC476A30176}"/>
    <cellStyle name="SAPBEXheaderItem 13 3" xfId="11287" xr:uid="{00000000-0005-0000-0000-0000FE2C0000}"/>
    <cellStyle name="SAPBEXheaderItem 13 3 2" xfId="22353" xr:uid="{35208201-2E68-470A-B1E7-EC81B37F2A00}"/>
    <cellStyle name="SAPBEXheaderItem 13 4" xfId="11288" xr:uid="{00000000-0005-0000-0000-0000FF2C0000}"/>
    <cellStyle name="SAPBEXheaderItem 13 4 2" xfId="22354" xr:uid="{2C54B9F7-0EF4-4A93-A76A-8CC4B9C45323}"/>
    <cellStyle name="SAPBEXheaderItem 13 5" xfId="11289" xr:uid="{00000000-0005-0000-0000-0000002D0000}"/>
    <cellStyle name="SAPBEXheaderItem 13 5 2" xfId="22355" xr:uid="{2EBACDF0-C41F-43BE-9557-1A0DAE3DD3C8}"/>
    <cellStyle name="SAPBEXheaderItem 13 6" xfId="11290" xr:uid="{00000000-0005-0000-0000-0000012D0000}"/>
    <cellStyle name="SAPBEXheaderItem 13 6 2" xfId="22356" xr:uid="{0898B670-3446-49BD-B134-9C6F16EB85CA}"/>
    <cellStyle name="SAPBEXheaderItem 13 7" xfId="22347" xr:uid="{E7652074-8C7F-4D9F-B5AB-BB1B4B8F64A4}"/>
    <cellStyle name="SAPBEXheaderItem 14" xfId="11291" xr:uid="{00000000-0005-0000-0000-0000022D0000}"/>
    <cellStyle name="SAPBEXheaderItem 14 2" xfId="11292" xr:uid="{00000000-0005-0000-0000-0000032D0000}"/>
    <cellStyle name="SAPBEXheaderItem 14 2 2" xfId="11293" xr:uid="{00000000-0005-0000-0000-0000042D0000}"/>
    <cellStyle name="SAPBEXheaderItem 14 2 2 2" xfId="22359" xr:uid="{6FDF46E6-7179-4C4C-9D08-D2BAB1A4D903}"/>
    <cellStyle name="SAPBEXheaderItem 14 2 3" xfId="11294" xr:uid="{00000000-0005-0000-0000-0000052D0000}"/>
    <cellStyle name="SAPBEXheaderItem 14 2 3 2" xfId="22360" xr:uid="{3CF79F6A-CB71-4EAA-ADC9-0716E2602BD6}"/>
    <cellStyle name="SAPBEXheaderItem 14 2 4" xfId="11295" xr:uid="{00000000-0005-0000-0000-0000062D0000}"/>
    <cellStyle name="SAPBEXheaderItem 14 2 4 2" xfId="22361" xr:uid="{1D570EF0-9395-4756-94B7-BC5681B4077F}"/>
    <cellStyle name="SAPBEXheaderItem 14 2 5" xfId="11296" xr:uid="{00000000-0005-0000-0000-0000072D0000}"/>
    <cellStyle name="SAPBEXheaderItem 14 2 5 2" xfId="22362" xr:uid="{B2F435FD-2795-47E4-8C2C-7EBB1F7889F5}"/>
    <cellStyle name="SAPBEXheaderItem 14 2 6" xfId="22358" xr:uid="{9EBFF55D-12C5-460E-9F7C-BE742976CBF0}"/>
    <cellStyle name="SAPBEXheaderItem 14 3" xfId="11297" xr:uid="{00000000-0005-0000-0000-0000082D0000}"/>
    <cellStyle name="SAPBEXheaderItem 14 3 2" xfId="22363" xr:uid="{A3425E5E-4C6C-402E-8116-C83AAE18B56C}"/>
    <cellStyle name="SAPBEXheaderItem 14 4" xfId="11298" xr:uid="{00000000-0005-0000-0000-0000092D0000}"/>
    <cellStyle name="SAPBEXheaderItem 14 4 2" xfId="22364" xr:uid="{9A62EB3B-4781-476A-83D1-F09A22CF6256}"/>
    <cellStyle name="SAPBEXheaderItem 14 5" xfId="11299" xr:uid="{00000000-0005-0000-0000-00000A2D0000}"/>
    <cellStyle name="SAPBEXheaderItem 14 5 2" xfId="22365" xr:uid="{034E538E-4EF7-40BC-933A-56950F653F7B}"/>
    <cellStyle name="SAPBEXheaderItem 14 6" xfId="11300" xr:uid="{00000000-0005-0000-0000-00000B2D0000}"/>
    <cellStyle name="SAPBEXheaderItem 14 6 2" xfId="22366" xr:uid="{CBFAE64B-5299-4F5B-ACF1-BE8BDDE92526}"/>
    <cellStyle name="SAPBEXheaderItem 14 7" xfId="22357" xr:uid="{CD51FE0C-4654-4995-ACC7-E1735BCA882E}"/>
    <cellStyle name="SAPBEXheaderItem 15" xfId="11301" xr:uid="{00000000-0005-0000-0000-00000C2D0000}"/>
    <cellStyle name="SAPBEXheaderItem 15 2" xfId="11302" xr:uid="{00000000-0005-0000-0000-00000D2D0000}"/>
    <cellStyle name="SAPBEXheaderItem 15 2 2" xfId="11303" xr:uid="{00000000-0005-0000-0000-00000E2D0000}"/>
    <cellStyle name="SAPBEXheaderItem 15 2 2 2" xfId="22369" xr:uid="{79672718-CA60-48CF-BAF8-AA5D007B54F2}"/>
    <cellStyle name="SAPBEXheaderItem 15 2 3" xfId="11304" xr:uid="{00000000-0005-0000-0000-00000F2D0000}"/>
    <cellStyle name="SAPBEXheaderItem 15 2 3 2" xfId="22370" xr:uid="{2730FA29-323B-4CA0-9B4F-9227503B742D}"/>
    <cellStyle name="SAPBEXheaderItem 15 2 4" xfId="11305" xr:uid="{00000000-0005-0000-0000-0000102D0000}"/>
    <cellStyle name="SAPBEXheaderItem 15 2 4 2" xfId="22371" xr:uid="{68E3F9F4-BA4B-43F8-B276-145B29E06467}"/>
    <cellStyle name="SAPBEXheaderItem 15 2 5" xfId="11306" xr:uid="{00000000-0005-0000-0000-0000112D0000}"/>
    <cellStyle name="SAPBEXheaderItem 15 2 5 2" xfId="22372" xr:uid="{CEDECBCC-4AE6-4EC6-AE44-021A197E76AD}"/>
    <cellStyle name="SAPBEXheaderItem 15 2 6" xfId="22368" xr:uid="{65292138-1698-44BC-9B82-797746FF4379}"/>
    <cellStyle name="SAPBEXheaderItem 15 3" xfId="11307" xr:uid="{00000000-0005-0000-0000-0000122D0000}"/>
    <cellStyle name="SAPBEXheaderItem 15 3 2" xfId="22373" xr:uid="{9FDD3C17-0CB7-43AE-A476-ECA00913D847}"/>
    <cellStyle name="SAPBEXheaderItem 15 4" xfId="11308" xr:uid="{00000000-0005-0000-0000-0000132D0000}"/>
    <cellStyle name="SAPBEXheaderItem 15 4 2" xfId="22374" xr:uid="{BB95F7F6-3049-4552-96C4-8C65D38893E5}"/>
    <cellStyle name="SAPBEXheaderItem 15 5" xfId="11309" xr:uid="{00000000-0005-0000-0000-0000142D0000}"/>
    <cellStyle name="SAPBEXheaderItem 15 5 2" xfId="22375" xr:uid="{85F3FD96-42E6-411C-A619-E2E53636A567}"/>
    <cellStyle name="SAPBEXheaderItem 15 6" xfId="11310" xr:uid="{00000000-0005-0000-0000-0000152D0000}"/>
    <cellStyle name="SAPBEXheaderItem 15 6 2" xfId="22376" xr:uid="{71A125AB-F8A6-4D5D-BBAC-BF492E07DCF4}"/>
    <cellStyle name="SAPBEXheaderItem 15 7" xfId="22367" xr:uid="{B4303A04-CD2A-43A6-9594-BD13AA554A5E}"/>
    <cellStyle name="SAPBEXheaderItem 16" xfId="11311" xr:uid="{00000000-0005-0000-0000-0000162D0000}"/>
    <cellStyle name="SAPBEXheaderItem 16 2" xfId="22377" xr:uid="{7C82ACF6-D4D3-4C05-8524-3337793CB8DE}"/>
    <cellStyle name="SAPBEXheaderItem 17" xfId="11312" xr:uid="{00000000-0005-0000-0000-0000172D0000}"/>
    <cellStyle name="SAPBEXheaderItem 17 2" xfId="22378" xr:uid="{26A2DAD0-3BEF-45C3-A407-613801E633B2}"/>
    <cellStyle name="SAPBEXheaderItem 18" xfId="11313" xr:uid="{00000000-0005-0000-0000-0000182D0000}"/>
    <cellStyle name="SAPBEXheaderItem 18 2" xfId="22379" xr:uid="{FF766BCC-566F-4860-8E84-E5EAD45607F5}"/>
    <cellStyle name="SAPBEXheaderItem 19" xfId="11314" xr:uid="{00000000-0005-0000-0000-0000192D0000}"/>
    <cellStyle name="SAPBEXheaderItem 19 2" xfId="22380" xr:uid="{A5AFA856-FEA8-46F5-B445-4948A355BF8D}"/>
    <cellStyle name="SAPBEXheaderItem 2" xfId="11315" xr:uid="{00000000-0005-0000-0000-00001A2D0000}"/>
    <cellStyle name="SAPBEXheaderItem 2 2" xfId="11316" xr:uid="{00000000-0005-0000-0000-00001B2D0000}"/>
    <cellStyle name="SAPBEXheaderItem 2 2 2" xfId="11317" xr:uid="{00000000-0005-0000-0000-00001C2D0000}"/>
    <cellStyle name="SAPBEXheaderItem 2 2 2 2" xfId="22383" xr:uid="{13EF9327-FCAC-45BC-B97E-DE00C39ABC09}"/>
    <cellStyle name="SAPBEXheaderItem 2 2 3" xfId="11318" xr:uid="{00000000-0005-0000-0000-00001D2D0000}"/>
    <cellStyle name="SAPBEXheaderItem 2 2 3 2" xfId="22384" xr:uid="{CE683377-196A-42C0-9BB0-C265D84C8CBA}"/>
    <cellStyle name="SAPBEXheaderItem 2 2 4" xfId="11319" xr:uid="{00000000-0005-0000-0000-00001E2D0000}"/>
    <cellStyle name="SAPBEXheaderItem 2 2 4 2" xfId="22385" xr:uid="{B65BCA3C-9E26-4178-AF2F-15A4FEE75B19}"/>
    <cellStyle name="SAPBEXheaderItem 2 2 5" xfId="11320" xr:uid="{00000000-0005-0000-0000-00001F2D0000}"/>
    <cellStyle name="SAPBEXheaderItem 2 2 5 2" xfId="22386" xr:uid="{E86A23C2-6427-4E94-8158-D804418F6A7B}"/>
    <cellStyle name="SAPBEXheaderItem 2 2 6" xfId="22382" xr:uid="{36535DB2-BA26-4A47-84EA-5C681683EDED}"/>
    <cellStyle name="SAPBEXheaderItem 2 3" xfId="11321" xr:uid="{00000000-0005-0000-0000-0000202D0000}"/>
    <cellStyle name="SAPBEXheaderItem 2 3 2" xfId="22387" xr:uid="{D290D69C-F8A0-4D92-BE25-65DE9D467D57}"/>
    <cellStyle name="SAPBEXheaderItem 2 4" xfId="11322" xr:uid="{00000000-0005-0000-0000-0000212D0000}"/>
    <cellStyle name="SAPBEXheaderItem 2 4 2" xfId="22388" xr:uid="{19302860-6622-48EC-B4B8-6B66BEA7EE64}"/>
    <cellStyle name="SAPBEXheaderItem 2 5" xfId="11323" xr:uid="{00000000-0005-0000-0000-0000222D0000}"/>
    <cellStyle name="SAPBEXheaderItem 2 5 2" xfId="22389" xr:uid="{2DF74DD9-1FA4-4DFB-B6A4-A7721C64A650}"/>
    <cellStyle name="SAPBEXheaderItem 2 6" xfId="11324" xr:uid="{00000000-0005-0000-0000-0000232D0000}"/>
    <cellStyle name="SAPBEXheaderItem 2 6 2" xfId="22390" xr:uid="{00CBF888-B60A-4786-883E-C0AEA0B72DAA}"/>
    <cellStyle name="SAPBEXheaderItem 2 7" xfId="22381" xr:uid="{1A14B9A8-9E41-4039-81E5-4772613F7DEC}"/>
    <cellStyle name="SAPBEXheaderItem 20" xfId="22316" xr:uid="{A5862C4A-4545-4487-B5C8-88CA5642B579}"/>
    <cellStyle name="SAPBEXheaderItem 3" xfId="11325" xr:uid="{00000000-0005-0000-0000-0000242D0000}"/>
    <cellStyle name="SAPBEXheaderItem 3 2" xfId="11326" xr:uid="{00000000-0005-0000-0000-0000252D0000}"/>
    <cellStyle name="SAPBEXheaderItem 3 2 2" xfId="11327" xr:uid="{00000000-0005-0000-0000-0000262D0000}"/>
    <cellStyle name="SAPBEXheaderItem 3 2 2 2" xfId="22393" xr:uid="{C3DB7C9A-6477-471A-BBD5-A62CD33CC48A}"/>
    <cellStyle name="SAPBEXheaderItem 3 2 3" xfId="11328" xr:uid="{00000000-0005-0000-0000-0000272D0000}"/>
    <cellStyle name="SAPBEXheaderItem 3 2 3 2" xfId="22394" xr:uid="{2BD91294-7E24-4030-81A6-80D22FD6008D}"/>
    <cellStyle name="SAPBEXheaderItem 3 2 4" xfId="11329" xr:uid="{00000000-0005-0000-0000-0000282D0000}"/>
    <cellStyle name="SAPBEXheaderItem 3 2 4 2" xfId="22395" xr:uid="{1F0DF1A0-5D07-4204-B7AF-51C04E16DEF8}"/>
    <cellStyle name="SAPBEXheaderItem 3 2 5" xfId="11330" xr:uid="{00000000-0005-0000-0000-0000292D0000}"/>
    <cellStyle name="SAPBEXheaderItem 3 2 5 2" xfId="22396" xr:uid="{3CA482C8-D522-45EF-8A1C-DB8CD92AED59}"/>
    <cellStyle name="SAPBEXheaderItem 3 2 6" xfId="22392" xr:uid="{68385D03-677A-4EB4-852B-9E1BA537DF23}"/>
    <cellStyle name="SAPBEXheaderItem 3 3" xfId="11331" xr:uid="{00000000-0005-0000-0000-00002A2D0000}"/>
    <cellStyle name="SAPBEXheaderItem 3 3 2" xfId="22397" xr:uid="{14D6BF02-9B30-4EB5-AC64-67B4D1BE14F0}"/>
    <cellStyle name="SAPBEXheaderItem 3 4" xfId="11332" xr:uid="{00000000-0005-0000-0000-00002B2D0000}"/>
    <cellStyle name="SAPBEXheaderItem 3 4 2" xfId="22398" xr:uid="{C3F1DD12-3568-4E60-8ACC-CC9A0BBF2438}"/>
    <cellStyle name="SAPBEXheaderItem 3 5" xfId="11333" xr:uid="{00000000-0005-0000-0000-00002C2D0000}"/>
    <cellStyle name="SAPBEXheaderItem 3 5 2" xfId="22399" xr:uid="{F5D33FC9-3601-4331-B565-3278A8B5496D}"/>
    <cellStyle name="SAPBEXheaderItem 3 6" xfId="11334" xr:uid="{00000000-0005-0000-0000-00002D2D0000}"/>
    <cellStyle name="SAPBEXheaderItem 3 6 2" xfId="22400" xr:uid="{22E039B2-17DD-493D-83D6-86E30050C6D4}"/>
    <cellStyle name="SAPBEXheaderItem 3 7" xfId="22391" xr:uid="{403800C2-4BBB-4849-8C01-E21C554B56CF}"/>
    <cellStyle name="SAPBEXheaderItem 4" xfId="11335" xr:uid="{00000000-0005-0000-0000-00002E2D0000}"/>
    <cellStyle name="SAPBEXheaderItem 4 2" xfId="11336" xr:uid="{00000000-0005-0000-0000-00002F2D0000}"/>
    <cellStyle name="SAPBEXheaderItem 4 2 2" xfId="11337" xr:uid="{00000000-0005-0000-0000-0000302D0000}"/>
    <cellStyle name="SAPBEXheaderItem 4 2 2 2" xfId="22403" xr:uid="{97A73EBD-59E4-479D-AFD6-C9C7D8F4D2A6}"/>
    <cellStyle name="SAPBEXheaderItem 4 2 3" xfId="11338" xr:uid="{00000000-0005-0000-0000-0000312D0000}"/>
    <cellStyle name="SAPBEXheaderItem 4 2 3 2" xfId="22404" xr:uid="{3CF779B5-8FF2-47F5-A0CA-BE332ED51670}"/>
    <cellStyle name="SAPBEXheaderItem 4 2 4" xfId="11339" xr:uid="{00000000-0005-0000-0000-0000322D0000}"/>
    <cellStyle name="SAPBEXheaderItem 4 2 4 2" xfId="22405" xr:uid="{74D62323-1FC3-41F3-B238-55BFE558CDC1}"/>
    <cellStyle name="SAPBEXheaderItem 4 2 5" xfId="11340" xr:uid="{00000000-0005-0000-0000-0000332D0000}"/>
    <cellStyle name="SAPBEXheaderItem 4 2 5 2" xfId="22406" xr:uid="{1E59F0E2-DDD9-4927-822A-68ECAAAC64AA}"/>
    <cellStyle name="SAPBEXheaderItem 4 2 6" xfId="22402" xr:uid="{1CC1139C-02E3-4895-8389-7D57FF035CDD}"/>
    <cellStyle name="SAPBEXheaderItem 4 3" xfId="11341" xr:uid="{00000000-0005-0000-0000-0000342D0000}"/>
    <cellStyle name="SAPBEXheaderItem 4 3 2" xfId="22407" xr:uid="{372A1A21-2894-4AEF-933E-91F7DB02B0FF}"/>
    <cellStyle name="SAPBEXheaderItem 4 4" xfId="11342" xr:uid="{00000000-0005-0000-0000-0000352D0000}"/>
    <cellStyle name="SAPBEXheaderItem 4 4 2" xfId="22408" xr:uid="{F6BA042E-BA55-463B-9138-16D5263240F0}"/>
    <cellStyle name="SAPBEXheaderItem 4 5" xfId="11343" xr:uid="{00000000-0005-0000-0000-0000362D0000}"/>
    <cellStyle name="SAPBEXheaderItem 4 5 2" xfId="22409" xr:uid="{5DE52C25-4B53-4320-B365-69C723128D42}"/>
    <cellStyle name="SAPBEXheaderItem 4 6" xfId="11344" xr:uid="{00000000-0005-0000-0000-0000372D0000}"/>
    <cellStyle name="SAPBEXheaderItem 4 6 2" xfId="22410" xr:uid="{CE190E2A-4E95-4AF5-821B-72C2CBBC8833}"/>
    <cellStyle name="SAPBEXheaderItem 4 7" xfId="22401" xr:uid="{93841F81-E825-42EF-AF8C-E9307810B2BE}"/>
    <cellStyle name="SAPBEXheaderItem 5" xfId="11345" xr:uid="{00000000-0005-0000-0000-0000382D0000}"/>
    <cellStyle name="SAPBEXheaderItem 5 2" xfId="11346" xr:uid="{00000000-0005-0000-0000-0000392D0000}"/>
    <cellStyle name="SAPBEXheaderItem 5 2 2" xfId="11347" xr:uid="{00000000-0005-0000-0000-00003A2D0000}"/>
    <cellStyle name="SAPBEXheaderItem 5 2 2 2" xfId="22413" xr:uid="{38B04A86-29C4-4235-B3A1-FECA854F3091}"/>
    <cellStyle name="SAPBEXheaderItem 5 2 3" xfId="11348" xr:uid="{00000000-0005-0000-0000-00003B2D0000}"/>
    <cellStyle name="SAPBEXheaderItem 5 2 3 2" xfId="22414" xr:uid="{D9E1A98A-8A44-4D54-A9D4-4344601E67BB}"/>
    <cellStyle name="SAPBEXheaderItem 5 2 4" xfId="11349" xr:uid="{00000000-0005-0000-0000-00003C2D0000}"/>
    <cellStyle name="SAPBEXheaderItem 5 2 4 2" xfId="22415" xr:uid="{E38DD97C-4BBC-492C-B5F8-A5B09AEC8B22}"/>
    <cellStyle name="SAPBEXheaderItem 5 2 5" xfId="11350" xr:uid="{00000000-0005-0000-0000-00003D2D0000}"/>
    <cellStyle name="SAPBEXheaderItem 5 2 5 2" xfId="22416" xr:uid="{6B35E1EC-7AC8-4834-BFBF-C584E4AC6AAE}"/>
    <cellStyle name="SAPBEXheaderItem 5 2 6" xfId="22412" xr:uid="{08586DF3-E2F4-4C44-A326-596C2CC813B5}"/>
    <cellStyle name="SAPBEXheaderItem 5 3" xfId="11351" xr:uid="{00000000-0005-0000-0000-00003E2D0000}"/>
    <cellStyle name="SAPBEXheaderItem 5 3 2" xfId="22417" xr:uid="{3583E479-898B-47C8-8EF1-11D14C3AFD8F}"/>
    <cellStyle name="SAPBEXheaderItem 5 4" xfId="11352" xr:uid="{00000000-0005-0000-0000-00003F2D0000}"/>
    <cellStyle name="SAPBEXheaderItem 5 4 2" xfId="22418" xr:uid="{B197CDB7-D701-430C-9D56-5BCF04C3B82B}"/>
    <cellStyle name="SAPBEXheaderItem 5 5" xfId="11353" xr:uid="{00000000-0005-0000-0000-0000402D0000}"/>
    <cellStyle name="SAPBEXheaderItem 5 5 2" xfId="22419" xr:uid="{E2DBB671-3786-40F0-886B-FA26DD5B83BD}"/>
    <cellStyle name="SAPBEXheaderItem 5 6" xfId="11354" xr:uid="{00000000-0005-0000-0000-0000412D0000}"/>
    <cellStyle name="SAPBEXheaderItem 5 6 2" xfId="22420" xr:uid="{6753FE15-EF0B-435D-8057-FE20745F1649}"/>
    <cellStyle name="SAPBEXheaderItem 5 7" xfId="22411" xr:uid="{4A282E1E-F561-488E-B6E0-C4056B299780}"/>
    <cellStyle name="SAPBEXheaderItem 6" xfId="11355" xr:uid="{00000000-0005-0000-0000-0000422D0000}"/>
    <cellStyle name="SAPBEXheaderItem 6 2" xfId="11356" xr:uid="{00000000-0005-0000-0000-0000432D0000}"/>
    <cellStyle name="SAPBEXheaderItem 6 2 2" xfId="11357" xr:uid="{00000000-0005-0000-0000-0000442D0000}"/>
    <cellStyle name="SAPBEXheaderItem 6 2 2 2" xfId="22423" xr:uid="{14898D72-A506-4BEC-A6E9-81CEBE91E3A0}"/>
    <cellStyle name="SAPBEXheaderItem 6 2 3" xfId="11358" xr:uid="{00000000-0005-0000-0000-0000452D0000}"/>
    <cellStyle name="SAPBEXheaderItem 6 2 3 2" xfId="22424" xr:uid="{A3AD5F3D-07E1-4788-8576-9B4BA3E5EBC9}"/>
    <cellStyle name="SAPBEXheaderItem 6 2 4" xfId="11359" xr:uid="{00000000-0005-0000-0000-0000462D0000}"/>
    <cellStyle name="SAPBEXheaderItem 6 2 4 2" xfId="22425" xr:uid="{FC058974-71B8-4F7E-A399-2E9A61EED902}"/>
    <cellStyle name="SAPBEXheaderItem 6 2 5" xfId="11360" xr:uid="{00000000-0005-0000-0000-0000472D0000}"/>
    <cellStyle name="SAPBEXheaderItem 6 2 5 2" xfId="22426" xr:uid="{28482938-4049-478B-B7F6-1949568AA8CD}"/>
    <cellStyle name="SAPBEXheaderItem 6 2 6" xfId="22422" xr:uid="{50FA4A5C-BFE3-4B55-AAEE-6F1B3133C71E}"/>
    <cellStyle name="SAPBEXheaderItem 6 3" xfId="11361" xr:uid="{00000000-0005-0000-0000-0000482D0000}"/>
    <cellStyle name="SAPBEXheaderItem 6 3 2" xfId="22427" xr:uid="{69329505-4348-4F56-B236-9BED920052C1}"/>
    <cellStyle name="SAPBEXheaderItem 6 4" xfId="11362" xr:uid="{00000000-0005-0000-0000-0000492D0000}"/>
    <cellStyle name="SAPBEXheaderItem 6 4 2" xfId="22428" xr:uid="{B9BAB7D3-BA20-4C0A-AAD9-73BE4D897051}"/>
    <cellStyle name="SAPBEXheaderItem 6 5" xfId="11363" xr:uid="{00000000-0005-0000-0000-00004A2D0000}"/>
    <cellStyle name="SAPBEXheaderItem 6 5 2" xfId="22429" xr:uid="{1756DAB2-AF98-45ED-BD7B-DC99BDD20F70}"/>
    <cellStyle name="SAPBEXheaderItem 6 6" xfId="11364" xr:uid="{00000000-0005-0000-0000-00004B2D0000}"/>
    <cellStyle name="SAPBEXheaderItem 6 6 2" xfId="22430" xr:uid="{3557C384-1E02-4E37-B4CB-C86E4F5FFBE9}"/>
    <cellStyle name="SAPBEXheaderItem 6 7" xfId="22421" xr:uid="{1C10AFE8-2EBC-4638-9502-86A18EA6B648}"/>
    <cellStyle name="SAPBEXheaderItem 7" xfId="11365" xr:uid="{00000000-0005-0000-0000-00004C2D0000}"/>
    <cellStyle name="SAPBEXheaderItem 7 2" xfId="11366" xr:uid="{00000000-0005-0000-0000-00004D2D0000}"/>
    <cellStyle name="SAPBEXheaderItem 7 2 2" xfId="11367" xr:uid="{00000000-0005-0000-0000-00004E2D0000}"/>
    <cellStyle name="SAPBEXheaderItem 7 2 2 2" xfId="22433" xr:uid="{63871DD3-63C2-4178-836C-2374D21028C3}"/>
    <cellStyle name="SAPBEXheaderItem 7 2 3" xfId="11368" xr:uid="{00000000-0005-0000-0000-00004F2D0000}"/>
    <cellStyle name="SAPBEXheaderItem 7 2 3 2" xfId="22434" xr:uid="{D7D48DCB-E732-46C2-8726-977A0F9F17AB}"/>
    <cellStyle name="SAPBEXheaderItem 7 2 4" xfId="11369" xr:uid="{00000000-0005-0000-0000-0000502D0000}"/>
    <cellStyle name="SAPBEXheaderItem 7 2 4 2" xfId="22435" xr:uid="{C8FAEE42-7EA4-4B5C-8F97-6F0AB71AB0FA}"/>
    <cellStyle name="SAPBEXheaderItem 7 2 5" xfId="11370" xr:uid="{00000000-0005-0000-0000-0000512D0000}"/>
    <cellStyle name="SAPBEXheaderItem 7 2 5 2" xfId="22436" xr:uid="{7257EC58-80D8-40BE-A49F-A7C78983E1B8}"/>
    <cellStyle name="SAPBEXheaderItem 7 2 6" xfId="22432" xr:uid="{C29B98EB-6429-4A3F-BE85-86DD35CD9044}"/>
    <cellStyle name="SAPBEXheaderItem 7 3" xfId="11371" xr:uid="{00000000-0005-0000-0000-0000522D0000}"/>
    <cellStyle name="SAPBEXheaderItem 7 3 2" xfId="22437" xr:uid="{83774A6C-299D-4022-8460-486BEC5890D5}"/>
    <cellStyle name="SAPBEXheaderItem 7 4" xfId="11372" xr:uid="{00000000-0005-0000-0000-0000532D0000}"/>
    <cellStyle name="SAPBEXheaderItem 7 4 2" xfId="22438" xr:uid="{47267EA6-6820-4F7E-8865-C77687E5F541}"/>
    <cellStyle name="SAPBEXheaderItem 7 5" xfId="11373" xr:uid="{00000000-0005-0000-0000-0000542D0000}"/>
    <cellStyle name="SAPBEXheaderItem 7 5 2" xfId="22439" xr:uid="{746A268A-1136-49AB-8AE3-81D997D6D115}"/>
    <cellStyle name="SAPBEXheaderItem 7 6" xfId="11374" xr:uid="{00000000-0005-0000-0000-0000552D0000}"/>
    <cellStyle name="SAPBEXheaderItem 7 6 2" xfId="22440" xr:uid="{C86DC481-6C7F-4B8A-8ACC-B2107075B711}"/>
    <cellStyle name="SAPBEXheaderItem 7 7" xfId="22431" xr:uid="{309300C4-2DF3-4B6E-B6DB-C140FCF79235}"/>
    <cellStyle name="SAPBEXheaderItem 8" xfId="11375" xr:uid="{00000000-0005-0000-0000-0000562D0000}"/>
    <cellStyle name="SAPBEXheaderItem 8 2" xfId="11376" xr:uid="{00000000-0005-0000-0000-0000572D0000}"/>
    <cellStyle name="SAPBEXheaderItem 8 2 2" xfId="11377" xr:uid="{00000000-0005-0000-0000-0000582D0000}"/>
    <cellStyle name="SAPBEXheaderItem 8 2 2 2" xfId="22443" xr:uid="{CCF3C5FE-12D9-4114-AA6D-34903D5FBD54}"/>
    <cellStyle name="SAPBEXheaderItem 8 2 3" xfId="11378" xr:uid="{00000000-0005-0000-0000-0000592D0000}"/>
    <cellStyle name="SAPBEXheaderItem 8 2 3 2" xfId="22444" xr:uid="{514331A5-4C17-4530-8E8D-513232654918}"/>
    <cellStyle name="SAPBEXheaderItem 8 2 4" xfId="11379" xr:uid="{00000000-0005-0000-0000-00005A2D0000}"/>
    <cellStyle name="SAPBEXheaderItem 8 2 4 2" xfId="22445" xr:uid="{F4C2D16C-E2C6-4B61-B299-41773EFD40D3}"/>
    <cellStyle name="SAPBEXheaderItem 8 2 5" xfId="11380" xr:uid="{00000000-0005-0000-0000-00005B2D0000}"/>
    <cellStyle name="SAPBEXheaderItem 8 2 5 2" xfId="22446" xr:uid="{B8501771-AAFF-49D4-9F89-DBE2610D10B3}"/>
    <cellStyle name="SAPBEXheaderItem 8 2 6" xfId="22442" xr:uid="{C93DDBBD-0CE1-4135-BCCD-FEF3B4A5E5F0}"/>
    <cellStyle name="SAPBEXheaderItem 8 3" xfId="11381" xr:uid="{00000000-0005-0000-0000-00005C2D0000}"/>
    <cellStyle name="SAPBEXheaderItem 8 3 2" xfId="22447" xr:uid="{ABAA70F0-7C00-4CBE-B1A4-DE679EB0E688}"/>
    <cellStyle name="SAPBEXheaderItem 8 4" xfId="11382" xr:uid="{00000000-0005-0000-0000-00005D2D0000}"/>
    <cellStyle name="SAPBEXheaderItem 8 4 2" xfId="22448" xr:uid="{5BB0BCB9-E5C6-4FA0-9A15-230402706C78}"/>
    <cellStyle name="SAPBEXheaderItem 8 5" xfId="11383" xr:uid="{00000000-0005-0000-0000-00005E2D0000}"/>
    <cellStyle name="SAPBEXheaderItem 8 5 2" xfId="22449" xr:uid="{CD36E66F-FBEC-4FD6-A18E-A2FF8E0A9E21}"/>
    <cellStyle name="SAPBEXheaderItem 8 6" xfId="11384" xr:uid="{00000000-0005-0000-0000-00005F2D0000}"/>
    <cellStyle name="SAPBEXheaderItem 8 6 2" xfId="22450" xr:uid="{B2A2C449-60E9-4208-812B-96E99AF30640}"/>
    <cellStyle name="SAPBEXheaderItem 8 7" xfId="22441" xr:uid="{6AB74FF5-585A-4161-B0A4-04A7CDF4DC30}"/>
    <cellStyle name="SAPBEXheaderItem 9" xfId="11385" xr:uid="{00000000-0005-0000-0000-0000602D0000}"/>
    <cellStyle name="SAPBEXheaderItem 9 2" xfId="11386" xr:uid="{00000000-0005-0000-0000-0000612D0000}"/>
    <cellStyle name="SAPBEXheaderItem 9 2 2" xfId="11387" xr:uid="{00000000-0005-0000-0000-0000622D0000}"/>
    <cellStyle name="SAPBEXheaderItem 9 2 2 2" xfId="22453" xr:uid="{7EF743F0-B5E9-4EB0-B9D0-64CC385D35EB}"/>
    <cellStyle name="SAPBEXheaderItem 9 2 3" xfId="11388" xr:uid="{00000000-0005-0000-0000-0000632D0000}"/>
    <cellStyle name="SAPBEXheaderItem 9 2 3 2" xfId="22454" xr:uid="{384C5234-A7FE-40E2-8EEF-0C0F691968A4}"/>
    <cellStyle name="SAPBEXheaderItem 9 2 4" xfId="11389" xr:uid="{00000000-0005-0000-0000-0000642D0000}"/>
    <cellStyle name="SAPBEXheaderItem 9 2 4 2" xfId="22455" xr:uid="{9B33C11B-5E5E-428B-A14A-8D008230CFD2}"/>
    <cellStyle name="SAPBEXheaderItem 9 2 5" xfId="11390" xr:uid="{00000000-0005-0000-0000-0000652D0000}"/>
    <cellStyle name="SAPBEXheaderItem 9 2 5 2" xfId="22456" xr:uid="{E1A7D39E-D725-4B82-AA6C-A243E6ABDD12}"/>
    <cellStyle name="SAPBEXheaderItem 9 2 6" xfId="22452" xr:uid="{F7525163-DC9B-4D78-B86D-65A4B4615B2C}"/>
    <cellStyle name="SAPBEXheaderItem 9 3" xfId="11391" xr:uid="{00000000-0005-0000-0000-0000662D0000}"/>
    <cellStyle name="SAPBEXheaderItem 9 3 2" xfId="22457" xr:uid="{4D8D4887-AADA-4612-989B-B0C28264CE5A}"/>
    <cellStyle name="SAPBEXheaderItem 9 4" xfId="11392" xr:uid="{00000000-0005-0000-0000-0000672D0000}"/>
    <cellStyle name="SAPBEXheaderItem 9 4 2" xfId="22458" xr:uid="{C5EB7B8C-CE7A-4DC3-85D6-59DAC6F0E523}"/>
    <cellStyle name="SAPBEXheaderItem 9 5" xfId="11393" xr:uid="{00000000-0005-0000-0000-0000682D0000}"/>
    <cellStyle name="SAPBEXheaderItem 9 5 2" xfId="22459" xr:uid="{A364C808-7FEB-4774-A7EF-11D1B917A68E}"/>
    <cellStyle name="SAPBEXheaderItem 9 6" xfId="11394" xr:uid="{00000000-0005-0000-0000-0000692D0000}"/>
    <cellStyle name="SAPBEXheaderItem 9 6 2" xfId="22460" xr:uid="{800F0CFF-6398-420B-9ECE-0431BE1B8DD6}"/>
    <cellStyle name="SAPBEXheaderItem 9 7" xfId="22451" xr:uid="{62655643-85F5-4D12-A69C-EFD56CEC3A8F}"/>
    <cellStyle name="SAPBEXheaderItem_KTR An-Abflug" xfId="14896" xr:uid="{00000000-0005-0000-0000-00006A2D0000}"/>
    <cellStyle name="SAPBEXheaderText" xfId="11395" xr:uid="{00000000-0005-0000-0000-00006B2D0000}"/>
    <cellStyle name="SAPBEXheaderText 10" xfId="11396" xr:uid="{00000000-0005-0000-0000-00006C2D0000}"/>
    <cellStyle name="SAPBEXheaderText 10 2" xfId="11397" xr:uid="{00000000-0005-0000-0000-00006D2D0000}"/>
    <cellStyle name="SAPBEXheaderText 10 2 2" xfId="11398" xr:uid="{00000000-0005-0000-0000-00006E2D0000}"/>
    <cellStyle name="SAPBEXheaderText 10 2 2 2" xfId="22464" xr:uid="{45C76591-3B0F-4E10-AC66-50173A51B1E9}"/>
    <cellStyle name="SAPBEXheaderText 10 2 3" xfId="11399" xr:uid="{00000000-0005-0000-0000-00006F2D0000}"/>
    <cellStyle name="SAPBEXheaderText 10 2 3 2" xfId="22465" xr:uid="{91F83F31-7057-4A4E-9009-42F365446D7A}"/>
    <cellStyle name="SAPBEXheaderText 10 2 4" xfId="11400" xr:uid="{00000000-0005-0000-0000-0000702D0000}"/>
    <cellStyle name="SAPBEXheaderText 10 2 4 2" xfId="22466" xr:uid="{924D70C5-B7E4-4476-95FB-93A27B1DA4B3}"/>
    <cellStyle name="SAPBEXheaderText 10 2 5" xfId="11401" xr:uid="{00000000-0005-0000-0000-0000712D0000}"/>
    <cellStyle name="SAPBEXheaderText 10 2 5 2" xfId="22467" xr:uid="{5B3B6A19-2B1D-430F-ADBD-9186FF36CA7C}"/>
    <cellStyle name="SAPBEXheaderText 10 2 6" xfId="22463" xr:uid="{2943B436-E0BD-4349-ABF0-F4B8D75DC3E2}"/>
    <cellStyle name="SAPBEXheaderText 10 3" xfId="11402" xr:uid="{00000000-0005-0000-0000-0000722D0000}"/>
    <cellStyle name="SAPBEXheaderText 10 3 2" xfId="22468" xr:uid="{2C8BB9C0-AEA7-4638-BE65-D7A6F94C752E}"/>
    <cellStyle name="SAPBEXheaderText 10 4" xfId="11403" xr:uid="{00000000-0005-0000-0000-0000732D0000}"/>
    <cellStyle name="SAPBEXheaderText 10 4 2" xfId="22469" xr:uid="{FA733A9C-004D-4D96-A339-737913F8964E}"/>
    <cellStyle name="SAPBEXheaderText 10 5" xfId="11404" xr:uid="{00000000-0005-0000-0000-0000742D0000}"/>
    <cellStyle name="SAPBEXheaderText 10 5 2" xfId="22470" xr:uid="{20CD97AD-BFF3-4042-93F8-C02695C11F83}"/>
    <cellStyle name="SAPBEXheaderText 10 6" xfId="11405" xr:uid="{00000000-0005-0000-0000-0000752D0000}"/>
    <cellStyle name="SAPBEXheaderText 10 6 2" xfId="22471" xr:uid="{0717A957-0313-4372-9C67-45ECACC5DC9D}"/>
    <cellStyle name="SAPBEXheaderText 10 7" xfId="22462" xr:uid="{8DE70D6C-2B11-4D70-AB4E-9B6A28829CA3}"/>
    <cellStyle name="SAPBEXheaderText 11" xfId="11406" xr:uid="{00000000-0005-0000-0000-0000762D0000}"/>
    <cellStyle name="SAPBEXheaderText 11 2" xfId="11407" xr:uid="{00000000-0005-0000-0000-0000772D0000}"/>
    <cellStyle name="SAPBEXheaderText 11 2 2" xfId="11408" xr:uid="{00000000-0005-0000-0000-0000782D0000}"/>
    <cellStyle name="SAPBEXheaderText 11 2 2 2" xfId="22474" xr:uid="{F23BDBAF-5DE9-4087-9024-A27BD7A87919}"/>
    <cellStyle name="SAPBEXheaderText 11 2 3" xfId="11409" xr:uid="{00000000-0005-0000-0000-0000792D0000}"/>
    <cellStyle name="SAPBEXheaderText 11 2 3 2" xfId="22475" xr:uid="{062D2D8D-A1AF-4CBD-B204-D9A3D3C965CD}"/>
    <cellStyle name="SAPBEXheaderText 11 2 4" xfId="11410" xr:uid="{00000000-0005-0000-0000-00007A2D0000}"/>
    <cellStyle name="SAPBEXheaderText 11 2 4 2" xfId="22476" xr:uid="{87E27449-8FF1-439C-A6A9-239AFDA52727}"/>
    <cellStyle name="SAPBEXheaderText 11 2 5" xfId="11411" xr:uid="{00000000-0005-0000-0000-00007B2D0000}"/>
    <cellStyle name="SAPBEXheaderText 11 2 5 2" xfId="22477" xr:uid="{B61DC21F-D3F2-4ECE-AE7B-4247565752DE}"/>
    <cellStyle name="SAPBEXheaderText 11 2 6" xfId="22473" xr:uid="{58FCF1AA-395C-453C-8B2F-775E986E707C}"/>
    <cellStyle name="SAPBEXheaderText 11 3" xfId="11412" xr:uid="{00000000-0005-0000-0000-00007C2D0000}"/>
    <cellStyle name="SAPBEXheaderText 11 3 2" xfId="22478" xr:uid="{19A66713-104C-4A21-93E5-73D126CF82DA}"/>
    <cellStyle name="SAPBEXheaderText 11 4" xfId="11413" xr:uid="{00000000-0005-0000-0000-00007D2D0000}"/>
    <cellStyle name="SAPBEXheaderText 11 4 2" xfId="22479" xr:uid="{7E683417-2798-4A7C-ACD3-F53728E816AF}"/>
    <cellStyle name="SAPBEXheaderText 11 5" xfId="11414" xr:uid="{00000000-0005-0000-0000-00007E2D0000}"/>
    <cellStyle name="SAPBEXheaderText 11 5 2" xfId="22480" xr:uid="{FBE37A78-CA73-4BBF-87DD-1FBB24C0C69C}"/>
    <cellStyle name="SAPBEXheaderText 11 6" xfId="11415" xr:uid="{00000000-0005-0000-0000-00007F2D0000}"/>
    <cellStyle name="SAPBEXheaderText 11 6 2" xfId="22481" xr:uid="{05769159-455B-4076-9608-E23D471A6DDD}"/>
    <cellStyle name="SAPBEXheaderText 11 7" xfId="22472" xr:uid="{B8FC7269-4CBB-4275-B613-23A145521428}"/>
    <cellStyle name="SAPBEXheaderText 12" xfId="11416" xr:uid="{00000000-0005-0000-0000-0000802D0000}"/>
    <cellStyle name="SAPBEXheaderText 12 2" xfId="11417" xr:uid="{00000000-0005-0000-0000-0000812D0000}"/>
    <cellStyle name="SAPBEXheaderText 12 2 2" xfId="11418" xr:uid="{00000000-0005-0000-0000-0000822D0000}"/>
    <cellStyle name="SAPBEXheaderText 12 2 2 2" xfId="22484" xr:uid="{DD0F87CA-A0AD-4233-8E8C-BA5C51EDA20D}"/>
    <cellStyle name="SAPBEXheaderText 12 2 3" xfId="11419" xr:uid="{00000000-0005-0000-0000-0000832D0000}"/>
    <cellStyle name="SAPBEXheaderText 12 2 3 2" xfId="22485" xr:uid="{B1567C71-D7C7-4CA8-A2CF-47CC6277D9D4}"/>
    <cellStyle name="SAPBEXheaderText 12 2 4" xfId="11420" xr:uid="{00000000-0005-0000-0000-0000842D0000}"/>
    <cellStyle name="SAPBEXheaderText 12 2 4 2" xfId="22486" xr:uid="{EF5691CB-58AF-4D0F-A763-D848B885ED12}"/>
    <cellStyle name="SAPBEXheaderText 12 2 5" xfId="11421" xr:uid="{00000000-0005-0000-0000-0000852D0000}"/>
    <cellStyle name="SAPBEXheaderText 12 2 5 2" xfId="22487" xr:uid="{1F60A5F7-5B58-4A87-B7AF-6DD8E21FCD0D}"/>
    <cellStyle name="SAPBEXheaderText 12 2 6" xfId="22483" xr:uid="{BE6E395E-E94F-4384-BB35-4E16CE19B578}"/>
    <cellStyle name="SAPBEXheaderText 12 3" xfId="11422" xr:uid="{00000000-0005-0000-0000-0000862D0000}"/>
    <cellStyle name="SAPBEXheaderText 12 3 2" xfId="22488" xr:uid="{20F0AB5A-669E-4FB5-8B72-46434FC9A97B}"/>
    <cellStyle name="SAPBEXheaderText 12 4" xfId="11423" xr:uid="{00000000-0005-0000-0000-0000872D0000}"/>
    <cellStyle name="SAPBEXheaderText 12 4 2" xfId="22489" xr:uid="{DF379C57-AA6A-4336-8E1E-992F57F08CE2}"/>
    <cellStyle name="SAPBEXheaderText 12 5" xfId="11424" xr:uid="{00000000-0005-0000-0000-0000882D0000}"/>
    <cellStyle name="SAPBEXheaderText 12 5 2" xfId="22490" xr:uid="{FA3AE463-AC39-4B1B-82F8-AFA9E94AE5FF}"/>
    <cellStyle name="SAPBEXheaderText 12 6" xfId="11425" xr:uid="{00000000-0005-0000-0000-0000892D0000}"/>
    <cellStyle name="SAPBEXheaderText 12 6 2" xfId="22491" xr:uid="{FC90B703-23D0-4B7A-8FF5-2C0A8713D6AB}"/>
    <cellStyle name="SAPBEXheaderText 12 7" xfId="22482" xr:uid="{D4D7DE23-5A7C-40D3-8044-09BA6904EAEC}"/>
    <cellStyle name="SAPBEXheaderText 13" xfId="11426" xr:uid="{00000000-0005-0000-0000-00008A2D0000}"/>
    <cellStyle name="SAPBEXheaderText 13 2" xfId="11427" xr:uid="{00000000-0005-0000-0000-00008B2D0000}"/>
    <cellStyle name="SAPBEXheaderText 13 2 2" xfId="11428" xr:uid="{00000000-0005-0000-0000-00008C2D0000}"/>
    <cellStyle name="SAPBEXheaderText 13 2 2 2" xfId="22494" xr:uid="{43B69DDF-CD06-44FA-8752-A265204B4818}"/>
    <cellStyle name="SAPBEXheaderText 13 2 3" xfId="11429" xr:uid="{00000000-0005-0000-0000-00008D2D0000}"/>
    <cellStyle name="SAPBEXheaderText 13 2 3 2" xfId="22495" xr:uid="{DB8C1847-2DDF-42B0-B338-44F0DDCF406B}"/>
    <cellStyle name="SAPBEXheaderText 13 2 4" xfId="11430" xr:uid="{00000000-0005-0000-0000-00008E2D0000}"/>
    <cellStyle name="SAPBEXheaderText 13 2 4 2" xfId="22496" xr:uid="{FE850FF7-CDBE-4638-B044-1D8C44A02F37}"/>
    <cellStyle name="SAPBEXheaderText 13 2 5" xfId="11431" xr:uid="{00000000-0005-0000-0000-00008F2D0000}"/>
    <cellStyle name="SAPBEXheaderText 13 2 5 2" xfId="22497" xr:uid="{49C0BAE7-2409-4C03-8EFE-58B7484D38F3}"/>
    <cellStyle name="SAPBEXheaderText 13 2 6" xfId="22493" xr:uid="{F44B0062-1A97-4BF8-B14C-C43004DDA6B1}"/>
    <cellStyle name="SAPBEXheaderText 13 3" xfId="11432" xr:uid="{00000000-0005-0000-0000-0000902D0000}"/>
    <cellStyle name="SAPBEXheaderText 13 3 2" xfId="22498" xr:uid="{7D3EFC8B-D04A-407D-BB82-5FE5233E195F}"/>
    <cellStyle name="SAPBEXheaderText 13 4" xfId="11433" xr:uid="{00000000-0005-0000-0000-0000912D0000}"/>
    <cellStyle name="SAPBEXheaderText 13 4 2" xfId="22499" xr:uid="{C4AC9D41-29EC-45EC-9C97-D33B06312433}"/>
    <cellStyle name="SAPBEXheaderText 13 5" xfId="11434" xr:uid="{00000000-0005-0000-0000-0000922D0000}"/>
    <cellStyle name="SAPBEXheaderText 13 5 2" xfId="22500" xr:uid="{CEC924A6-4DDD-458A-8071-57F40E70DC84}"/>
    <cellStyle name="SAPBEXheaderText 13 6" xfId="11435" xr:uid="{00000000-0005-0000-0000-0000932D0000}"/>
    <cellStyle name="SAPBEXheaderText 13 6 2" xfId="22501" xr:uid="{79D282C9-B5BE-4F2A-AEE6-17C0E58DAC6B}"/>
    <cellStyle name="SAPBEXheaderText 13 7" xfId="22492" xr:uid="{A010BE13-F71B-4EB5-A4CA-992B86DEC9B1}"/>
    <cellStyle name="SAPBEXheaderText 14" xfId="11436" xr:uid="{00000000-0005-0000-0000-0000942D0000}"/>
    <cellStyle name="SAPBEXheaderText 14 2" xfId="11437" xr:uid="{00000000-0005-0000-0000-0000952D0000}"/>
    <cellStyle name="SAPBEXheaderText 14 2 2" xfId="11438" xr:uid="{00000000-0005-0000-0000-0000962D0000}"/>
    <cellStyle name="SAPBEXheaderText 14 2 2 2" xfId="22504" xr:uid="{D391B615-EEE0-46BF-A9A9-CE045D0DA617}"/>
    <cellStyle name="SAPBEXheaderText 14 2 3" xfId="11439" xr:uid="{00000000-0005-0000-0000-0000972D0000}"/>
    <cellStyle name="SAPBEXheaderText 14 2 3 2" xfId="22505" xr:uid="{6DCDF639-307E-4E7D-819B-8402F0B0D674}"/>
    <cellStyle name="SAPBEXheaderText 14 2 4" xfId="11440" xr:uid="{00000000-0005-0000-0000-0000982D0000}"/>
    <cellStyle name="SAPBEXheaderText 14 2 4 2" xfId="22506" xr:uid="{3C1DF942-F447-4549-9BE7-7862AA4A2757}"/>
    <cellStyle name="SAPBEXheaderText 14 2 5" xfId="11441" xr:uid="{00000000-0005-0000-0000-0000992D0000}"/>
    <cellStyle name="SAPBEXheaderText 14 2 5 2" xfId="22507" xr:uid="{EADC440E-DB77-4780-85AE-CF34466A37AE}"/>
    <cellStyle name="SAPBEXheaderText 14 2 6" xfId="22503" xr:uid="{4CDC01E2-54E1-4C47-A52B-B1506297ADD8}"/>
    <cellStyle name="SAPBEXheaderText 14 3" xfId="11442" xr:uid="{00000000-0005-0000-0000-00009A2D0000}"/>
    <cellStyle name="SAPBEXheaderText 14 3 2" xfId="22508" xr:uid="{49A97170-1BB9-479F-87CD-6A5A1275A4CB}"/>
    <cellStyle name="SAPBEXheaderText 14 4" xfId="11443" xr:uid="{00000000-0005-0000-0000-00009B2D0000}"/>
    <cellStyle name="SAPBEXheaderText 14 4 2" xfId="22509" xr:uid="{D84CB67A-C50B-4B47-A5F1-060BCBC88327}"/>
    <cellStyle name="SAPBEXheaderText 14 5" xfId="11444" xr:uid="{00000000-0005-0000-0000-00009C2D0000}"/>
    <cellStyle name="SAPBEXheaderText 14 5 2" xfId="22510" xr:uid="{D95B0997-94F5-45F3-8FB9-78CABD0A959F}"/>
    <cellStyle name="SAPBEXheaderText 14 6" xfId="11445" xr:uid="{00000000-0005-0000-0000-00009D2D0000}"/>
    <cellStyle name="SAPBEXheaderText 14 6 2" xfId="22511" xr:uid="{8FF9C346-6D3A-454B-8A2F-72AC497209FA}"/>
    <cellStyle name="SAPBEXheaderText 14 7" xfId="22502" xr:uid="{60B362FC-29CF-4F35-95A5-496707520EFD}"/>
    <cellStyle name="SAPBEXheaderText 15" xfId="11446" xr:uid="{00000000-0005-0000-0000-00009E2D0000}"/>
    <cellStyle name="SAPBEXheaderText 15 2" xfId="11447" xr:uid="{00000000-0005-0000-0000-00009F2D0000}"/>
    <cellStyle name="SAPBEXheaderText 15 2 2" xfId="11448" xr:uid="{00000000-0005-0000-0000-0000A02D0000}"/>
    <cellStyle name="SAPBEXheaderText 15 2 2 2" xfId="22514" xr:uid="{28DC9887-9486-4D47-9D1B-2FA028A64305}"/>
    <cellStyle name="SAPBEXheaderText 15 2 3" xfId="11449" xr:uid="{00000000-0005-0000-0000-0000A12D0000}"/>
    <cellStyle name="SAPBEXheaderText 15 2 3 2" xfId="22515" xr:uid="{3A8FB2B7-F1C0-4E08-A85A-731B04692164}"/>
    <cellStyle name="SAPBEXheaderText 15 2 4" xfId="11450" xr:uid="{00000000-0005-0000-0000-0000A22D0000}"/>
    <cellStyle name="SAPBEXheaderText 15 2 4 2" xfId="22516" xr:uid="{94B6BCB4-3121-45C5-9750-03F9D39E739F}"/>
    <cellStyle name="SAPBEXheaderText 15 2 5" xfId="11451" xr:uid="{00000000-0005-0000-0000-0000A32D0000}"/>
    <cellStyle name="SAPBEXheaderText 15 2 5 2" xfId="22517" xr:uid="{CD59668D-6149-4A72-89DB-F7813DCD1CD1}"/>
    <cellStyle name="SAPBEXheaderText 15 2 6" xfId="22513" xr:uid="{45A8032C-BD43-4283-B430-27E6EAE86BC1}"/>
    <cellStyle name="SAPBEXheaderText 15 3" xfId="11452" xr:uid="{00000000-0005-0000-0000-0000A42D0000}"/>
    <cellStyle name="SAPBEXheaderText 15 3 2" xfId="22518" xr:uid="{2431B57E-83F4-4052-92EC-53EEB5DBF818}"/>
    <cellStyle name="SAPBEXheaderText 15 4" xfId="11453" xr:uid="{00000000-0005-0000-0000-0000A52D0000}"/>
    <cellStyle name="SAPBEXheaderText 15 4 2" xfId="22519" xr:uid="{D8D114AB-2E6D-44D3-8BA6-182BB90C0458}"/>
    <cellStyle name="SAPBEXheaderText 15 5" xfId="11454" xr:uid="{00000000-0005-0000-0000-0000A62D0000}"/>
    <cellStyle name="SAPBEXheaderText 15 5 2" xfId="22520" xr:uid="{D0545B81-754D-4884-B00A-7CAF101EC60C}"/>
    <cellStyle name="SAPBEXheaderText 15 6" xfId="11455" xr:uid="{00000000-0005-0000-0000-0000A72D0000}"/>
    <cellStyle name="SAPBEXheaderText 15 6 2" xfId="22521" xr:uid="{45CCE8FE-B515-457E-A588-370D44DB4D13}"/>
    <cellStyle name="SAPBEXheaderText 15 7" xfId="22512" xr:uid="{2A6F3D5F-47E8-4E08-A79E-F9416675F66C}"/>
    <cellStyle name="SAPBEXheaderText 16" xfId="11456" xr:uid="{00000000-0005-0000-0000-0000A82D0000}"/>
    <cellStyle name="SAPBEXheaderText 16 2" xfId="22522" xr:uid="{D395745B-8F83-4C1A-B4C8-B6BFB83F8662}"/>
    <cellStyle name="SAPBEXheaderText 17" xfId="11457" xr:uid="{00000000-0005-0000-0000-0000A92D0000}"/>
    <cellStyle name="SAPBEXheaderText 17 2" xfId="22523" xr:uid="{7203AD90-2B40-4778-81C5-7BFEE3EAB43C}"/>
    <cellStyle name="SAPBEXheaderText 18" xfId="11458" xr:uid="{00000000-0005-0000-0000-0000AA2D0000}"/>
    <cellStyle name="SAPBEXheaderText 18 2" xfId="22524" xr:uid="{1F320131-06EC-44F2-B45D-548AD363D691}"/>
    <cellStyle name="SAPBEXheaderText 19" xfId="11459" xr:uid="{00000000-0005-0000-0000-0000AB2D0000}"/>
    <cellStyle name="SAPBEXheaderText 19 2" xfId="22525" xr:uid="{5C278E01-F35A-43DA-97BC-B71ADC3832F1}"/>
    <cellStyle name="SAPBEXheaderText 2" xfId="11460" xr:uid="{00000000-0005-0000-0000-0000AC2D0000}"/>
    <cellStyle name="SAPBEXheaderText 2 2" xfId="11461" xr:uid="{00000000-0005-0000-0000-0000AD2D0000}"/>
    <cellStyle name="SAPBEXheaderText 2 2 2" xfId="11462" xr:uid="{00000000-0005-0000-0000-0000AE2D0000}"/>
    <cellStyle name="SAPBEXheaderText 2 2 2 2" xfId="22528" xr:uid="{0C5CE7FE-838C-4C65-97A8-55A7A443BFFB}"/>
    <cellStyle name="SAPBEXheaderText 2 2 3" xfId="11463" xr:uid="{00000000-0005-0000-0000-0000AF2D0000}"/>
    <cellStyle name="SAPBEXheaderText 2 2 3 2" xfId="22529" xr:uid="{7FF9E0BC-9DBC-4FCF-BFD5-E29F1611EFAB}"/>
    <cellStyle name="SAPBEXheaderText 2 2 4" xfId="11464" xr:uid="{00000000-0005-0000-0000-0000B02D0000}"/>
    <cellStyle name="SAPBEXheaderText 2 2 4 2" xfId="22530" xr:uid="{26243428-F1CE-43D4-A274-9A4809C9FC5E}"/>
    <cellStyle name="SAPBEXheaderText 2 2 5" xfId="11465" xr:uid="{00000000-0005-0000-0000-0000B12D0000}"/>
    <cellStyle name="SAPBEXheaderText 2 2 5 2" xfId="22531" xr:uid="{6D5B85DE-66FB-4FB1-B9CC-06CBE65A96C4}"/>
    <cellStyle name="SAPBEXheaderText 2 2 6" xfId="22527" xr:uid="{95BB39C9-3D82-4D60-B4F4-D1EA9290C246}"/>
    <cellStyle name="SAPBEXheaderText 2 3" xfId="11466" xr:uid="{00000000-0005-0000-0000-0000B22D0000}"/>
    <cellStyle name="SAPBEXheaderText 2 3 2" xfId="22532" xr:uid="{7CED2725-471F-4AC0-8A5D-B4CD2E1010C6}"/>
    <cellStyle name="SAPBEXheaderText 2 4" xfId="11467" xr:uid="{00000000-0005-0000-0000-0000B32D0000}"/>
    <cellStyle name="SAPBEXheaderText 2 4 2" xfId="22533" xr:uid="{5C452C21-D20C-4EC6-A425-FEF18FA25F97}"/>
    <cellStyle name="SAPBEXheaderText 2 5" xfId="11468" xr:uid="{00000000-0005-0000-0000-0000B42D0000}"/>
    <cellStyle name="SAPBEXheaderText 2 5 2" xfId="22534" xr:uid="{A8C9343A-33B4-44A9-838A-286775A64A6C}"/>
    <cellStyle name="SAPBEXheaderText 2 6" xfId="11469" xr:uid="{00000000-0005-0000-0000-0000B52D0000}"/>
    <cellStyle name="SAPBEXheaderText 2 6 2" xfId="22535" xr:uid="{2F09F2E8-7257-47FD-BE52-9BBEBF3C9F5C}"/>
    <cellStyle name="SAPBEXheaderText 2 7" xfId="22526" xr:uid="{B1CAAF50-ABE4-458D-95F5-C2C9376461D2}"/>
    <cellStyle name="SAPBEXheaderText 20" xfId="22461" xr:uid="{9CC45076-4B16-40E5-A514-2091FC91583A}"/>
    <cellStyle name="SAPBEXheaderText 3" xfId="11470" xr:uid="{00000000-0005-0000-0000-0000B62D0000}"/>
    <cellStyle name="SAPBEXheaderText 3 2" xfId="11471" xr:uid="{00000000-0005-0000-0000-0000B72D0000}"/>
    <cellStyle name="SAPBEXheaderText 3 2 2" xfId="11472" xr:uid="{00000000-0005-0000-0000-0000B82D0000}"/>
    <cellStyle name="SAPBEXheaderText 3 2 2 2" xfId="22538" xr:uid="{869963BF-F8A9-40FD-A0E3-DD44B2516DBB}"/>
    <cellStyle name="SAPBEXheaderText 3 2 3" xfId="11473" xr:uid="{00000000-0005-0000-0000-0000B92D0000}"/>
    <cellStyle name="SAPBEXheaderText 3 2 3 2" xfId="22539" xr:uid="{3262EFEF-D585-42A5-943D-14A39E1FAF44}"/>
    <cellStyle name="SAPBEXheaderText 3 2 4" xfId="11474" xr:uid="{00000000-0005-0000-0000-0000BA2D0000}"/>
    <cellStyle name="SAPBEXheaderText 3 2 4 2" xfId="22540" xr:uid="{015FED5B-D25F-4FFF-9C71-12EB5A6BD0AF}"/>
    <cellStyle name="SAPBEXheaderText 3 2 5" xfId="11475" xr:uid="{00000000-0005-0000-0000-0000BB2D0000}"/>
    <cellStyle name="SAPBEXheaderText 3 2 5 2" xfId="22541" xr:uid="{01097C0B-3FE1-4779-8E45-A993AA99463F}"/>
    <cellStyle name="SAPBEXheaderText 3 2 6" xfId="22537" xr:uid="{34EA10B6-4347-49B5-B13C-D5F64DC76D05}"/>
    <cellStyle name="SAPBEXheaderText 3 3" xfId="11476" xr:uid="{00000000-0005-0000-0000-0000BC2D0000}"/>
    <cellStyle name="SAPBEXheaderText 3 3 2" xfId="22542" xr:uid="{19595A06-262B-4C37-8FEA-7C5D1B74221A}"/>
    <cellStyle name="SAPBEXheaderText 3 4" xfId="11477" xr:uid="{00000000-0005-0000-0000-0000BD2D0000}"/>
    <cellStyle name="SAPBEXheaderText 3 4 2" xfId="22543" xr:uid="{A77C59DA-5191-4F84-8B34-4C1B1F49C95C}"/>
    <cellStyle name="SAPBEXheaderText 3 5" xfId="11478" xr:uid="{00000000-0005-0000-0000-0000BE2D0000}"/>
    <cellStyle name="SAPBEXheaderText 3 5 2" xfId="22544" xr:uid="{62A1542C-4EBE-426C-9862-581FA3CE9663}"/>
    <cellStyle name="SAPBEXheaderText 3 6" xfId="11479" xr:uid="{00000000-0005-0000-0000-0000BF2D0000}"/>
    <cellStyle name="SAPBEXheaderText 3 6 2" xfId="22545" xr:uid="{B2CD5CC7-8358-49C4-B6FA-5936DE85AE12}"/>
    <cellStyle name="SAPBEXheaderText 3 7" xfId="22536" xr:uid="{80270A2D-18C4-43BA-8BD6-3C1D7F10892C}"/>
    <cellStyle name="SAPBEXheaderText 4" xfId="11480" xr:uid="{00000000-0005-0000-0000-0000C02D0000}"/>
    <cellStyle name="SAPBEXheaderText 4 2" xfId="11481" xr:uid="{00000000-0005-0000-0000-0000C12D0000}"/>
    <cellStyle name="SAPBEXheaderText 4 2 2" xfId="11482" xr:uid="{00000000-0005-0000-0000-0000C22D0000}"/>
    <cellStyle name="SAPBEXheaderText 4 2 2 2" xfId="22548" xr:uid="{4360BE06-193F-488A-89AF-ADF5E81683F1}"/>
    <cellStyle name="SAPBEXheaderText 4 2 3" xfId="11483" xr:uid="{00000000-0005-0000-0000-0000C32D0000}"/>
    <cellStyle name="SAPBEXheaderText 4 2 3 2" xfId="22549" xr:uid="{25B47C8B-70D4-4917-A546-5BC7103AFCF1}"/>
    <cellStyle name="SAPBEXheaderText 4 2 4" xfId="11484" xr:uid="{00000000-0005-0000-0000-0000C42D0000}"/>
    <cellStyle name="SAPBEXheaderText 4 2 4 2" xfId="22550" xr:uid="{B2F7DC4E-0992-45F0-9618-C3E1A653C1B6}"/>
    <cellStyle name="SAPBEXheaderText 4 2 5" xfId="11485" xr:uid="{00000000-0005-0000-0000-0000C52D0000}"/>
    <cellStyle name="SAPBEXheaderText 4 2 5 2" xfId="22551" xr:uid="{E65ED6DF-A8E2-4D63-8A91-0BE3579E4159}"/>
    <cellStyle name="SAPBEXheaderText 4 2 6" xfId="22547" xr:uid="{976A7B22-310D-4ED0-A0DC-76C07A202CAA}"/>
    <cellStyle name="SAPBEXheaderText 4 3" xfId="11486" xr:uid="{00000000-0005-0000-0000-0000C62D0000}"/>
    <cellStyle name="SAPBEXheaderText 4 3 2" xfId="22552" xr:uid="{3B1249CE-B8C4-4005-B358-458C25719DC8}"/>
    <cellStyle name="SAPBEXheaderText 4 4" xfId="11487" xr:uid="{00000000-0005-0000-0000-0000C72D0000}"/>
    <cellStyle name="SAPBEXheaderText 4 4 2" xfId="22553" xr:uid="{A39B202D-DE75-4020-952C-E9EC982F967E}"/>
    <cellStyle name="SAPBEXheaderText 4 5" xfId="11488" xr:uid="{00000000-0005-0000-0000-0000C82D0000}"/>
    <cellStyle name="SAPBEXheaderText 4 5 2" xfId="22554" xr:uid="{15FAE280-3CA0-4C14-ADEA-59849CB58AFF}"/>
    <cellStyle name="SAPBEXheaderText 4 6" xfId="11489" xr:uid="{00000000-0005-0000-0000-0000C92D0000}"/>
    <cellStyle name="SAPBEXheaderText 4 6 2" xfId="22555" xr:uid="{8BD78633-710E-4A26-B76A-1056A603B217}"/>
    <cellStyle name="SAPBEXheaderText 4 7" xfId="22546" xr:uid="{606DF3AD-57CD-4994-A400-F9B9CAEBC6A9}"/>
    <cellStyle name="SAPBEXheaderText 5" xfId="11490" xr:uid="{00000000-0005-0000-0000-0000CA2D0000}"/>
    <cellStyle name="SAPBEXheaderText 5 2" xfId="11491" xr:uid="{00000000-0005-0000-0000-0000CB2D0000}"/>
    <cellStyle name="SAPBEXheaderText 5 2 2" xfId="11492" xr:uid="{00000000-0005-0000-0000-0000CC2D0000}"/>
    <cellStyle name="SAPBEXheaderText 5 2 2 2" xfId="22558" xr:uid="{9EF9323F-2184-4325-9971-8206437AE87C}"/>
    <cellStyle name="SAPBEXheaderText 5 2 3" xfId="11493" xr:uid="{00000000-0005-0000-0000-0000CD2D0000}"/>
    <cellStyle name="SAPBEXheaderText 5 2 3 2" xfId="22559" xr:uid="{801A4733-5CC3-4DED-810A-7096FD67DEAF}"/>
    <cellStyle name="SAPBEXheaderText 5 2 4" xfId="11494" xr:uid="{00000000-0005-0000-0000-0000CE2D0000}"/>
    <cellStyle name="SAPBEXheaderText 5 2 4 2" xfId="22560" xr:uid="{1316D76B-B6BC-4155-ACD4-F02B8F98A77E}"/>
    <cellStyle name="SAPBEXheaderText 5 2 5" xfId="11495" xr:uid="{00000000-0005-0000-0000-0000CF2D0000}"/>
    <cellStyle name="SAPBEXheaderText 5 2 5 2" xfId="22561" xr:uid="{73B34683-A9A2-4C94-A98D-19A07A32FC4C}"/>
    <cellStyle name="SAPBEXheaderText 5 2 6" xfId="22557" xr:uid="{D6902DE7-A637-4820-8BFF-D4BB73AB3553}"/>
    <cellStyle name="SAPBEXheaderText 5 3" xfId="11496" xr:uid="{00000000-0005-0000-0000-0000D02D0000}"/>
    <cellStyle name="SAPBEXheaderText 5 3 2" xfId="22562" xr:uid="{03D55E5B-EF91-4A74-BAF7-B29769FEA201}"/>
    <cellStyle name="SAPBEXheaderText 5 4" xfId="11497" xr:uid="{00000000-0005-0000-0000-0000D12D0000}"/>
    <cellStyle name="SAPBEXheaderText 5 4 2" xfId="22563" xr:uid="{747790BA-FEAE-4782-8E5E-FD594079D66E}"/>
    <cellStyle name="SAPBEXheaderText 5 5" xfId="11498" xr:uid="{00000000-0005-0000-0000-0000D22D0000}"/>
    <cellStyle name="SAPBEXheaderText 5 5 2" xfId="22564" xr:uid="{CDDB8A9A-01B4-4F99-8DA0-F5A305361879}"/>
    <cellStyle name="SAPBEXheaderText 5 6" xfId="11499" xr:uid="{00000000-0005-0000-0000-0000D32D0000}"/>
    <cellStyle name="SAPBEXheaderText 5 6 2" xfId="22565" xr:uid="{F4DEF2E6-BF9E-44DF-8CB7-A995BC2B4A97}"/>
    <cellStyle name="SAPBEXheaderText 5 7" xfId="22556" xr:uid="{D1F65191-8AAF-49B1-9B13-4A83FB6B9444}"/>
    <cellStyle name="SAPBEXheaderText 6" xfId="11500" xr:uid="{00000000-0005-0000-0000-0000D42D0000}"/>
    <cellStyle name="SAPBEXheaderText 6 2" xfId="11501" xr:uid="{00000000-0005-0000-0000-0000D52D0000}"/>
    <cellStyle name="SAPBEXheaderText 6 2 2" xfId="11502" xr:uid="{00000000-0005-0000-0000-0000D62D0000}"/>
    <cellStyle name="SAPBEXheaderText 6 2 2 2" xfId="22568" xr:uid="{CACBADAD-A37E-430E-95FD-EB38922BB664}"/>
    <cellStyle name="SAPBEXheaderText 6 2 3" xfId="11503" xr:uid="{00000000-0005-0000-0000-0000D72D0000}"/>
    <cellStyle name="SAPBEXheaderText 6 2 3 2" xfId="22569" xr:uid="{5640E393-03F8-476C-9BDF-1D2A5185E483}"/>
    <cellStyle name="SAPBEXheaderText 6 2 4" xfId="22567" xr:uid="{5164A0A9-6B4E-4D2C-8A76-4B73BE764B59}"/>
    <cellStyle name="SAPBEXheaderText 6 3" xfId="11504" xr:uid="{00000000-0005-0000-0000-0000D82D0000}"/>
    <cellStyle name="SAPBEXheaderText 6 3 2" xfId="22570" xr:uid="{7098A93E-6FC0-48C8-96E7-EEBAF9C73F3E}"/>
    <cellStyle name="SAPBEXheaderText 6 4" xfId="11505" xr:uid="{00000000-0005-0000-0000-0000D92D0000}"/>
    <cellStyle name="SAPBEXheaderText 6 4 2" xfId="22571" xr:uid="{7CAA63A5-E893-40B3-B928-506063ED7697}"/>
    <cellStyle name="SAPBEXheaderText 6 5" xfId="22566" xr:uid="{06EC0217-86DE-4B6E-A8B6-320921040AA5}"/>
    <cellStyle name="SAPBEXheaderText 7" xfId="11506" xr:uid="{00000000-0005-0000-0000-0000DA2D0000}"/>
    <cellStyle name="SAPBEXheaderText 7 2" xfId="11507" xr:uid="{00000000-0005-0000-0000-0000DB2D0000}"/>
    <cellStyle name="SAPBEXheaderText 7 2 2" xfId="11508" xr:uid="{00000000-0005-0000-0000-0000DC2D0000}"/>
    <cellStyle name="SAPBEXheaderText 7 2 2 2" xfId="22574" xr:uid="{B6C54F81-866B-4637-87FC-E43C70DDAE29}"/>
    <cellStyle name="SAPBEXheaderText 7 2 3" xfId="11509" xr:uid="{00000000-0005-0000-0000-0000DD2D0000}"/>
    <cellStyle name="SAPBEXheaderText 7 2 3 2" xfId="22575" xr:uid="{C95A809F-DE47-4795-9281-29CE1704FC12}"/>
    <cellStyle name="SAPBEXheaderText 7 2 4" xfId="22573" xr:uid="{92608FCE-8F71-429B-A903-F00722EF551E}"/>
    <cellStyle name="SAPBEXheaderText 7 3" xfId="11510" xr:uid="{00000000-0005-0000-0000-0000DE2D0000}"/>
    <cellStyle name="SAPBEXheaderText 7 3 2" xfId="22576" xr:uid="{F97ABB89-2392-4D46-AC42-E7795160DEC0}"/>
    <cellStyle name="SAPBEXheaderText 7 4" xfId="11511" xr:uid="{00000000-0005-0000-0000-0000DF2D0000}"/>
    <cellStyle name="SAPBEXheaderText 7 4 2" xfId="22577" xr:uid="{C820C28F-7EB1-4B6E-8D4F-AA48BAC81D83}"/>
    <cellStyle name="SAPBEXheaderText 7 5" xfId="22572" xr:uid="{F1FE58F2-4736-49C0-AD38-C3E85B74EE0E}"/>
    <cellStyle name="SAPBEXheaderText 8" xfId="11512" xr:uid="{00000000-0005-0000-0000-0000E02D0000}"/>
    <cellStyle name="SAPBEXheaderText 8 2" xfId="11513" xr:uid="{00000000-0005-0000-0000-0000E12D0000}"/>
    <cellStyle name="SAPBEXheaderText 8 2 2" xfId="11514" xr:uid="{00000000-0005-0000-0000-0000E22D0000}"/>
    <cellStyle name="SAPBEXheaderText 8 2 2 2" xfId="22580" xr:uid="{811097EB-568C-4ED3-8FAE-96BCD0F31B52}"/>
    <cellStyle name="SAPBEXheaderText 8 2 3" xfId="11515" xr:uid="{00000000-0005-0000-0000-0000E32D0000}"/>
    <cellStyle name="SAPBEXheaderText 8 2 3 2" xfId="22581" xr:uid="{023E9B5C-4C6B-48D3-AEFC-CDA04EA2FCED}"/>
    <cellStyle name="SAPBEXheaderText 8 2 4" xfId="22579" xr:uid="{E432085C-0B78-4721-A87B-86A06D5A751E}"/>
    <cellStyle name="SAPBEXheaderText 8 3" xfId="11516" xr:uid="{00000000-0005-0000-0000-0000E42D0000}"/>
    <cellStyle name="SAPBEXheaderText 8 3 2" xfId="22582" xr:uid="{7B1E7E2B-4EDA-404D-9214-841B7F7E69F2}"/>
    <cellStyle name="SAPBEXheaderText 8 4" xfId="11517" xr:uid="{00000000-0005-0000-0000-0000E52D0000}"/>
    <cellStyle name="SAPBEXheaderText 8 4 2" xfId="22583" xr:uid="{3E50BA08-D394-449C-A5C3-B81ECC45434B}"/>
    <cellStyle name="SAPBEXheaderText 8 5" xfId="22578" xr:uid="{E144E046-5B37-4CC4-85B1-4C9FCBFFD35A}"/>
    <cellStyle name="SAPBEXheaderText 9" xfId="11518" xr:uid="{00000000-0005-0000-0000-0000E62D0000}"/>
    <cellStyle name="SAPBEXheaderText 9 2" xfId="11519" xr:uid="{00000000-0005-0000-0000-0000E72D0000}"/>
    <cellStyle name="SAPBEXheaderText 9 2 2" xfId="11520" xr:uid="{00000000-0005-0000-0000-0000E82D0000}"/>
    <cellStyle name="SAPBEXheaderText 9 2 2 2" xfId="22586" xr:uid="{00E4B0A8-A2EB-41FC-B40E-AD841B6D2F77}"/>
    <cellStyle name="SAPBEXheaderText 9 2 3" xfId="11521" xr:uid="{00000000-0005-0000-0000-0000E92D0000}"/>
    <cellStyle name="SAPBEXheaderText 9 2 3 2" xfId="22587" xr:uid="{914B71C3-A1C8-4523-B50D-91E42C15323F}"/>
    <cellStyle name="SAPBEXheaderText 9 2 4" xfId="22585" xr:uid="{E0B35FC6-9F93-4B6C-AE7B-4953F9127E2A}"/>
    <cellStyle name="SAPBEXheaderText 9 3" xfId="11522" xr:uid="{00000000-0005-0000-0000-0000EA2D0000}"/>
    <cellStyle name="SAPBEXheaderText 9 3 2" xfId="22588" xr:uid="{BE4771F3-9B5B-437A-AC92-D4C8D00C049B}"/>
    <cellStyle name="SAPBEXheaderText 9 4" xfId="11523" xr:uid="{00000000-0005-0000-0000-0000EB2D0000}"/>
    <cellStyle name="SAPBEXheaderText 9 4 2" xfId="22589" xr:uid="{78A1127F-C15A-4D4F-8065-28C6215DE812}"/>
    <cellStyle name="SAPBEXheaderText 9 5" xfId="22584" xr:uid="{2AA33792-D0E3-45C6-8092-4F0A87520633}"/>
    <cellStyle name="SAPBEXheaderText_KTR An-Abflug" xfId="14883" xr:uid="{00000000-0005-0000-0000-0000EC2D0000}"/>
    <cellStyle name="SAPBEXHLevel0" xfId="11524" xr:uid="{00000000-0005-0000-0000-0000ED2D0000}"/>
    <cellStyle name="SAPBEXHLevel0 10" xfId="11525" xr:uid="{00000000-0005-0000-0000-0000EE2D0000}"/>
    <cellStyle name="SAPBEXHLevel0 10 2" xfId="11526" xr:uid="{00000000-0005-0000-0000-0000EF2D0000}"/>
    <cellStyle name="SAPBEXHLevel0 10 2 2" xfId="11527" xr:uid="{00000000-0005-0000-0000-0000F02D0000}"/>
    <cellStyle name="SAPBEXHLevel0 10 2 2 2" xfId="22593" xr:uid="{5272AB82-FFB5-44D1-B8B6-F0DFC1843705}"/>
    <cellStyle name="SAPBEXHLevel0 10 2 3" xfId="11528" xr:uid="{00000000-0005-0000-0000-0000F12D0000}"/>
    <cellStyle name="SAPBEXHLevel0 10 2 3 2" xfId="22594" xr:uid="{E1EDEEF2-2B41-422A-969E-0C57A5107D9B}"/>
    <cellStyle name="SAPBEXHLevel0 10 2 4" xfId="22592" xr:uid="{1127FA60-FF3F-4091-9179-0668FE3727DD}"/>
    <cellStyle name="SAPBEXHLevel0 10 3" xfId="11529" xr:uid="{00000000-0005-0000-0000-0000F22D0000}"/>
    <cellStyle name="SAPBEXHLevel0 10 3 2" xfId="22595" xr:uid="{ED416319-5C06-4B44-B1D5-AFD962A0A9FB}"/>
    <cellStyle name="SAPBEXHLevel0 10 4" xfId="11530" xr:uid="{00000000-0005-0000-0000-0000F32D0000}"/>
    <cellStyle name="SAPBEXHLevel0 10 4 2" xfId="22596" xr:uid="{73EBAEB4-6A36-4A73-AF2E-B8F89844F532}"/>
    <cellStyle name="SAPBEXHLevel0 10 5" xfId="22591" xr:uid="{698ADB6E-6C09-4129-83BD-F8E88AFF0934}"/>
    <cellStyle name="SAPBEXHLevel0 11" xfId="11531" xr:uid="{00000000-0005-0000-0000-0000F42D0000}"/>
    <cellStyle name="SAPBEXHLevel0 11 2" xfId="11532" xr:uid="{00000000-0005-0000-0000-0000F52D0000}"/>
    <cellStyle name="SAPBEXHLevel0 11 2 2" xfId="11533" xr:uid="{00000000-0005-0000-0000-0000F62D0000}"/>
    <cellStyle name="SAPBEXHLevel0 11 2 2 2" xfId="22599" xr:uid="{EFC5AD7A-C24A-4ED9-B7A9-C3C67EE0CFAF}"/>
    <cellStyle name="SAPBEXHLevel0 11 2 3" xfId="11534" xr:uid="{00000000-0005-0000-0000-0000F72D0000}"/>
    <cellStyle name="SAPBEXHLevel0 11 2 3 2" xfId="22600" xr:uid="{08438745-F6E3-4519-9D04-044DBC7C747F}"/>
    <cellStyle name="SAPBEXHLevel0 11 2 4" xfId="22598" xr:uid="{A72C9679-0E29-42B4-8E40-80494661AA58}"/>
    <cellStyle name="SAPBEXHLevel0 11 3" xfId="11535" xr:uid="{00000000-0005-0000-0000-0000F82D0000}"/>
    <cellStyle name="SAPBEXHLevel0 11 3 2" xfId="22601" xr:uid="{F2F23958-1135-4DE2-A503-68736582E03F}"/>
    <cellStyle name="SAPBEXHLevel0 11 4" xfId="11536" xr:uid="{00000000-0005-0000-0000-0000F92D0000}"/>
    <cellStyle name="SAPBEXHLevel0 11 4 2" xfId="22602" xr:uid="{FA357B08-46D1-4460-B110-7F44A4A7E824}"/>
    <cellStyle name="SAPBEXHLevel0 11 5" xfId="22597" xr:uid="{E94467FA-5ED3-4D08-98B0-C7B97F54CDE6}"/>
    <cellStyle name="SAPBEXHLevel0 12" xfId="11537" xr:uid="{00000000-0005-0000-0000-0000FA2D0000}"/>
    <cellStyle name="SAPBEXHLevel0 12 2" xfId="11538" xr:uid="{00000000-0005-0000-0000-0000FB2D0000}"/>
    <cellStyle name="SAPBEXHLevel0 12 2 2" xfId="11539" xr:uid="{00000000-0005-0000-0000-0000FC2D0000}"/>
    <cellStyle name="SAPBEXHLevel0 12 2 2 2" xfId="22605" xr:uid="{FB118E1A-1D79-409C-8AB0-2A75EAC20E82}"/>
    <cellStyle name="SAPBEXHLevel0 12 2 3" xfId="11540" xr:uid="{00000000-0005-0000-0000-0000FD2D0000}"/>
    <cellStyle name="SAPBEXHLevel0 12 2 3 2" xfId="22606" xr:uid="{5ED27A0C-B1AC-48BE-BA35-B2DBD0CFA67C}"/>
    <cellStyle name="SAPBEXHLevel0 12 2 4" xfId="22604" xr:uid="{1D1E02B6-58B1-4744-BF25-D942876E951F}"/>
    <cellStyle name="SAPBEXHLevel0 12 3" xfId="11541" xr:uid="{00000000-0005-0000-0000-0000FE2D0000}"/>
    <cellStyle name="SAPBEXHLevel0 12 3 2" xfId="22607" xr:uid="{0670F016-CE7B-4B34-AEFD-B7DF281EEED7}"/>
    <cellStyle name="SAPBEXHLevel0 12 4" xfId="11542" xr:uid="{00000000-0005-0000-0000-0000FF2D0000}"/>
    <cellStyle name="SAPBEXHLevel0 12 4 2" xfId="22608" xr:uid="{5D16EA53-4A8E-4CF5-B36C-EA78F62779B3}"/>
    <cellStyle name="SAPBEXHLevel0 12 5" xfId="22603" xr:uid="{E303FCEE-750B-493A-914C-620DA0E6CFF6}"/>
    <cellStyle name="SAPBEXHLevel0 13" xfId="11543" xr:uid="{00000000-0005-0000-0000-0000002E0000}"/>
    <cellStyle name="SAPBEXHLevel0 13 2" xfId="11544" xr:uid="{00000000-0005-0000-0000-0000012E0000}"/>
    <cellStyle name="SAPBEXHLevel0 13 2 2" xfId="11545" xr:uid="{00000000-0005-0000-0000-0000022E0000}"/>
    <cellStyle name="SAPBEXHLevel0 13 2 2 2" xfId="22611" xr:uid="{8FD1D95B-93A9-4800-BBF1-F26157C42DD8}"/>
    <cellStyle name="SAPBEXHLevel0 13 2 3" xfId="11546" xr:uid="{00000000-0005-0000-0000-0000032E0000}"/>
    <cellStyle name="SAPBEXHLevel0 13 2 3 2" xfId="22612" xr:uid="{60FB8C08-9E66-42A9-BC43-0A829D0023CA}"/>
    <cellStyle name="SAPBEXHLevel0 13 2 4" xfId="22610" xr:uid="{DFE224AE-865E-4C77-8D20-C18FC7D00053}"/>
    <cellStyle name="SAPBEXHLevel0 13 3" xfId="11547" xr:uid="{00000000-0005-0000-0000-0000042E0000}"/>
    <cellStyle name="SAPBEXHLevel0 13 3 2" xfId="22613" xr:uid="{EE9F49D7-D583-441C-9FF9-81FF9E868FA5}"/>
    <cellStyle name="SAPBEXHLevel0 13 4" xfId="11548" xr:uid="{00000000-0005-0000-0000-0000052E0000}"/>
    <cellStyle name="SAPBEXHLevel0 13 4 2" xfId="22614" xr:uid="{F45EB7FE-2516-447E-848B-ADDD60598166}"/>
    <cellStyle name="SAPBEXHLevel0 13 5" xfId="22609" xr:uid="{F3D7D07A-3DF9-4FA2-9895-2615F44C03D4}"/>
    <cellStyle name="SAPBEXHLevel0 14" xfId="11549" xr:uid="{00000000-0005-0000-0000-0000062E0000}"/>
    <cellStyle name="SAPBEXHLevel0 14 2" xfId="11550" xr:uid="{00000000-0005-0000-0000-0000072E0000}"/>
    <cellStyle name="SAPBEXHLevel0 14 2 2" xfId="11551" xr:uid="{00000000-0005-0000-0000-0000082E0000}"/>
    <cellStyle name="SAPBEXHLevel0 14 2 2 2" xfId="22617" xr:uid="{DAF2E2A2-A70D-42DE-8251-16F89FFE21F1}"/>
    <cellStyle name="SAPBEXHLevel0 14 2 3" xfId="11552" xr:uid="{00000000-0005-0000-0000-0000092E0000}"/>
    <cellStyle name="SAPBEXHLevel0 14 2 3 2" xfId="22618" xr:uid="{0A74F4FF-0FBA-41C6-BC74-AE6285F2B834}"/>
    <cellStyle name="SAPBEXHLevel0 14 2 4" xfId="22616" xr:uid="{DD8B5CA4-D9F9-4E24-8E49-4691A8F4AA7C}"/>
    <cellStyle name="SAPBEXHLevel0 14 3" xfId="11553" xr:uid="{00000000-0005-0000-0000-00000A2E0000}"/>
    <cellStyle name="SAPBEXHLevel0 14 3 2" xfId="22619" xr:uid="{1A349BF9-E0BD-425B-8587-81B9336185E7}"/>
    <cellStyle name="SAPBEXHLevel0 14 4" xfId="11554" xr:uid="{00000000-0005-0000-0000-00000B2E0000}"/>
    <cellStyle name="SAPBEXHLevel0 14 4 2" xfId="22620" xr:uid="{5E8569DB-9509-42C5-BE3C-BE2773F5FAB3}"/>
    <cellStyle name="SAPBEXHLevel0 14 5" xfId="22615" xr:uid="{18BABFD5-F42D-4DAA-BB72-890D9D4D547E}"/>
    <cellStyle name="SAPBEXHLevel0 15" xfId="11555" xr:uid="{00000000-0005-0000-0000-00000C2E0000}"/>
    <cellStyle name="SAPBEXHLevel0 15 2" xfId="11556" xr:uid="{00000000-0005-0000-0000-00000D2E0000}"/>
    <cellStyle name="SAPBEXHLevel0 15 2 2" xfId="11557" xr:uid="{00000000-0005-0000-0000-00000E2E0000}"/>
    <cellStyle name="SAPBEXHLevel0 15 2 2 2" xfId="22623" xr:uid="{8B9900B2-196D-4740-AB78-3E277652BDD2}"/>
    <cellStyle name="SAPBEXHLevel0 15 2 3" xfId="11558" xr:uid="{00000000-0005-0000-0000-00000F2E0000}"/>
    <cellStyle name="SAPBEXHLevel0 15 2 3 2" xfId="22624" xr:uid="{1F8DD66F-A974-424E-A28B-2C2939CBD2BE}"/>
    <cellStyle name="SAPBEXHLevel0 15 2 4" xfId="22622" xr:uid="{A53DA7CA-94F5-4EC0-9630-ECB60BB205F7}"/>
    <cellStyle name="SAPBEXHLevel0 15 3" xfId="11559" xr:uid="{00000000-0005-0000-0000-0000102E0000}"/>
    <cellStyle name="SAPBEXHLevel0 15 3 2" xfId="22625" xr:uid="{6E3CAE3C-3BC4-4E08-AF6C-D1ABD5EBCFA1}"/>
    <cellStyle name="SAPBEXHLevel0 15 4" xfId="11560" xr:uid="{00000000-0005-0000-0000-0000112E0000}"/>
    <cellStyle name="SAPBEXHLevel0 15 4 2" xfId="22626" xr:uid="{BE9BB874-AA33-4BCF-B91E-930C817CEE9C}"/>
    <cellStyle name="SAPBEXHLevel0 15 5" xfId="22621" xr:uid="{E3673A79-0C92-4BA3-9FE4-0DD3C92E0ED8}"/>
    <cellStyle name="SAPBEXHLevel0 16" xfId="11561" xr:uid="{00000000-0005-0000-0000-0000122E0000}"/>
    <cellStyle name="SAPBEXHLevel0 16 2" xfId="22627" xr:uid="{2EA3A375-0D1B-4759-8D3A-1961256033BE}"/>
    <cellStyle name="SAPBEXHLevel0 17" xfId="11562" xr:uid="{00000000-0005-0000-0000-0000132E0000}"/>
    <cellStyle name="SAPBEXHLevel0 17 2" xfId="22628" xr:uid="{C27A73A1-5B4B-43E4-9285-9E3BA1981400}"/>
    <cellStyle name="SAPBEXHLevel0 18" xfId="11563" xr:uid="{00000000-0005-0000-0000-0000142E0000}"/>
    <cellStyle name="SAPBEXHLevel0 18 2" xfId="22629" xr:uid="{4552AB17-EC30-4543-B1D3-F044E61A503B}"/>
    <cellStyle name="SAPBEXHLevel0 19" xfId="11564" xr:uid="{00000000-0005-0000-0000-0000152E0000}"/>
    <cellStyle name="SAPBEXHLevel0 19 2" xfId="22630" xr:uid="{396C5BAD-EFB6-419F-9F3B-2EF238B7BBF4}"/>
    <cellStyle name="SAPBEXHLevel0 2" xfId="11565" xr:uid="{00000000-0005-0000-0000-0000162E0000}"/>
    <cellStyle name="SAPBEXHLevel0 2 2" xfId="11566" xr:uid="{00000000-0005-0000-0000-0000172E0000}"/>
    <cellStyle name="SAPBEXHLevel0 2 2 2" xfId="11567" xr:uid="{00000000-0005-0000-0000-0000182E0000}"/>
    <cellStyle name="SAPBEXHLevel0 2 2 2 2" xfId="22633" xr:uid="{736D588F-D8A4-42D8-8DAB-2E3D8B38FA1E}"/>
    <cellStyle name="SAPBEXHLevel0 2 2 3" xfId="11568" xr:uid="{00000000-0005-0000-0000-0000192E0000}"/>
    <cellStyle name="SAPBEXHLevel0 2 2 3 2" xfId="22634" xr:uid="{79A3F139-4CCF-4762-ABE7-772FDACD8253}"/>
    <cellStyle name="SAPBEXHLevel0 2 2 4" xfId="22632" xr:uid="{38F2583B-91D5-4948-A04D-D7883C6986E8}"/>
    <cellStyle name="SAPBEXHLevel0 2 3" xfId="11569" xr:uid="{00000000-0005-0000-0000-00001A2E0000}"/>
    <cellStyle name="SAPBEXHLevel0 2 3 2" xfId="22635" xr:uid="{8111BA4C-0394-4CED-93B9-55DE1BC2A0BE}"/>
    <cellStyle name="SAPBEXHLevel0 2 4" xfId="11570" xr:uid="{00000000-0005-0000-0000-00001B2E0000}"/>
    <cellStyle name="SAPBEXHLevel0 2 4 2" xfId="22636" xr:uid="{B443D60B-E697-4EB2-BD28-B645B4CCB181}"/>
    <cellStyle name="SAPBEXHLevel0 2 5" xfId="22631" xr:uid="{7F65EAEF-034F-4C16-8B23-FCCAAA2762E1}"/>
    <cellStyle name="SAPBEXHLevel0 20" xfId="22590" xr:uid="{7DE768C5-D3C0-4AF9-8182-3EA5D6EEBD82}"/>
    <cellStyle name="SAPBEXHLevel0 3" xfId="11571" xr:uid="{00000000-0005-0000-0000-00001C2E0000}"/>
    <cellStyle name="SAPBEXHLevel0 3 2" xfId="11572" xr:uid="{00000000-0005-0000-0000-00001D2E0000}"/>
    <cellStyle name="SAPBEXHLevel0 3 2 2" xfId="11573" xr:uid="{00000000-0005-0000-0000-00001E2E0000}"/>
    <cellStyle name="SAPBEXHLevel0 3 2 2 2" xfId="22639" xr:uid="{2020855E-C5A9-400B-97CB-EF3EC43A80E3}"/>
    <cellStyle name="SAPBEXHLevel0 3 2 3" xfId="11574" xr:uid="{00000000-0005-0000-0000-00001F2E0000}"/>
    <cellStyle name="SAPBEXHLevel0 3 2 3 2" xfId="22640" xr:uid="{09BA10F2-9ECC-4750-AA11-692F456873B6}"/>
    <cellStyle name="SAPBEXHLevel0 3 2 4" xfId="22638" xr:uid="{6D1AA060-10F3-4195-A4D1-AE6CED1ECEF9}"/>
    <cellStyle name="SAPBEXHLevel0 3 3" xfId="11575" xr:uid="{00000000-0005-0000-0000-0000202E0000}"/>
    <cellStyle name="SAPBEXHLevel0 3 3 2" xfId="22641" xr:uid="{441E8FDB-01E4-42BE-B61E-3B0B07B400AA}"/>
    <cellStyle name="SAPBEXHLevel0 3 4" xfId="11576" xr:uid="{00000000-0005-0000-0000-0000212E0000}"/>
    <cellStyle name="SAPBEXHLevel0 3 4 2" xfId="22642" xr:uid="{37DB6B35-C865-4D3C-8124-971A27224744}"/>
    <cellStyle name="SAPBEXHLevel0 3 5" xfId="22637" xr:uid="{0CC35C82-282B-4502-9C5C-49C2BF512AB5}"/>
    <cellStyle name="SAPBEXHLevel0 4" xfId="11577" xr:uid="{00000000-0005-0000-0000-0000222E0000}"/>
    <cellStyle name="SAPBEXHLevel0 4 2" xfId="11578" xr:uid="{00000000-0005-0000-0000-0000232E0000}"/>
    <cellStyle name="SAPBEXHLevel0 4 2 2" xfId="11579" xr:uid="{00000000-0005-0000-0000-0000242E0000}"/>
    <cellStyle name="SAPBEXHLevel0 4 2 2 2" xfId="22645" xr:uid="{AF7D0836-CCEB-4987-B973-43CF6390595D}"/>
    <cellStyle name="SAPBEXHLevel0 4 2 3" xfId="11580" xr:uid="{00000000-0005-0000-0000-0000252E0000}"/>
    <cellStyle name="SAPBEXHLevel0 4 2 3 2" xfId="22646" xr:uid="{AB643877-6341-4BB8-B035-9280F9E4E43D}"/>
    <cellStyle name="SAPBEXHLevel0 4 2 4" xfId="22644" xr:uid="{26C33977-0788-480B-AE7C-AF27BC63A021}"/>
    <cellStyle name="SAPBEXHLevel0 4 3" xfId="11581" xr:uid="{00000000-0005-0000-0000-0000262E0000}"/>
    <cellStyle name="SAPBEXHLevel0 4 3 2" xfId="22647" xr:uid="{F9CBA344-0693-49DC-9681-EACC4880B08E}"/>
    <cellStyle name="SAPBEXHLevel0 4 4" xfId="11582" xr:uid="{00000000-0005-0000-0000-0000272E0000}"/>
    <cellStyle name="SAPBEXHLevel0 4 4 2" xfId="22648" xr:uid="{836A6363-46A2-478B-8EA1-6CC92BABC598}"/>
    <cellStyle name="SAPBEXHLevel0 4 5" xfId="22643" xr:uid="{314362C9-65AC-45FA-9C6A-06240A8C5F3B}"/>
    <cellStyle name="SAPBEXHLevel0 5" xfId="11583" xr:uid="{00000000-0005-0000-0000-0000282E0000}"/>
    <cellStyle name="SAPBEXHLevel0 5 2" xfId="11584" xr:uid="{00000000-0005-0000-0000-0000292E0000}"/>
    <cellStyle name="SAPBEXHLevel0 5 2 2" xfId="11585" xr:uid="{00000000-0005-0000-0000-00002A2E0000}"/>
    <cellStyle name="SAPBEXHLevel0 5 2 2 2" xfId="22651" xr:uid="{0D6B801B-648D-48C7-8431-F3EA51B88C45}"/>
    <cellStyle name="SAPBEXHLevel0 5 2 3" xfId="11586" xr:uid="{00000000-0005-0000-0000-00002B2E0000}"/>
    <cellStyle name="SAPBEXHLevel0 5 2 3 2" xfId="22652" xr:uid="{8EE37CDB-580A-4962-931A-B75AC5C1DF27}"/>
    <cellStyle name="SAPBEXHLevel0 5 2 4" xfId="22650" xr:uid="{CAE263B3-8886-402C-B122-2F164BED125F}"/>
    <cellStyle name="SAPBEXHLevel0 5 3" xfId="11587" xr:uid="{00000000-0005-0000-0000-00002C2E0000}"/>
    <cellStyle name="SAPBEXHLevel0 5 3 2" xfId="22653" xr:uid="{1483DE85-FD47-4589-835A-398D6E693115}"/>
    <cellStyle name="SAPBEXHLevel0 5 4" xfId="11588" xr:uid="{00000000-0005-0000-0000-00002D2E0000}"/>
    <cellStyle name="SAPBEXHLevel0 5 4 2" xfId="22654" xr:uid="{65D00ED9-9E97-4F7C-89A4-5050CC8CCA31}"/>
    <cellStyle name="SAPBEXHLevel0 5 5" xfId="22649" xr:uid="{B8467567-C3EB-429E-8187-76015D4212C7}"/>
    <cellStyle name="SAPBEXHLevel0 6" xfId="11589" xr:uid="{00000000-0005-0000-0000-00002E2E0000}"/>
    <cellStyle name="SAPBEXHLevel0 6 2" xfId="11590" xr:uid="{00000000-0005-0000-0000-00002F2E0000}"/>
    <cellStyle name="SAPBEXHLevel0 6 2 2" xfId="11591" xr:uid="{00000000-0005-0000-0000-0000302E0000}"/>
    <cellStyle name="SAPBEXHLevel0 6 2 2 2" xfId="22657" xr:uid="{A9977ED7-18A5-42C4-87AD-7A776AF80AA2}"/>
    <cellStyle name="SAPBEXHLevel0 6 2 3" xfId="11592" xr:uid="{00000000-0005-0000-0000-0000312E0000}"/>
    <cellStyle name="SAPBEXHLevel0 6 2 3 2" xfId="22658" xr:uid="{280B0739-6474-46C2-B884-F8DF5A35161C}"/>
    <cellStyle name="SAPBEXHLevel0 6 2 4" xfId="22656" xr:uid="{BDFBECB4-00BB-4057-BB77-6689DA2FA498}"/>
    <cellStyle name="SAPBEXHLevel0 6 3" xfId="11593" xr:uid="{00000000-0005-0000-0000-0000322E0000}"/>
    <cellStyle name="SAPBEXHLevel0 6 3 2" xfId="22659" xr:uid="{71ADD07C-B17B-419A-A381-72510AAE0240}"/>
    <cellStyle name="SAPBEXHLevel0 6 4" xfId="11594" xr:uid="{00000000-0005-0000-0000-0000332E0000}"/>
    <cellStyle name="SAPBEXHLevel0 6 4 2" xfId="22660" xr:uid="{6CF54F5A-4FB3-4236-89F2-2182FC382B4D}"/>
    <cellStyle name="SAPBEXHLevel0 6 5" xfId="22655" xr:uid="{77DB680F-D2F9-4E78-B749-03D9CCB6CE8C}"/>
    <cellStyle name="SAPBEXHLevel0 7" xfId="11595" xr:uid="{00000000-0005-0000-0000-0000342E0000}"/>
    <cellStyle name="SAPBEXHLevel0 7 2" xfId="11596" xr:uid="{00000000-0005-0000-0000-0000352E0000}"/>
    <cellStyle name="SAPBEXHLevel0 7 2 2" xfId="11597" xr:uid="{00000000-0005-0000-0000-0000362E0000}"/>
    <cellStyle name="SAPBEXHLevel0 7 2 2 2" xfId="22663" xr:uid="{78ECE395-3A31-471D-B568-0C8717AE720F}"/>
    <cellStyle name="SAPBEXHLevel0 7 2 3" xfId="11598" xr:uid="{00000000-0005-0000-0000-0000372E0000}"/>
    <cellStyle name="SAPBEXHLevel0 7 2 3 2" xfId="22664" xr:uid="{9453C07A-5A4E-4379-9DC2-4E4382B8685B}"/>
    <cellStyle name="SAPBEXHLevel0 7 2 4" xfId="22662" xr:uid="{BDE9E5B8-208D-42FC-B261-103F163E9D9A}"/>
    <cellStyle name="SAPBEXHLevel0 7 3" xfId="11599" xr:uid="{00000000-0005-0000-0000-0000382E0000}"/>
    <cellStyle name="SAPBEXHLevel0 7 3 2" xfId="22665" xr:uid="{CFB5C965-A6C0-406D-BF73-6EE03B56BF05}"/>
    <cellStyle name="SAPBEXHLevel0 7 4" xfId="11600" xr:uid="{00000000-0005-0000-0000-0000392E0000}"/>
    <cellStyle name="SAPBEXHLevel0 7 4 2" xfId="22666" xr:uid="{7590025C-6FC8-4432-8048-8CC75397AE32}"/>
    <cellStyle name="SAPBEXHLevel0 7 5" xfId="22661" xr:uid="{C1362FC9-1949-4C84-8FD9-36ECC8ADF716}"/>
    <cellStyle name="SAPBEXHLevel0 8" xfId="11601" xr:uid="{00000000-0005-0000-0000-00003A2E0000}"/>
    <cellStyle name="SAPBEXHLevel0 8 2" xfId="11602" xr:uid="{00000000-0005-0000-0000-00003B2E0000}"/>
    <cellStyle name="SAPBEXHLevel0 8 2 2" xfId="11603" xr:uid="{00000000-0005-0000-0000-00003C2E0000}"/>
    <cellStyle name="SAPBEXHLevel0 8 2 2 2" xfId="22669" xr:uid="{0F2559EE-AE5A-4CCA-A9BB-BA506EE7F778}"/>
    <cellStyle name="SAPBEXHLevel0 8 2 3" xfId="11604" xr:uid="{00000000-0005-0000-0000-00003D2E0000}"/>
    <cellStyle name="SAPBEXHLevel0 8 2 3 2" xfId="22670" xr:uid="{5021A6A4-EFD7-4A68-8A7D-05C749B463A2}"/>
    <cellStyle name="SAPBEXHLevel0 8 2 4" xfId="22668" xr:uid="{A0F173BD-751E-4AD1-8F59-141A52E9E511}"/>
    <cellStyle name="SAPBEXHLevel0 8 3" xfId="11605" xr:uid="{00000000-0005-0000-0000-00003E2E0000}"/>
    <cellStyle name="SAPBEXHLevel0 8 3 2" xfId="22671" xr:uid="{9A643AF1-55E9-40C0-8933-7AEBEEC78CCA}"/>
    <cellStyle name="SAPBEXHLevel0 8 4" xfId="11606" xr:uid="{00000000-0005-0000-0000-00003F2E0000}"/>
    <cellStyle name="SAPBEXHLevel0 8 4 2" xfId="22672" xr:uid="{5DEF9996-A472-45D1-96B7-72900A611AEB}"/>
    <cellStyle name="SAPBEXHLevel0 8 5" xfId="22667" xr:uid="{2DBBD2BC-1E73-47CB-B073-2ACE5B3E1604}"/>
    <cellStyle name="SAPBEXHLevel0 9" xfId="11607" xr:uid="{00000000-0005-0000-0000-0000402E0000}"/>
    <cellStyle name="SAPBEXHLevel0 9 2" xfId="11608" xr:uid="{00000000-0005-0000-0000-0000412E0000}"/>
    <cellStyle name="SAPBEXHLevel0 9 2 2" xfId="11609" xr:uid="{00000000-0005-0000-0000-0000422E0000}"/>
    <cellStyle name="SAPBEXHLevel0 9 2 2 2" xfId="22675" xr:uid="{4466377E-385E-4A3D-B555-D29592B66F4B}"/>
    <cellStyle name="SAPBEXHLevel0 9 2 3" xfId="11610" xr:uid="{00000000-0005-0000-0000-0000432E0000}"/>
    <cellStyle name="SAPBEXHLevel0 9 2 3 2" xfId="22676" xr:uid="{C7258A5A-A23A-487A-8F66-9AE7582A9EFD}"/>
    <cellStyle name="SAPBEXHLevel0 9 2 4" xfId="22674" xr:uid="{C63ABF9A-68AA-4FE9-B8EE-5F05BE8EDC86}"/>
    <cellStyle name="SAPBEXHLevel0 9 3" xfId="11611" xr:uid="{00000000-0005-0000-0000-0000442E0000}"/>
    <cellStyle name="SAPBEXHLevel0 9 3 2" xfId="22677" xr:uid="{503EC4C1-CFF4-431D-9B8E-902FDFFF5340}"/>
    <cellStyle name="SAPBEXHLevel0 9 4" xfId="11612" xr:uid="{00000000-0005-0000-0000-0000452E0000}"/>
    <cellStyle name="SAPBEXHLevel0 9 4 2" xfId="22678" xr:uid="{460F8F78-CBF0-4CA5-8B2B-D779CDAC70D5}"/>
    <cellStyle name="SAPBEXHLevel0 9 5" xfId="22673" xr:uid="{D187C0F1-8583-4F5E-9705-50B4042165FC}"/>
    <cellStyle name="SAPBEXHLevel0X" xfId="11613" xr:uid="{00000000-0005-0000-0000-0000462E0000}"/>
    <cellStyle name="SAPBEXHLevel0X 10" xfId="11614" xr:uid="{00000000-0005-0000-0000-0000472E0000}"/>
    <cellStyle name="SAPBEXHLevel0X 10 2" xfId="11615" xr:uid="{00000000-0005-0000-0000-0000482E0000}"/>
    <cellStyle name="SAPBEXHLevel0X 10 2 2" xfId="11616" xr:uid="{00000000-0005-0000-0000-0000492E0000}"/>
    <cellStyle name="SAPBEXHLevel0X 10 2 2 2" xfId="22682" xr:uid="{E9E1A7E6-F5E4-4116-92E9-731C0108E485}"/>
    <cellStyle name="SAPBEXHLevel0X 10 2 3" xfId="11617" xr:uid="{00000000-0005-0000-0000-00004A2E0000}"/>
    <cellStyle name="SAPBEXHLevel0X 10 2 3 2" xfId="22683" xr:uid="{CD8B6250-BBE9-45D3-8B37-4D780CAF2098}"/>
    <cellStyle name="SAPBEXHLevel0X 10 2 4" xfId="22681" xr:uid="{382F9286-BF31-41B0-896F-89E2CBF78C62}"/>
    <cellStyle name="SAPBEXHLevel0X 10 3" xfId="11618" xr:uid="{00000000-0005-0000-0000-00004B2E0000}"/>
    <cellStyle name="SAPBEXHLevel0X 10 3 2" xfId="22684" xr:uid="{18C82143-99ED-41C8-9927-169A2DF1C99E}"/>
    <cellStyle name="SAPBEXHLevel0X 10 4" xfId="11619" xr:uid="{00000000-0005-0000-0000-00004C2E0000}"/>
    <cellStyle name="SAPBEXHLevel0X 10 4 2" xfId="22685" xr:uid="{0053C418-BF0F-41E1-89FC-B2D329BE2DC0}"/>
    <cellStyle name="SAPBEXHLevel0X 10 5" xfId="22680" xr:uid="{782ECE13-6F2B-44C6-B5FC-9244F0471BC6}"/>
    <cellStyle name="SAPBEXHLevel0X 11" xfId="11620" xr:uid="{00000000-0005-0000-0000-00004D2E0000}"/>
    <cellStyle name="SAPBEXHLevel0X 11 2" xfId="11621" xr:uid="{00000000-0005-0000-0000-00004E2E0000}"/>
    <cellStyle name="SAPBEXHLevel0X 11 2 2" xfId="11622" xr:uid="{00000000-0005-0000-0000-00004F2E0000}"/>
    <cellStyle name="SAPBEXHLevel0X 11 2 2 2" xfId="22688" xr:uid="{4B38638B-48EC-408F-A80C-705D8FA1A26F}"/>
    <cellStyle name="SAPBEXHLevel0X 11 2 3" xfId="11623" xr:uid="{00000000-0005-0000-0000-0000502E0000}"/>
    <cellStyle name="SAPBEXHLevel0X 11 2 3 2" xfId="22689" xr:uid="{C69E2CAA-F5C0-4107-81D8-87A57FD52EDA}"/>
    <cellStyle name="SAPBEXHLevel0X 11 2 4" xfId="22687" xr:uid="{F67C3FDE-63BE-45F7-8C97-A5F84F854D9F}"/>
    <cellStyle name="SAPBEXHLevel0X 11 3" xfId="11624" xr:uid="{00000000-0005-0000-0000-0000512E0000}"/>
    <cellStyle name="SAPBEXHLevel0X 11 3 2" xfId="22690" xr:uid="{F2BF2DFD-A00D-43CC-BFCD-FBDC281A98CA}"/>
    <cellStyle name="SAPBEXHLevel0X 11 4" xfId="11625" xr:uid="{00000000-0005-0000-0000-0000522E0000}"/>
    <cellStyle name="SAPBEXHLevel0X 11 4 2" xfId="22691" xr:uid="{8DB3C99F-853E-4524-BE2A-E2C44E3D58D0}"/>
    <cellStyle name="SAPBEXHLevel0X 11 5" xfId="22686" xr:uid="{2AFE42E7-DCBA-4858-9D70-B30E0B95CEE8}"/>
    <cellStyle name="SAPBEXHLevel0X 12" xfId="11626" xr:uid="{00000000-0005-0000-0000-0000532E0000}"/>
    <cellStyle name="SAPBEXHLevel0X 12 2" xfId="11627" xr:uid="{00000000-0005-0000-0000-0000542E0000}"/>
    <cellStyle name="SAPBEXHLevel0X 12 2 2" xfId="11628" xr:uid="{00000000-0005-0000-0000-0000552E0000}"/>
    <cellStyle name="SAPBEXHLevel0X 12 2 2 2" xfId="22694" xr:uid="{4718476A-5F3B-4581-9E46-49BFA9D09E8E}"/>
    <cellStyle name="SAPBEXHLevel0X 12 2 3" xfId="11629" xr:uid="{00000000-0005-0000-0000-0000562E0000}"/>
    <cellStyle name="SAPBEXHLevel0X 12 2 3 2" xfId="22695" xr:uid="{84557C9C-1251-4C7B-A5E0-51DC39CDAE95}"/>
    <cellStyle name="SAPBEXHLevel0X 12 2 4" xfId="22693" xr:uid="{BBCA83CA-9AB6-441F-84E8-4093C315A4C5}"/>
    <cellStyle name="SAPBEXHLevel0X 12 3" xfId="11630" xr:uid="{00000000-0005-0000-0000-0000572E0000}"/>
    <cellStyle name="SAPBEXHLevel0X 12 3 2" xfId="22696" xr:uid="{FA2A9505-9A79-4E51-953B-5C8D061C397B}"/>
    <cellStyle name="SAPBEXHLevel0X 12 4" xfId="11631" xr:uid="{00000000-0005-0000-0000-0000582E0000}"/>
    <cellStyle name="SAPBEXHLevel0X 12 4 2" xfId="22697" xr:uid="{AB5D316D-898C-4BA6-A31D-23A56A048F8F}"/>
    <cellStyle name="SAPBEXHLevel0X 12 5" xfId="22692" xr:uid="{2CCDB4E2-78C8-4CC4-866B-C3B081A0FDD4}"/>
    <cellStyle name="SAPBEXHLevel0X 13" xfId="11632" xr:uid="{00000000-0005-0000-0000-0000592E0000}"/>
    <cellStyle name="SAPBEXHLevel0X 13 2" xfId="11633" xr:uid="{00000000-0005-0000-0000-00005A2E0000}"/>
    <cellStyle name="SAPBEXHLevel0X 13 2 2" xfId="11634" xr:uid="{00000000-0005-0000-0000-00005B2E0000}"/>
    <cellStyle name="SAPBEXHLevel0X 13 2 2 2" xfId="22700" xr:uid="{62790F28-4B52-44F0-A0D2-A982A9264145}"/>
    <cellStyle name="SAPBEXHLevel0X 13 2 3" xfId="11635" xr:uid="{00000000-0005-0000-0000-00005C2E0000}"/>
    <cellStyle name="SAPBEXHLevel0X 13 2 3 2" xfId="22701" xr:uid="{08F3642A-956B-47CA-9374-EEA5FFCB2919}"/>
    <cellStyle name="SAPBEXHLevel0X 13 2 4" xfId="22699" xr:uid="{FEFC407D-D1E3-4716-B093-DD017369A37B}"/>
    <cellStyle name="SAPBEXHLevel0X 13 3" xfId="11636" xr:uid="{00000000-0005-0000-0000-00005D2E0000}"/>
    <cellStyle name="SAPBEXHLevel0X 13 3 2" xfId="22702" xr:uid="{0FAF0CCF-C907-4A2E-9186-4FF812B76CDB}"/>
    <cellStyle name="SAPBEXHLevel0X 13 4" xfId="11637" xr:uid="{00000000-0005-0000-0000-00005E2E0000}"/>
    <cellStyle name="SAPBEXHLevel0X 13 4 2" xfId="22703" xr:uid="{3570509C-A2D0-4BA4-9FBB-D61CA984773B}"/>
    <cellStyle name="SAPBEXHLevel0X 13 5" xfId="22698" xr:uid="{5798040E-2F19-48C9-855B-355A629F30FB}"/>
    <cellStyle name="SAPBEXHLevel0X 14" xfId="11638" xr:uid="{00000000-0005-0000-0000-00005F2E0000}"/>
    <cellStyle name="SAPBEXHLevel0X 14 2" xfId="11639" xr:uid="{00000000-0005-0000-0000-0000602E0000}"/>
    <cellStyle name="SAPBEXHLevel0X 14 2 2" xfId="11640" xr:uid="{00000000-0005-0000-0000-0000612E0000}"/>
    <cellStyle name="SAPBEXHLevel0X 14 2 2 2" xfId="22706" xr:uid="{C47D1F45-0DF5-47AA-8EEF-3A4CFFA8AE99}"/>
    <cellStyle name="SAPBEXHLevel0X 14 2 3" xfId="11641" xr:uid="{00000000-0005-0000-0000-0000622E0000}"/>
    <cellStyle name="SAPBEXHLevel0X 14 2 3 2" xfId="22707" xr:uid="{C70DE084-D7E0-4A1C-B3D8-AA4B39C49CFA}"/>
    <cellStyle name="SAPBEXHLevel0X 14 2 4" xfId="22705" xr:uid="{1B558E79-ED2E-4B55-9726-ABAC11A0B1F6}"/>
    <cellStyle name="SAPBEXHLevel0X 14 3" xfId="11642" xr:uid="{00000000-0005-0000-0000-0000632E0000}"/>
    <cellStyle name="SAPBEXHLevel0X 14 3 2" xfId="22708" xr:uid="{0397DEE5-73AE-4033-B432-70535AE318D7}"/>
    <cellStyle name="SAPBEXHLevel0X 14 4" xfId="11643" xr:uid="{00000000-0005-0000-0000-0000642E0000}"/>
    <cellStyle name="SAPBEXHLevel0X 14 4 2" xfId="22709" xr:uid="{C6C2D7C8-6E7F-4653-8224-5606C25DDD84}"/>
    <cellStyle name="SAPBEXHLevel0X 14 5" xfId="22704" xr:uid="{E3C8BF58-91E0-4A46-A14B-B9E02CF822B7}"/>
    <cellStyle name="SAPBEXHLevel0X 15" xfId="11644" xr:uid="{00000000-0005-0000-0000-0000652E0000}"/>
    <cellStyle name="SAPBEXHLevel0X 15 2" xfId="11645" xr:uid="{00000000-0005-0000-0000-0000662E0000}"/>
    <cellStyle name="SAPBEXHLevel0X 15 2 2" xfId="11646" xr:uid="{00000000-0005-0000-0000-0000672E0000}"/>
    <cellStyle name="SAPBEXHLevel0X 15 2 2 2" xfId="22712" xr:uid="{BF9B91B8-1D2A-4FD4-BE8E-1E928F79F93A}"/>
    <cellStyle name="SAPBEXHLevel0X 15 2 3" xfId="11647" xr:uid="{00000000-0005-0000-0000-0000682E0000}"/>
    <cellStyle name="SAPBEXHLevel0X 15 2 3 2" xfId="22713" xr:uid="{7BF56D00-55E2-4D16-912F-B2B833D25FAA}"/>
    <cellStyle name="SAPBEXHLevel0X 15 2 4" xfId="22711" xr:uid="{09AE8359-74CD-4C2F-8592-CC1777BF3CD9}"/>
    <cellStyle name="SAPBEXHLevel0X 15 3" xfId="11648" xr:uid="{00000000-0005-0000-0000-0000692E0000}"/>
    <cellStyle name="SAPBEXHLevel0X 15 3 2" xfId="22714" xr:uid="{9CCA50A7-44FA-48B4-B914-F78E97FB8C1D}"/>
    <cellStyle name="SAPBEXHLevel0X 15 4" xfId="11649" xr:uid="{00000000-0005-0000-0000-00006A2E0000}"/>
    <cellStyle name="SAPBEXHLevel0X 15 4 2" xfId="22715" xr:uid="{F34F5B45-2CC8-40DC-9411-EF5972298C0F}"/>
    <cellStyle name="SAPBEXHLevel0X 15 5" xfId="22710" xr:uid="{0D938868-7EF7-4A70-A8F1-DCEF321C603A}"/>
    <cellStyle name="SAPBEXHLevel0X 16" xfId="11650" xr:uid="{00000000-0005-0000-0000-00006B2E0000}"/>
    <cellStyle name="SAPBEXHLevel0X 16 2" xfId="22716" xr:uid="{CD97D9D3-B453-4FF5-9095-AD3EED306295}"/>
    <cellStyle name="SAPBEXHLevel0X 17" xfId="11651" xr:uid="{00000000-0005-0000-0000-00006C2E0000}"/>
    <cellStyle name="SAPBEXHLevel0X 17 2" xfId="22717" xr:uid="{EA0354B3-1E06-42E3-9F44-FDD8F10F5BD3}"/>
    <cellStyle name="SAPBEXHLevel0X 18" xfId="11652" xr:uid="{00000000-0005-0000-0000-00006D2E0000}"/>
    <cellStyle name="SAPBEXHLevel0X 18 2" xfId="22718" xr:uid="{C0FE9A65-F6E8-4CBE-B15C-619216318FA3}"/>
    <cellStyle name="SAPBEXHLevel0X 19" xfId="11653" xr:uid="{00000000-0005-0000-0000-00006E2E0000}"/>
    <cellStyle name="SAPBEXHLevel0X 19 2" xfId="22719" xr:uid="{AB0FEC1E-6DEA-467B-B4B4-F0330857AC8D}"/>
    <cellStyle name="SAPBEXHLevel0X 2" xfId="11654" xr:uid="{00000000-0005-0000-0000-00006F2E0000}"/>
    <cellStyle name="SAPBEXHLevel0X 2 2" xfId="11655" xr:uid="{00000000-0005-0000-0000-0000702E0000}"/>
    <cellStyle name="SAPBEXHLevel0X 2 2 2" xfId="11656" xr:uid="{00000000-0005-0000-0000-0000712E0000}"/>
    <cellStyle name="SAPBEXHLevel0X 2 2 2 2" xfId="22722" xr:uid="{8ED0FF99-8964-4D10-B9FA-6AA95C7E1D09}"/>
    <cellStyle name="SAPBEXHLevel0X 2 2 3" xfId="11657" xr:uid="{00000000-0005-0000-0000-0000722E0000}"/>
    <cellStyle name="SAPBEXHLevel0X 2 2 3 2" xfId="22723" xr:uid="{2D3C6B06-5559-4BAA-97B9-26A393066C1F}"/>
    <cellStyle name="SAPBEXHLevel0X 2 2 4" xfId="22721" xr:uid="{60397F63-E305-45E8-8BE1-5A818203AF5E}"/>
    <cellStyle name="SAPBEXHLevel0X 2 3" xfId="11658" xr:uid="{00000000-0005-0000-0000-0000732E0000}"/>
    <cellStyle name="SAPBEXHLevel0X 2 3 2" xfId="22724" xr:uid="{E6B9CB23-95AA-462F-8DE4-7B7C89BD68DB}"/>
    <cellStyle name="SAPBEXHLevel0X 2 4" xfId="11659" xr:uid="{00000000-0005-0000-0000-0000742E0000}"/>
    <cellStyle name="SAPBEXHLevel0X 2 4 2" xfId="22725" xr:uid="{127DE5F0-7424-4F27-BB43-25DCCE85D0CF}"/>
    <cellStyle name="SAPBEXHLevel0X 2 5" xfId="22720" xr:uid="{8A651CB6-C91B-47F1-8BA3-FE820EA22F1E}"/>
    <cellStyle name="SAPBEXHLevel0X 20" xfId="22679" xr:uid="{04406841-636B-4975-8DF3-5836C959312F}"/>
    <cellStyle name="SAPBEXHLevel0X 3" xfId="11660" xr:uid="{00000000-0005-0000-0000-0000752E0000}"/>
    <cellStyle name="SAPBEXHLevel0X 3 2" xfId="11661" xr:uid="{00000000-0005-0000-0000-0000762E0000}"/>
    <cellStyle name="SAPBEXHLevel0X 3 2 2" xfId="11662" xr:uid="{00000000-0005-0000-0000-0000772E0000}"/>
    <cellStyle name="SAPBEXHLevel0X 3 2 2 2" xfId="22728" xr:uid="{0C7F6E9D-0AE2-4EC4-8DA3-BFD32E3E223E}"/>
    <cellStyle name="SAPBEXHLevel0X 3 2 3" xfId="11663" xr:uid="{00000000-0005-0000-0000-0000782E0000}"/>
    <cellStyle name="SAPBEXHLevel0X 3 2 3 2" xfId="22729" xr:uid="{4369E0FF-50E9-4BA5-8CA2-CECBA7302828}"/>
    <cellStyle name="SAPBEXHLevel0X 3 2 4" xfId="22727" xr:uid="{D2654FDB-F559-468D-83D0-7F931FFC1A28}"/>
    <cellStyle name="SAPBEXHLevel0X 3 3" xfId="11664" xr:uid="{00000000-0005-0000-0000-0000792E0000}"/>
    <cellStyle name="SAPBEXHLevel0X 3 3 2" xfId="22730" xr:uid="{6627E985-7356-4E71-8EC8-83FD1B1F3991}"/>
    <cellStyle name="SAPBEXHLevel0X 3 4" xfId="11665" xr:uid="{00000000-0005-0000-0000-00007A2E0000}"/>
    <cellStyle name="SAPBEXHLevel0X 3 4 2" xfId="22731" xr:uid="{5B17877F-0B3E-42BC-AD2F-EEE282EF3BAC}"/>
    <cellStyle name="SAPBEXHLevel0X 3 5" xfId="22726" xr:uid="{29E33C82-5387-4F58-9A87-3917C203AC87}"/>
    <cellStyle name="SAPBEXHLevel0X 4" xfId="11666" xr:uid="{00000000-0005-0000-0000-00007B2E0000}"/>
    <cellStyle name="SAPBEXHLevel0X 4 2" xfId="11667" xr:uid="{00000000-0005-0000-0000-00007C2E0000}"/>
    <cellStyle name="SAPBEXHLevel0X 4 2 2" xfId="11668" xr:uid="{00000000-0005-0000-0000-00007D2E0000}"/>
    <cellStyle name="SAPBEXHLevel0X 4 2 2 2" xfId="22734" xr:uid="{478D5FF2-5134-4145-BEDB-BE587CBF95A0}"/>
    <cellStyle name="SAPBEXHLevel0X 4 2 3" xfId="11669" xr:uid="{00000000-0005-0000-0000-00007E2E0000}"/>
    <cellStyle name="SAPBEXHLevel0X 4 2 3 2" xfId="22735" xr:uid="{70FBF840-5B47-4E63-9B3A-9F82B946F6E6}"/>
    <cellStyle name="SAPBEXHLevel0X 4 2 4" xfId="22733" xr:uid="{7D26DD9A-4116-4CCF-A893-C72CAC9710AD}"/>
    <cellStyle name="SAPBEXHLevel0X 4 3" xfId="11670" xr:uid="{00000000-0005-0000-0000-00007F2E0000}"/>
    <cellStyle name="SAPBEXHLevel0X 4 3 2" xfId="22736" xr:uid="{6188CC0B-F2A0-4257-B3C8-8645F1CD9446}"/>
    <cellStyle name="SAPBEXHLevel0X 4 4" xfId="11671" xr:uid="{00000000-0005-0000-0000-0000802E0000}"/>
    <cellStyle name="SAPBEXHLevel0X 4 4 2" xfId="22737" xr:uid="{FD4EB8FE-E3B4-49B2-98C2-19F27B6F7B34}"/>
    <cellStyle name="SAPBEXHLevel0X 4 5" xfId="22732" xr:uid="{D889917A-32C1-41EA-A309-7E8A657DACBA}"/>
    <cellStyle name="SAPBEXHLevel0X 5" xfId="11672" xr:uid="{00000000-0005-0000-0000-0000812E0000}"/>
    <cellStyle name="SAPBEXHLevel0X 5 2" xfId="11673" xr:uid="{00000000-0005-0000-0000-0000822E0000}"/>
    <cellStyle name="SAPBEXHLevel0X 5 2 2" xfId="11674" xr:uid="{00000000-0005-0000-0000-0000832E0000}"/>
    <cellStyle name="SAPBEXHLevel0X 5 2 2 2" xfId="22740" xr:uid="{3B918B9B-3B8F-41C8-A701-624B2C255BFC}"/>
    <cellStyle name="SAPBEXHLevel0X 5 2 3" xfId="11675" xr:uid="{00000000-0005-0000-0000-0000842E0000}"/>
    <cellStyle name="SAPBEXHLevel0X 5 2 3 2" xfId="22741" xr:uid="{DFCE5738-66C8-480B-B556-E7575C3215E1}"/>
    <cellStyle name="SAPBEXHLevel0X 5 2 4" xfId="22739" xr:uid="{6D6B735F-9A0F-42D8-8C9F-EBCBAF3F735A}"/>
    <cellStyle name="SAPBEXHLevel0X 5 3" xfId="11676" xr:uid="{00000000-0005-0000-0000-0000852E0000}"/>
    <cellStyle name="SAPBEXHLevel0X 5 3 2" xfId="22742" xr:uid="{46D361BC-FCD6-4B17-8148-099A08EB7456}"/>
    <cellStyle name="SAPBEXHLevel0X 5 4" xfId="11677" xr:uid="{00000000-0005-0000-0000-0000862E0000}"/>
    <cellStyle name="SAPBEXHLevel0X 5 4 2" xfId="22743" xr:uid="{DEC7F532-2D6F-4B34-B38E-E385A613CF27}"/>
    <cellStyle name="SAPBEXHLevel0X 5 5" xfId="22738" xr:uid="{07438C0D-FFAD-4175-88E5-675A0C62C488}"/>
    <cellStyle name="SAPBEXHLevel0X 6" xfId="11678" xr:uid="{00000000-0005-0000-0000-0000872E0000}"/>
    <cellStyle name="SAPBEXHLevel0X 6 2" xfId="11679" xr:uid="{00000000-0005-0000-0000-0000882E0000}"/>
    <cellStyle name="SAPBEXHLevel0X 6 2 2" xfId="11680" xr:uid="{00000000-0005-0000-0000-0000892E0000}"/>
    <cellStyle name="SAPBEXHLevel0X 6 2 2 2" xfId="22746" xr:uid="{89D6664B-0296-4B30-AD8C-C9A5E64C764D}"/>
    <cellStyle name="SAPBEXHLevel0X 6 2 3" xfId="11681" xr:uid="{00000000-0005-0000-0000-00008A2E0000}"/>
    <cellStyle name="SAPBEXHLevel0X 6 2 3 2" xfId="22747" xr:uid="{FAAA19C3-E568-457B-B5D6-28B125790748}"/>
    <cellStyle name="SAPBEXHLevel0X 6 2 4" xfId="22745" xr:uid="{7DDD47B4-C7B1-4E0A-B249-26145603B01A}"/>
    <cellStyle name="SAPBEXHLevel0X 6 3" xfId="11682" xr:uid="{00000000-0005-0000-0000-00008B2E0000}"/>
    <cellStyle name="SAPBEXHLevel0X 6 3 2" xfId="22748" xr:uid="{107E2B40-1F6D-4B54-B05D-11BEC2D0F271}"/>
    <cellStyle name="SAPBEXHLevel0X 6 4" xfId="11683" xr:uid="{00000000-0005-0000-0000-00008C2E0000}"/>
    <cellStyle name="SAPBEXHLevel0X 6 4 2" xfId="22749" xr:uid="{8F5BDD55-5530-496B-8013-A416BCAD5645}"/>
    <cellStyle name="SAPBEXHLevel0X 6 5" xfId="22744" xr:uid="{C6494242-8156-4E0F-BB9E-58A97F617F40}"/>
    <cellStyle name="SAPBEXHLevel0X 7" xfId="11684" xr:uid="{00000000-0005-0000-0000-00008D2E0000}"/>
    <cellStyle name="SAPBEXHLevel0X 7 2" xfId="11685" xr:uid="{00000000-0005-0000-0000-00008E2E0000}"/>
    <cellStyle name="SAPBEXHLevel0X 7 2 2" xfId="11686" xr:uid="{00000000-0005-0000-0000-00008F2E0000}"/>
    <cellStyle name="SAPBEXHLevel0X 7 2 2 2" xfId="22752" xr:uid="{61DDE58F-00B2-44A7-976A-7773FE1EF987}"/>
    <cellStyle name="SAPBEXHLevel0X 7 2 3" xfId="11687" xr:uid="{00000000-0005-0000-0000-0000902E0000}"/>
    <cellStyle name="SAPBEXHLevel0X 7 2 3 2" xfId="22753" xr:uid="{2E5BA6E3-AB41-4878-B65F-BB08292F9E5E}"/>
    <cellStyle name="SAPBEXHLevel0X 7 2 4" xfId="22751" xr:uid="{8682F692-226B-4E63-B2EA-992DE41B6C1F}"/>
    <cellStyle name="SAPBEXHLevel0X 7 3" xfId="11688" xr:uid="{00000000-0005-0000-0000-0000912E0000}"/>
    <cellStyle name="SAPBEXHLevel0X 7 3 2" xfId="22754" xr:uid="{805BF2E0-69C1-4ECD-9E16-CE21CB46735E}"/>
    <cellStyle name="SAPBEXHLevel0X 7 4" xfId="11689" xr:uid="{00000000-0005-0000-0000-0000922E0000}"/>
    <cellStyle name="SAPBEXHLevel0X 7 4 2" xfId="22755" xr:uid="{2A24E24B-9851-4728-A1F6-840EF1541A0E}"/>
    <cellStyle name="SAPBEXHLevel0X 7 5" xfId="22750" xr:uid="{755278E7-2F6D-4A69-8237-C61B70D536F1}"/>
    <cellStyle name="SAPBEXHLevel0X 8" xfId="11690" xr:uid="{00000000-0005-0000-0000-0000932E0000}"/>
    <cellStyle name="SAPBEXHLevel0X 8 2" xfId="11691" xr:uid="{00000000-0005-0000-0000-0000942E0000}"/>
    <cellStyle name="SAPBEXHLevel0X 8 2 2" xfId="11692" xr:uid="{00000000-0005-0000-0000-0000952E0000}"/>
    <cellStyle name="SAPBEXHLevel0X 8 2 2 2" xfId="22758" xr:uid="{8F579FE9-EEE4-4B13-BFED-1537661FC25D}"/>
    <cellStyle name="SAPBEXHLevel0X 8 2 3" xfId="11693" xr:uid="{00000000-0005-0000-0000-0000962E0000}"/>
    <cellStyle name="SAPBEXHLevel0X 8 2 3 2" xfId="22759" xr:uid="{43CCCF74-2782-4136-992E-AAF2A8B275AA}"/>
    <cellStyle name="SAPBEXHLevel0X 8 2 4" xfId="22757" xr:uid="{848EC2A6-D676-421C-9F39-CF9555021A31}"/>
    <cellStyle name="SAPBEXHLevel0X 8 3" xfId="11694" xr:uid="{00000000-0005-0000-0000-0000972E0000}"/>
    <cellStyle name="SAPBEXHLevel0X 8 3 2" xfId="22760" xr:uid="{062BEC18-94B6-468D-9551-73DC989143BC}"/>
    <cellStyle name="SAPBEXHLevel0X 8 4" xfId="11695" xr:uid="{00000000-0005-0000-0000-0000982E0000}"/>
    <cellStyle name="SAPBEXHLevel0X 8 4 2" xfId="22761" xr:uid="{06A8D208-3A3B-4D19-897D-63A63D82FC56}"/>
    <cellStyle name="SAPBEXHLevel0X 8 5" xfId="22756" xr:uid="{1C64AA18-05EB-4F47-8508-297D667244A1}"/>
    <cellStyle name="SAPBEXHLevel0X 9" xfId="11696" xr:uid="{00000000-0005-0000-0000-0000992E0000}"/>
    <cellStyle name="SAPBEXHLevel0X 9 2" xfId="11697" xr:uid="{00000000-0005-0000-0000-00009A2E0000}"/>
    <cellStyle name="SAPBEXHLevel0X 9 2 2" xfId="11698" xr:uid="{00000000-0005-0000-0000-00009B2E0000}"/>
    <cellStyle name="SAPBEXHLevel0X 9 2 2 2" xfId="22764" xr:uid="{829C9F61-2B9E-4717-8C83-BBEDAE9489A7}"/>
    <cellStyle name="SAPBEXHLevel0X 9 2 3" xfId="11699" xr:uid="{00000000-0005-0000-0000-00009C2E0000}"/>
    <cellStyle name="SAPBEXHLevel0X 9 2 3 2" xfId="22765" xr:uid="{BF2D9D11-F308-4690-A4E8-6F1EEC06ACA0}"/>
    <cellStyle name="SAPBEXHLevel0X 9 2 4" xfId="22763" xr:uid="{DF4EDBAA-DFC6-4E7B-91D5-2FF0ED44E75F}"/>
    <cellStyle name="SAPBEXHLevel0X 9 3" xfId="11700" xr:uid="{00000000-0005-0000-0000-00009D2E0000}"/>
    <cellStyle name="SAPBEXHLevel0X 9 3 2" xfId="22766" xr:uid="{8D302CAB-97C5-4366-8634-3D37C19DC295}"/>
    <cellStyle name="SAPBEXHLevel0X 9 4" xfId="11701" xr:uid="{00000000-0005-0000-0000-00009E2E0000}"/>
    <cellStyle name="SAPBEXHLevel0X 9 4 2" xfId="22767" xr:uid="{D958BFBB-3F7F-42DB-85D3-AD2AE06CE517}"/>
    <cellStyle name="SAPBEXHLevel0X 9 5" xfId="22762" xr:uid="{44559957-77AE-4706-BD99-2DF625E6FE80}"/>
    <cellStyle name="SAPBEXHLevel1" xfId="11702" xr:uid="{00000000-0005-0000-0000-00009F2E0000}"/>
    <cellStyle name="SAPBEXHLevel1 10" xfId="11703" xr:uid="{00000000-0005-0000-0000-0000A02E0000}"/>
    <cellStyle name="SAPBEXHLevel1 10 2" xfId="11704" xr:uid="{00000000-0005-0000-0000-0000A12E0000}"/>
    <cellStyle name="SAPBEXHLevel1 10 2 2" xfId="11705" xr:uid="{00000000-0005-0000-0000-0000A22E0000}"/>
    <cellStyle name="SAPBEXHLevel1 10 2 2 2" xfId="22771" xr:uid="{989EBB00-798F-42F9-AED0-F784DF811936}"/>
    <cellStyle name="SAPBEXHLevel1 10 2 3" xfId="11706" xr:uid="{00000000-0005-0000-0000-0000A32E0000}"/>
    <cellStyle name="SAPBEXHLevel1 10 2 3 2" xfId="22772" xr:uid="{69A428EC-B3D7-4065-AB2D-D4775E738BA4}"/>
    <cellStyle name="SAPBEXHLevel1 10 2 4" xfId="22770" xr:uid="{D9BF6A89-F717-4FBA-A9AA-3E5FC90221F8}"/>
    <cellStyle name="SAPBEXHLevel1 10 3" xfId="11707" xr:uid="{00000000-0005-0000-0000-0000A42E0000}"/>
    <cellStyle name="SAPBEXHLevel1 10 3 2" xfId="22773" xr:uid="{58850050-4DFD-4590-896D-F4886C1B9842}"/>
    <cellStyle name="SAPBEXHLevel1 10 4" xfId="11708" xr:uid="{00000000-0005-0000-0000-0000A52E0000}"/>
    <cellStyle name="SAPBEXHLevel1 10 4 2" xfId="22774" xr:uid="{B04EF4B8-667F-4804-8CAE-92198DFB4752}"/>
    <cellStyle name="SAPBEXHLevel1 10 5" xfId="22769" xr:uid="{68CF1523-EB17-456D-872C-2E87855CE112}"/>
    <cellStyle name="SAPBEXHLevel1 11" xfId="11709" xr:uid="{00000000-0005-0000-0000-0000A62E0000}"/>
    <cellStyle name="SAPBEXHLevel1 11 2" xfId="11710" xr:uid="{00000000-0005-0000-0000-0000A72E0000}"/>
    <cellStyle name="SAPBEXHLevel1 11 2 2" xfId="11711" xr:uid="{00000000-0005-0000-0000-0000A82E0000}"/>
    <cellStyle name="SAPBEXHLevel1 11 2 2 2" xfId="22777" xr:uid="{207BF62D-7CC6-4896-BF75-F61E7C36107C}"/>
    <cellStyle name="SAPBEXHLevel1 11 2 3" xfId="11712" xr:uid="{00000000-0005-0000-0000-0000A92E0000}"/>
    <cellStyle name="SAPBEXHLevel1 11 2 3 2" xfId="22778" xr:uid="{E77CC18A-7E56-45B0-AD98-AF45F5866E67}"/>
    <cellStyle name="SAPBEXHLevel1 11 2 4" xfId="22776" xr:uid="{9EB81271-7857-40FA-BB86-90E1C3F7735A}"/>
    <cellStyle name="SAPBEXHLevel1 11 3" xfId="11713" xr:uid="{00000000-0005-0000-0000-0000AA2E0000}"/>
    <cellStyle name="SAPBEXHLevel1 11 3 2" xfId="22779" xr:uid="{53DFEFFC-6792-447B-91A6-9F0A2F417600}"/>
    <cellStyle name="SAPBEXHLevel1 11 4" xfId="11714" xr:uid="{00000000-0005-0000-0000-0000AB2E0000}"/>
    <cellStyle name="SAPBEXHLevel1 11 4 2" xfId="22780" xr:uid="{0AECF5F6-300C-49ED-AE4A-B16EB6B8189A}"/>
    <cellStyle name="SAPBEXHLevel1 11 5" xfId="22775" xr:uid="{824E0B7B-F57E-439F-A7E8-0DDE5B05ED88}"/>
    <cellStyle name="SAPBEXHLevel1 12" xfId="11715" xr:uid="{00000000-0005-0000-0000-0000AC2E0000}"/>
    <cellStyle name="SAPBEXHLevel1 12 2" xfId="11716" xr:uid="{00000000-0005-0000-0000-0000AD2E0000}"/>
    <cellStyle name="SAPBEXHLevel1 12 2 2" xfId="11717" xr:uid="{00000000-0005-0000-0000-0000AE2E0000}"/>
    <cellStyle name="SAPBEXHLevel1 12 2 2 2" xfId="22783" xr:uid="{9EB0CCF9-4382-4DED-B9EB-32266B53EB44}"/>
    <cellStyle name="SAPBEXHLevel1 12 2 3" xfId="11718" xr:uid="{00000000-0005-0000-0000-0000AF2E0000}"/>
    <cellStyle name="SAPBEXHLevel1 12 2 3 2" xfId="22784" xr:uid="{0A3A625A-48C6-43C3-B2C7-ABE041E06EFE}"/>
    <cellStyle name="SAPBEXHLevel1 12 2 4" xfId="22782" xr:uid="{2EA60918-FDD3-41B4-8276-47293ADF663B}"/>
    <cellStyle name="SAPBEXHLevel1 12 3" xfId="11719" xr:uid="{00000000-0005-0000-0000-0000B02E0000}"/>
    <cellStyle name="SAPBEXHLevel1 12 3 2" xfId="22785" xr:uid="{FE241618-F29C-4A03-91F2-D2A0201EE560}"/>
    <cellStyle name="SAPBEXHLevel1 12 4" xfId="11720" xr:uid="{00000000-0005-0000-0000-0000B12E0000}"/>
    <cellStyle name="SAPBEXHLevel1 12 4 2" xfId="22786" xr:uid="{54BAD4A7-9B86-471E-A449-86A63DD4B50B}"/>
    <cellStyle name="SAPBEXHLevel1 12 5" xfId="22781" xr:uid="{58420951-A828-4442-89E0-9804914DA523}"/>
    <cellStyle name="SAPBEXHLevel1 13" xfId="11721" xr:uid="{00000000-0005-0000-0000-0000B22E0000}"/>
    <cellStyle name="SAPBEXHLevel1 13 2" xfId="11722" xr:uid="{00000000-0005-0000-0000-0000B32E0000}"/>
    <cellStyle name="SAPBEXHLevel1 13 2 2" xfId="11723" xr:uid="{00000000-0005-0000-0000-0000B42E0000}"/>
    <cellStyle name="SAPBEXHLevel1 13 2 2 2" xfId="22789" xr:uid="{A73B0DDC-F42A-48B3-AE5F-2C8EE6376288}"/>
    <cellStyle name="SAPBEXHLevel1 13 2 3" xfId="11724" xr:uid="{00000000-0005-0000-0000-0000B52E0000}"/>
    <cellStyle name="SAPBEXHLevel1 13 2 3 2" xfId="22790" xr:uid="{256555CF-17BE-495A-9DA6-BFD159874EEF}"/>
    <cellStyle name="SAPBEXHLevel1 13 2 4" xfId="22788" xr:uid="{D482B41A-C7E6-4173-89CE-155145FC7BA9}"/>
    <cellStyle name="SAPBEXHLevel1 13 3" xfId="11725" xr:uid="{00000000-0005-0000-0000-0000B62E0000}"/>
    <cellStyle name="SAPBEXHLevel1 13 3 2" xfId="22791" xr:uid="{2158AE0B-DBB8-4B59-91BC-F40FE656AA03}"/>
    <cellStyle name="SAPBEXHLevel1 13 4" xfId="11726" xr:uid="{00000000-0005-0000-0000-0000B72E0000}"/>
    <cellStyle name="SAPBEXHLevel1 13 4 2" xfId="22792" xr:uid="{68BEAB54-EE49-42DE-83E0-3FF414084E48}"/>
    <cellStyle name="SAPBEXHLevel1 13 5" xfId="22787" xr:uid="{95264DC1-AC2B-482B-AEB0-2E93E1F12BA0}"/>
    <cellStyle name="SAPBEXHLevel1 14" xfId="11727" xr:uid="{00000000-0005-0000-0000-0000B82E0000}"/>
    <cellStyle name="SAPBEXHLevel1 14 2" xfId="11728" xr:uid="{00000000-0005-0000-0000-0000B92E0000}"/>
    <cellStyle name="SAPBEXHLevel1 14 2 2" xfId="11729" xr:uid="{00000000-0005-0000-0000-0000BA2E0000}"/>
    <cellStyle name="SAPBEXHLevel1 14 2 2 2" xfId="22795" xr:uid="{E8ADAD49-1B72-48F4-A2AA-839483FD493C}"/>
    <cellStyle name="SAPBEXHLevel1 14 2 3" xfId="11730" xr:uid="{00000000-0005-0000-0000-0000BB2E0000}"/>
    <cellStyle name="SAPBEXHLevel1 14 2 3 2" xfId="22796" xr:uid="{0C0D0CFC-BA41-4BC4-BABB-F3E115D598A0}"/>
    <cellStyle name="SAPBEXHLevel1 14 2 4" xfId="22794" xr:uid="{62C13F76-34F0-481B-994E-19280DD6988E}"/>
    <cellStyle name="SAPBEXHLevel1 14 3" xfId="11731" xr:uid="{00000000-0005-0000-0000-0000BC2E0000}"/>
    <cellStyle name="SAPBEXHLevel1 14 3 2" xfId="22797" xr:uid="{3CC26FBF-7117-4E03-99D8-81B65F19A9F4}"/>
    <cellStyle name="SAPBEXHLevel1 14 4" xfId="11732" xr:uid="{00000000-0005-0000-0000-0000BD2E0000}"/>
    <cellStyle name="SAPBEXHLevel1 14 4 2" xfId="22798" xr:uid="{CC5BF531-90D2-4BF8-8078-7866A29FD662}"/>
    <cellStyle name="SAPBEXHLevel1 14 5" xfId="22793" xr:uid="{8CA897B2-69A8-4CCA-90F2-D42F5C4B0A47}"/>
    <cellStyle name="SAPBEXHLevel1 15" xfId="11733" xr:uid="{00000000-0005-0000-0000-0000BE2E0000}"/>
    <cellStyle name="SAPBEXHLevel1 15 2" xfId="11734" xr:uid="{00000000-0005-0000-0000-0000BF2E0000}"/>
    <cellStyle name="SAPBEXHLevel1 15 2 2" xfId="11735" xr:uid="{00000000-0005-0000-0000-0000C02E0000}"/>
    <cellStyle name="SAPBEXHLevel1 15 2 2 2" xfId="22801" xr:uid="{5889597C-8799-451D-9ED1-3E4C21A8A796}"/>
    <cellStyle name="SAPBEXHLevel1 15 2 3" xfId="11736" xr:uid="{00000000-0005-0000-0000-0000C12E0000}"/>
    <cellStyle name="SAPBEXHLevel1 15 2 3 2" xfId="22802" xr:uid="{AD795FE5-CABA-4CEC-AC52-94E2FB8D194F}"/>
    <cellStyle name="SAPBEXHLevel1 15 2 4" xfId="22800" xr:uid="{FFFFA242-49E6-4C81-BCA2-4C900B69D71B}"/>
    <cellStyle name="SAPBEXHLevel1 15 3" xfId="11737" xr:uid="{00000000-0005-0000-0000-0000C22E0000}"/>
    <cellStyle name="SAPBEXHLevel1 15 3 2" xfId="22803" xr:uid="{F58B5768-EA54-43BA-8AD9-72C858DEA7EF}"/>
    <cellStyle name="SAPBEXHLevel1 15 4" xfId="11738" xr:uid="{00000000-0005-0000-0000-0000C32E0000}"/>
    <cellStyle name="SAPBEXHLevel1 15 4 2" xfId="22804" xr:uid="{8B6C87F5-38BA-4014-833C-7B25D4D62849}"/>
    <cellStyle name="SAPBEXHLevel1 15 5" xfId="22799" xr:uid="{5A05DFF5-C319-4A77-B16A-D21809E8D479}"/>
    <cellStyle name="SAPBEXHLevel1 16" xfId="11739" xr:uid="{00000000-0005-0000-0000-0000C42E0000}"/>
    <cellStyle name="SAPBEXHLevel1 16 2" xfId="22805" xr:uid="{66298C09-1347-4BA2-94D1-DBA2EDBEECCE}"/>
    <cellStyle name="SAPBEXHLevel1 17" xfId="11740" xr:uid="{00000000-0005-0000-0000-0000C52E0000}"/>
    <cellStyle name="SAPBEXHLevel1 17 2" xfId="22806" xr:uid="{961E8FED-2FC8-4162-9C98-F88552335A11}"/>
    <cellStyle name="SAPBEXHLevel1 18" xfId="11741" xr:uid="{00000000-0005-0000-0000-0000C62E0000}"/>
    <cellStyle name="SAPBEXHLevel1 18 2" xfId="22807" xr:uid="{4B86B227-0986-4387-B829-E2184D1E2548}"/>
    <cellStyle name="SAPBEXHLevel1 19" xfId="11742" xr:uid="{00000000-0005-0000-0000-0000C72E0000}"/>
    <cellStyle name="SAPBEXHLevel1 19 2" xfId="22808" xr:uid="{2905A0D8-6639-419C-AFC1-502973178241}"/>
    <cellStyle name="SAPBEXHLevel1 2" xfId="11743" xr:uid="{00000000-0005-0000-0000-0000C82E0000}"/>
    <cellStyle name="SAPBEXHLevel1 2 2" xfId="11744" xr:uid="{00000000-0005-0000-0000-0000C92E0000}"/>
    <cellStyle name="SAPBEXHLevel1 2 2 2" xfId="11745" xr:uid="{00000000-0005-0000-0000-0000CA2E0000}"/>
    <cellStyle name="SAPBEXHLevel1 2 2 2 2" xfId="22811" xr:uid="{987B934B-8C20-4618-AB07-0A55EF59B98F}"/>
    <cellStyle name="SAPBEXHLevel1 2 2 3" xfId="11746" xr:uid="{00000000-0005-0000-0000-0000CB2E0000}"/>
    <cellStyle name="SAPBEXHLevel1 2 2 3 2" xfId="22812" xr:uid="{20D4911F-1EC9-4353-95A4-55E3DDA9E5B2}"/>
    <cellStyle name="SAPBEXHLevel1 2 2 4" xfId="22810" xr:uid="{F3F51597-5590-4C92-99D6-ECF16C033A88}"/>
    <cellStyle name="SAPBEXHLevel1 2 3" xfId="11747" xr:uid="{00000000-0005-0000-0000-0000CC2E0000}"/>
    <cellStyle name="SAPBEXHLevel1 2 3 2" xfId="22813" xr:uid="{9A7C860C-671E-47FB-93B1-01F8AA3DF013}"/>
    <cellStyle name="SAPBEXHLevel1 2 4" xfId="11748" xr:uid="{00000000-0005-0000-0000-0000CD2E0000}"/>
    <cellStyle name="SAPBEXHLevel1 2 4 2" xfId="22814" xr:uid="{46D19F07-7BB1-488B-9CF2-01E6610AB7AA}"/>
    <cellStyle name="SAPBEXHLevel1 2 5" xfId="22809" xr:uid="{C5C06A92-C673-47DF-8F72-2CE807570765}"/>
    <cellStyle name="SAPBEXHLevel1 20" xfId="22768" xr:uid="{2A43A6EC-64E1-448B-A36B-D8C7CB247643}"/>
    <cellStyle name="SAPBEXHLevel1 3" xfId="11749" xr:uid="{00000000-0005-0000-0000-0000CE2E0000}"/>
    <cellStyle name="SAPBEXHLevel1 3 2" xfId="11750" xr:uid="{00000000-0005-0000-0000-0000CF2E0000}"/>
    <cellStyle name="SAPBEXHLevel1 3 2 2" xfId="11751" xr:uid="{00000000-0005-0000-0000-0000D02E0000}"/>
    <cellStyle name="SAPBEXHLevel1 3 2 2 2" xfId="22817" xr:uid="{A98D19E6-1343-4AD2-B272-803512B79964}"/>
    <cellStyle name="SAPBEXHLevel1 3 2 3" xfId="11752" xr:uid="{00000000-0005-0000-0000-0000D12E0000}"/>
    <cellStyle name="SAPBEXHLevel1 3 2 3 2" xfId="22818" xr:uid="{55BB7215-8514-4C65-A9C1-3223640F8E6A}"/>
    <cellStyle name="SAPBEXHLevel1 3 2 4" xfId="22816" xr:uid="{2F1626F2-5EFB-4981-BBF0-0A89D5973593}"/>
    <cellStyle name="SAPBEXHLevel1 3 3" xfId="11753" xr:uid="{00000000-0005-0000-0000-0000D22E0000}"/>
    <cellStyle name="SAPBEXHLevel1 3 3 2" xfId="22819" xr:uid="{F6022703-1756-4DF9-AB3F-38162036A3EE}"/>
    <cellStyle name="SAPBEXHLevel1 3 4" xfId="11754" xr:uid="{00000000-0005-0000-0000-0000D32E0000}"/>
    <cellStyle name="SAPBEXHLevel1 3 4 2" xfId="22820" xr:uid="{996A4B17-1AC0-4104-9069-819A28FF016A}"/>
    <cellStyle name="SAPBEXHLevel1 3 5" xfId="22815" xr:uid="{AA31A820-A52C-4EF9-AB8C-B866B09A09F5}"/>
    <cellStyle name="SAPBEXHLevel1 4" xfId="11755" xr:uid="{00000000-0005-0000-0000-0000D42E0000}"/>
    <cellStyle name="SAPBEXHLevel1 4 2" xfId="11756" xr:uid="{00000000-0005-0000-0000-0000D52E0000}"/>
    <cellStyle name="SAPBEXHLevel1 4 2 2" xfId="11757" xr:uid="{00000000-0005-0000-0000-0000D62E0000}"/>
    <cellStyle name="SAPBEXHLevel1 4 2 2 2" xfId="22823" xr:uid="{CADB3DC7-7892-4327-A322-43065E6EF210}"/>
    <cellStyle name="SAPBEXHLevel1 4 2 3" xfId="11758" xr:uid="{00000000-0005-0000-0000-0000D72E0000}"/>
    <cellStyle name="SAPBEXHLevel1 4 2 3 2" xfId="22824" xr:uid="{4300D08F-9DDE-4506-AD8D-A60D88379ED0}"/>
    <cellStyle name="SAPBEXHLevel1 4 2 4" xfId="22822" xr:uid="{F0126710-593E-48FB-B872-F487B7A3C796}"/>
    <cellStyle name="SAPBEXHLevel1 4 3" xfId="11759" xr:uid="{00000000-0005-0000-0000-0000D82E0000}"/>
    <cellStyle name="SAPBEXHLevel1 4 3 2" xfId="22825" xr:uid="{690245B8-0A33-454D-B5E6-1DCFD8EE8EE8}"/>
    <cellStyle name="SAPBEXHLevel1 4 4" xfId="11760" xr:uid="{00000000-0005-0000-0000-0000D92E0000}"/>
    <cellStyle name="SAPBEXHLevel1 4 4 2" xfId="22826" xr:uid="{1BDB8C25-A48F-4FE8-B6B0-68501136EF7A}"/>
    <cellStyle name="SAPBEXHLevel1 4 5" xfId="22821" xr:uid="{AAD28A64-7484-4DE7-8748-2C2B1909DB60}"/>
    <cellStyle name="SAPBEXHLevel1 5" xfId="11761" xr:uid="{00000000-0005-0000-0000-0000DA2E0000}"/>
    <cellStyle name="SAPBEXHLevel1 5 2" xfId="11762" xr:uid="{00000000-0005-0000-0000-0000DB2E0000}"/>
    <cellStyle name="SAPBEXHLevel1 5 2 2" xfId="11763" xr:uid="{00000000-0005-0000-0000-0000DC2E0000}"/>
    <cellStyle name="SAPBEXHLevel1 5 2 2 2" xfId="22829" xr:uid="{39A68771-EAD3-4D56-B704-41C0D437C696}"/>
    <cellStyle name="SAPBEXHLevel1 5 2 3" xfId="11764" xr:uid="{00000000-0005-0000-0000-0000DD2E0000}"/>
    <cellStyle name="SAPBEXHLevel1 5 2 3 2" xfId="22830" xr:uid="{7A87684E-459B-4E93-ABD2-16A43D734BC9}"/>
    <cellStyle name="SAPBEXHLevel1 5 2 4" xfId="22828" xr:uid="{3E27A091-D431-4F30-A1F1-42BF3E13778B}"/>
    <cellStyle name="SAPBEXHLevel1 5 3" xfId="11765" xr:uid="{00000000-0005-0000-0000-0000DE2E0000}"/>
    <cellStyle name="SAPBEXHLevel1 5 3 2" xfId="22831" xr:uid="{E46E90BB-47AE-4A90-BDD2-96DB7EAAD8F6}"/>
    <cellStyle name="SAPBEXHLevel1 5 4" xfId="11766" xr:uid="{00000000-0005-0000-0000-0000DF2E0000}"/>
    <cellStyle name="SAPBEXHLevel1 5 4 2" xfId="22832" xr:uid="{0A5B653D-401C-4398-8F72-3243000BCD77}"/>
    <cellStyle name="SAPBEXHLevel1 5 5" xfId="22827" xr:uid="{DA958907-FFD4-49E4-B0D1-8D736418A876}"/>
    <cellStyle name="SAPBEXHLevel1 6" xfId="11767" xr:uid="{00000000-0005-0000-0000-0000E02E0000}"/>
    <cellStyle name="SAPBEXHLevel1 6 2" xfId="11768" xr:uid="{00000000-0005-0000-0000-0000E12E0000}"/>
    <cellStyle name="SAPBEXHLevel1 6 2 2" xfId="11769" xr:uid="{00000000-0005-0000-0000-0000E22E0000}"/>
    <cellStyle name="SAPBEXHLevel1 6 2 2 2" xfId="22835" xr:uid="{75FD04CA-53B7-45B0-8672-C09B289C4384}"/>
    <cellStyle name="SAPBEXHLevel1 6 2 3" xfId="11770" xr:uid="{00000000-0005-0000-0000-0000E32E0000}"/>
    <cellStyle name="SAPBEXHLevel1 6 2 3 2" xfId="22836" xr:uid="{E3EC5EB3-4ABD-4BBA-806D-0BFDA2798D4B}"/>
    <cellStyle name="SAPBEXHLevel1 6 2 4" xfId="22834" xr:uid="{18C813B1-F08E-49B2-BD50-56EE766EA2A7}"/>
    <cellStyle name="SAPBEXHLevel1 6 3" xfId="11771" xr:uid="{00000000-0005-0000-0000-0000E42E0000}"/>
    <cellStyle name="SAPBEXHLevel1 6 3 2" xfId="22837" xr:uid="{D01A2744-9A6E-44C9-9891-010D29841E13}"/>
    <cellStyle name="SAPBEXHLevel1 6 4" xfId="11772" xr:uid="{00000000-0005-0000-0000-0000E52E0000}"/>
    <cellStyle name="SAPBEXHLevel1 6 4 2" xfId="22838" xr:uid="{32EE6E61-9C0F-48DD-94FF-D8CF0492E0B4}"/>
    <cellStyle name="SAPBEXHLevel1 6 5" xfId="22833" xr:uid="{A1305BE6-74E3-4DA5-8AEA-C9B32AA431BE}"/>
    <cellStyle name="SAPBEXHLevel1 7" xfId="11773" xr:uid="{00000000-0005-0000-0000-0000E62E0000}"/>
    <cellStyle name="SAPBEXHLevel1 7 2" xfId="11774" xr:uid="{00000000-0005-0000-0000-0000E72E0000}"/>
    <cellStyle name="SAPBEXHLevel1 7 2 2" xfId="11775" xr:uid="{00000000-0005-0000-0000-0000E82E0000}"/>
    <cellStyle name="SAPBEXHLevel1 7 2 2 2" xfId="22841" xr:uid="{CE815DE0-8402-4C9E-BB0F-19CED5F3620B}"/>
    <cellStyle name="SAPBEXHLevel1 7 2 3" xfId="11776" xr:uid="{00000000-0005-0000-0000-0000E92E0000}"/>
    <cellStyle name="SAPBEXHLevel1 7 2 3 2" xfId="22842" xr:uid="{D2281A67-983C-49A8-817C-EEDFDBE32A21}"/>
    <cellStyle name="SAPBEXHLevel1 7 2 4" xfId="22840" xr:uid="{FC0D36E2-F5B1-4853-B1D0-6A3DA40CBFB9}"/>
    <cellStyle name="SAPBEXHLevel1 7 3" xfId="11777" xr:uid="{00000000-0005-0000-0000-0000EA2E0000}"/>
    <cellStyle name="SAPBEXHLevel1 7 3 2" xfId="22843" xr:uid="{790BEDBF-78DB-4ECF-8912-D053BA2F9723}"/>
    <cellStyle name="SAPBEXHLevel1 7 4" xfId="11778" xr:uid="{00000000-0005-0000-0000-0000EB2E0000}"/>
    <cellStyle name="SAPBEXHLevel1 7 4 2" xfId="22844" xr:uid="{76C3E445-15A8-4C87-A759-2A7AD23A1AC9}"/>
    <cellStyle name="SAPBEXHLevel1 7 5" xfId="22839" xr:uid="{1126E9DA-502F-4793-B20F-F56CE84416EF}"/>
    <cellStyle name="SAPBEXHLevel1 8" xfId="11779" xr:uid="{00000000-0005-0000-0000-0000EC2E0000}"/>
    <cellStyle name="SAPBEXHLevel1 8 2" xfId="11780" xr:uid="{00000000-0005-0000-0000-0000ED2E0000}"/>
    <cellStyle name="SAPBEXHLevel1 8 2 2" xfId="11781" xr:uid="{00000000-0005-0000-0000-0000EE2E0000}"/>
    <cellStyle name="SAPBEXHLevel1 8 2 2 2" xfId="22847" xr:uid="{868BB2F7-E794-4E66-B7D9-631CBF939E16}"/>
    <cellStyle name="SAPBEXHLevel1 8 2 3" xfId="11782" xr:uid="{00000000-0005-0000-0000-0000EF2E0000}"/>
    <cellStyle name="SAPBEXHLevel1 8 2 3 2" xfId="22848" xr:uid="{28C2C3C9-9B50-4740-873B-B67ADF23B46F}"/>
    <cellStyle name="SAPBEXHLevel1 8 2 4" xfId="22846" xr:uid="{5A3C1B89-A958-4320-BEF5-624D727A61D1}"/>
    <cellStyle name="SAPBEXHLevel1 8 3" xfId="11783" xr:uid="{00000000-0005-0000-0000-0000F02E0000}"/>
    <cellStyle name="SAPBEXHLevel1 8 3 2" xfId="22849" xr:uid="{2646916E-A5A9-423D-A790-98E67BB5D1C5}"/>
    <cellStyle name="SAPBEXHLevel1 8 4" xfId="11784" xr:uid="{00000000-0005-0000-0000-0000F12E0000}"/>
    <cellStyle name="SAPBEXHLevel1 8 4 2" xfId="22850" xr:uid="{69897D30-BC18-4394-8AE6-C272DC491719}"/>
    <cellStyle name="SAPBEXHLevel1 8 5" xfId="22845" xr:uid="{19AFCDC5-A695-487B-9304-DCF94B6852D7}"/>
    <cellStyle name="SAPBEXHLevel1 9" xfId="11785" xr:uid="{00000000-0005-0000-0000-0000F22E0000}"/>
    <cellStyle name="SAPBEXHLevel1 9 2" xfId="11786" xr:uid="{00000000-0005-0000-0000-0000F32E0000}"/>
    <cellStyle name="SAPBEXHLevel1 9 2 2" xfId="11787" xr:uid="{00000000-0005-0000-0000-0000F42E0000}"/>
    <cellStyle name="SAPBEXHLevel1 9 2 2 2" xfId="22853" xr:uid="{DB6D12FF-7D0E-4412-924F-5B496FD2F816}"/>
    <cellStyle name="SAPBEXHLevel1 9 2 3" xfId="11788" xr:uid="{00000000-0005-0000-0000-0000F52E0000}"/>
    <cellStyle name="SAPBEXHLevel1 9 2 3 2" xfId="22854" xr:uid="{EDF12A26-86E2-4D1A-B5CA-4A0157B41213}"/>
    <cellStyle name="SAPBEXHLevel1 9 2 4" xfId="22852" xr:uid="{45E5A8B3-35B2-4ED0-B474-1745C532F074}"/>
    <cellStyle name="SAPBEXHLevel1 9 3" xfId="11789" xr:uid="{00000000-0005-0000-0000-0000F62E0000}"/>
    <cellStyle name="SAPBEXHLevel1 9 3 2" xfId="22855" xr:uid="{674839ED-09CC-4CFA-B8C1-DC4A0E0908FE}"/>
    <cellStyle name="SAPBEXHLevel1 9 4" xfId="11790" xr:uid="{00000000-0005-0000-0000-0000F72E0000}"/>
    <cellStyle name="SAPBEXHLevel1 9 4 2" xfId="22856" xr:uid="{2DE5D235-73E9-46C0-AD86-323A36DFBE1F}"/>
    <cellStyle name="SAPBEXHLevel1 9 5" xfId="22851" xr:uid="{F696A14B-DB5C-4A57-90B8-C12EF74BB9F3}"/>
    <cellStyle name="SAPBEXHLevel1X" xfId="11791" xr:uid="{00000000-0005-0000-0000-0000F82E0000}"/>
    <cellStyle name="SAPBEXHLevel1X 10" xfId="11792" xr:uid="{00000000-0005-0000-0000-0000F92E0000}"/>
    <cellStyle name="SAPBEXHLevel1X 10 2" xfId="11793" xr:uid="{00000000-0005-0000-0000-0000FA2E0000}"/>
    <cellStyle name="SAPBEXHLevel1X 10 2 2" xfId="11794" xr:uid="{00000000-0005-0000-0000-0000FB2E0000}"/>
    <cellStyle name="SAPBEXHLevel1X 10 2 2 2" xfId="22860" xr:uid="{8A127087-EB13-45EE-8C50-B31AE8B8C027}"/>
    <cellStyle name="SAPBEXHLevel1X 10 2 3" xfId="11795" xr:uid="{00000000-0005-0000-0000-0000FC2E0000}"/>
    <cellStyle name="SAPBEXHLevel1X 10 2 3 2" xfId="22861" xr:uid="{F5623129-80EB-41E2-B2AD-5F787EA3B712}"/>
    <cellStyle name="SAPBEXHLevel1X 10 2 4" xfId="22859" xr:uid="{64F1438E-9E59-4FA7-AB3C-5F6C6C15EF76}"/>
    <cellStyle name="SAPBEXHLevel1X 10 3" xfId="11796" xr:uid="{00000000-0005-0000-0000-0000FD2E0000}"/>
    <cellStyle name="SAPBEXHLevel1X 10 3 2" xfId="22862" xr:uid="{A5754F91-B75D-40AE-96D2-8B4C4E17672D}"/>
    <cellStyle name="SAPBEXHLevel1X 10 4" xfId="11797" xr:uid="{00000000-0005-0000-0000-0000FE2E0000}"/>
    <cellStyle name="SAPBEXHLevel1X 10 4 2" xfId="22863" xr:uid="{67356AE8-19C5-4673-BEF2-2CE8CE50B141}"/>
    <cellStyle name="SAPBEXHLevel1X 10 5" xfId="22858" xr:uid="{405C66C2-EF58-47AE-8D55-6865EFC8E395}"/>
    <cellStyle name="SAPBEXHLevel1X 11" xfId="11798" xr:uid="{00000000-0005-0000-0000-0000FF2E0000}"/>
    <cellStyle name="SAPBEXHLevel1X 11 2" xfId="11799" xr:uid="{00000000-0005-0000-0000-0000002F0000}"/>
    <cellStyle name="SAPBEXHLevel1X 11 2 2" xfId="11800" xr:uid="{00000000-0005-0000-0000-0000012F0000}"/>
    <cellStyle name="SAPBEXHLevel1X 11 2 2 2" xfId="22866" xr:uid="{F72F87E6-0C43-4746-B32C-0E414C6FBD3C}"/>
    <cellStyle name="SAPBEXHLevel1X 11 2 3" xfId="11801" xr:uid="{00000000-0005-0000-0000-0000022F0000}"/>
    <cellStyle name="SAPBEXHLevel1X 11 2 3 2" xfId="22867" xr:uid="{53BB5045-05DD-4ECD-ABD8-CDA4ADBFB3BF}"/>
    <cellStyle name="SAPBEXHLevel1X 11 2 4" xfId="22865" xr:uid="{70E3C4E5-C907-45A3-A7FC-F9D3084980D9}"/>
    <cellStyle name="SAPBEXHLevel1X 11 3" xfId="11802" xr:uid="{00000000-0005-0000-0000-0000032F0000}"/>
    <cellStyle name="SAPBEXHLevel1X 11 3 2" xfId="22868" xr:uid="{C20052E7-DB2B-4470-A5A9-DD7D8850AF0C}"/>
    <cellStyle name="SAPBEXHLevel1X 11 4" xfId="11803" xr:uid="{00000000-0005-0000-0000-0000042F0000}"/>
    <cellStyle name="SAPBEXHLevel1X 11 4 2" xfId="22869" xr:uid="{4467FB3B-ED68-4F63-969D-87AC14115413}"/>
    <cellStyle name="SAPBEXHLevel1X 11 5" xfId="22864" xr:uid="{747D109C-0751-40A6-8C98-1A7D04064A2E}"/>
    <cellStyle name="SAPBEXHLevel1X 12" xfId="11804" xr:uid="{00000000-0005-0000-0000-0000052F0000}"/>
    <cellStyle name="SAPBEXHLevel1X 12 2" xfId="11805" xr:uid="{00000000-0005-0000-0000-0000062F0000}"/>
    <cellStyle name="SAPBEXHLevel1X 12 2 2" xfId="11806" xr:uid="{00000000-0005-0000-0000-0000072F0000}"/>
    <cellStyle name="SAPBEXHLevel1X 12 2 2 2" xfId="22872" xr:uid="{EC5C2BDC-D8DE-454E-8FA2-A4D2C150FB92}"/>
    <cellStyle name="SAPBEXHLevel1X 12 2 3" xfId="11807" xr:uid="{00000000-0005-0000-0000-0000082F0000}"/>
    <cellStyle name="SAPBEXHLevel1X 12 2 3 2" xfId="22873" xr:uid="{D9B90274-371C-45F0-A1F6-922955C35508}"/>
    <cellStyle name="SAPBEXHLevel1X 12 2 4" xfId="22871" xr:uid="{DE13EE6C-E74E-4AA5-9EC9-F84F178270FD}"/>
    <cellStyle name="SAPBEXHLevel1X 12 3" xfId="11808" xr:uid="{00000000-0005-0000-0000-0000092F0000}"/>
    <cellStyle name="SAPBEXHLevel1X 12 3 2" xfId="22874" xr:uid="{284472D7-B214-4662-AF3B-155E2D505BDE}"/>
    <cellStyle name="SAPBEXHLevel1X 12 4" xfId="11809" xr:uid="{00000000-0005-0000-0000-00000A2F0000}"/>
    <cellStyle name="SAPBEXHLevel1X 12 4 2" xfId="22875" xr:uid="{D362E5CA-892E-4E5F-8C5C-470958101D35}"/>
    <cellStyle name="SAPBEXHLevel1X 12 5" xfId="22870" xr:uid="{C62DFE62-D5E4-4A3E-9BB4-2DA960B1D293}"/>
    <cellStyle name="SAPBEXHLevel1X 13" xfId="11810" xr:uid="{00000000-0005-0000-0000-00000B2F0000}"/>
    <cellStyle name="SAPBEXHLevel1X 13 2" xfId="11811" xr:uid="{00000000-0005-0000-0000-00000C2F0000}"/>
    <cellStyle name="SAPBEXHLevel1X 13 2 2" xfId="11812" xr:uid="{00000000-0005-0000-0000-00000D2F0000}"/>
    <cellStyle name="SAPBEXHLevel1X 13 2 2 2" xfId="22878" xr:uid="{CF24EC92-9937-4927-9BAE-88DD8CEEFD21}"/>
    <cellStyle name="SAPBEXHLevel1X 13 2 3" xfId="11813" xr:uid="{00000000-0005-0000-0000-00000E2F0000}"/>
    <cellStyle name="SAPBEXHLevel1X 13 2 3 2" xfId="22879" xr:uid="{78A464D8-C98E-419C-BD79-698894578080}"/>
    <cellStyle name="SAPBEXHLevel1X 13 2 4" xfId="22877" xr:uid="{5BBB706A-1BCE-404C-8F9D-179C1DBC809D}"/>
    <cellStyle name="SAPBEXHLevel1X 13 3" xfId="11814" xr:uid="{00000000-0005-0000-0000-00000F2F0000}"/>
    <cellStyle name="SAPBEXHLevel1X 13 3 2" xfId="22880" xr:uid="{2E481579-ED7F-4ED0-99CD-DC579D28C6AA}"/>
    <cellStyle name="SAPBEXHLevel1X 13 4" xfId="11815" xr:uid="{00000000-0005-0000-0000-0000102F0000}"/>
    <cellStyle name="SAPBEXHLevel1X 13 4 2" xfId="22881" xr:uid="{D6212E36-D468-40D0-94D3-11381D79E915}"/>
    <cellStyle name="SAPBEXHLevel1X 13 5" xfId="22876" xr:uid="{78693F69-1033-41DA-8699-298FF3222988}"/>
    <cellStyle name="SAPBEXHLevel1X 14" xfId="11816" xr:uid="{00000000-0005-0000-0000-0000112F0000}"/>
    <cellStyle name="SAPBEXHLevel1X 14 2" xfId="11817" xr:uid="{00000000-0005-0000-0000-0000122F0000}"/>
    <cellStyle name="SAPBEXHLevel1X 14 2 2" xfId="11818" xr:uid="{00000000-0005-0000-0000-0000132F0000}"/>
    <cellStyle name="SAPBEXHLevel1X 14 2 2 2" xfId="22884" xr:uid="{97F1CC6D-7B7A-4ACE-BB53-60DC01270548}"/>
    <cellStyle name="SAPBEXHLevel1X 14 2 3" xfId="11819" xr:uid="{00000000-0005-0000-0000-0000142F0000}"/>
    <cellStyle name="SAPBEXHLevel1X 14 2 3 2" xfId="22885" xr:uid="{F1C7387A-B6C8-4F62-81D5-4CB33CAADCEB}"/>
    <cellStyle name="SAPBEXHLevel1X 14 2 4" xfId="22883" xr:uid="{3F5CCC7D-18F0-45F9-9E25-090DC01371D8}"/>
    <cellStyle name="SAPBEXHLevel1X 14 3" xfId="11820" xr:uid="{00000000-0005-0000-0000-0000152F0000}"/>
    <cellStyle name="SAPBEXHLevel1X 14 3 2" xfId="22886" xr:uid="{D9F4A06C-398E-4D53-B978-495A10FE0BF5}"/>
    <cellStyle name="SAPBEXHLevel1X 14 4" xfId="11821" xr:uid="{00000000-0005-0000-0000-0000162F0000}"/>
    <cellStyle name="SAPBEXHLevel1X 14 4 2" xfId="22887" xr:uid="{15C700C6-ED7A-4E54-9A4D-151A45F9B632}"/>
    <cellStyle name="SAPBEXHLevel1X 14 5" xfId="22882" xr:uid="{01330812-DE52-4D3C-88BF-C7F59FB23900}"/>
    <cellStyle name="SAPBEXHLevel1X 15" xfId="11822" xr:uid="{00000000-0005-0000-0000-0000172F0000}"/>
    <cellStyle name="SAPBEXHLevel1X 15 2" xfId="11823" xr:uid="{00000000-0005-0000-0000-0000182F0000}"/>
    <cellStyle name="SAPBEXHLevel1X 15 2 2" xfId="11824" xr:uid="{00000000-0005-0000-0000-0000192F0000}"/>
    <cellStyle name="SAPBEXHLevel1X 15 2 2 2" xfId="22890" xr:uid="{5E3F17D7-7037-469B-8AB9-4B8033813962}"/>
    <cellStyle name="SAPBEXHLevel1X 15 2 3" xfId="11825" xr:uid="{00000000-0005-0000-0000-00001A2F0000}"/>
    <cellStyle name="SAPBEXHLevel1X 15 2 3 2" xfId="22891" xr:uid="{A079C871-61D7-4EE0-A913-F62DFE2A93DA}"/>
    <cellStyle name="SAPBEXHLevel1X 15 2 4" xfId="22889" xr:uid="{66475819-39CC-46AF-A051-D1D3D24D2B21}"/>
    <cellStyle name="SAPBEXHLevel1X 15 3" xfId="11826" xr:uid="{00000000-0005-0000-0000-00001B2F0000}"/>
    <cellStyle name="SAPBEXHLevel1X 15 3 2" xfId="22892" xr:uid="{7B4AC717-EB8A-4A85-AD44-3A4BB1EECC4F}"/>
    <cellStyle name="SAPBEXHLevel1X 15 4" xfId="11827" xr:uid="{00000000-0005-0000-0000-00001C2F0000}"/>
    <cellStyle name="SAPBEXHLevel1X 15 4 2" xfId="22893" xr:uid="{9E0AECBD-9D01-4097-8059-01043A92C3D2}"/>
    <cellStyle name="SAPBEXHLevel1X 15 5" xfId="22888" xr:uid="{EB4E028A-3982-479F-AA1B-73ABDFFA9BAF}"/>
    <cellStyle name="SAPBEXHLevel1X 16" xfId="11828" xr:uid="{00000000-0005-0000-0000-00001D2F0000}"/>
    <cellStyle name="SAPBEXHLevel1X 16 2" xfId="22894" xr:uid="{2C167116-2948-4929-A4C1-12934C4DF778}"/>
    <cellStyle name="SAPBEXHLevel1X 17" xfId="11829" xr:uid="{00000000-0005-0000-0000-00001E2F0000}"/>
    <cellStyle name="SAPBEXHLevel1X 17 2" xfId="22895" xr:uid="{A60AF56E-43D9-41A9-96C8-FD17A615E52B}"/>
    <cellStyle name="SAPBEXHLevel1X 18" xfId="11830" xr:uid="{00000000-0005-0000-0000-00001F2F0000}"/>
    <cellStyle name="SAPBEXHLevel1X 18 2" xfId="22896" xr:uid="{88C06891-8AED-4C28-BA6B-88856FEE844C}"/>
    <cellStyle name="SAPBEXHLevel1X 19" xfId="11831" xr:uid="{00000000-0005-0000-0000-0000202F0000}"/>
    <cellStyle name="SAPBEXHLevel1X 19 2" xfId="22897" xr:uid="{0236CEB7-7C1D-4A3A-A337-9A65C4696C3E}"/>
    <cellStyle name="SAPBEXHLevel1X 2" xfId="11832" xr:uid="{00000000-0005-0000-0000-0000212F0000}"/>
    <cellStyle name="SAPBEXHLevel1X 2 2" xfId="11833" xr:uid="{00000000-0005-0000-0000-0000222F0000}"/>
    <cellStyle name="SAPBEXHLevel1X 2 2 2" xfId="11834" xr:uid="{00000000-0005-0000-0000-0000232F0000}"/>
    <cellStyle name="SAPBEXHLevel1X 2 2 2 2" xfId="22900" xr:uid="{D86AC8FB-34DF-4BD7-AB05-E9A91D4E13D4}"/>
    <cellStyle name="SAPBEXHLevel1X 2 2 3" xfId="11835" xr:uid="{00000000-0005-0000-0000-0000242F0000}"/>
    <cellStyle name="SAPBEXHLevel1X 2 2 3 2" xfId="22901" xr:uid="{D36BE58A-0B1F-4974-885E-6C0E3352AE66}"/>
    <cellStyle name="SAPBEXHLevel1X 2 2 4" xfId="22899" xr:uid="{CDBDC972-E1C4-4833-BA79-2DED2C62E22A}"/>
    <cellStyle name="SAPBEXHLevel1X 2 3" xfId="11836" xr:uid="{00000000-0005-0000-0000-0000252F0000}"/>
    <cellStyle name="SAPBEXHLevel1X 2 3 2" xfId="22902" xr:uid="{79C5E59A-EAFC-470B-9A06-8455729D3B65}"/>
    <cellStyle name="SAPBEXHLevel1X 2 4" xfId="11837" xr:uid="{00000000-0005-0000-0000-0000262F0000}"/>
    <cellStyle name="SAPBEXHLevel1X 2 4 2" xfId="22903" xr:uid="{47CBA5CF-9136-4FEC-B7BF-0D91A060F34C}"/>
    <cellStyle name="SAPBEXHLevel1X 2 5" xfId="22898" xr:uid="{CCAF0E07-D0FF-444D-888B-43EFAF5CE13B}"/>
    <cellStyle name="SAPBEXHLevel1X 20" xfId="22857" xr:uid="{8DA62EB3-B6A4-4835-812A-E4475C19E820}"/>
    <cellStyle name="SAPBEXHLevel1X 3" xfId="11838" xr:uid="{00000000-0005-0000-0000-0000272F0000}"/>
    <cellStyle name="SAPBEXHLevel1X 3 2" xfId="11839" xr:uid="{00000000-0005-0000-0000-0000282F0000}"/>
    <cellStyle name="SAPBEXHLevel1X 3 2 2" xfId="11840" xr:uid="{00000000-0005-0000-0000-0000292F0000}"/>
    <cellStyle name="SAPBEXHLevel1X 3 2 2 2" xfId="22906" xr:uid="{774B7ECC-2E49-40B2-BDEE-1B9CF92E2EDA}"/>
    <cellStyle name="SAPBEXHLevel1X 3 2 3" xfId="11841" xr:uid="{00000000-0005-0000-0000-00002A2F0000}"/>
    <cellStyle name="SAPBEXHLevel1X 3 2 3 2" xfId="22907" xr:uid="{E17E42E0-E28E-41C6-A8AA-06B28C1B1BD7}"/>
    <cellStyle name="SAPBEXHLevel1X 3 2 4" xfId="22905" xr:uid="{0FF876AB-2CC9-4648-AF4F-849CFB15E80C}"/>
    <cellStyle name="SAPBEXHLevel1X 3 3" xfId="11842" xr:uid="{00000000-0005-0000-0000-00002B2F0000}"/>
    <cellStyle name="SAPBEXHLevel1X 3 3 2" xfId="22908" xr:uid="{A8351442-7138-4692-9421-46ECBD8A7299}"/>
    <cellStyle name="SAPBEXHLevel1X 3 4" xfId="11843" xr:uid="{00000000-0005-0000-0000-00002C2F0000}"/>
    <cellStyle name="SAPBEXHLevel1X 3 4 2" xfId="22909" xr:uid="{3C815C30-8426-4FD2-82F4-1473D920BB02}"/>
    <cellStyle name="SAPBEXHLevel1X 3 5" xfId="22904" xr:uid="{8A1954EC-7172-4333-BA69-1DDD13199645}"/>
    <cellStyle name="SAPBEXHLevel1X 4" xfId="11844" xr:uid="{00000000-0005-0000-0000-00002D2F0000}"/>
    <cellStyle name="SAPBEXHLevel1X 4 2" xfId="11845" xr:uid="{00000000-0005-0000-0000-00002E2F0000}"/>
    <cellStyle name="SAPBEXHLevel1X 4 2 2" xfId="11846" xr:uid="{00000000-0005-0000-0000-00002F2F0000}"/>
    <cellStyle name="SAPBEXHLevel1X 4 2 2 2" xfId="22912" xr:uid="{53AF8BC2-3CFB-42FC-8580-3EA081119F24}"/>
    <cellStyle name="SAPBEXHLevel1X 4 2 3" xfId="11847" xr:uid="{00000000-0005-0000-0000-0000302F0000}"/>
    <cellStyle name="SAPBEXHLevel1X 4 2 3 2" xfId="22913" xr:uid="{8768C295-7FAF-4C92-9C26-33A460E88BD5}"/>
    <cellStyle name="SAPBEXHLevel1X 4 2 4" xfId="22911" xr:uid="{2CBED91E-F12E-4F70-8EEA-39511BDDA305}"/>
    <cellStyle name="SAPBEXHLevel1X 4 3" xfId="11848" xr:uid="{00000000-0005-0000-0000-0000312F0000}"/>
    <cellStyle name="SAPBEXHLevel1X 4 3 2" xfId="22914" xr:uid="{8C90D984-4C61-4ABD-95DD-F1BEB8D900B7}"/>
    <cellStyle name="SAPBEXHLevel1X 4 4" xfId="11849" xr:uid="{00000000-0005-0000-0000-0000322F0000}"/>
    <cellStyle name="SAPBEXHLevel1X 4 4 2" xfId="22915" xr:uid="{A78E63CB-62AD-439E-A1DC-4480AEF37C64}"/>
    <cellStyle name="SAPBEXHLevel1X 4 5" xfId="22910" xr:uid="{3BBA9500-EB5B-4CDB-899E-E7B96FA518C3}"/>
    <cellStyle name="SAPBEXHLevel1X 5" xfId="11850" xr:uid="{00000000-0005-0000-0000-0000332F0000}"/>
    <cellStyle name="SAPBEXHLevel1X 5 2" xfId="11851" xr:uid="{00000000-0005-0000-0000-0000342F0000}"/>
    <cellStyle name="SAPBEXHLevel1X 5 2 2" xfId="11852" xr:uid="{00000000-0005-0000-0000-0000352F0000}"/>
    <cellStyle name="SAPBEXHLevel1X 5 2 2 2" xfId="22918" xr:uid="{4DF40D24-0946-4754-AB5B-15CAE9BA18E8}"/>
    <cellStyle name="SAPBEXHLevel1X 5 2 3" xfId="11853" xr:uid="{00000000-0005-0000-0000-0000362F0000}"/>
    <cellStyle name="SAPBEXHLevel1X 5 2 3 2" xfId="22919" xr:uid="{9AC92DC6-D5BB-40C7-8A83-A9BF4038D4DA}"/>
    <cellStyle name="SAPBEXHLevel1X 5 2 4" xfId="22917" xr:uid="{CDA96A5B-9B8F-4500-B77A-2FAA897EFB56}"/>
    <cellStyle name="SAPBEXHLevel1X 5 3" xfId="11854" xr:uid="{00000000-0005-0000-0000-0000372F0000}"/>
    <cellStyle name="SAPBEXHLevel1X 5 3 2" xfId="22920" xr:uid="{73C854CB-FB55-4F11-9D6B-4F94C4FE09DE}"/>
    <cellStyle name="SAPBEXHLevel1X 5 4" xfId="11855" xr:uid="{00000000-0005-0000-0000-0000382F0000}"/>
    <cellStyle name="SAPBEXHLevel1X 5 4 2" xfId="22921" xr:uid="{748F14DD-D85B-45C0-87E9-4A6F69C13ABC}"/>
    <cellStyle name="SAPBEXHLevel1X 5 5" xfId="22916" xr:uid="{FD7DCD94-6F61-4182-8484-6DAB8261BAEC}"/>
    <cellStyle name="SAPBEXHLevel1X 6" xfId="11856" xr:uid="{00000000-0005-0000-0000-0000392F0000}"/>
    <cellStyle name="SAPBEXHLevel1X 6 2" xfId="11857" xr:uid="{00000000-0005-0000-0000-00003A2F0000}"/>
    <cellStyle name="SAPBEXHLevel1X 6 2 2" xfId="11858" xr:uid="{00000000-0005-0000-0000-00003B2F0000}"/>
    <cellStyle name="SAPBEXHLevel1X 6 2 2 2" xfId="22924" xr:uid="{11C7823D-2386-4944-A313-6EB81EE36871}"/>
    <cellStyle name="SAPBEXHLevel1X 6 2 3" xfId="11859" xr:uid="{00000000-0005-0000-0000-00003C2F0000}"/>
    <cellStyle name="SAPBEXHLevel1X 6 2 3 2" xfId="22925" xr:uid="{EB6C8BF5-3486-4DC1-B9B2-B11B8BD3F51E}"/>
    <cellStyle name="SAPBEXHLevel1X 6 2 4" xfId="22923" xr:uid="{796E810B-6478-400A-B5EA-923E01BAF9C7}"/>
    <cellStyle name="SAPBEXHLevel1X 6 3" xfId="11860" xr:uid="{00000000-0005-0000-0000-00003D2F0000}"/>
    <cellStyle name="SAPBEXHLevel1X 6 3 2" xfId="22926" xr:uid="{E5DC7E3F-2D66-4972-8819-EE4FD7744E40}"/>
    <cellStyle name="SAPBEXHLevel1X 6 4" xfId="11861" xr:uid="{00000000-0005-0000-0000-00003E2F0000}"/>
    <cellStyle name="SAPBEXHLevel1X 6 4 2" xfId="22927" xr:uid="{3E6C2349-A428-460F-A8A1-BD7990D241E4}"/>
    <cellStyle name="SAPBEXHLevel1X 6 5" xfId="22922" xr:uid="{AC490171-9AB5-4B60-944D-1EAAA738EAC8}"/>
    <cellStyle name="SAPBEXHLevel1X 7" xfId="11862" xr:uid="{00000000-0005-0000-0000-00003F2F0000}"/>
    <cellStyle name="SAPBEXHLevel1X 7 2" xfId="11863" xr:uid="{00000000-0005-0000-0000-0000402F0000}"/>
    <cellStyle name="SAPBEXHLevel1X 7 2 2" xfId="11864" xr:uid="{00000000-0005-0000-0000-0000412F0000}"/>
    <cellStyle name="SAPBEXHLevel1X 7 2 2 2" xfId="22930" xr:uid="{9F43F840-5828-45BD-903D-0B14608B02C4}"/>
    <cellStyle name="SAPBEXHLevel1X 7 2 3" xfId="11865" xr:uid="{00000000-0005-0000-0000-0000422F0000}"/>
    <cellStyle name="SAPBEXHLevel1X 7 2 3 2" xfId="22931" xr:uid="{441B7C4C-ADF3-45CE-9E3F-5B6FE96FABEC}"/>
    <cellStyle name="SAPBEXHLevel1X 7 2 4" xfId="22929" xr:uid="{DD2592F2-1759-4C71-86B2-64D9C4E0C0D7}"/>
    <cellStyle name="SAPBEXHLevel1X 7 3" xfId="11866" xr:uid="{00000000-0005-0000-0000-0000432F0000}"/>
    <cellStyle name="SAPBEXHLevel1X 7 3 2" xfId="22932" xr:uid="{6B25EAE8-9AB6-4847-B416-139B79CE6226}"/>
    <cellStyle name="SAPBEXHLevel1X 7 4" xfId="11867" xr:uid="{00000000-0005-0000-0000-0000442F0000}"/>
    <cellStyle name="SAPBEXHLevel1X 7 4 2" xfId="22933" xr:uid="{AB632F4D-7FD9-4935-BE5A-B6792155CA9D}"/>
    <cellStyle name="SAPBEXHLevel1X 7 5" xfId="22928" xr:uid="{4986D268-1C65-4377-8A5D-F0440BA8787D}"/>
    <cellStyle name="SAPBEXHLevel1X 8" xfId="11868" xr:uid="{00000000-0005-0000-0000-0000452F0000}"/>
    <cellStyle name="SAPBEXHLevel1X 8 2" xfId="11869" xr:uid="{00000000-0005-0000-0000-0000462F0000}"/>
    <cellStyle name="SAPBEXHLevel1X 8 2 2" xfId="11870" xr:uid="{00000000-0005-0000-0000-0000472F0000}"/>
    <cellStyle name="SAPBEXHLevel1X 8 2 2 2" xfId="22936" xr:uid="{11028429-A703-404D-A4C6-6F4BDE871FAA}"/>
    <cellStyle name="SAPBEXHLevel1X 8 2 3" xfId="11871" xr:uid="{00000000-0005-0000-0000-0000482F0000}"/>
    <cellStyle name="SAPBEXHLevel1X 8 2 3 2" xfId="22937" xr:uid="{89B29F4D-83AA-4890-9E30-721363412896}"/>
    <cellStyle name="SAPBEXHLevel1X 8 2 4" xfId="22935" xr:uid="{CC51E871-2253-41CC-B974-05AB59794AB7}"/>
    <cellStyle name="SAPBEXHLevel1X 8 3" xfId="11872" xr:uid="{00000000-0005-0000-0000-0000492F0000}"/>
    <cellStyle name="SAPBEXHLevel1X 8 3 2" xfId="22938" xr:uid="{63129210-DD5B-4818-9815-23663D57B0F3}"/>
    <cellStyle name="SAPBEXHLevel1X 8 4" xfId="11873" xr:uid="{00000000-0005-0000-0000-00004A2F0000}"/>
    <cellStyle name="SAPBEXHLevel1X 8 4 2" xfId="22939" xr:uid="{0A55B5BA-5324-454E-B04A-4D87CDCF9EF3}"/>
    <cellStyle name="SAPBEXHLevel1X 8 5" xfId="22934" xr:uid="{9860314E-9AC0-406A-8212-F5CB3A545936}"/>
    <cellStyle name="SAPBEXHLevel1X 9" xfId="11874" xr:uid="{00000000-0005-0000-0000-00004B2F0000}"/>
    <cellStyle name="SAPBEXHLevel1X 9 2" xfId="11875" xr:uid="{00000000-0005-0000-0000-00004C2F0000}"/>
    <cellStyle name="SAPBEXHLevel1X 9 2 2" xfId="11876" xr:uid="{00000000-0005-0000-0000-00004D2F0000}"/>
    <cellStyle name="SAPBEXHLevel1X 9 2 2 2" xfId="22942" xr:uid="{98322C39-FEF4-4C59-B865-F134DFCBF6C7}"/>
    <cellStyle name="SAPBEXHLevel1X 9 2 3" xfId="11877" xr:uid="{00000000-0005-0000-0000-00004E2F0000}"/>
    <cellStyle name="SAPBEXHLevel1X 9 2 3 2" xfId="22943" xr:uid="{6EA10174-51A5-49E0-9FB1-2FB583F5A4A4}"/>
    <cellStyle name="SAPBEXHLevel1X 9 2 4" xfId="22941" xr:uid="{255610FE-A8F0-4A97-BDC5-1CCC6AB2BFD4}"/>
    <cellStyle name="SAPBEXHLevel1X 9 3" xfId="11878" xr:uid="{00000000-0005-0000-0000-00004F2F0000}"/>
    <cellStyle name="SAPBEXHLevel1X 9 3 2" xfId="22944" xr:uid="{71069117-F014-46CD-8DD2-723A57F6885E}"/>
    <cellStyle name="SAPBEXHLevel1X 9 4" xfId="11879" xr:uid="{00000000-0005-0000-0000-0000502F0000}"/>
    <cellStyle name="SAPBEXHLevel1X 9 4 2" xfId="22945" xr:uid="{C3F225F3-C05B-4DD8-9E50-E5F646A33EF5}"/>
    <cellStyle name="SAPBEXHLevel1X 9 5" xfId="22940" xr:uid="{622A04EF-E861-4231-AAA0-79C36D2279C4}"/>
    <cellStyle name="SAPBEXHLevel2" xfId="11880" xr:uid="{00000000-0005-0000-0000-0000512F0000}"/>
    <cellStyle name="SAPBEXHLevel2 10" xfId="11881" xr:uid="{00000000-0005-0000-0000-0000522F0000}"/>
    <cellStyle name="SAPBEXHLevel2 10 2" xfId="11882" xr:uid="{00000000-0005-0000-0000-0000532F0000}"/>
    <cellStyle name="SAPBEXHLevel2 10 2 2" xfId="11883" xr:uid="{00000000-0005-0000-0000-0000542F0000}"/>
    <cellStyle name="SAPBEXHLevel2 10 2 2 2" xfId="22949" xr:uid="{6AD5DC73-E2DD-4875-AC45-B27E6574AF86}"/>
    <cellStyle name="SAPBEXHLevel2 10 2 3" xfId="11884" xr:uid="{00000000-0005-0000-0000-0000552F0000}"/>
    <cellStyle name="SAPBEXHLevel2 10 2 3 2" xfId="22950" xr:uid="{F978B140-D836-4995-B7C8-1E7BA59C85E6}"/>
    <cellStyle name="SAPBEXHLevel2 10 2 4" xfId="22948" xr:uid="{EA782CCE-866B-4058-A906-E13591891634}"/>
    <cellStyle name="SAPBEXHLevel2 10 3" xfId="11885" xr:uid="{00000000-0005-0000-0000-0000562F0000}"/>
    <cellStyle name="SAPBEXHLevel2 10 3 2" xfId="22951" xr:uid="{27C14210-8FCF-4F18-BFF3-F14A5714E79F}"/>
    <cellStyle name="SAPBEXHLevel2 10 4" xfId="11886" xr:uid="{00000000-0005-0000-0000-0000572F0000}"/>
    <cellStyle name="SAPBEXHLevel2 10 4 2" xfId="22952" xr:uid="{E3F0613B-3F15-4CF4-88CC-E980BF795DFD}"/>
    <cellStyle name="SAPBEXHLevel2 10 5" xfId="22947" xr:uid="{A0B3434F-B196-43C6-87D4-350F02F018A0}"/>
    <cellStyle name="SAPBEXHLevel2 11" xfId="11887" xr:uid="{00000000-0005-0000-0000-0000582F0000}"/>
    <cellStyle name="SAPBEXHLevel2 11 2" xfId="11888" xr:uid="{00000000-0005-0000-0000-0000592F0000}"/>
    <cellStyle name="SAPBEXHLevel2 11 2 2" xfId="11889" xr:uid="{00000000-0005-0000-0000-00005A2F0000}"/>
    <cellStyle name="SAPBEXHLevel2 11 2 2 2" xfId="22955" xr:uid="{DAE90BE6-5A3D-4267-B236-6D6F317B1D48}"/>
    <cellStyle name="SAPBEXHLevel2 11 2 3" xfId="11890" xr:uid="{00000000-0005-0000-0000-00005B2F0000}"/>
    <cellStyle name="SAPBEXHLevel2 11 2 3 2" xfId="22956" xr:uid="{0E65F6B4-7F82-40D9-9CC5-913E4766C079}"/>
    <cellStyle name="SAPBEXHLevel2 11 2 4" xfId="22954" xr:uid="{203B614E-07E5-45C2-8DF6-34113C86832F}"/>
    <cellStyle name="SAPBEXHLevel2 11 3" xfId="11891" xr:uid="{00000000-0005-0000-0000-00005C2F0000}"/>
    <cellStyle name="SAPBEXHLevel2 11 3 2" xfId="22957" xr:uid="{55847143-A802-48F9-82D2-8151DD915404}"/>
    <cellStyle name="SAPBEXHLevel2 11 4" xfId="11892" xr:uid="{00000000-0005-0000-0000-00005D2F0000}"/>
    <cellStyle name="SAPBEXHLevel2 11 4 2" xfId="22958" xr:uid="{88274B72-27EE-4FD1-92C9-5D81F78FBB9B}"/>
    <cellStyle name="SAPBEXHLevel2 11 5" xfId="22953" xr:uid="{22BBD234-A361-496A-B1A6-6CCCFC29C469}"/>
    <cellStyle name="SAPBEXHLevel2 12" xfId="11893" xr:uid="{00000000-0005-0000-0000-00005E2F0000}"/>
    <cellStyle name="SAPBEXHLevel2 12 2" xfId="11894" xr:uid="{00000000-0005-0000-0000-00005F2F0000}"/>
    <cellStyle name="SAPBEXHLevel2 12 2 2" xfId="11895" xr:uid="{00000000-0005-0000-0000-0000602F0000}"/>
    <cellStyle name="SAPBEXHLevel2 12 2 2 2" xfId="22961" xr:uid="{93F34C0F-69D2-4F7D-A4B7-25742020D7C0}"/>
    <cellStyle name="SAPBEXHLevel2 12 2 3" xfId="11896" xr:uid="{00000000-0005-0000-0000-0000612F0000}"/>
    <cellStyle name="SAPBEXHLevel2 12 2 3 2" xfId="22962" xr:uid="{D30E6EAE-5FA7-4C25-A2C2-93D13D33BE30}"/>
    <cellStyle name="SAPBEXHLevel2 12 2 4" xfId="22960" xr:uid="{C4CA61CC-3009-4733-B260-6E4325AB7FF9}"/>
    <cellStyle name="SAPBEXHLevel2 12 3" xfId="11897" xr:uid="{00000000-0005-0000-0000-0000622F0000}"/>
    <cellStyle name="SAPBEXHLevel2 12 3 2" xfId="22963" xr:uid="{5DD4A661-C822-4978-BDC4-539C9C2B8FFF}"/>
    <cellStyle name="SAPBEXHLevel2 12 4" xfId="11898" xr:uid="{00000000-0005-0000-0000-0000632F0000}"/>
    <cellStyle name="SAPBEXHLevel2 12 4 2" xfId="22964" xr:uid="{3E8D9D34-3108-41BA-BC11-77F5ECAEF05F}"/>
    <cellStyle name="SAPBEXHLevel2 12 5" xfId="22959" xr:uid="{6FD1FA03-94D0-4C78-9ADC-DFB22B1BC374}"/>
    <cellStyle name="SAPBEXHLevel2 13" xfId="11899" xr:uid="{00000000-0005-0000-0000-0000642F0000}"/>
    <cellStyle name="SAPBEXHLevel2 13 2" xfId="11900" xr:uid="{00000000-0005-0000-0000-0000652F0000}"/>
    <cellStyle name="SAPBEXHLevel2 13 2 2" xfId="11901" xr:uid="{00000000-0005-0000-0000-0000662F0000}"/>
    <cellStyle name="SAPBEXHLevel2 13 2 2 2" xfId="22967" xr:uid="{BE3108E8-81E6-4A85-AFE9-B6345A265570}"/>
    <cellStyle name="SAPBEXHLevel2 13 2 3" xfId="11902" xr:uid="{00000000-0005-0000-0000-0000672F0000}"/>
    <cellStyle name="SAPBEXHLevel2 13 2 3 2" xfId="22968" xr:uid="{228F837F-48A0-4856-99BD-6AF3AE48F623}"/>
    <cellStyle name="SAPBEXHLevel2 13 2 4" xfId="22966" xr:uid="{9A25428F-8AC0-41E0-A386-CC92A83CEABF}"/>
    <cellStyle name="SAPBEXHLevel2 13 3" xfId="11903" xr:uid="{00000000-0005-0000-0000-0000682F0000}"/>
    <cellStyle name="SAPBEXHLevel2 13 3 2" xfId="22969" xr:uid="{9C00F374-4EF2-4160-854F-67ECE5D0C84F}"/>
    <cellStyle name="SAPBEXHLevel2 13 4" xfId="11904" xr:uid="{00000000-0005-0000-0000-0000692F0000}"/>
    <cellStyle name="SAPBEXHLevel2 13 4 2" xfId="22970" xr:uid="{D7D26CB8-2CD6-45F4-B9AF-36F5AADE4A7F}"/>
    <cellStyle name="SAPBEXHLevel2 13 5" xfId="22965" xr:uid="{A06DD9C6-53DE-403A-9FFE-A32C5E229978}"/>
    <cellStyle name="SAPBEXHLevel2 14" xfId="11905" xr:uid="{00000000-0005-0000-0000-00006A2F0000}"/>
    <cellStyle name="SAPBEXHLevel2 14 2" xfId="11906" xr:uid="{00000000-0005-0000-0000-00006B2F0000}"/>
    <cellStyle name="SAPBEXHLevel2 14 2 2" xfId="11907" xr:uid="{00000000-0005-0000-0000-00006C2F0000}"/>
    <cellStyle name="SAPBEXHLevel2 14 2 2 2" xfId="22973" xr:uid="{AC3444F6-5F37-464C-92E4-46DF559F5451}"/>
    <cellStyle name="SAPBEXHLevel2 14 2 3" xfId="11908" xr:uid="{00000000-0005-0000-0000-00006D2F0000}"/>
    <cellStyle name="SAPBEXHLevel2 14 2 3 2" xfId="22974" xr:uid="{6B34A453-73B5-40AD-9764-D67448DAFB59}"/>
    <cellStyle name="SAPBEXHLevel2 14 2 4" xfId="22972" xr:uid="{18E407ED-4F38-4366-8391-D818CCA56160}"/>
    <cellStyle name="SAPBEXHLevel2 14 3" xfId="11909" xr:uid="{00000000-0005-0000-0000-00006E2F0000}"/>
    <cellStyle name="SAPBEXHLevel2 14 3 2" xfId="22975" xr:uid="{25C3F4EA-12FE-4D87-A8F8-3F53CE79169C}"/>
    <cellStyle name="SAPBEXHLevel2 14 4" xfId="11910" xr:uid="{00000000-0005-0000-0000-00006F2F0000}"/>
    <cellStyle name="SAPBEXHLevel2 14 4 2" xfId="22976" xr:uid="{016B747A-926F-4F0E-95DF-76E382288E61}"/>
    <cellStyle name="SAPBEXHLevel2 14 5" xfId="22971" xr:uid="{01F60368-6AA2-4593-A3C5-8E7D48BF1E76}"/>
    <cellStyle name="SAPBEXHLevel2 15" xfId="11911" xr:uid="{00000000-0005-0000-0000-0000702F0000}"/>
    <cellStyle name="SAPBEXHLevel2 15 2" xfId="11912" xr:uid="{00000000-0005-0000-0000-0000712F0000}"/>
    <cellStyle name="SAPBEXHLevel2 15 2 2" xfId="11913" xr:uid="{00000000-0005-0000-0000-0000722F0000}"/>
    <cellStyle name="SAPBEXHLevel2 15 2 2 2" xfId="22979" xr:uid="{A710587C-2BD9-4F68-B4BE-D10D0E42EB06}"/>
    <cellStyle name="SAPBEXHLevel2 15 2 3" xfId="11914" xr:uid="{00000000-0005-0000-0000-0000732F0000}"/>
    <cellStyle name="SAPBEXHLevel2 15 2 3 2" xfId="22980" xr:uid="{B8EC237E-5C5B-40B3-85B6-A0CEFC8583CE}"/>
    <cellStyle name="SAPBEXHLevel2 15 2 4" xfId="22978" xr:uid="{E222891C-A801-4B09-A9EA-5FC3C39C9783}"/>
    <cellStyle name="SAPBEXHLevel2 15 3" xfId="11915" xr:uid="{00000000-0005-0000-0000-0000742F0000}"/>
    <cellStyle name="SAPBEXHLevel2 15 3 2" xfId="22981" xr:uid="{1030E4EB-AF27-4573-935F-19543C065C2E}"/>
    <cellStyle name="SAPBEXHLevel2 15 4" xfId="11916" xr:uid="{00000000-0005-0000-0000-0000752F0000}"/>
    <cellStyle name="SAPBEXHLevel2 15 4 2" xfId="22982" xr:uid="{70DC708C-2820-4887-A220-E19401354D90}"/>
    <cellStyle name="SAPBEXHLevel2 15 5" xfId="22977" xr:uid="{77D6A562-2B66-439F-A763-E8412E9CB6B1}"/>
    <cellStyle name="SAPBEXHLevel2 16" xfId="11917" xr:uid="{00000000-0005-0000-0000-0000762F0000}"/>
    <cellStyle name="SAPBEXHLevel2 16 2" xfId="22983" xr:uid="{FB1CD6BF-D9F4-4C05-A309-F25FE983020F}"/>
    <cellStyle name="SAPBEXHLevel2 17" xfId="11918" xr:uid="{00000000-0005-0000-0000-0000772F0000}"/>
    <cellStyle name="SAPBEXHLevel2 17 2" xfId="22984" xr:uid="{ADB3334B-D59F-4C9A-B0EA-5E14BD46B3CC}"/>
    <cellStyle name="SAPBEXHLevel2 18" xfId="11919" xr:uid="{00000000-0005-0000-0000-0000782F0000}"/>
    <cellStyle name="SAPBEXHLevel2 18 2" xfId="22985" xr:uid="{EDB5BBBE-08DF-41ED-970F-256AF671D117}"/>
    <cellStyle name="SAPBEXHLevel2 19" xfId="11920" xr:uid="{00000000-0005-0000-0000-0000792F0000}"/>
    <cellStyle name="SAPBEXHLevel2 19 2" xfId="22986" xr:uid="{5939DDB1-3252-422C-8318-60642DB4F4AE}"/>
    <cellStyle name="SAPBEXHLevel2 2" xfId="11921" xr:uid="{00000000-0005-0000-0000-00007A2F0000}"/>
    <cellStyle name="SAPBEXHLevel2 2 2" xfId="11922" xr:uid="{00000000-0005-0000-0000-00007B2F0000}"/>
    <cellStyle name="SAPBEXHLevel2 2 2 2" xfId="11923" xr:uid="{00000000-0005-0000-0000-00007C2F0000}"/>
    <cellStyle name="SAPBEXHLevel2 2 2 2 2" xfId="22989" xr:uid="{A9FF70D5-B6A3-4625-8236-30F003B47A11}"/>
    <cellStyle name="SAPBEXHLevel2 2 2 3" xfId="11924" xr:uid="{00000000-0005-0000-0000-00007D2F0000}"/>
    <cellStyle name="SAPBEXHLevel2 2 2 3 2" xfId="22990" xr:uid="{E31C987F-0E9E-4E6E-BD40-BC309013363F}"/>
    <cellStyle name="SAPBEXHLevel2 2 2 4" xfId="22988" xr:uid="{54BBFFF1-7368-4BE5-B878-81E08D8F2552}"/>
    <cellStyle name="SAPBEXHLevel2 2 3" xfId="11925" xr:uid="{00000000-0005-0000-0000-00007E2F0000}"/>
    <cellStyle name="SAPBEXHLevel2 2 3 2" xfId="22991" xr:uid="{5A7B7B49-911F-40E6-9F7B-F5A328E23F78}"/>
    <cellStyle name="SAPBEXHLevel2 2 4" xfId="11926" xr:uid="{00000000-0005-0000-0000-00007F2F0000}"/>
    <cellStyle name="SAPBEXHLevel2 2 4 2" xfId="22992" xr:uid="{5B72963A-5D31-4BF8-87E5-9726279719BB}"/>
    <cellStyle name="SAPBEXHLevel2 2 5" xfId="22987" xr:uid="{914F3572-4FC9-49C8-B8FC-6E3975A36AA3}"/>
    <cellStyle name="SAPBEXHLevel2 20" xfId="22946" xr:uid="{22C07582-72DD-4B81-A558-84E91E55BB62}"/>
    <cellStyle name="SAPBEXHLevel2 3" xfId="11927" xr:uid="{00000000-0005-0000-0000-0000802F0000}"/>
    <cellStyle name="SAPBEXHLevel2 3 2" xfId="11928" xr:uid="{00000000-0005-0000-0000-0000812F0000}"/>
    <cellStyle name="SAPBEXHLevel2 3 2 2" xfId="11929" xr:uid="{00000000-0005-0000-0000-0000822F0000}"/>
    <cellStyle name="SAPBEXHLevel2 3 2 2 2" xfId="22995" xr:uid="{38A13246-E030-4FE9-98A2-E311581E7824}"/>
    <cellStyle name="SAPBEXHLevel2 3 2 3" xfId="11930" xr:uid="{00000000-0005-0000-0000-0000832F0000}"/>
    <cellStyle name="SAPBEXHLevel2 3 2 3 2" xfId="22996" xr:uid="{17D736B6-6CA1-4310-A57F-8C3F06E100BD}"/>
    <cellStyle name="SAPBEXHLevel2 3 2 4" xfId="22994" xr:uid="{C25AC177-D6CF-4116-A376-B98C87EAE9F0}"/>
    <cellStyle name="SAPBEXHLevel2 3 3" xfId="11931" xr:uid="{00000000-0005-0000-0000-0000842F0000}"/>
    <cellStyle name="SAPBEXHLevel2 3 3 2" xfId="22997" xr:uid="{0A66D17C-B49A-4103-8B0C-ECF8B1C77526}"/>
    <cellStyle name="SAPBEXHLevel2 3 4" xfId="11932" xr:uid="{00000000-0005-0000-0000-0000852F0000}"/>
    <cellStyle name="SAPBEXHLevel2 3 4 2" xfId="22998" xr:uid="{8F6EDA87-8C09-4E35-BE13-A7BBD19EDF0D}"/>
    <cellStyle name="SAPBEXHLevel2 3 5" xfId="22993" xr:uid="{9AAAE523-426E-460F-9F01-46F2B8493BF7}"/>
    <cellStyle name="SAPBEXHLevel2 4" xfId="11933" xr:uid="{00000000-0005-0000-0000-0000862F0000}"/>
    <cellStyle name="SAPBEXHLevel2 4 2" xfId="11934" xr:uid="{00000000-0005-0000-0000-0000872F0000}"/>
    <cellStyle name="SAPBEXHLevel2 4 2 2" xfId="11935" xr:uid="{00000000-0005-0000-0000-0000882F0000}"/>
    <cellStyle name="SAPBEXHLevel2 4 2 2 2" xfId="23001" xr:uid="{5B05A371-5B30-4B05-A444-9BBB37686FAF}"/>
    <cellStyle name="SAPBEXHLevel2 4 2 3" xfId="11936" xr:uid="{00000000-0005-0000-0000-0000892F0000}"/>
    <cellStyle name="SAPBEXHLevel2 4 2 3 2" xfId="23002" xr:uid="{63B88770-697C-4561-959B-272B1A5BC97D}"/>
    <cellStyle name="SAPBEXHLevel2 4 2 4" xfId="23000" xr:uid="{9E09AAEC-462A-42E2-AD5E-EF7EA7F9224A}"/>
    <cellStyle name="SAPBEXHLevel2 4 3" xfId="11937" xr:uid="{00000000-0005-0000-0000-00008A2F0000}"/>
    <cellStyle name="SAPBEXHLevel2 4 3 2" xfId="23003" xr:uid="{FEF7CCE3-8682-4EC8-AAD6-71757D8AD87C}"/>
    <cellStyle name="SAPBEXHLevel2 4 4" xfId="11938" xr:uid="{00000000-0005-0000-0000-00008B2F0000}"/>
    <cellStyle name="SAPBEXHLevel2 4 4 2" xfId="23004" xr:uid="{2E93F797-74AF-4511-9A55-6020CE0CE973}"/>
    <cellStyle name="SAPBEXHLevel2 4 5" xfId="22999" xr:uid="{05F11F9B-AB7A-42E0-AAFA-6A2751B62283}"/>
    <cellStyle name="SAPBEXHLevel2 5" xfId="11939" xr:uid="{00000000-0005-0000-0000-00008C2F0000}"/>
    <cellStyle name="SAPBEXHLevel2 5 2" xfId="11940" xr:uid="{00000000-0005-0000-0000-00008D2F0000}"/>
    <cellStyle name="SAPBEXHLevel2 5 2 2" xfId="11941" xr:uid="{00000000-0005-0000-0000-00008E2F0000}"/>
    <cellStyle name="SAPBEXHLevel2 5 2 2 2" xfId="23007" xr:uid="{43EA2B1A-975C-46D2-A2F3-FBAC2D81E02E}"/>
    <cellStyle name="SAPBEXHLevel2 5 2 3" xfId="11942" xr:uid="{00000000-0005-0000-0000-00008F2F0000}"/>
    <cellStyle name="SAPBEXHLevel2 5 2 3 2" xfId="23008" xr:uid="{A62546F4-F9C0-4C29-9191-63DE02FA51C4}"/>
    <cellStyle name="SAPBEXHLevel2 5 2 4" xfId="23006" xr:uid="{EE2CEF8E-FA40-4B35-8432-4429F1B929A9}"/>
    <cellStyle name="SAPBEXHLevel2 5 3" xfId="11943" xr:uid="{00000000-0005-0000-0000-0000902F0000}"/>
    <cellStyle name="SAPBEXHLevel2 5 3 2" xfId="23009" xr:uid="{BFEEB007-D36C-4598-8DA1-A1D291E5231D}"/>
    <cellStyle name="SAPBEXHLevel2 5 4" xfId="11944" xr:uid="{00000000-0005-0000-0000-0000912F0000}"/>
    <cellStyle name="SAPBEXHLevel2 5 4 2" xfId="23010" xr:uid="{6A490618-0D5E-4F40-98AF-263C7F6318CD}"/>
    <cellStyle name="SAPBEXHLevel2 5 5" xfId="23005" xr:uid="{FCFE4D41-E23D-41E2-954E-79C81C4E503C}"/>
    <cellStyle name="SAPBEXHLevel2 6" xfId="11945" xr:uid="{00000000-0005-0000-0000-0000922F0000}"/>
    <cellStyle name="SAPBEXHLevel2 6 2" xfId="11946" xr:uid="{00000000-0005-0000-0000-0000932F0000}"/>
    <cellStyle name="SAPBEXHLevel2 6 2 2" xfId="11947" xr:uid="{00000000-0005-0000-0000-0000942F0000}"/>
    <cellStyle name="SAPBEXHLevel2 6 2 2 2" xfId="23013" xr:uid="{4C93AA65-E515-462C-8176-520B6C6AE7B0}"/>
    <cellStyle name="SAPBEXHLevel2 6 2 3" xfId="11948" xr:uid="{00000000-0005-0000-0000-0000952F0000}"/>
    <cellStyle name="SAPBEXHLevel2 6 2 3 2" xfId="23014" xr:uid="{4CF55EA1-915B-453D-9876-4A082822048D}"/>
    <cellStyle name="SAPBEXHLevel2 6 2 4" xfId="23012" xr:uid="{77111D16-4BD5-4E10-943A-316D16C02B30}"/>
    <cellStyle name="SAPBEXHLevel2 6 3" xfId="11949" xr:uid="{00000000-0005-0000-0000-0000962F0000}"/>
    <cellStyle name="SAPBEXHLevel2 6 3 2" xfId="23015" xr:uid="{6A110C3C-5099-4938-B0C8-288A235F862C}"/>
    <cellStyle name="SAPBEXHLevel2 6 4" xfId="11950" xr:uid="{00000000-0005-0000-0000-0000972F0000}"/>
    <cellStyle name="SAPBEXHLevel2 6 4 2" xfId="23016" xr:uid="{49D3F825-7F03-4728-A5EB-3EC48AA5C399}"/>
    <cellStyle name="SAPBEXHLevel2 6 5" xfId="23011" xr:uid="{67D3C183-A459-4DD6-AD86-7AEBA42C6CAD}"/>
    <cellStyle name="SAPBEXHLevel2 7" xfId="11951" xr:uid="{00000000-0005-0000-0000-0000982F0000}"/>
    <cellStyle name="SAPBEXHLevel2 7 2" xfId="11952" xr:uid="{00000000-0005-0000-0000-0000992F0000}"/>
    <cellStyle name="SAPBEXHLevel2 7 2 2" xfId="11953" xr:uid="{00000000-0005-0000-0000-00009A2F0000}"/>
    <cellStyle name="SAPBEXHLevel2 7 2 2 2" xfId="23019" xr:uid="{FFA904BA-59DB-4277-97A9-0F6D8178C8E1}"/>
    <cellStyle name="SAPBEXHLevel2 7 2 3" xfId="11954" xr:uid="{00000000-0005-0000-0000-00009B2F0000}"/>
    <cellStyle name="SAPBEXHLevel2 7 2 3 2" xfId="23020" xr:uid="{CCB8FA96-1DE6-4ED3-A5AC-DE7271DEE01D}"/>
    <cellStyle name="SAPBEXHLevel2 7 2 4" xfId="23018" xr:uid="{551BEF46-C272-415B-A730-74C342F3348F}"/>
    <cellStyle name="SAPBEXHLevel2 7 3" xfId="11955" xr:uid="{00000000-0005-0000-0000-00009C2F0000}"/>
    <cellStyle name="SAPBEXHLevel2 7 3 2" xfId="23021" xr:uid="{9584C259-DF91-4112-9D08-BAB760F05788}"/>
    <cellStyle name="SAPBEXHLevel2 7 4" xfId="11956" xr:uid="{00000000-0005-0000-0000-00009D2F0000}"/>
    <cellStyle name="SAPBEXHLevel2 7 4 2" xfId="23022" xr:uid="{632822C2-C281-49A9-A503-5188C1671ED9}"/>
    <cellStyle name="SAPBEXHLevel2 7 5" xfId="23017" xr:uid="{7827AD1C-454E-4A65-B855-3021A232DF6A}"/>
    <cellStyle name="SAPBEXHLevel2 8" xfId="11957" xr:uid="{00000000-0005-0000-0000-00009E2F0000}"/>
    <cellStyle name="SAPBEXHLevel2 8 2" xfId="11958" xr:uid="{00000000-0005-0000-0000-00009F2F0000}"/>
    <cellStyle name="SAPBEXHLevel2 8 2 2" xfId="11959" xr:uid="{00000000-0005-0000-0000-0000A02F0000}"/>
    <cellStyle name="SAPBEXHLevel2 8 2 2 2" xfId="23025" xr:uid="{243580C0-A61C-460F-A294-1E1F34153E09}"/>
    <cellStyle name="SAPBEXHLevel2 8 2 3" xfId="11960" xr:uid="{00000000-0005-0000-0000-0000A12F0000}"/>
    <cellStyle name="SAPBEXHLevel2 8 2 3 2" xfId="23026" xr:uid="{A8170558-FCEB-4D24-8633-32CE39044922}"/>
    <cellStyle name="SAPBEXHLevel2 8 2 4" xfId="23024" xr:uid="{95E42153-4D75-493B-AC79-0F0A7E4D8481}"/>
    <cellStyle name="SAPBEXHLevel2 8 3" xfId="11961" xr:uid="{00000000-0005-0000-0000-0000A22F0000}"/>
    <cellStyle name="SAPBEXHLevel2 8 3 2" xfId="23027" xr:uid="{A45F2ED7-C907-4A5E-B8F7-FCC93100D2D5}"/>
    <cellStyle name="SAPBEXHLevel2 8 4" xfId="11962" xr:uid="{00000000-0005-0000-0000-0000A32F0000}"/>
    <cellStyle name="SAPBEXHLevel2 8 4 2" xfId="23028" xr:uid="{464FBC1E-AFFC-4A4D-9794-27AEE9EAD825}"/>
    <cellStyle name="SAPBEXHLevel2 8 5" xfId="23023" xr:uid="{699CAD1C-9AC4-4DE2-B661-F895FFFDBB5E}"/>
    <cellStyle name="SAPBEXHLevel2 9" xfId="11963" xr:uid="{00000000-0005-0000-0000-0000A42F0000}"/>
    <cellStyle name="SAPBEXHLevel2 9 2" xfId="11964" xr:uid="{00000000-0005-0000-0000-0000A52F0000}"/>
    <cellStyle name="SAPBEXHLevel2 9 2 2" xfId="11965" xr:uid="{00000000-0005-0000-0000-0000A62F0000}"/>
    <cellStyle name="SAPBEXHLevel2 9 2 2 2" xfId="23031" xr:uid="{C1F1DF84-A204-4C1E-85E4-5F8583446A9E}"/>
    <cellStyle name="SAPBEXHLevel2 9 2 3" xfId="11966" xr:uid="{00000000-0005-0000-0000-0000A72F0000}"/>
    <cellStyle name="SAPBEXHLevel2 9 2 3 2" xfId="23032" xr:uid="{079CDEF1-B1E9-4289-82FD-BCEA1A12B391}"/>
    <cellStyle name="SAPBEXHLevel2 9 2 4" xfId="23030" xr:uid="{C9DE4EDD-5948-4B8F-9B6A-20BEF10F941A}"/>
    <cellStyle name="SAPBEXHLevel2 9 3" xfId="11967" xr:uid="{00000000-0005-0000-0000-0000A82F0000}"/>
    <cellStyle name="SAPBEXHLevel2 9 3 2" xfId="23033" xr:uid="{2CDC72AB-86D8-411C-90BE-335A3D849F67}"/>
    <cellStyle name="SAPBEXHLevel2 9 4" xfId="11968" xr:uid="{00000000-0005-0000-0000-0000A92F0000}"/>
    <cellStyle name="SAPBEXHLevel2 9 4 2" xfId="23034" xr:uid="{C7D8A207-76B8-49E7-9E67-18B05598F950}"/>
    <cellStyle name="SAPBEXHLevel2 9 5" xfId="23029" xr:uid="{C77CC3B7-AB7B-4D7A-BAAD-DA3204D50FFD}"/>
    <cellStyle name="SAPBEXHLevel2X" xfId="11969" xr:uid="{00000000-0005-0000-0000-0000AA2F0000}"/>
    <cellStyle name="SAPBEXHLevel2X 10" xfId="11970" xr:uid="{00000000-0005-0000-0000-0000AB2F0000}"/>
    <cellStyle name="SAPBEXHLevel2X 10 2" xfId="11971" xr:uid="{00000000-0005-0000-0000-0000AC2F0000}"/>
    <cellStyle name="SAPBEXHLevel2X 10 2 2" xfId="11972" xr:uid="{00000000-0005-0000-0000-0000AD2F0000}"/>
    <cellStyle name="SAPBEXHLevel2X 10 2 2 2" xfId="23038" xr:uid="{3677E400-7EE1-4A17-98BC-5DE6F368D09F}"/>
    <cellStyle name="SAPBEXHLevel2X 10 2 3" xfId="11973" xr:uid="{00000000-0005-0000-0000-0000AE2F0000}"/>
    <cellStyle name="SAPBEXHLevel2X 10 2 3 2" xfId="23039" xr:uid="{EFFA316D-36B3-4F6D-BD1B-D7FD04AC22B8}"/>
    <cellStyle name="SAPBEXHLevel2X 10 2 4" xfId="23037" xr:uid="{068429A2-39AD-4B5C-9B23-335371D54F3C}"/>
    <cellStyle name="SAPBEXHLevel2X 10 3" xfId="11974" xr:uid="{00000000-0005-0000-0000-0000AF2F0000}"/>
    <cellStyle name="SAPBEXHLevel2X 10 3 2" xfId="23040" xr:uid="{8841E11A-3720-49F4-BCF6-B26B6061FDAD}"/>
    <cellStyle name="SAPBEXHLevel2X 10 4" xfId="11975" xr:uid="{00000000-0005-0000-0000-0000B02F0000}"/>
    <cellStyle name="SAPBEXHLevel2X 10 4 2" xfId="23041" xr:uid="{2D4C073E-1A87-4E58-970F-0A9769E13FB5}"/>
    <cellStyle name="SAPBEXHLevel2X 10 5" xfId="23036" xr:uid="{C42319FA-0150-4419-B895-E9DAF9DCC895}"/>
    <cellStyle name="SAPBEXHLevel2X 11" xfId="11976" xr:uid="{00000000-0005-0000-0000-0000B12F0000}"/>
    <cellStyle name="SAPBEXHLevel2X 11 2" xfId="11977" xr:uid="{00000000-0005-0000-0000-0000B22F0000}"/>
    <cellStyle name="SAPBEXHLevel2X 11 2 2" xfId="11978" xr:uid="{00000000-0005-0000-0000-0000B32F0000}"/>
    <cellStyle name="SAPBEXHLevel2X 11 2 2 2" xfId="23044" xr:uid="{4950FBA9-D414-4F35-B468-501B2E65228E}"/>
    <cellStyle name="SAPBEXHLevel2X 11 2 3" xfId="11979" xr:uid="{00000000-0005-0000-0000-0000B42F0000}"/>
    <cellStyle name="SAPBEXHLevel2X 11 2 3 2" xfId="23045" xr:uid="{0811C495-4DAD-4BA4-B51B-22905F2C6276}"/>
    <cellStyle name="SAPBEXHLevel2X 11 2 4" xfId="23043" xr:uid="{D92F3703-11F7-4BA9-9D65-45D43F8108A2}"/>
    <cellStyle name="SAPBEXHLevel2X 11 3" xfId="11980" xr:uid="{00000000-0005-0000-0000-0000B52F0000}"/>
    <cellStyle name="SAPBEXHLevel2X 11 3 2" xfId="23046" xr:uid="{B065E77D-1117-4538-9991-898FCDB54FE3}"/>
    <cellStyle name="SAPBEXHLevel2X 11 4" xfId="11981" xr:uid="{00000000-0005-0000-0000-0000B62F0000}"/>
    <cellStyle name="SAPBEXHLevel2X 11 4 2" xfId="23047" xr:uid="{0DD7518E-746D-45D1-80AA-EF916BE51C4F}"/>
    <cellStyle name="SAPBEXHLevel2X 11 5" xfId="23042" xr:uid="{6CFAF2CC-A6A2-41AC-9C44-2C5613EE5ECB}"/>
    <cellStyle name="SAPBEXHLevel2X 12" xfId="11982" xr:uid="{00000000-0005-0000-0000-0000B72F0000}"/>
    <cellStyle name="SAPBEXHLevel2X 12 2" xfId="11983" xr:uid="{00000000-0005-0000-0000-0000B82F0000}"/>
    <cellStyle name="SAPBEXHLevel2X 12 2 2" xfId="11984" xr:uid="{00000000-0005-0000-0000-0000B92F0000}"/>
    <cellStyle name="SAPBEXHLevel2X 12 2 2 2" xfId="23050" xr:uid="{3B62D275-E2E2-448F-9973-5B288B738A52}"/>
    <cellStyle name="SAPBEXHLevel2X 12 2 3" xfId="11985" xr:uid="{00000000-0005-0000-0000-0000BA2F0000}"/>
    <cellStyle name="SAPBEXHLevel2X 12 2 3 2" xfId="23051" xr:uid="{00C5665E-3E3A-41AF-8DFE-97885E00667F}"/>
    <cellStyle name="SAPBEXHLevel2X 12 2 4" xfId="23049" xr:uid="{FD2C2A64-9ACF-43A6-9C41-E1019C29FD72}"/>
    <cellStyle name="SAPBEXHLevel2X 12 3" xfId="11986" xr:uid="{00000000-0005-0000-0000-0000BB2F0000}"/>
    <cellStyle name="SAPBEXHLevel2X 12 3 2" xfId="23052" xr:uid="{9380D0FC-ACAC-44C2-AFE0-7968C2148A93}"/>
    <cellStyle name="SAPBEXHLevel2X 12 4" xfId="11987" xr:uid="{00000000-0005-0000-0000-0000BC2F0000}"/>
    <cellStyle name="SAPBEXHLevel2X 12 4 2" xfId="23053" xr:uid="{895FD1B2-D0B2-4045-A18C-6B906C37DF7C}"/>
    <cellStyle name="SAPBEXHLevel2X 12 5" xfId="23048" xr:uid="{A4C1465E-A9E3-4338-81FB-6A35CD0BD26F}"/>
    <cellStyle name="SAPBEXHLevel2X 13" xfId="11988" xr:uid="{00000000-0005-0000-0000-0000BD2F0000}"/>
    <cellStyle name="SAPBEXHLevel2X 13 2" xfId="11989" xr:uid="{00000000-0005-0000-0000-0000BE2F0000}"/>
    <cellStyle name="SAPBEXHLevel2X 13 2 2" xfId="11990" xr:uid="{00000000-0005-0000-0000-0000BF2F0000}"/>
    <cellStyle name="SAPBEXHLevel2X 13 2 2 2" xfId="23056" xr:uid="{8B77AB86-B55B-468E-BF10-61F9433CFAC6}"/>
    <cellStyle name="SAPBEXHLevel2X 13 2 3" xfId="11991" xr:uid="{00000000-0005-0000-0000-0000C02F0000}"/>
    <cellStyle name="SAPBEXHLevel2X 13 2 3 2" xfId="23057" xr:uid="{809B6E8B-5CFF-4713-B01F-E5DC411BABF3}"/>
    <cellStyle name="SAPBEXHLevel2X 13 2 4" xfId="23055" xr:uid="{F491B459-A0D4-42C5-BD61-B31BFAF3FAA3}"/>
    <cellStyle name="SAPBEXHLevel2X 13 3" xfId="11992" xr:uid="{00000000-0005-0000-0000-0000C12F0000}"/>
    <cellStyle name="SAPBEXHLevel2X 13 3 2" xfId="23058" xr:uid="{B98D3E38-4127-4BE5-85AB-67AAC6089AE1}"/>
    <cellStyle name="SAPBEXHLevel2X 13 4" xfId="11993" xr:uid="{00000000-0005-0000-0000-0000C22F0000}"/>
    <cellStyle name="SAPBEXHLevel2X 13 4 2" xfId="23059" xr:uid="{404C7C19-9898-4489-8CEF-E9CBCFFC665C}"/>
    <cellStyle name="SAPBEXHLevel2X 13 5" xfId="23054" xr:uid="{57E99E25-5EE9-4A12-BAB0-876F00F4940B}"/>
    <cellStyle name="SAPBEXHLevel2X 14" xfId="11994" xr:uid="{00000000-0005-0000-0000-0000C32F0000}"/>
    <cellStyle name="SAPBEXHLevel2X 14 2" xfId="11995" xr:uid="{00000000-0005-0000-0000-0000C42F0000}"/>
    <cellStyle name="SAPBEXHLevel2X 14 2 2" xfId="11996" xr:uid="{00000000-0005-0000-0000-0000C52F0000}"/>
    <cellStyle name="SAPBEXHLevel2X 14 2 2 2" xfId="23062" xr:uid="{64F9B23A-1496-4AB2-970A-6E275CF87095}"/>
    <cellStyle name="SAPBEXHLevel2X 14 2 3" xfId="11997" xr:uid="{00000000-0005-0000-0000-0000C62F0000}"/>
    <cellStyle name="SAPBEXHLevel2X 14 2 3 2" xfId="23063" xr:uid="{1817BAD3-AFAF-478B-884E-89B7D420D674}"/>
    <cellStyle name="SAPBEXHLevel2X 14 2 4" xfId="23061" xr:uid="{3BC8C48D-62A0-49F8-8A51-E94BBD741C11}"/>
    <cellStyle name="SAPBEXHLevel2X 14 3" xfId="11998" xr:uid="{00000000-0005-0000-0000-0000C72F0000}"/>
    <cellStyle name="SAPBEXHLevel2X 14 3 2" xfId="23064" xr:uid="{73288F34-6D29-4EAA-A622-45CEE3003508}"/>
    <cellStyle name="SAPBEXHLevel2X 14 4" xfId="11999" xr:uid="{00000000-0005-0000-0000-0000C82F0000}"/>
    <cellStyle name="SAPBEXHLevel2X 14 4 2" xfId="23065" xr:uid="{95D1EC8D-39E5-47FF-AB52-5AED34617548}"/>
    <cellStyle name="SAPBEXHLevel2X 14 5" xfId="23060" xr:uid="{61689C32-95D8-4A00-8496-B53F19E72C15}"/>
    <cellStyle name="SAPBEXHLevel2X 15" xfId="12000" xr:uid="{00000000-0005-0000-0000-0000C92F0000}"/>
    <cellStyle name="SAPBEXHLevel2X 15 2" xfId="12001" xr:uid="{00000000-0005-0000-0000-0000CA2F0000}"/>
    <cellStyle name="SAPBEXHLevel2X 15 2 2" xfId="12002" xr:uid="{00000000-0005-0000-0000-0000CB2F0000}"/>
    <cellStyle name="SAPBEXHLevel2X 15 2 2 2" xfId="23068" xr:uid="{162D92B9-8CC6-499E-B6F2-846938A6669E}"/>
    <cellStyle name="SAPBEXHLevel2X 15 2 3" xfId="12003" xr:uid="{00000000-0005-0000-0000-0000CC2F0000}"/>
    <cellStyle name="SAPBEXHLevel2X 15 2 3 2" xfId="23069" xr:uid="{276789DC-7004-489D-8E65-68E59196E7DE}"/>
    <cellStyle name="SAPBEXHLevel2X 15 2 4" xfId="23067" xr:uid="{875259E7-8DAD-4976-8C5C-F8610F2D7DA9}"/>
    <cellStyle name="SAPBEXHLevel2X 15 3" xfId="12004" xr:uid="{00000000-0005-0000-0000-0000CD2F0000}"/>
    <cellStyle name="SAPBEXHLevel2X 15 3 2" xfId="23070" xr:uid="{11D0D8BD-E628-47E9-8A58-85DA63B77FDF}"/>
    <cellStyle name="SAPBEXHLevel2X 15 4" xfId="12005" xr:uid="{00000000-0005-0000-0000-0000CE2F0000}"/>
    <cellStyle name="SAPBEXHLevel2X 15 4 2" xfId="23071" xr:uid="{5CB340BD-87F6-4ADF-B5CD-540F22CFE9C2}"/>
    <cellStyle name="SAPBEXHLevel2X 15 5" xfId="23066" xr:uid="{91AA93CE-451F-4128-8C51-BF539A59DC77}"/>
    <cellStyle name="SAPBEXHLevel2X 16" xfId="12006" xr:uid="{00000000-0005-0000-0000-0000CF2F0000}"/>
    <cellStyle name="SAPBEXHLevel2X 16 2" xfId="23072" xr:uid="{183DBDC8-6674-42EE-A473-D234E7FF0708}"/>
    <cellStyle name="SAPBEXHLevel2X 17" xfId="12007" xr:uid="{00000000-0005-0000-0000-0000D02F0000}"/>
    <cellStyle name="SAPBEXHLevel2X 17 2" xfId="23073" xr:uid="{47629FCF-4240-410A-A8AA-9659B2DE6AB2}"/>
    <cellStyle name="SAPBEXHLevel2X 18" xfId="12008" xr:uid="{00000000-0005-0000-0000-0000D12F0000}"/>
    <cellStyle name="SAPBEXHLevel2X 18 2" xfId="23074" xr:uid="{65BA6112-2E1C-417B-9B02-FEEDE6CC893E}"/>
    <cellStyle name="SAPBEXHLevel2X 19" xfId="12009" xr:uid="{00000000-0005-0000-0000-0000D22F0000}"/>
    <cellStyle name="SAPBEXHLevel2X 19 2" xfId="23075" xr:uid="{2CFED113-98E6-410C-B730-1C89F1F486CA}"/>
    <cellStyle name="SAPBEXHLevel2X 2" xfId="12010" xr:uid="{00000000-0005-0000-0000-0000D32F0000}"/>
    <cellStyle name="SAPBEXHLevel2X 2 2" xfId="12011" xr:uid="{00000000-0005-0000-0000-0000D42F0000}"/>
    <cellStyle name="SAPBEXHLevel2X 2 2 2" xfId="12012" xr:uid="{00000000-0005-0000-0000-0000D52F0000}"/>
    <cellStyle name="SAPBEXHLevel2X 2 2 2 2" xfId="23078" xr:uid="{C5504432-054A-4A0F-9BB9-C97A4D064997}"/>
    <cellStyle name="SAPBEXHLevel2X 2 2 3" xfId="12013" xr:uid="{00000000-0005-0000-0000-0000D62F0000}"/>
    <cellStyle name="SAPBEXHLevel2X 2 2 3 2" xfId="23079" xr:uid="{A63157DA-E099-41FF-BDCC-FEF01CCA6319}"/>
    <cellStyle name="SAPBEXHLevel2X 2 2 4" xfId="23077" xr:uid="{8C70E262-7E26-44D8-AFB2-897B191D70C1}"/>
    <cellStyle name="SAPBEXHLevel2X 2 3" xfId="12014" xr:uid="{00000000-0005-0000-0000-0000D72F0000}"/>
    <cellStyle name="SAPBEXHLevel2X 2 3 2" xfId="23080" xr:uid="{A1CE8853-2114-4298-98DE-661248507D9F}"/>
    <cellStyle name="SAPBEXHLevel2X 2 4" xfId="12015" xr:uid="{00000000-0005-0000-0000-0000D82F0000}"/>
    <cellStyle name="SAPBEXHLevel2X 2 4 2" xfId="23081" xr:uid="{2EF2AAB2-1E5B-4A71-A3E7-E2B4C9016D99}"/>
    <cellStyle name="SAPBEXHLevel2X 2 5" xfId="23076" xr:uid="{F98B182E-226E-45FF-A944-04AADC68EB73}"/>
    <cellStyle name="SAPBEXHLevel2X 20" xfId="23035" xr:uid="{29A2812E-9E4C-4F92-813D-E586B0DF73BE}"/>
    <cellStyle name="SAPBEXHLevel2X 3" xfId="12016" xr:uid="{00000000-0005-0000-0000-0000D92F0000}"/>
    <cellStyle name="SAPBEXHLevel2X 3 2" xfId="12017" xr:uid="{00000000-0005-0000-0000-0000DA2F0000}"/>
    <cellStyle name="SAPBEXHLevel2X 3 2 2" xfId="12018" xr:uid="{00000000-0005-0000-0000-0000DB2F0000}"/>
    <cellStyle name="SAPBEXHLevel2X 3 2 2 2" xfId="23084" xr:uid="{0AF1F578-8CF0-4AA7-95B1-4A68BD56485B}"/>
    <cellStyle name="SAPBEXHLevel2X 3 2 3" xfId="12019" xr:uid="{00000000-0005-0000-0000-0000DC2F0000}"/>
    <cellStyle name="SAPBEXHLevel2X 3 2 3 2" xfId="23085" xr:uid="{AAC8125D-2E92-42C1-AA13-B3D3B1310018}"/>
    <cellStyle name="SAPBEXHLevel2X 3 2 4" xfId="23083" xr:uid="{6B15842F-3E04-4CA1-946C-2A53B86F98D6}"/>
    <cellStyle name="SAPBEXHLevel2X 3 3" xfId="12020" xr:uid="{00000000-0005-0000-0000-0000DD2F0000}"/>
    <cellStyle name="SAPBEXHLevel2X 3 3 2" xfId="23086" xr:uid="{9A08873A-4747-4890-B3A9-F71088C25DAA}"/>
    <cellStyle name="SAPBEXHLevel2X 3 4" xfId="12021" xr:uid="{00000000-0005-0000-0000-0000DE2F0000}"/>
    <cellStyle name="SAPBEXHLevel2X 3 4 2" xfId="23087" xr:uid="{F2F0A578-8373-4F36-9891-947CC679E5FD}"/>
    <cellStyle name="SAPBEXHLevel2X 3 5" xfId="23082" xr:uid="{82404477-21DE-4B98-95A8-2B8D91C7C34F}"/>
    <cellStyle name="SAPBEXHLevel2X 4" xfId="12022" xr:uid="{00000000-0005-0000-0000-0000DF2F0000}"/>
    <cellStyle name="SAPBEXHLevel2X 4 2" xfId="12023" xr:uid="{00000000-0005-0000-0000-0000E02F0000}"/>
    <cellStyle name="SAPBEXHLevel2X 4 2 2" xfId="12024" xr:uid="{00000000-0005-0000-0000-0000E12F0000}"/>
    <cellStyle name="SAPBEXHLevel2X 4 2 2 2" xfId="23090" xr:uid="{66A8153B-5521-47EC-B7C2-0920E36CF1AD}"/>
    <cellStyle name="SAPBEXHLevel2X 4 2 3" xfId="12025" xr:uid="{00000000-0005-0000-0000-0000E22F0000}"/>
    <cellStyle name="SAPBEXHLevel2X 4 2 3 2" xfId="23091" xr:uid="{25943855-276B-4906-93A1-66AA112BF203}"/>
    <cellStyle name="SAPBEXHLevel2X 4 2 4" xfId="23089" xr:uid="{D0DC831E-5F84-42A3-860E-B3F1534F720D}"/>
    <cellStyle name="SAPBEXHLevel2X 4 3" xfId="12026" xr:uid="{00000000-0005-0000-0000-0000E32F0000}"/>
    <cellStyle name="SAPBEXHLevel2X 4 3 2" xfId="23092" xr:uid="{10A23057-E8FC-4DC2-94FA-747A865FC3DD}"/>
    <cellStyle name="SAPBEXHLevel2X 4 4" xfId="12027" xr:uid="{00000000-0005-0000-0000-0000E42F0000}"/>
    <cellStyle name="SAPBEXHLevel2X 4 4 2" xfId="23093" xr:uid="{4A502B63-DE3D-4BD6-A7F3-1905B5DE5AF2}"/>
    <cellStyle name="SAPBEXHLevel2X 4 5" xfId="23088" xr:uid="{AE20CF07-BD25-48AB-B4B4-9AC9E4212CAB}"/>
    <cellStyle name="SAPBEXHLevel2X 5" xfId="12028" xr:uid="{00000000-0005-0000-0000-0000E52F0000}"/>
    <cellStyle name="SAPBEXHLevel2X 5 2" xfId="12029" xr:uid="{00000000-0005-0000-0000-0000E62F0000}"/>
    <cellStyle name="SAPBEXHLevel2X 5 2 2" xfId="12030" xr:uid="{00000000-0005-0000-0000-0000E72F0000}"/>
    <cellStyle name="SAPBEXHLevel2X 5 2 2 2" xfId="23096" xr:uid="{B2E384E4-DA9B-434E-8003-691CEE605268}"/>
    <cellStyle name="SAPBEXHLevel2X 5 2 3" xfId="12031" xr:uid="{00000000-0005-0000-0000-0000E82F0000}"/>
    <cellStyle name="SAPBEXHLevel2X 5 2 3 2" xfId="23097" xr:uid="{43855E31-8B29-4285-886E-78BA17C049B5}"/>
    <cellStyle name="SAPBEXHLevel2X 5 2 4" xfId="23095" xr:uid="{0E98D58F-3A4A-47D6-9999-FAD277043E67}"/>
    <cellStyle name="SAPBEXHLevel2X 5 3" xfId="12032" xr:uid="{00000000-0005-0000-0000-0000E92F0000}"/>
    <cellStyle name="SAPBEXHLevel2X 5 3 2" xfId="23098" xr:uid="{C4D6ABDF-6EFA-48DB-B3A4-AF5936DD8AAA}"/>
    <cellStyle name="SAPBEXHLevel2X 5 4" xfId="12033" xr:uid="{00000000-0005-0000-0000-0000EA2F0000}"/>
    <cellStyle name="SAPBEXHLevel2X 5 4 2" xfId="23099" xr:uid="{524344BF-2267-4378-8AA5-FCFE1FDB00BB}"/>
    <cellStyle name="SAPBEXHLevel2X 5 5" xfId="23094" xr:uid="{984F3C93-EC34-44EF-A76C-F0F019D004F8}"/>
    <cellStyle name="SAPBEXHLevel2X 6" xfId="12034" xr:uid="{00000000-0005-0000-0000-0000EB2F0000}"/>
    <cellStyle name="SAPBEXHLevel2X 6 2" xfId="12035" xr:uid="{00000000-0005-0000-0000-0000EC2F0000}"/>
    <cellStyle name="SAPBEXHLevel2X 6 2 2" xfId="12036" xr:uid="{00000000-0005-0000-0000-0000ED2F0000}"/>
    <cellStyle name="SAPBEXHLevel2X 6 2 2 2" xfId="23102" xr:uid="{48F8BC61-2352-498A-8618-67799413E440}"/>
    <cellStyle name="SAPBEXHLevel2X 6 2 3" xfId="12037" xr:uid="{00000000-0005-0000-0000-0000EE2F0000}"/>
    <cellStyle name="SAPBEXHLevel2X 6 2 3 2" xfId="23103" xr:uid="{191140DE-74C5-4E4C-9D3D-FB03C3A8D911}"/>
    <cellStyle name="SAPBEXHLevel2X 6 2 4" xfId="23101" xr:uid="{7F63E290-0318-4DA9-8719-9602D1EA0D60}"/>
    <cellStyle name="SAPBEXHLevel2X 6 3" xfId="12038" xr:uid="{00000000-0005-0000-0000-0000EF2F0000}"/>
    <cellStyle name="SAPBEXHLevel2X 6 3 2" xfId="23104" xr:uid="{1994EC69-DB3F-4073-9A07-887BF44C6369}"/>
    <cellStyle name="SAPBEXHLevel2X 6 4" xfId="12039" xr:uid="{00000000-0005-0000-0000-0000F02F0000}"/>
    <cellStyle name="SAPBEXHLevel2X 6 4 2" xfId="23105" xr:uid="{1E26D10A-5478-4759-8E0E-02B4273AF8D4}"/>
    <cellStyle name="SAPBEXHLevel2X 6 5" xfId="23100" xr:uid="{D69B08C7-F636-4D72-B1F5-EBAD2AA68FF9}"/>
    <cellStyle name="SAPBEXHLevel2X 7" xfId="12040" xr:uid="{00000000-0005-0000-0000-0000F12F0000}"/>
    <cellStyle name="SAPBEXHLevel2X 7 2" xfId="12041" xr:uid="{00000000-0005-0000-0000-0000F22F0000}"/>
    <cellStyle name="SAPBEXHLevel2X 7 2 2" xfId="12042" xr:uid="{00000000-0005-0000-0000-0000F32F0000}"/>
    <cellStyle name="SAPBEXHLevel2X 7 2 2 2" xfId="23108" xr:uid="{98F37078-296B-4FD4-B5FE-A5527AE15666}"/>
    <cellStyle name="SAPBEXHLevel2X 7 2 3" xfId="12043" xr:uid="{00000000-0005-0000-0000-0000F42F0000}"/>
    <cellStyle name="SAPBEXHLevel2X 7 2 3 2" xfId="23109" xr:uid="{3B6BF062-0D8D-42B5-B000-EA461B2DAF9E}"/>
    <cellStyle name="SAPBEXHLevel2X 7 2 4" xfId="23107" xr:uid="{5D7585B6-A908-4C96-B0E4-8BEAD4902D58}"/>
    <cellStyle name="SAPBEXHLevel2X 7 3" xfId="12044" xr:uid="{00000000-0005-0000-0000-0000F52F0000}"/>
    <cellStyle name="SAPBEXHLevel2X 7 3 2" xfId="23110" xr:uid="{32AF382D-07AD-4C67-B1CD-A15A7B9AF773}"/>
    <cellStyle name="SAPBEXHLevel2X 7 4" xfId="12045" xr:uid="{00000000-0005-0000-0000-0000F62F0000}"/>
    <cellStyle name="SAPBEXHLevel2X 7 4 2" xfId="23111" xr:uid="{775471D7-7021-4D35-8B33-A7DD91798FF0}"/>
    <cellStyle name="SAPBEXHLevel2X 7 5" xfId="23106" xr:uid="{3E2B9F39-82AE-490D-A42B-3EEE26142B7A}"/>
    <cellStyle name="SAPBEXHLevel2X 8" xfId="12046" xr:uid="{00000000-0005-0000-0000-0000F72F0000}"/>
    <cellStyle name="SAPBEXHLevel2X 8 2" xfId="12047" xr:uid="{00000000-0005-0000-0000-0000F82F0000}"/>
    <cellStyle name="SAPBEXHLevel2X 8 2 2" xfId="12048" xr:uid="{00000000-0005-0000-0000-0000F92F0000}"/>
    <cellStyle name="SAPBEXHLevel2X 8 2 2 2" xfId="23114" xr:uid="{263944B1-6D68-49A3-9EA3-9998BF875A85}"/>
    <cellStyle name="SAPBEXHLevel2X 8 2 3" xfId="12049" xr:uid="{00000000-0005-0000-0000-0000FA2F0000}"/>
    <cellStyle name="SAPBEXHLevel2X 8 2 3 2" xfId="23115" xr:uid="{0965850D-0C90-4D4D-ABDB-0F7CB885D29A}"/>
    <cellStyle name="SAPBEXHLevel2X 8 2 4" xfId="23113" xr:uid="{ACDAA9B8-890C-4AF6-8226-B70EF6AB23F9}"/>
    <cellStyle name="SAPBEXHLevel2X 8 3" xfId="12050" xr:uid="{00000000-0005-0000-0000-0000FB2F0000}"/>
    <cellStyle name="SAPBEXHLevel2X 8 3 2" xfId="23116" xr:uid="{97BFF749-2C1C-45DE-8A5B-3FCEB1BF898E}"/>
    <cellStyle name="SAPBEXHLevel2X 8 4" xfId="12051" xr:uid="{00000000-0005-0000-0000-0000FC2F0000}"/>
    <cellStyle name="SAPBEXHLevel2X 8 4 2" xfId="23117" xr:uid="{3F83054F-AB80-44D9-AAD1-FA32A8BF6BAB}"/>
    <cellStyle name="SAPBEXHLevel2X 8 5" xfId="23112" xr:uid="{7A184F47-3319-4006-BA2A-492397068A74}"/>
    <cellStyle name="SAPBEXHLevel2X 9" xfId="12052" xr:uid="{00000000-0005-0000-0000-0000FD2F0000}"/>
    <cellStyle name="SAPBEXHLevel2X 9 2" xfId="12053" xr:uid="{00000000-0005-0000-0000-0000FE2F0000}"/>
    <cellStyle name="SAPBEXHLevel2X 9 2 2" xfId="12054" xr:uid="{00000000-0005-0000-0000-0000FF2F0000}"/>
    <cellStyle name="SAPBEXHLevel2X 9 2 2 2" xfId="23120" xr:uid="{75D13BCF-2F35-4257-9924-D34D948603AA}"/>
    <cellStyle name="SAPBEXHLevel2X 9 2 3" xfId="12055" xr:uid="{00000000-0005-0000-0000-000000300000}"/>
    <cellStyle name="SAPBEXHLevel2X 9 2 3 2" xfId="23121" xr:uid="{1411C6FB-B7EA-49EC-A0E5-010D1D8DFBE9}"/>
    <cellStyle name="SAPBEXHLevel2X 9 2 4" xfId="23119" xr:uid="{FCD36E99-C57E-44FB-9D8A-A9CCC578CD01}"/>
    <cellStyle name="SAPBEXHLevel2X 9 3" xfId="12056" xr:uid="{00000000-0005-0000-0000-000001300000}"/>
    <cellStyle name="SAPBEXHLevel2X 9 3 2" xfId="23122" xr:uid="{048EC6D9-9426-4C5A-9BAF-7EC1012E3384}"/>
    <cellStyle name="SAPBEXHLevel2X 9 4" xfId="12057" xr:uid="{00000000-0005-0000-0000-000002300000}"/>
    <cellStyle name="SAPBEXHLevel2X 9 4 2" xfId="23123" xr:uid="{6B73C616-AF2A-441F-9952-430E98C05D91}"/>
    <cellStyle name="SAPBEXHLevel2X 9 5" xfId="23118" xr:uid="{1694AFCC-9EE8-4557-B9E3-827A818BF0FD}"/>
    <cellStyle name="SAPBEXHLevel3" xfId="12058" xr:uid="{00000000-0005-0000-0000-000003300000}"/>
    <cellStyle name="SAPBEXHLevel3 10" xfId="12059" xr:uid="{00000000-0005-0000-0000-000004300000}"/>
    <cellStyle name="SAPBEXHLevel3 10 2" xfId="12060" xr:uid="{00000000-0005-0000-0000-000005300000}"/>
    <cellStyle name="SAPBEXHLevel3 10 2 2" xfId="12061" xr:uid="{00000000-0005-0000-0000-000006300000}"/>
    <cellStyle name="SAPBEXHLevel3 10 2 2 2" xfId="23127" xr:uid="{798DCB85-D26F-4892-A260-9CB4DE80F1FA}"/>
    <cellStyle name="SAPBEXHLevel3 10 2 3" xfId="12062" xr:uid="{00000000-0005-0000-0000-000007300000}"/>
    <cellStyle name="SAPBEXHLevel3 10 2 3 2" xfId="23128" xr:uid="{6268DED2-9D33-47F1-858D-26E029911450}"/>
    <cellStyle name="SAPBEXHLevel3 10 2 4" xfId="23126" xr:uid="{5FF2A39F-7A35-4C0A-BAB0-9776038036DC}"/>
    <cellStyle name="SAPBEXHLevel3 10 3" xfId="12063" xr:uid="{00000000-0005-0000-0000-000008300000}"/>
    <cellStyle name="SAPBEXHLevel3 10 3 2" xfId="23129" xr:uid="{5648666A-C0B4-4742-B8A0-21A2A8A3257D}"/>
    <cellStyle name="SAPBEXHLevel3 10 4" xfId="12064" xr:uid="{00000000-0005-0000-0000-000009300000}"/>
    <cellStyle name="SAPBEXHLevel3 10 4 2" xfId="23130" xr:uid="{A25262CF-A35D-411A-A42C-1BC4DF7BFC68}"/>
    <cellStyle name="SAPBEXHLevel3 10 5" xfId="23125" xr:uid="{16B6F020-9D40-4887-A37D-04C67D3D38CD}"/>
    <cellStyle name="SAPBEXHLevel3 11" xfId="12065" xr:uid="{00000000-0005-0000-0000-00000A300000}"/>
    <cellStyle name="SAPBEXHLevel3 11 2" xfId="12066" xr:uid="{00000000-0005-0000-0000-00000B300000}"/>
    <cellStyle name="SAPBEXHLevel3 11 2 2" xfId="12067" xr:uid="{00000000-0005-0000-0000-00000C300000}"/>
    <cellStyle name="SAPBEXHLevel3 11 2 2 2" xfId="23133" xr:uid="{6240D24F-E46B-4904-99A9-73CEE7513670}"/>
    <cellStyle name="SAPBEXHLevel3 11 2 3" xfId="12068" xr:uid="{00000000-0005-0000-0000-00000D300000}"/>
    <cellStyle name="SAPBEXHLevel3 11 2 3 2" xfId="23134" xr:uid="{4A51CA1D-C1E4-482E-9082-F7E12EB7F1B3}"/>
    <cellStyle name="SAPBEXHLevel3 11 2 4" xfId="23132" xr:uid="{1D326CB6-E359-4BD3-B8A2-30AB1584A7C1}"/>
    <cellStyle name="SAPBEXHLevel3 11 3" xfId="12069" xr:uid="{00000000-0005-0000-0000-00000E300000}"/>
    <cellStyle name="SAPBEXHLevel3 11 3 2" xfId="23135" xr:uid="{7A7033A9-798D-4602-812B-2F73F60F0E70}"/>
    <cellStyle name="SAPBEXHLevel3 11 4" xfId="12070" xr:uid="{00000000-0005-0000-0000-00000F300000}"/>
    <cellStyle name="SAPBEXHLevel3 11 4 2" xfId="23136" xr:uid="{4CF3C276-85D9-4049-AC0F-BBAF87211CCD}"/>
    <cellStyle name="SAPBEXHLevel3 11 5" xfId="23131" xr:uid="{31DB417A-F75A-44F7-A297-AA8E3D3B4EE1}"/>
    <cellStyle name="SAPBEXHLevel3 12" xfId="12071" xr:uid="{00000000-0005-0000-0000-000010300000}"/>
    <cellStyle name="SAPBEXHLevel3 12 2" xfId="12072" xr:uid="{00000000-0005-0000-0000-000011300000}"/>
    <cellStyle name="SAPBEXHLevel3 12 2 2" xfId="12073" xr:uid="{00000000-0005-0000-0000-000012300000}"/>
    <cellStyle name="SAPBEXHLevel3 12 2 2 2" xfId="23139" xr:uid="{F7737EEE-51EB-40DF-AA89-E07850D41467}"/>
    <cellStyle name="SAPBEXHLevel3 12 2 3" xfId="12074" xr:uid="{00000000-0005-0000-0000-000013300000}"/>
    <cellStyle name="SAPBEXHLevel3 12 2 3 2" xfId="23140" xr:uid="{60B644AB-D69F-486D-8ACA-D9EDB7935FBE}"/>
    <cellStyle name="SAPBEXHLevel3 12 2 4" xfId="23138" xr:uid="{68DEB28F-38C8-462A-98B6-6DAA38CAE9E8}"/>
    <cellStyle name="SAPBEXHLevel3 12 3" xfId="12075" xr:uid="{00000000-0005-0000-0000-000014300000}"/>
    <cellStyle name="SAPBEXHLevel3 12 3 2" xfId="23141" xr:uid="{5711E73A-C79E-40B4-A24A-FDD9A7943405}"/>
    <cellStyle name="SAPBEXHLevel3 12 4" xfId="12076" xr:uid="{00000000-0005-0000-0000-000015300000}"/>
    <cellStyle name="SAPBEXHLevel3 12 4 2" xfId="23142" xr:uid="{D7F7C882-A564-4772-B8F1-DE285F34D17A}"/>
    <cellStyle name="SAPBEXHLevel3 12 5" xfId="23137" xr:uid="{96CD5CCC-437A-4A5D-A55C-7A5051CD5988}"/>
    <cellStyle name="SAPBEXHLevel3 13" xfId="12077" xr:uid="{00000000-0005-0000-0000-000016300000}"/>
    <cellStyle name="SAPBEXHLevel3 13 2" xfId="12078" xr:uid="{00000000-0005-0000-0000-000017300000}"/>
    <cellStyle name="SAPBEXHLevel3 13 2 2" xfId="12079" xr:uid="{00000000-0005-0000-0000-000018300000}"/>
    <cellStyle name="SAPBEXHLevel3 13 2 2 2" xfId="23145" xr:uid="{AAE562DB-1EEE-4E6C-A38C-E3A470433F80}"/>
    <cellStyle name="SAPBEXHLevel3 13 2 3" xfId="12080" xr:uid="{00000000-0005-0000-0000-000019300000}"/>
    <cellStyle name="SAPBEXHLevel3 13 2 3 2" xfId="23146" xr:uid="{48A599DE-1747-4905-B2AB-D2CF19152DE0}"/>
    <cellStyle name="SAPBEXHLevel3 13 2 4" xfId="23144" xr:uid="{5749F577-471E-42CD-8CC5-91A63E8734B6}"/>
    <cellStyle name="SAPBEXHLevel3 13 3" xfId="12081" xr:uid="{00000000-0005-0000-0000-00001A300000}"/>
    <cellStyle name="SAPBEXHLevel3 13 3 2" xfId="23147" xr:uid="{CB3E8EE2-BC34-4D0F-BFBD-3B3A1764C2B9}"/>
    <cellStyle name="SAPBEXHLevel3 13 4" xfId="12082" xr:uid="{00000000-0005-0000-0000-00001B300000}"/>
    <cellStyle name="SAPBEXHLevel3 13 4 2" xfId="23148" xr:uid="{3DCD1FDB-0746-48B2-A897-F874124E6C74}"/>
    <cellStyle name="SAPBEXHLevel3 13 5" xfId="23143" xr:uid="{D89D29F8-180C-4FB6-8DF4-B2AD32FA7604}"/>
    <cellStyle name="SAPBEXHLevel3 14" xfId="12083" xr:uid="{00000000-0005-0000-0000-00001C300000}"/>
    <cellStyle name="SAPBEXHLevel3 14 2" xfId="12084" xr:uid="{00000000-0005-0000-0000-00001D300000}"/>
    <cellStyle name="SAPBEXHLevel3 14 2 2" xfId="12085" xr:uid="{00000000-0005-0000-0000-00001E300000}"/>
    <cellStyle name="SAPBEXHLevel3 14 2 2 2" xfId="23151" xr:uid="{FF6F3EC5-2037-4EF5-BCCC-B71019BC0253}"/>
    <cellStyle name="SAPBEXHLevel3 14 2 3" xfId="12086" xr:uid="{00000000-0005-0000-0000-00001F300000}"/>
    <cellStyle name="SAPBEXHLevel3 14 2 3 2" xfId="23152" xr:uid="{A47F8BF2-2CEA-4D80-9B47-534AE7F5322D}"/>
    <cellStyle name="SAPBEXHLevel3 14 2 4" xfId="23150" xr:uid="{3D80FF62-92A1-4BFD-A92B-4D67E8CF4364}"/>
    <cellStyle name="SAPBEXHLevel3 14 3" xfId="12087" xr:uid="{00000000-0005-0000-0000-000020300000}"/>
    <cellStyle name="SAPBEXHLevel3 14 3 2" xfId="23153" xr:uid="{E151526B-9A32-4E3C-AF2E-C75D958BECF9}"/>
    <cellStyle name="SAPBEXHLevel3 14 4" xfId="12088" xr:uid="{00000000-0005-0000-0000-000021300000}"/>
    <cellStyle name="SAPBEXHLevel3 14 4 2" xfId="23154" xr:uid="{89B6D645-B9FB-4FD2-9096-C2BFE039B412}"/>
    <cellStyle name="SAPBEXHLevel3 14 5" xfId="23149" xr:uid="{8D1AA03D-6352-452A-B590-52D436B2536E}"/>
    <cellStyle name="SAPBEXHLevel3 15" xfId="12089" xr:uid="{00000000-0005-0000-0000-000022300000}"/>
    <cellStyle name="SAPBEXHLevel3 15 2" xfId="12090" xr:uid="{00000000-0005-0000-0000-000023300000}"/>
    <cellStyle name="SAPBEXHLevel3 15 2 2" xfId="12091" xr:uid="{00000000-0005-0000-0000-000024300000}"/>
    <cellStyle name="SAPBEXHLevel3 15 2 2 2" xfId="23157" xr:uid="{6745C328-3487-43F3-96F4-543C2CED1A7A}"/>
    <cellStyle name="SAPBEXHLevel3 15 2 3" xfId="12092" xr:uid="{00000000-0005-0000-0000-000025300000}"/>
    <cellStyle name="SAPBEXHLevel3 15 2 3 2" xfId="23158" xr:uid="{D36A910B-CC3B-4E9E-9EBF-5B94CE2E0A80}"/>
    <cellStyle name="SAPBEXHLevel3 15 2 4" xfId="23156" xr:uid="{679BB38D-38AE-4545-BB4A-319928EA2CEA}"/>
    <cellStyle name="SAPBEXHLevel3 15 3" xfId="12093" xr:uid="{00000000-0005-0000-0000-000026300000}"/>
    <cellStyle name="SAPBEXHLevel3 15 3 2" xfId="23159" xr:uid="{7480FB37-04DD-4646-84EB-84FBCA0023A4}"/>
    <cellStyle name="SAPBEXHLevel3 15 4" xfId="12094" xr:uid="{00000000-0005-0000-0000-000027300000}"/>
    <cellStyle name="SAPBEXHLevel3 15 4 2" xfId="23160" xr:uid="{73A2999A-76F4-46B9-9B05-40AE8E683DC8}"/>
    <cellStyle name="SAPBEXHLevel3 15 5" xfId="23155" xr:uid="{E6A1D65E-1611-4016-A83E-74E4699E793A}"/>
    <cellStyle name="SAPBEXHLevel3 16" xfId="12095" xr:uid="{00000000-0005-0000-0000-000028300000}"/>
    <cellStyle name="SAPBEXHLevel3 16 2" xfId="23161" xr:uid="{A7973306-DC2D-46C0-A67C-7B1525EF592C}"/>
    <cellStyle name="SAPBEXHLevel3 17" xfId="12096" xr:uid="{00000000-0005-0000-0000-000029300000}"/>
    <cellStyle name="SAPBEXHLevel3 17 2" xfId="23162" xr:uid="{2CE18175-6CB9-4DEF-8DEC-B950DA6CFB90}"/>
    <cellStyle name="SAPBEXHLevel3 18" xfId="12097" xr:uid="{00000000-0005-0000-0000-00002A300000}"/>
    <cellStyle name="SAPBEXHLevel3 18 2" xfId="23163" xr:uid="{5260B678-FEF6-4FC5-A278-E7ADAD288A06}"/>
    <cellStyle name="SAPBEXHLevel3 19" xfId="12098" xr:uid="{00000000-0005-0000-0000-00002B300000}"/>
    <cellStyle name="SAPBEXHLevel3 19 2" xfId="23164" xr:uid="{D045BF9A-6E8A-4942-99BE-2D9391AFC1D5}"/>
    <cellStyle name="SAPBEXHLevel3 2" xfId="12099" xr:uid="{00000000-0005-0000-0000-00002C300000}"/>
    <cellStyle name="SAPBEXHLevel3 2 2" xfId="12100" xr:uid="{00000000-0005-0000-0000-00002D300000}"/>
    <cellStyle name="SAPBEXHLevel3 2 2 2" xfId="12101" xr:uid="{00000000-0005-0000-0000-00002E300000}"/>
    <cellStyle name="SAPBEXHLevel3 2 2 2 2" xfId="23167" xr:uid="{2A451F66-BD2E-4916-BA4F-C4F5ECAB0F13}"/>
    <cellStyle name="SAPBEXHLevel3 2 2 3" xfId="12102" xr:uid="{00000000-0005-0000-0000-00002F300000}"/>
    <cellStyle name="SAPBEXHLevel3 2 2 3 2" xfId="23168" xr:uid="{86133218-0703-4860-89DC-EBA1649FB46F}"/>
    <cellStyle name="SAPBEXHLevel3 2 2 4" xfId="23166" xr:uid="{08B8100A-AA4A-40D4-AA51-C1E9C7DEC5F3}"/>
    <cellStyle name="SAPBEXHLevel3 2 3" xfId="12103" xr:uid="{00000000-0005-0000-0000-000030300000}"/>
    <cellStyle name="SAPBEXHLevel3 2 3 2" xfId="23169" xr:uid="{1B069FD6-ED80-494D-B8B2-59AE5A00A346}"/>
    <cellStyle name="SAPBEXHLevel3 2 4" xfId="12104" xr:uid="{00000000-0005-0000-0000-000031300000}"/>
    <cellStyle name="SAPBEXHLevel3 2 4 2" xfId="23170" xr:uid="{6839E53C-BAF1-4099-BE05-ADDE76424AB0}"/>
    <cellStyle name="SAPBEXHLevel3 2 5" xfId="23165" xr:uid="{5D3FFA95-A3DC-4765-B538-672ADA9CC76C}"/>
    <cellStyle name="SAPBEXHLevel3 20" xfId="23124" xr:uid="{ED3A15C1-9D20-47F0-8B4E-8EB60B2EB99A}"/>
    <cellStyle name="SAPBEXHLevel3 3" xfId="12105" xr:uid="{00000000-0005-0000-0000-000032300000}"/>
    <cellStyle name="SAPBEXHLevel3 3 2" xfId="12106" xr:uid="{00000000-0005-0000-0000-000033300000}"/>
    <cellStyle name="SAPBEXHLevel3 3 2 2" xfId="12107" xr:uid="{00000000-0005-0000-0000-000034300000}"/>
    <cellStyle name="SAPBEXHLevel3 3 2 2 2" xfId="23173" xr:uid="{AF21084D-AF8A-46BD-A0A3-B293B8ECA64C}"/>
    <cellStyle name="SAPBEXHLevel3 3 2 3" xfId="12108" xr:uid="{00000000-0005-0000-0000-000035300000}"/>
    <cellStyle name="SAPBEXHLevel3 3 2 3 2" xfId="23174" xr:uid="{96614104-BCAE-4250-B955-3DD5FA1A9BEB}"/>
    <cellStyle name="SAPBEXHLevel3 3 2 4" xfId="23172" xr:uid="{FE879FFD-0E5D-4EB5-A9C1-3C43D3283EDF}"/>
    <cellStyle name="SAPBEXHLevel3 3 3" xfId="12109" xr:uid="{00000000-0005-0000-0000-000036300000}"/>
    <cellStyle name="SAPBEXHLevel3 3 3 2" xfId="23175" xr:uid="{6366F80F-C82D-4421-A2F1-CB362B8733CB}"/>
    <cellStyle name="SAPBEXHLevel3 3 4" xfId="12110" xr:uid="{00000000-0005-0000-0000-000037300000}"/>
    <cellStyle name="SAPBEXHLevel3 3 4 2" xfId="23176" xr:uid="{F35272CC-D450-47DC-A132-0883D5FAC4CD}"/>
    <cellStyle name="SAPBEXHLevel3 3 5" xfId="23171" xr:uid="{19E1B43C-7982-47B4-A86C-8E283CAD0A23}"/>
    <cellStyle name="SAPBEXHLevel3 4" xfId="12111" xr:uid="{00000000-0005-0000-0000-000038300000}"/>
    <cellStyle name="SAPBEXHLevel3 4 2" xfId="12112" xr:uid="{00000000-0005-0000-0000-000039300000}"/>
    <cellStyle name="SAPBEXHLevel3 4 2 2" xfId="12113" xr:uid="{00000000-0005-0000-0000-00003A300000}"/>
    <cellStyle name="SAPBEXHLevel3 4 2 2 2" xfId="23179" xr:uid="{D062916F-00F2-4B8A-8138-18B4869F0A7A}"/>
    <cellStyle name="SAPBEXHLevel3 4 2 3" xfId="12114" xr:uid="{00000000-0005-0000-0000-00003B300000}"/>
    <cellStyle name="SAPBEXHLevel3 4 2 3 2" xfId="23180" xr:uid="{2A5A137A-E47C-4FFB-8381-04EA24833306}"/>
    <cellStyle name="SAPBEXHLevel3 4 2 4" xfId="23178" xr:uid="{78CCC826-60BE-458B-81CC-546792DD9F55}"/>
    <cellStyle name="SAPBEXHLevel3 4 3" xfId="12115" xr:uid="{00000000-0005-0000-0000-00003C300000}"/>
    <cellStyle name="SAPBEXHLevel3 4 3 2" xfId="23181" xr:uid="{65E95A8D-174F-4EF6-BB5E-1C5A66B1EDD5}"/>
    <cellStyle name="SAPBEXHLevel3 4 4" xfId="12116" xr:uid="{00000000-0005-0000-0000-00003D300000}"/>
    <cellStyle name="SAPBEXHLevel3 4 4 2" xfId="23182" xr:uid="{2528F71D-8DE0-4D89-A3AC-2D9FC3DDC616}"/>
    <cellStyle name="SAPBEXHLevel3 4 5" xfId="23177" xr:uid="{ED57266D-D14F-45CE-9C1D-B2C345E9FA1E}"/>
    <cellStyle name="SAPBEXHLevel3 5" xfId="12117" xr:uid="{00000000-0005-0000-0000-00003E300000}"/>
    <cellStyle name="SAPBEXHLevel3 5 2" xfId="12118" xr:uid="{00000000-0005-0000-0000-00003F300000}"/>
    <cellStyle name="SAPBEXHLevel3 5 2 2" xfId="12119" xr:uid="{00000000-0005-0000-0000-000040300000}"/>
    <cellStyle name="SAPBEXHLevel3 5 2 2 2" xfId="23185" xr:uid="{68472DA6-BC64-4B9C-8822-57E7B8F41A86}"/>
    <cellStyle name="SAPBEXHLevel3 5 2 3" xfId="12120" xr:uid="{00000000-0005-0000-0000-000041300000}"/>
    <cellStyle name="SAPBEXHLevel3 5 2 3 2" xfId="23186" xr:uid="{318DF61D-4377-4CB5-A256-388193A5DF82}"/>
    <cellStyle name="SAPBEXHLevel3 5 2 4" xfId="23184" xr:uid="{5438E477-DFD1-4B74-9EB1-620D7593D154}"/>
    <cellStyle name="SAPBEXHLevel3 5 3" xfId="12121" xr:uid="{00000000-0005-0000-0000-000042300000}"/>
    <cellStyle name="SAPBEXHLevel3 5 3 2" xfId="23187" xr:uid="{12470DE5-4298-42AA-82BC-9654FB0677C8}"/>
    <cellStyle name="SAPBEXHLevel3 5 4" xfId="12122" xr:uid="{00000000-0005-0000-0000-000043300000}"/>
    <cellStyle name="SAPBEXHLevel3 5 4 2" xfId="23188" xr:uid="{3DC8619E-C41C-4305-911C-3178A963DBDB}"/>
    <cellStyle name="SAPBEXHLevel3 5 5" xfId="23183" xr:uid="{F18F8C30-6383-4B39-AEC5-A0E8B78B4096}"/>
    <cellStyle name="SAPBEXHLevel3 6" xfId="12123" xr:uid="{00000000-0005-0000-0000-000044300000}"/>
    <cellStyle name="SAPBEXHLevel3 6 2" xfId="12124" xr:uid="{00000000-0005-0000-0000-000045300000}"/>
    <cellStyle name="SAPBEXHLevel3 6 2 2" xfId="12125" xr:uid="{00000000-0005-0000-0000-000046300000}"/>
    <cellStyle name="SAPBEXHLevel3 6 2 2 2" xfId="23191" xr:uid="{55DE9826-2E46-4F35-B563-EB4B41BECC1F}"/>
    <cellStyle name="SAPBEXHLevel3 6 2 3" xfId="12126" xr:uid="{00000000-0005-0000-0000-000047300000}"/>
    <cellStyle name="SAPBEXHLevel3 6 2 3 2" xfId="23192" xr:uid="{46C0437E-0EBD-4BBC-B026-1238DA2EACBC}"/>
    <cellStyle name="SAPBEXHLevel3 6 2 4" xfId="23190" xr:uid="{4AD52170-3AFA-43C8-A956-D21A4BC9B013}"/>
    <cellStyle name="SAPBEXHLevel3 6 3" xfId="12127" xr:uid="{00000000-0005-0000-0000-000048300000}"/>
    <cellStyle name="SAPBEXHLevel3 6 3 2" xfId="23193" xr:uid="{F3BDAA9E-47EE-4FD8-96A7-3F1E77994588}"/>
    <cellStyle name="SAPBEXHLevel3 6 4" xfId="12128" xr:uid="{00000000-0005-0000-0000-000049300000}"/>
    <cellStyle name="SAPBEXHLevel3 6 4 2" xfId="23194" xr:uid="{58705F67-5AF9-4190-9422-466C87BFE9F0}"/>
    <cellStyle name="SAPBEXHLevel3 6 5" xfId="23189" xr:uid="{6901B84F-E117-48DE-AA35-0424B71527BD}"/>
    <cellStyle name="SAPBEXHLevel3 7" xfId="12129" xr:uid="{00000000-0005-0000-0000-00004A300000}"/>
    <cellStyle name="SAPBEXHLevel3 7 2" xfId="12130" xr:uid="{00000000-0005-0000-0000-00004B300000}"/>
    <cellStyle name="SAPBEXHLevel3 7 2 2" xfId="12131" xr:uid="{00000000-0005-0000-0000-00004C300000}"/>
    <cellStyle name="SAPBEXHLevel3 7 2 2 2" xfId="23197" xr:uid="{86450652-E676-4000-92EE-F62747D52332}"/>
    <cellStyle name="SAPBEXHLevel3 7 2 3" xfId="12132" xr:uid="{00000000-0005-0000-0000-00004D300000}"/>
    <cellStyle name="SAPBEXHLevel3 7 2 3 2" xfId="23198" xr:uid="{6BC6AA30-5B9E-48F0-841F-86615ED1DEA3}"/>
    <cellStyle name="SAPBEXHLevel3 7 2 4" xfId="23196" xr:uid="{2DD16A9A-5A24-4E57-A333-5E65561C40D1}"/>
    <cellStyle name="SAPBEXHLevel3 7 3" xfId="12133" xr:uid="{00000000-0005-0000-0000-00004E300000}"/>
    <cellStyle name="SAPBEXHLevel3 7 3 2" xfId="23199" xr:uid="{E5DB1776-5D6F-4BBF-92D9-F4F953BBC054}"/>
    <cellStyle name="SAPBEXHLevel3 7 4" xfId="12134" xr:uid="{00000000-0005-0000-0000-00004F300000}"/>
    <cellStyle name="SAPBEXHLevel3 7 4 2" xfId="23200" xr:uid="{EA144A5A-8E2A-44F5-9473-6CBB4E14B915}"/>
    <cellStyle name="SAPBEXHLevel3 7 5" xfId="23195" xr:uid="{D1D4368B-7C34-407B-B471-647F7AC550B5}"/>
    <cellStyle name="SAPBEXHLevel3 8" xfId="12135" xr:uid="{00000000-0005-0000-0000-000050300000}"/>
    <cellStyle name="SAPBEXHLevel3 8 2" xfId="12136" xr:uid="{00000000-0005-0000-0000-000051300000}"/>
    <cellStyle name="SAPBEXHLevel3 8 2 2" xfId="12137" xr:uid="{00000000-0005-0000-0000-000052300000}"/>
    <cellStyle name="SAPBEXHLevel3 8 2 2 2" xfId="23203" xr:uid="{3C38762A-01D4-4DBC-9193-4932CD56F5E5}"/>
    <cellStyle name="SAPBEXHLevel3 8 2 3" xfId="12138" xr:uid="{00000000-0005-0000-0000-000053300000}"/>
    <cellStyle name="SAPBEXHLevel3 8 2 3 2" xfId="23204" xr:uid="{BACFF2B9-0A54-4880-8DBF-08D6DB7A4669}"/>
    <cellStyle name="SAPBEXHLevel3 8 2 4" xfId="23202" xr:uid="{6603BE89-F790-49C7-AAA1-04972F6C1DCB}"/>
    <cellStyle name="SAPBEXHLevel3 8 3" xfId="12139" xr:uid="{00000000-0005-0000-0000-000054300000}"/>
    <cellStyle name="SAPBEXHLevel3 8 3 2" xfId="23205" xr:uid="{EA7605D6-A553-45E7-B03F-091F2F4BD0B6}"/>
    <cellStyle name="SAPBEXHLevel3 8 4" xfId="12140" xr:uid="{00000000-0005-0000-0000-000055300000}"/>
    <cellStyle name="SAPBEXHLevel3 8 4 2" xfId="23206" xr:uid="{FA7FFB30-1114-49C2-B5D1-0ABA7296899F}"/>
    <cellStyle name="SAPBEXHLevel3 8 5" xfId="23201" xr:uid="{43F2AF74-1D43-4B93-8E03-B1AC6DF98241}"/>
    <cellStyle name="SAPBEXHLevel3 9" xfId="12141" xr:uid="{00000000-0005-0000-0000-000056300000}"/>
    <cellStyle name="SAPBEXHLevel3 9 2" xfId="12142" xr:uid="{00000000-0005-0000-0000-000057300000}"/>
    <cellStyle name="SAPBEXHLevel3 9 2 2" xfId="12143" xr:uid="{00000000-0005-0000-0000-000058300000}"/>
    <cellStyle name="SAPBEXHLevel3 9 2 2 2" xfId="23209" xr:uid="{98BE2695-2469-463A-85E5-3A2242E8B309}"/>
    <cellStyle name="SAPBEXHLevel3 9 2 3" xfId="12144" xr:uid="{00000000-0005-0000-0000-000059300000}"/>
    <cellStyle name="SAPBEXHLevel3 9 2 3 2" xfId="23210" xr:uid="{13EEEA5E-8DDE-4952-897E-62EACD8D93C0}"/>
    <cellStyle name="SAPBEXHLevel3 9 2 4" xfId="23208" xr:uid="{B967C393-00F8-4FF4-AEF4-201976D92C9F}"/>
    <cellStyle name="SAPBEXHLevel3 9 3" xfId="12145" xr:uid="{00000000-0005-0000-0000-00005A300000}"/>
    <cellStyle name="SAPBEXHLevel3 9 3 2" xfId="23211" xr:uid="{DB146207-0E52-44A1-957D-8E0AF8737C15}"/>
    <cellStyle name="SAPBEXHLevel3 9 4" xfId="12146" xr:uid="{00000000-0005-0000-0000-00005B300000}"/>
    <cellStyle name="SAPBEXHLevel3 9 4 2" xfId="23212" xr:uid="{1CD95A2E-F06A-47DC-B5BE-0BB46E538FAE}"/>
    <cellStyle name="SAPBEXHLevel3 9 5" xfId="23207" xr:uid="{E2772D09-05BA-443D-880B-C47DB0735B65}"/>
    <cellStyle name="SAPBEXHLevel3X" xfId="12147" xr:uid="{00000000-0005-0000-0000-00005C300000}"/>
    <cellStyle name="SAPBEXHLevel3X 10" xfId="12148" xr:uid="{00000000-0005-0000-0000-00005D300000}"/>
    <cellStyle name="SAPBEXHLevel3X 10 2" xfId="12149" xr:uid="{00000000-0005-0000-0000-00005E300000}"/>
    <cellStyle name="SAPBEXHLevel3X 10 2 2" xfId="12150" xr:uid="{00000000-0005-0000-0000-00005F300000}"/>
    <cellStyle name="SAPBEXHLevel3X 10 2 2 2" xfId="23216" xr:uid="{F2684818-9294-4240-8084-118E47B3ABA6}"/>
    <cellStyle name="SAPBEXHLevel3X 10 2 3" xfId="12151" xr:uid="{00000000-0005-0000-0000-000060300000}"/>
    <cellStyle name="SAPBEXHLevel3X 10 2 3 2" xfId="23217" xr:uid="{5602EA67-F369-4A54-B0DD-351ED0D73AE2}"/>
    <cellStyle name="SAPBEXHLevel3X 10 2 4" xfId="23215" xr:uid="{C98C1E15-1366-470C-A9EF-E58809A4EB28}"/>
    <cellStyle name="SAPBEXHLevel3X 10 3" xfId="12152" xr:uid="{00000000-0005-0000-0000-000061300000}"/>
    <cellStyle name="SAPBEXHLevel3X 10 3 2" xfId="23218" xr:uid="{3EF978B8-10F6-43B3-92DC-295D504DEDDB}"/>
    <cellStyle name="SAPBEXHLevel3X 10 4" xfId="12153" xr:uid="{00000000-0005-0000-0000-000062300000}"/>
    <cellStyle name="SAPBEXHLevel3X 10 4 2" xfId="23219" xr:uid="{78F4F8DC-B05B-48C8-A875-A2D38C4AB5A1}"/>
    <cellStyle name="SAPBEXHLevel3X 10 5" xfId="23214" xr:uid="{1B368AA7-59F8-4211-81B1-40038C5E8382}"/>
    <cellStyle name="SAPBEXHLevel3X 11" xfId="12154" xr:uid="{00000000-0005-0000-0000-000063300000}"/>
    <cellStyle name="SAPBEXHLevel3X 11 2" xfId="12155" xr:uid="{00000000-0005-0000-0000-000064300000}"/>
    <cellStyle name="SAPBEXHLevel3X 11 2 2" xfId="12156" xr:uid="{00000000-0005-0000-0000-000065300000}"/>
    <cellStyle name="SAPBEXHLevel3X 11 2 2 2" xfId="23222" xr:uid="{B18C1F18-7963-4DC8-89EB-E63D3764632D}"/>
    <cellStyle name="SAPBEXHLevel3X 11 2 3" xfId="12157" xr:uid="{00000000-0005-0000-0000-000066300000}"/>
    <cellStyle name="SAPBEXHLevel3X 11 2 3 2" xfId="23223" xr:uid="{46BF9140-33CB-418A-8D40-B823415B2313}"/>
    <cellStyle name="SAPBEXHLevel3X 11 2 4" xfId="23221" xr:uid="{75092F81-7334-436A-A714-85DE38E0B3CA}"/>
    <cellStyle name="SAPBEXHLevel3X 11 3" xfId="12158" xr:uid="{00000000-0005-0000-0000-000067300000}"/>
    <cellStyle name="SAPBEXHLevel3X 11 3 2" xfId="23224" xr:uid="{570D9154-9F9C-46E5-89F1-A0D4DA56F226}"/>
    <cellStyle name="SAPBEXHLevel3X 11 4" xfId="12159" xr:uid="{00000000-0005-0000-0000-000068300000}"/>
    <cellStyle name="SAPBEXHLevel3X 11 4 2" xfId="23225" xr:uid="{AED06BDD-C85E-437A-AA46-D993D290F011}"/>
    <cellStyle name="SAPBEXHLevel3X 11 5" xfId="23220" xr:uid="{1937FD38-F567-4813-A165-D23028F575EA}"/>
    <cellStyle name="SAPBEXHLevel3X 12" xfId="12160" xr:uid="{00000000-0005-0000-0000-000069300000}"/>
    <cellStyle name="SAPBEXHLevel3X 12 2" xfId="12161" xr:uid="{00000000-0005-0000-0000-00006A300000}"/>
    <cellStyle name="SAPBEXHLevel3X 12 2 2" xfId="12162" xr:uid="{00000000-0005-0000-0000-00006B300000}"/>
    <cellStyle name="SAPBEXHLevel3X 12 2 2 2" xfId="23228" xr:uid="{C2BE1940-65FA-430D-AE1B-8F58503A7861}"/>
    <cellStyle name="SAPBEXHLevel3X 12 2 3" xfId="12163" xr:uid="{00000000-0005-0000-0000-00006C300000}"/>
    <cellStyle name="SAPBEXHLevel3X 12 2 3 2" xfId="23229" xr:uid="{08F66977-D653-46B3-8C70-C623937BD374}"/>
    <cellStyle name="SAPBEXHLevel3X 12 2 4" xfId="23227" xr:uid="{7E817AF7-574A-4852-97C1-F026E040464F}"/>
    <cellStyle name="SAPBEXHLevel3X 12 3" xfId="12164" xr:uid="{00000000-0005-0000-0000-00006D300000}"/>
    <cellStyle name="SAPBEXHLevel3X 12 3 2" xfId="23230" xr:uid="{D7F9C803-B56C-4E6E-BF09-0115E47DB64E}"/>
    <cellStyle name="SAPBEXHLevel3X 12 4" xfId="12165" xr:uid="{00000000-0005-0000-0000-00006E300000}"/>
    <cellStyle name="SAPBEXHLevel3X 12 4 2" xfId="23231" xr:uid="{70DDC2C6-E49B-4A42-A65B-F599DAF7AB94}"/>
    <cellStyle name="SAPBEXHLevel3X 12 5" xfId="23226" xr:uid="{B569BE9A-10B9-4F8C-A135-344F7FD0BFDE}"/>
    <cellStyle name="SAPBEXHLevel3X 13" xfId="12166" xr:uid="{00000000-0005-0000-0000-00006F300000}"/>
    <cellStyle name="SAPBEXHLevel3X 13 2" xfId="12167" xr:uid="{00000000-0005-0000-0000-000070300000}"/>
    <cellStyle name="SAPBEXHLevel3X 13 2 2" xfId="12168" xr:uid="{00000000-0005-0000-0000-000071300000}"/>
    <cellStyle name="SAPBEXHLevel3X 13 2 2 2" xfId="23234" xr:uid="{88CE8BF6-4642-44D1-94B7-4F2B3D9884E4}"/>
    <cellStyle name="SAPBEXHLevel3X 13 2 3" xfId="12169" xr:uid="{00000000-0005-0000-0000-000072300000}"/>
    <cellStyle name="SAPBEXHLevel3X 13 2 3 2" xfId="23235" xr:uid="{0365B93B-C28F-407D-91A4-21D964092BEC}"/>
    <cellStyle name="SAPBEXHLevel3X 13 2 4" xfId="23233" xr:uid="{3F2B92C3-171E-4F70-8C1D-3999F92A46A1}"/>
    <cellStyle name="SAPBEXHLevel3X 13 3" xfId="12170" xr:uid="{00000000-0005-0000-0000-000073300000}"/>
    <cellStyle name="SAPBEXHLevel3X 13 3 2" xfId="23236" xr:uid="{EAD001C5-A42E-4800-B20F-2FC1D3685020}"/>
    <cellStyle name="SAPBEXHLevel3X 13 4" xfId="12171" xr:uid="{00000000-0005-0000-0000-000074300000}"/>
    <cellStyle name="SAPBEXHLevel3X 13 4 2" xfId="23237" xr:uid="{FD78CA8D-FAB4-426F-BE6D-4FC0A0F946B7}"/>
    <cellStyle name="SAPBEXHLevel3X 13 5" xfId="23232" xr:uid="{7FC9FDA6-5961-4F28-A32B-60F6FA0E5C2B}"/>
    <cellStyle name="SAPBEXHLevel3X 14" xfId="12172" xr:uid="{00000000-0005-0000-0000-000075300000}"/>
    <cellStyle name="SAPBEXHLevel3X 14 2" xfId="12173" xr:uid="{00000000-0005-0000-0000-000076300000}"/>
    <cellStyle name="SAPBEXHLevel3X 14 2 2" xfId="12174" xr:uid="{00000000-0005-0000-0000-000077300000}"/>
    <cellStyle name="SAPBEXHLevel3X 14 2 2 2" xfId="23240" xr:uid="{C1001F5F-7831-4A7F-B1F0-070E8C839B99}"/>
    <cellStyle name="SAPBEXHLevel3X 14 2 3" xfId="12175" xr:uid="{00000000-0005-0000-0000-000078300000}"/>
    <cellStyle name="SAPBEXHLevel3X 14 2 3 2" xfId="23241" xr:uid="{5825E518-5202-474D-A643-78C2BBE8CF6E}"/>
    <cellStyle name="SAPBEXHLevel3X 14 2 4" xfId="23239" xr:uid="{5453D6E2-F0FA-4475-A16B-CC2A32DB2ED5}"/>
    <cellStyle name="SAPBEXHLevel3X 14 3" xfId="12176" xr:uid="{00000000-0005-0000-0000-000079300000}"/>
    <cellStyle name="SAPBEXHLevel3X 14 3 2" xfId="23242" xr:uid="{3DD25A73-AF9B-42E2-90FF-8A9297879D59}"/>
    <cellStyle name="SAPBEXHLevel3X 14 4" xfId="12177" xr:uid="{00000000-0005-0000-0000-00007A300000}"/>
    <cellStyle name="SAPBEXHLevel3X 14 4 2" xfId="23243" xr:uid="{5B4CB300-9A5C-4F74-A032-F934CF2F0225}"/>
    <cellStyle name="SAPBEXHLevel3X 14 5" xfId="23238" xr:uid="{A31A596F-5C8C-4792-92A8-917925151748}"/>
    <cellStyle name="SAPBEXHLevel3X 15" xfId="12178" xr:uid="{00000000-0005-0000-0000-00007B300000}"/>
    <cellStyle name="SAPBEXHLevel3X 15 2" xfId="12179" xr:uid="{00000000-0005-0000-0000-00007C300000}"/>
    <cellStyle name="SAPBEXHLevel3X 15 2 2" xfId="12180" xr:uid="{00000000-0005-0000-0000-00007D300000}"/>
    <cellStyle name="SAPBEXHLevel3X 15 2 2 2" xfId="23246" xr:uid="{8E0AC2F2-7711-451D-A551-05FE925516B1}"/>
    <cellStyle name="SAPBEXHLevel3X 15 2 3" xfId="12181" xr:uid="{00000000-0005-0000-0000-00007E300000}"/>
    <cellStyle name="SAPBEXHLevel3X 15 2 3 2" xfId="23247" xr:uid="{6B4203FD-96D4-4F6D-A6F9-4BB46B6BCCA8}"/>
    <cellStyle name="SAPBEXHLevel3X 15 2 4" xfId="23245" xr:uid="{E8D9DFA7-FB56-4FE6-B341-2108A1E05F15}"/>
    <cellStyle name="SAPBEXHLevel3X 15 3" xfId="12182" xr:uid="{00000000-0005-0000-0000-00007F300000}"/>
    <cellStyle name="SAPBEXHLevel3X 15 3 2" xfId="23248" xr:uid="{3861C870-9AB3-48DD-9898-1EBA9D26D465}"/>
    <cellStyle name="SAPBEXHLevel3X 15 4" xfId="12183" xr:uid="{00000000-0005-0000-0000-000080300000}"/>
    <cellStyle name="SAPBEXHLevel3X 15 4 2" xfId="23249" xr:uid="{6BEBABD6-BA91-4E20-80EF-651E85B0DD6A}"/>
    <cellStyle name="SAPBEXHLevel3X 15 5" xfId="23244" xr:uid="{A6985AC5-3673-4355-BA0A-F5DA512FC12C}"/>
    <cellStyle name="SAPBEXHLevel3X 16" xfId="12184" xr:uid="{00000000-0005-0000-0000-000081300000}"/>
    <cellStyle name="SAPBEXHLevel3X 16 2" xfId="23250" xr:uid="{E91AB3BE-6DC4-4FA6-9D53-8ED0388D80CD}"/>
    <cellStyle name="SAPBEXHLevel3X 17" xfId="12185" xr:uid="{00000000-0005-0000-0000-000082300000}"/>
    <cellStyle name="SAPBEXHLevel3X 17 2" xfId="23251" xr:uid="{B112788A-808E-4683-87ED-F8B744FFA28D}"/>
    <cellStyle name="SAPBEXHLevel3X 18" xfId="12186" xr:uid="{00000000-0005-0000-0000-000083300000}"/>
    <cellStyle name="SAPBEXHLevel3X 18 2" xfId="23252" xr:uid="{A62277CC-EA8C-46E4-AF04-CAAF9AE16FB3}"/>
    <cellStyle name="SAPBEXHLevel3X 19" xfId="12187" xr:uid="{00000000-0005-0000-0000-000084300000}"/>
    <cellStyle name="SAPBEXHLevel3X 19 2" xfId="23253" xr:uid="{BEE466F3-7DA4-4FF0-B28B-93B122AED286}"/>
    <cellStyle name="SAPBEXHLevel3X 2" xfId="12188" xr:uid="{00000000-0005-0000-0000-000085300000}"/>
    <cellStyle name="SAPBEXHLevel3X 2 2" xfId="12189" xr:uid="{00000000-0005-0000-0000-000086300000}"/>
    <cellStyle name="SAPBEXHLevel3X 2 2 2" xfId="12190" xr:uid="{00000000-0005-0000-0000-000087300000}"/>
    <cellStyle name="SAPBEXHLevel3X 2 2 2 2" xfId="23256" xr:uid="{E914263D-E0DA-4640-9ABD-F3967CD9BE33}"/>
    <cellStyle name="SAPBEXHLevel3X 2 2 3" xfId="12191" xr:uid="{00000000-0005-0000-0000-000088300000}"/>
    <cellStyle name="SAPBEXHLevel3X 2 2 3 2" xfId="23257" xr:uid="{1CCA9281-0783-421A-ACBF-C3870F01FD53}"/>
    <cellStyle name="SAPBEXHLevel3X 2 2 4" xfId="23255" xr:uid="{B065D108-5DE8-4666-ADC7-8C2A5D460335}"/>
    <cellStyle name="SAPBEXHLevel3X 2 3" xfId="12192" xr:uid="{00000000-0005-0000-0000-000089300000}"/>
    <cellStyle name="SAPBEXHLevel3X 2 3 2" xfId="23258" xr:uid="{4E7EB374-FB96-48FD-9AA2-0BB32B1E999C}"/>
    <cellStyle name="SAPBEXHLevel3X 2 4" xfId="12193" xr:uid="{00000000-0005-0000-0000-00008A300000}"/>
    <cellStyle name="SAPBEXHLevel3X 2 4 2" xfId="23259" xr:uid="{8F819C61-5AD9-47D6-8D27-4F1DB751F729}"/>
    <cellStyle name="SAPBEXHLevel3X 2 5" xfId="23254" xr:uid="{FE03C990-FF7C-4686-BE4A-7C28B42F0382}"/>
    <cellStyle name="SAPBEXHLevel3X 20" xfId="23213" xr:uid="{FCEA220A-5FAC-4CDA-BA55-FE5B55FE0008}"/>
    <cellStyle name="SAPBEXHLevel3X 3" xfId="12194" xr:uid="{00000000-0005-0000-0000-00008B300000}"/>
    <cellStyle name="SAPBEXHLevel3X 3 2" xfId="12195" xr:uid="{00000000-0005-0000-0000-00008C300000}"/>
    <cellStyle name="SAPBEXHLevel3X 3 2 2" xfId="12196" xr:uid="{00000000-0005-0000-0000-00008D300000}"/>
    <cellStyle name="SAPBEXHLevel3X 3 2 2 2" xfId="23262" xr:uid="{7D79FFA0-7EDF-46A7-974D-A9A29E02F6E5}"/>
    <cellStyle name="SAPBEXHLevel3X 3 2 3" xfId="12197" xr:uid="{00000000-0005-0000-0000-00008E300000}"/>
    <cellStyle name="SAPBEXHLevel3X 3 2 3 2" xfId="23263" xr:uid="{454F5CBB-0939-48F6-9516-E3F187C4E2E9}"/>
    <cellStyle name="SAPBEXHLevel3X 3 2 4" xfId="23261" xr:uid="{FCA3233B-F53B-449B-8C04-53B4ECA814AB}"/>
    <cellStyle name="SAPBEXHLevel3X 3 3" xfId="12198" xr:uid="{00000000-0005-0000-0000-00008F300000}"/>
    <cellStyle name="SAPBEXHLevel3X 3 3 2" xfId="23264" xr:uid="{EC61A5D6-472A-495A-8443-742FA1C64467}"/>
    <cellStyle name="SAPBEXHLevel3X 3 4" xfId="12199" xr:uid="{00000000-0005-0000-0000-000090300000}"/>
    <cellStyle name="SAPBEXHLevel3X 3 4 2" xfId="23265" xr:uid="{815EE976-9CE7-4225-AC2F-A5347C2C0C76}"/>
    <cellStyle name="SAPBEXHLevel3X 3 5" xfId="23260" xr:uid="{9F8269A2-2A87-4ED6-BA42-CFA8F9CD17AF}"/>
    <cellStyle name="SAPBEXHLevel3X 4" xfId="12200" xr:uid="{00000000-0005-0000-0000-000091300000}"/>
    <cellStyle name="SAPBEXHLevel3X 4 2" xfId="12201" xr:uid="{00000000-0005-0000-0000-000092300000}"/>
    <cellStyle name="SAPBEXHLevel3X 4 2 2" xfId="12202" xr:uid="{00000000-0005-0000-0000-000093300000}"/>
    <cellStyle name="SAPBEXHLevel3X 4 2 2 2" xfId="23268" xr:uid="{F6B5A5D1-1706-4EEE-B7DB-D41DBC0E5512}"/>
    <cellStyle name="SAPBEXHLevel3X 4 2 3" xfId="12203" xr:uid="{00000000-0005-0000-0000-000094300000}"/>
    <cellStyle name="SAPBEXHLevel3X 4 2 3 2" xfId="23269" xr:uid="{BB6D8144-7930-41E8-BFFF-D79DB2597898}"/>
    <cellStyle name="SAPBEXHLevel3X 4 2 4" xfId="23267" xr:uid="{0DA8B6B1-377D-4057-89C9-23E77FBED10E}"/>
    <cellStyle name="SAPBEXHLevel3X 4 3" xfId="12204" xr:uid="{00000000-0005-0000-0000-000095300000}"/>
    <cellStyle name="SAPBEXHLevel3X 4 3 2" xfId="23270" xr:uid="{518E2CB4-1B27-40DB-8075-E7385D5CE4C1}"/>
    <cellStyle name="SAPBEXHLevel3X 4 4" xfId="12205" xr:uid="{00000000-0005-0000-0000-000096300000}"/>
    <cellStyle name="SAPBEXHLevel3X 4 4 2" xfId="23271" xr:uid="{BEE1A20D-48D1-4F60-AF53-29C67EF8D965}"/>
    <cellStyle name="SAPBEXHLevel3X 4 5" xfId="23266" xr:uid="{381CEAB5-D543-43BC-A87B-AABF97A44DEF}"/>
    <cellStyle name="SAPBEXHLevel3X 5" xfId="12206" xr:uid="{00000000-0005-0000-0000-000097300000}"/>
    <cellStyle name="SAPBEXHLevel3X 5 2" xfId="12207" xr:uid="{00000000-0005-0000-0000-000098300000}"/>
    <cellStyle name="SAPBEXHLevel3X 5 2 2" xfId="12208" xr:uid="{00000000-0005-0000-0000-000099300000}"/>
    <cellStyle name="SAPBEXHLevel3X 5 2 2 2" xfId="23274" xr:uid="{8E05A8B5-B498-49C7-8B46-4C6274C8EDF1}"/>
    <cellStyle name="SAPBEXHLevel3X 5 2 3" xfId="12209" xr:uid="{00000000-0005-0000-0000-00009A300000}"/>
    <cellStyle name="SAPBEXHLevel3X 5 2 3 2" xfId="23275" xr:uid="{59B18819-E24A-4F26-A8D2-BF00641EA297}"/>
    <cellStyle name="SAPBEXHLevel3X 5 2 4" xfId="23273" xr:uid="{CAAD28C2-58FC-480D-9D74-DB13B098FACC}"/>
    <cellStyle name="SAPBEXHLevel3X 5 3" xfId="12210" xr:uid="{00000000-0005-0000-0000-00009B300000}"/>
    <cellStyle name="SAPBEXHLevel3X 5 3 2" xfId="23276" xr:uid="{01376621-2279-4A5D-AFBD-0904E9CB5F36}"/>
    <cellStyle name="SAPBEXHLevel3X 5 4" xfId="12211" xr:uid="{00000000-0005-0000-0000-00009C300000}"/>
    <cellStyle name="SAPBEXHLevel3X 5 4 2" xfId="23277" xr:uid="{9CF665EA-23D9-4E68-8BD7-2BB090EB0AE6}"/>
    <cellStyle name="SAPBEXHLevel3X 5 5" xfId="23272" xr:uid="{385DEDBC-B1D9-4FD3-B49A-BEF19D95597D}"/>
    <cellStyle name="SAPBEXHLevel3X 6" xfId="12212" xr:uid="{00000000-0005-0000-0000-00009D300000}"/>
    <cellStyle name="SAPBEXHLevel3X 6 2" xfId="12213" xr:uid="{00000000-0005-0000-0000-00009E300000}"/>
    <cellStyle name="SAPBEXHLevel3X 6 2 2" xfId="12214" xr:uid="{00000000-0005-0000-0000-00009F300000}"/>
    <cellStyle name="SAPBEXHLevel3X 6 2 2 2" xfId="23280" xr:uid="{9FB94F3C-D3CC-4799-A06E-8CF6A26CBD51}"/>
    <cellStyle name="SAPBEXHLevel3X 6 2 3" xfId="12215" xr:uid="{00000000-0005-0000-0000-0000A0300000}"/>
    <cellStyle name="SAPBEXHLevel3X 6 2 3 2" xfId="23281" xr:uid="{7DFAC1F4-974B-4E1D-856A-23A5F3558B57}"/>
    <cellStyle name="SAPBEXHLevel3X 6 2 4" xfId="23279" xr:uid="{D338483E-D376-46AE-A63E-2530E2DA665E}"/>
    <cellStyle name="SAPBEXHLevel3X 6 3" xfId="12216" xr:uid="{00000000-0005-0000-0000-0000A1300000}"/>
    <cellStyle name="SAPBEXHLevel3X 6 3 2" xfId="23282" xr:uid="{89D74EA4-E949-4CF4-B913-8DEFFA218FC1}"/>
    <cellStyle name="SAPBEXHLevel3X 6 4" xfId="12217" xr:uid="{00000000-0005-0000-0000-0000A2300000}"/>
    <cellStyle name="SAPBEXHLevel3X 6 4 2" xfId="23283" xr:uid="{B52F6E3C-FB46-4B5D-8D2D-4EA0323385D8}"/>
    <cellStyle name="SAPBEXHLevel3X 6 5" xfId="23278" xr:uid="{01002DEB-BD1A-4196-859B-2A76B1828F15}"/>
    <cellStyle name="SAPBEXHLevel3X 7" xfId="12218" xr:uid="{00000000-0005-0000-0000-0000A3300000}"/>
    <cellStyle name="SAPBEXHLevel3X 7 2" xfId="12219" xr:uid="{00000000-0005-0000-0000-0000A4300000}"/>
    <cellStyle name="SAPBEXHLevel3X 7 2 2" xfId="12220" xr:uid="{00000000-0005-0000-0000-0000A5300000}"/>
    <cellStyle name="SAPBEXHLevel3X 7 2 2 2" xfId="23286" xr:uid="{16BF5BE3-E8E9-47BC-83B5-E298AA2E3C76}"/>
    <cellStyle name="SAPBEXHLevel3X 7 2 3" xfId="12221" xr:uid="{00000000-0005-0000-0000-0000A6300000}"/>
    <cellStyle name="SAPBEXHLevel3X 7 2 3 2" xfId="23287" xr:uid="{74045314-B19A-4533-9EA3-236D0F2BFDF9}"/>
    <cellStyle name="SAPBEXHLevel3X 7 2 4" xfId="23285" xr:uid="{17550567-FBC0-42BC-B074-679FDDEC9A39}"/>
    <cellStyle name="SAPBEXHLevel3X 7 3" xfId="12222" xr:uid="{00000000-0005-0000-0000-0000A7300000}"/>
    <cellStyle name="SAPBEXHLevel3X 7 3 2" xfId="23288" xr:uid="{E235779A-EDED-4EFE-B7F0-42A871778156}"/>
    <cellStyle name="SAPBEXHLevel3X 7 4" xfId="12223" xr:uid="{00000000-0005-0000-0000-0000A8300000}"/>
    <cellStyle name="SAPBEXHLevel3X 7 4 2" xfId="23289" xr:uid="{E63CC295-5A51-4B04-A6E0-FC67B29C6668}"/>
    <cellStyle name="SAPBEXHLevel3X 7 5" xfId="23284" xr:uid="{CAA0D6C5-81E2-47C1-B7D2-1DAD2F538710}"/>
    <cellStyle name="SAPBEXHLevel3X 8" xfId="12224" xr:uid="{00000000-0005-0000-0000-0000A9300000}"/>
    <cellStyle name="SAPBEXHLevel3X 8 2" xfId="12225" xr:uid="{00000000-0005-0000-0000-0000AA300000}"/>
    <cellStyle name="SAPBEXHLevel3X 8 2 2" xfId="12226" xr:uid="{00000000-0005-0000-0000-0000AB300000}"/>
    <cellStyle name="SAPBEXHLevel3X 8 2 2 2" xfId="23292" xr:uid="{5855B41A-0A2E-4BEF-AC80-E6B3ECCA471E}"/>
    <cellStyle name="SAPBEXHLevel3X 8 2 3" xfId="12227" xr:uid="{00000000-0005-0000-0000-0000AC300000}"/>
    <cellStyle name="SAPBEXHLevel3X 8 2 3 2" xfId="23293" xr:uid="{58621079-790A-4D44-8B2B-E6ED8C512366}"/>
    <cellStyle name="SAPBEXHLevel3X 8 2 4" xfId="23291" xr:uid="{8C132183-A545-44B1-BD35-0CB9E8E94BCD}"/>
    <cellStyle name="SAPBEXHLevel3X 8 3" xfId="12228" xr:uid="{00000000-0005-0000-0000-0000AD300000}"/>
    <cellStyle name="SAPBEXHLevel3X 8 3 2" xfId="23294" xr:uid="{1853C07F-245E-4E8C-A183-3233B425C843}"/>
    <cellStyle name="SAPBEXHLevel3X 8 4" xfId="12229" xr:uid="{00000000-0005-0000-0000-0000AE300000}"/>
    <cellStyle name="SAPBEXHLevel3X 8 4 2" xfId="23295" xr:uid="{EB3B5CA6-83EE-4456-BD22-832F7D463A75}"/>
    <cellStyle name="SAPBEXHLevel3X 8 5" xfId="23290" xr:uid="{B4994AE5-3ACA-454B-915B-99EE1A47A177}"/>
    <cellStyle name="SAPBEXHLevel3X 9" xfId="12230" xr:uid="{00000000-0005-0000-0000-0000AF300000}"/>
    <cellStyle name="SAPBEXHLevel3X 9 2" xfId="12231" xr:uid="{00000000-0005-0000-0000-0000B0300000}"/>
    <cellStyle name="SAPBEXHLevel3X 9 2 2" xfId="12232" xr:uid="{00000000-0005-0000-0000-0000B1300000}"/>
    <cellStyle name="SAPBEXHLevel3X 9 2 2 2" xfId="23298" xr:uid="{C832A5B1-9205-45D0-AE89-28C726AC1BDC}"/>
    <cellStyle name="SAPBEXHLevel3X 9 2 3" xfId="12233" xr:uid="{00000000-0005-0000-0000-0000B2300000}"/>
    <cellStyle name="SAPBEXHLevel3X 9 2 3 2" xfId="23299" xr:uid="{ACBE51BE-F424-4C03-A844-2EA9CDB40D46}"/>
    <cellStyle name="SAPBEXHLevel3X 9 2 4" xfId="23297" xr:uid="{96F9F9B5-39EE-4F0C-850E-83B319134601}"/>
    <cellStyle name="SAPBEXHLevel3X 9 3" xfId="12234" xr:uid="{00000000-0005-0000-0000-0000B3300000}"/>
    <cellStyle name="SAPBEXHLevel3X 9 3 2" xfId="23300" xr:uid="{9FB9834D-0AAC-4539-AA1E-427655DC00DB}"/>
    <cellStyle name="SAPBEXHLevel3X 9 4" xfId="12235" xr:uid="{00000000-0005-0000-0000-0000B4300000}"/>
    <cellStyle name="SAPBEXHLevel3X 9 4 2" xfId="23301" xr:uid="{1B330C60-52D6-4A0F-8146-BFF0C49F1EC8}"/>
    <cellStyle name="SAPBEXHLevel3X 9 5" xfId="23296" xr:uid="{CA16BAE7-2B69-4B9A-9A4F-E7890783858F}"/>
    <cellStyle name="SAPBEXresData" xfId="12236" xr:uid="{00000000-0005-0000-0000-0000B5300000}"/>
    <cellStyle name="SAPBEXresData 10" xfId="12237" xr:uid="{00000000-0005-0000-0000-0000B6300000}"/>
    <cellStyle name="SAPBEXresData 10 2" xfId="12238" xr:uid="{00000000-0005-0000-0000-0000B7300000}"/>
    <cellStyle name="SAPBEXresData 10 2 2" xfId="12239" xr:uid="{00000000-0005-0000-0000-0000B8300000}"/>
    <cellStyle name="SAPBEXresData 10 2 2 2" xfId="23305" xr:uid="{B06BEB47-6CFD-41D7-A859-52A62860A13B}"/>
    <cellStyle name="SAPBEXresData 10 2 3" xfId="12240" xr:uid="{00000000-0005-0000-0000-0000B9300000}"/>
    <cellStyle name="SAPBEXresData 10 2 3 2" xfId="23306" xr:uid="{45879F24-95D8-494D-A305-E515502AB453}"/>
    <cellStyle name="SAPBEXresData 10 2 4" xfId="23304" xr:uid="{C340E963-95C0-4FB8-9254-6AC4673A2FF0}"/>
    <cellStyle name="SAPBEXresData 10 3" xfId="12241" xr:uid="{00000000-0005-0000-0000-0000BA300000}"/>
    <cellStyle name="SAPBEXresData 10 3 2" xfId="23307" xr:uid="{249A5EDF-8A40-444A-9301-6DF1987F5291}"/>
    <cellStyle name="SAPBEXresData 10 4" xfId="12242" xr:uid="{00000000-0005-0000-0000-0000BB300000}"/>
    <cellStyle name="SAPBEXresData 10 4 2" xfId="23308" xr:uid="{F707664B-B0B9-476A-8C83-B67F7C93554A}"/>
    <cellStyle name="SAPBEXresData 10 5" xfId="23303" xr:uid="{D90A3445-17EE-43DF-92E4-E3778C1944D4}"/>
    <cellStyle name="SAPBEXresData 11" xfId="12243" xr:uid="{00000000-0005-0000-0000-0000BC300000}"/>
    <cellStyle name="SAPBEXresData 11 2" xfId="12244" xr:uid="{00000000-0005-0000-0000-0000BD300000}"/>
    <cellStyle name="SAPBEXresData 11 2 2" xfId="12245" xr:uid="{00000000-0005-0000-0000-0000BE300000}"/>
    <cellStyle name="SAPBEXresData 11 2 2 2" xfId="23311" xr:uid="{823A0772-82F8-4886-A9F7-A40C0EE3DB56}"/>
    <cellStyle name="SAPBEXresData 11 2 3" xfId="12246" xr:uid="{00000000-0005-0000-0000-0000BF300000}"/>
    <cellStyle name="SAPBEXresData 11 2 3 2" xfId="23312" xr:uid="{A52E049E-AF75-43B7-A91E-4AC7D90B8B57}"/>
    <cellStyle name="SAPBEXresData 11 2 4" xfId="23310" xr:uid="{CB81CEFD-4EEB-4061-A2AE-BE5AB9D74D77}"/>
    <cellStyle name="SAPBEXresData 11 3" xfId="12247" xr:uid="{00000000-0005-0000-0000-0000C0300000}"/>
    <cellStyle name="SAPBEXresData 11 3 2" xfId="23313" xr:uid="{A29EFDEF-A628-415D-B6EC-65F5BDDCA3C5}"/>
    <cellStyle name="SAPBEXresData 11 4" xfId="12248" xr:uid="{00000000-0005-0000-0000-0000C1300000}"/>
    <cellStyle name="SAPBEXresData 11 4 2" xfId="23314" xr:uid="{10A1704D-D91D-437D-A9AE-89373AB59875}"/>
    <cellStyle name="SAPBEXresData 11 5" xfId="23309" xr:uid="{CD13D23C-4838-4250-BCD6-263B7D8E0053}"/>
    <cellStyle name="SAPBEXresData 12" xfId="12249" xr:uid="{00000000-0005-0000-0000-0000C2300000}"/>
    <cellStyle name="SAPBEXresData 12 2" xfId="12250" xr:uid="{00000000-0005-0000-0000-0000C3300000}"/>
    <cellStyle name="SAPBEXresData 12 2 2" xfId="12251" xr:uid="{00000000-0005-0000-0000-0000C4300000}"/>
    <cellStyle name="SAPBEXresData 12 2 2 2" xfId="23317" xr:uid="{D8009DDA-961B-42DC-BD66-FBA3BC38EDA3}"/>
    <cellStyle name="SAPBEXresData 12 2 3" xfId="12252" xr:uid="{00000000-0005-0000-0000-0000C5300000}"/>
    <cellStyle name="SAPBEXresData 12 2 3 2" xfId="23318" xr:uid="{DD3CD784-407B-4943-833F-1CB60CCD284B}"/>
    <cellStyle name="SAPBEXresData 12 2 4" xfId="23316" xr:uid="{9D96D350-C652-4DD3-BE09-B5106E078385}"/>
    <cellStyle name="SAPBEXresData 12 3" xfId="12253" xr:uid="{00000000-0005-0000-0000-0000C6300000}"/>
    <cellStyle name="SAPBEXresData 12 3 2" xfId="23319" xr:uid="{72C12F62-F8EF-4195-9ED5-5ED82D5AF7AF}"/>
    <cellStyle name="SAPBEXresData 12 4" xfId="12254" xr:uid="{00000000-0005-0000-0000-0000C7300000}"/>
    <cellStyle name="SAPBEXresData 12 4 2" xfId="23320" xr:uid="{7DFD682F-8A0F-49E7-9BE6-8449B570EF73}"/>
    <cellStyle name="SAPBEXresData 12 5" xfId="23315" xr:uid="{22804E52-B3AF-407F-AEDC-92B01C6987BD}"/>
    <cellStyle name="SAPBEXresData 13" xfId="12255" xr:uid="{00000000-0005-0000-0000-0000C8300000}"/>
    <cellStyle name="SAPBEXresData 13 2" xfId="12256" xr:uid="{00000000-0005-0000-0000-0000C9300000}"/>
    <cellStyle name="SAPBEXresData 13 2 2" xfId="12257" xr:uid="{00000000-0005-0000-0000-0000CA300000}"/>
    <cellStyle name="SAPBEXresData 13 2 2 2" xfId="23323" xr:uid="{1AF7AEDE-D781-4310-A840-4BD0FA8E7535}"/>
    <cellStyle name="SAPBEXresData 13 2 3" xfId="12258" xr:uid="{00000000-0005-0000-0000-0000CB300000}"/>
    <cellStyle name="SAPBEXresData 13 2 3 2" xfId="23324" xr:uid="{EBEDF14E-75B2-466B-8A86-C639E032209A}"/>
    <cellStyle name="SAPBEXresData 13 2 4" xfId="23322" xr:uid="{6087F628-FB4B-4003-98FA-FC35B5C7DEB2}"/>
    <cellStyle name="SAPBEXresData 13 3" xfId="12259" xr:uid="{00000000-0005-0000-0000-0000CC300000}"/>
    <cellStyle name="SAPBEXresData 13 3 2" xfId="23325" xr:uid="{FEEF2B1D-48C8-46AA-A673-A227C269F6D6}"/>
    <cellStyle name="SAPBEXresData 13 4" xfId="12260" xr:uid="{00000000-0005-0000-0000-0000CD300000}"/>
    <cellStyle name="SAPBEXresData 13 4 2" xfId="23326" xr:uid="{EF089F19-3DEA-4B04-A485-82EFAB88B599}"/>
    <cellStyle name="SAPBEXresData 13 5" xfId="23321" xr:uid="{A227AB43-E0D6-45DC-B9D0-29836BD20D80}"/>
    <cellStyle name="SAPBEXresData 14" xfId="12261" xr:uid="{00000000-0005-0000-0000-0000CE300000}"/>
    <cellStyle name="SAPBEXresData 14 2" xfId="12262" xr:uid="{00000000-0005-0000-0000-0000CF300000}"/>
    <cellStyle name="SAPBEXresData 14 2 2" xfId="12263" xr:uid="{00000000-0005-0000-0000-0000D0300000}"/>
    <cellStyle name="SAPBEXresData 14 2 2 2" xfId="23329" xr:uid="{709B09F2-73FA-4E5A-92BA-69CC6AC43FE1}"/>
    <cellStyle name="SAPBEXresData 14 2 3" xfId="12264" xr:uid="{00000000-0005-0000-0000-0000D1300000}"/>
    <cellStyle name="SAPBEXresData 14 2 3 2" xfId="23330" xr:uid="{59D43743-F364-4C0D-B73D-56A7D9F8DD65}"/>
    <cellStyle name="SAPBEXresData 14 2 4" xfId="23328" xr:uid="{8FE95EC2-8527-46AC-ABF1-5910430D4F11}"/>
    <cellStyle name="SAPBEXresData 14 3" xfId="12265" xr:uid="{00000000-0005-0000-0000-0000D2300000}"/>
    <cellStyle name="SAPBEXresData 14 3 2" xfId="23331" xr:uid="{B2F27A90-E8A2-4A69-922A-87629306D09B}"/>
    <cellStyle name="SAPBEXresData 14 4" xfId="12266" xr:uid="{00000000-0005-0000-0000-0000D3300000}"/>
    <cellStyle name="SAPBEXresData 14 4 2" xfId="23332" xr:uid="{E4048350-51A0-4935-B70D-FC8123E9E0EF}"/>
    <cellStyle name="SAPBEXresData 14 5" xfId="23327" xr:uid="{2FF422C4-4379-4CB4-8E57-770C56A42CA2}"/>
    <cellStyle name="SAPBEXresData 15" xfId="12267" xr:uid="{00000000-0005-0000-0000-0000D4300000}"/>
    <cellStyle name="SAPBEXresData 15 2" xfId="12268" xr:uid="{00000000-0005-0000-0000-0000D5300000}"/>
    <cellStyle name="SAPBEXresData 15 2 2" xfId="12269" xr:uid="{00000000-0005-0000-0000-0000D6300000}"/>
    <cellStyle name="SAPBEXresData 15 2 2 2" xfId="23335" xr:uid="{42E6488D-19DA-4F3E-A4A6-135D85E805A1}"/>
    <cellStyle name="SAPBEXresData 15 2 3" xfId="12270" xr:uid="{00000000-0005-0000-0000-0000D7300000}"/>
    <cellStyle name="SAPBEXresData 15 2 3 2" xfId="23336" xr:uid="{6438AF64-8ABA-4E99-B4FD-0A4F03FB9B3E}"/>
    <cellStyle name="SAPBEXresData 15 2 4" xfId="23334" xr:uid="{9925D98D-A2B2-41A8-9418-BA4084943112}"/>
    <cellStyle name="SAPBEXresData 15 3" xfId="12271" xr:uid="{00000000-0005-0000-0000-0000D8300000}"/>
    <cellStyle name="SAPBEXresData 15 3 2" xfId="23337" xr:uid="{2B3E93DA-BC7E-4F24-AB73-6F5206599586}"/>
    <cellStyle name="SAPBEXresData 15 4" xfId="12272" xr:uid="{00000000-0005-0000-0000-0000D9300000}"/>
    <cellStyle name="SAPBEXresData 15 4 2" xfId="23338" xr:uid="{606043F2-33B3-4707-9DB4-C8FE6D75172B}"/>
    <cellStyle name="SAPBEXresData 15 5" xfId="23333" xr:uid="{07C6BC35-D16B-472B-AF21-D386F9CA7B1B}"/>
    <cellStyle name="SAPBEXresData 16" xfId="12273" xr:uid="{00000000-0005-0000-0000-0000DA300000}"/>
    <cellStyle name="SAPBEXresData 16 2" xfId="23339" xr:uid="{87AAA88C-40FF-4F03-87B5-E3F1CD046982}"/>
    <cellStyle name="SAPBEXresData 17" xfId="12274" xr:uid="{00000000-0005-0000-0000-0000DB300000}"/>
    <cellStyle name="SAPBEXresData 17 2" xfId="23340" xr:uid="{FD99566A-195E-413A-AC88-E78FF4C3B411}"/>
    <cellStyle name="SAPBEXresData 18" xfId="12275" xr:uid="{00000000-0005-0000-0000-0000DC300000}"/>
    <cellStyle name="SAPBEXresData 18 2" xfId="23341" xr:uid="{FC53D9E1-F142-4F0B-A652-42F364B135C5}"/>
    <cellStyle name="SAPBEXresData 19" xfId="12276" xr:uid="{00000000-0005-0000-0000-0000DD300000}"/>
    <cellStyle name="SAPBEXresData 19 2" xfId="23342" xr:uid="{C3CBA870-7095-4335-BBA5-18E873EC2E13}"/>
    <cellStyle name="SAPBEXresData 2" xfId="12277" xr:uid="{00000000-0005-0000-0000-0000DE300000}"/>
    <cellStyle name="SAPBEXresData 2 2" xfId="12278" xr:uid="{00000000-0005-0000-0000-0000DF300000}"/>
    <cellStyle name="SAPBEXresData 2 2 2" xfId="12279" xr:uid="{00000000-0005-0000-0000-0000E0300000}"/>
    <cellStyle name="SAPBEXresData 2 2 2 2" xfId="23345" xr:uid="{B51223ED-0A6D-4A37-BC86-D44A9D4E24B9}"/>
    <cellStyle name="SAPBEXresData 2 2 3" xfId="12280" xr:uid="{00000000-0005-0000-0000-0000E1300000}"/>
    <cellStyle name="SAPBEXresData 2 2 3 2" xfId="23346" xr:uid="{7B8F2EAB-3720-45B4-89E7-48A89C812004}"/>
    <cellStyle name="SAPBEXresData 2 2 4" xfId="23344" xr:uid="{15A7F9F4-60E7-41E4-9495-2E8C604E9E26}"/>
    <cellStyle name="SAPBEXresData 2 3" xfId="12281" xr:uid="{00000000-0005-0000-0000-0000E2300000}"/>
    <cellStyle name="SAPBEXresData 2 3 2" xfId="23347" xr:uid="{B9FBC221-6C13-4D4E-AFE7-D0D430BE7D96}"/>
    <cellStyle name="SAPBEXresData 2 4" xfId="12282" xr:uid="{00000000-0005-0000-0000-0000E3300000}"/>
    <cellStyle name="SAPBEXresData 2 4 2" xfId="23348" xr:uid="{D0A90996-6D73-4E39-9AF6-CF48C1A68C0C}"/>
    <cellStyle name="SAPBEXresData 2 5" xfId="23343" xr:uid="{9BA46F14-515E-4EC3-A927-2A8556598EC8}"/>
    <cellStyle name="SAPBEXresData 20" xfId="23302" xr:uid="{100874BC-08D6-437D-B35F-C660D2EFBF4F}"/>
    <cellStyle name="SAPBEXresData 3" xfId="12283" xr:uid="{00000000-0005-0000-0000-0000E4300000}"/>
    <cellStyle name="SAPBEXresData 3 2" xfId="12284" xr:uid="{00000000-0005-0000-0000-0000E5300000}"/>
    <cellStyle name="SAPBEXresData 3 2 2" xfId="12285" xr:uid="{00000000-0005-0000-0000-0000E6300000}"/>
    <cellStyle name="SAPBEXresData 3 2 2 2" xfId="23351" xr:uid="{DB2A5541-69C6-481E-8E92-F992DAE3DDDC}"/>
    <cellStyle name="SAPBEXresData 3 2 3" xfId="12286" xr:uid="{00000000-0005-0000-0000-0000E7300000}"/>
    <cellStyle name="SAPBEXresData 3 2 3 2" xfId="23352" xr:uid="{932AD061-EEE6-40FE-A71B-15EEB66F3C61}"/>
    <cellStyle name="SAPBEXresData 3 2 4" xfId="23350" xr:uid="{22C957EB-CDE8-4779-BFC0-E1CD22CE5B37}"/>
    <cellStyle name="SAPBEXresData 3 3" xfId="12287" xr:uid="{00000000-0005-0000-0000-0000E8300000}"/>
    <cellStyle name="SAPBEXresData 3 3 2" xfId="23353" xr:uid="{0597D9D1-5FA1-4D83-9EE9-AF4F096E69C9}"/>
    <cellStyle name="SAPBEXresData 3 4" xfId="12288" xr:uid="{00000000-0005-0000-0000-0000E9300000}"/>
    <cellStyle name="SAPBEXresData 3 4 2" xfId="23354" xr:uid="{2B6DC3F8-C7E3-4CF8-B674-B9A67ABB65AD}"/>
    <cellStyle name="SAPBEXresData 3 5" xfId="23349" xr:uid="{C6F811A9-CD8C-4D55-BA53-6A7D53401A7D}"/>
    <cellStyle name="SAPBEXresData 4" xfId="12289" xr:uid="{00000000-0005-0000-0000-0000EA300000}"/>
    <cellStyle name="SAPBEXresData 4 2" xfId="12290" xr:uid="{00000000-0005-0000-0000-0000EB300000}"/>
    <cellStyle name="SAPBEXresData 4 2 2" xfId="12291" xr:uid="{00000000-0005-0000-0000-0000EC300000}"/>
    <cellStyle name="SAPBEXresData 4 2 2 2" xfId="23357" xr:uid="{63990F05-FE90-4DB5-A92A-7AE6F434291D}"/>
    <cellStyle name="SAPBEXresData 4 2 3" xfId="12292" xr:uid="{00000000-0005-0000-0000-0000ED300000}"/>
    <cellStyle name="SAPBEXresData 4 2 3 2" xfId="23358" xr:uid="{ED86F5BB-4C78-4DF0-B8A2-4CBC7BC2E116}"/>
    <cellStyle name="SAPBEXresData 4 2 4" xfId="23356" xr:uid="{10031F2D-5043-4BA2-A95C-00B0BDC638E9}"/>
    <cellStyle name="SAPBEXresData 4 3" xfId="12293" xr:uid="{00000000-0005-0000-0000-0000EE300000}"/>
    <cellStyle name="SAPBEXresData 4 3 2" xfId="23359" xr:uid="{9EB79E1F-1115-4F6D-B896-0675291BAA31}"/>
    <cellStyle name="SAPBEXresData 4 4" xfId="12294" xr:uid="{00000000-0005-0000-0000-0000EF300000}"/>
    <cellStyle name="SAPBEXresData 4 4 2" xfId="23360" xr:uid="{F07DDA43-DFE5-4664-BD42-FDCCEA4D6763}"/>
    <cellStyle name="SAPBEXresData 4 5" xfId="23355" xr:uid="{B314023E-E003-4324-895F-A756E2AE8645}"/>
    <cellStyle name="SAPBEXresData 5" xfId="12295" xr:uid="{00000000-0005-0000-0000-0000F0300000}"/>
    <cellStyle name="SAPBEXresData 5 2" xfId="12296" xr:uid="{00000000-0005-0000-0000-0000F1300000}"/>
    <cellStyle name="SAPBEXresData 5 2 2" xfId="12297" xr:uid="{00000000-0005-0000-0000-0000F2300000}"/>
    <cellStyle name="SAPBEXresData 5 2 2 2" xfId="23363" xr:uid="{F87C67D6-C253-43CE-AC2D-4FD524C6B261}"/>
    <cellStyle name="SAPBEXresData 5 2 3" xfId="12298" xr:uid="{00000000-0005-0000-0000-0000F3300000}"/>
    <cellStyle name="SAPBEXresData 5 2 3 2" xfId="23364" xr:uid="{75A730F8-980A-4FB5-B638-7DA3828D7387}"/>
    <cellStyle name="SAPBEXresData 5 2 4" xfId="23362" xr:uid="{04C20D55-5B30-427C-A2EC-08DB63915010}"/>
    <cellStyle name="SAPBEXresData 5 3" xfId="12299" xr:uid="{00000000-0005-0000-0000-0000F4300000}"/>
    <cellStyle name="SAPBEXresData 5 3 2" xfId="23365" xr:uid="{CB5B86D1-2127-4D2D-AFF1-9FFCF2BCE37E}"/>
    <cellStyle name="SAPBEXresData 5 4" xfId="12300" xr:uid="{00000000-0005-0000-0000-0000F5300000}"/>
    <cellStyle name="SAPBEXresData 5 4 2" xfId="23366" xr:uid="{236577AD-94C3-4874-BDD8-92240A52E95B}"/>
    <cellStyle name="SAPBEXresData 5 5" xfId="23361" xr:uid="{4AAD97EE-FEEB-4514-B4CA-73CF8B90462E}"/>
    <cellStyle name="SAPBEXresData 6" xfId="12301" xr:uid="{00000000-0005-0000-0000-0000F6300000}"/>
    <cellStyle name="SAPBEXresData 6 2" xfId="12302" xr:uid="{00000000-0005-0000-0000-0000F7300000}"/>
    <cellStyle name="SAPBEXresData 6 2 2" xfId="12303" xr:uid="{00000000-0005-0000-0000-0000F8300000}"/>
    <cellStyle name="SAPBEXresData 6 2 2 2" xfId="23369" xr:uid="{1039E5FC-9758-4128-A268-0EBD337F3FD9}"/>
    <cellStyle name="SAPBEXresData 6 2 3" xfId="12304" xr:uid="{00000000-0005-0000-0000-0000F9300000}"/>
    <cellStyle name="SAPBEXresData 6 2 3 2" xfId="23370" xr:uid="{E014C5D1-4A40-4A80-A6F5-7342102A37DC}"/>
    <cellStyle name="SAPBEXresData 6 2 4" xfId="23368" xr:uid="{C8473B17-FE58-4410-BBA9-A5CD50701C3B}"/>
    <cellStyle name="SAPBEXresData 6 3" xfId="12305" xr:uid="{00000000-0005-0000-0000-0000FA300000}"/>
    <cellStyle name="SAPBEXresData 6 3 2" xfId="23371" xr:uid="{1A594841-3F43-4C0D-87C1-05CA49661FE4}"/>
    <cellStyle name="SAPBEXresData 6 4" xfId="12306" xr:uid="{00000000-0005-0000-0000-0000FB300000}"/>
    <cellStyle name="SAPBEXresData 6 4 2" xfId="23372" xr:uid="{1F7F99B5-78C9-4A7B-A1B0-C79F8E6E178D}"/>
    <cellStyle name="SAPBEXresData 6 5" xfId="23367" xr:uid="{A2756191-541E-4728-A75D-7FD2786E6E26}"/>
    <cellStyle name="SAPBEXresData 7" xfId="12307" xr:uid="{00000000-0005-0000-0000-0000FC300000}"/>
    <cellStyle name="SAPBEXresData 7 2" xfId="12308" xr:uid="{00000000-0005-0000-0000-0000FD300000}"/>
    <cellStyle name="SAPBEXresData 7 2 2" xfId="12309" xr:uid="{00000000-0005-0000-0000-0000FE300000}"/>
    <cellStyle name="SAPBEXresData 7 2 2 2" xfId="23375" xr:uid="{E174575C-66EB-4AD6-AD97-786CE4905FDA}"/>
    <cellStyle name="SAPBEXresData 7 2 3" xfId="12310" xr:uid="{00000000-0005-0000-0000-0000FF300000}"/>
    <cellStyle name="SAPBEXresData 7 2 3 2" xfId="23376" xr:uid="{6812249E-28A1-4E3F-8EA2-3267DA7F9F8C}"/>
    <cellStyle name="SAPBEXresData 7 2 4" xfId="23374" xr:uid="{F90EDA1B-3127-4613-945F-3B5809769BA2}"/>
    <cellStyle name="SAPBEXresData 7 3" xfId="12311" xr:uid="{00000000-0005-0000-0000-000000310000}"/>
    <cellStyle name="SAPBEXresData 7 3 2" xfId="23377" xr:uid="{A00ECAC9-C360-4BC7-855D-474B3499B9D0}"/>
    <cellStyle name="SAPBEXresData 7 4" xfId="12312" xr:uid="{00000000-0005-0000-0000-000001310000}"/>
    <cellStyle name="SAPBEXresData 7 4 2" xfId="23378" xr:uid="{1B543D48-DDDE-4118-A513-FF150E28BC2D}"/>
    <cellStyle name="SAPBEXresData 7 5" xfId="23373" xr:uid="{F82E068D-6A80-4582-B5B8-571D9139C56E}"/>
    <cellStyle name="SAPBEXresData 8" xfId="12313" xr:uid="{00000000-0005-0000-0000-000002310000}"/>
    <cellStyle name="SAPBEXresData 8 2" xfId="12314" xr:uid="{00000000-0005-0000-0000-000003310000}"/>
    <cellStyle name="SAPBEXresData 8 2 2" xfId="12315" xr:uid="{00000000-0005-0000-0000-000004310000}"/>
    <cellStyle name="SAPBEXresData 8 2 2 2" xfId="23381" xr:uid="{A92C7252-14AE-4835-B8D6-7094B2B664E0}"/>
    <cellStyle name="SAPBEXresData 8 2 3" xfId="12316" xr:uid="{00000000-0005-0000-0000-000005310000}"/>
    <cellStyle name="SAPBEXresData 8 2 3 2" xfId="23382" xr:uid="{DC06FDAF-E232-4A6D-9F44-827CA7DCCA98}"/>
    <cellStyle name="SAPBEXresData 8 2 4" xfId="23380" xr:uid="{54E9609B-6EF8-4FBB-A017-3CC0A7CEF6AB}"/>
    <cellStyle name="SAPBEXresData 8 3" xfId="12317" xr:uid="{00000000-0005-0000-0000-000006310000}"/>
    <cellStyle name="SAPBEXresData 8 3 2" xfId="23383" xr:uid="{DB512A74-EA24-4AE3-8E74-16D44D18BC77}"/>
    <cellStyle name="SAPBEXresData 8 4" xfId="12318" xr:uid="{00000000-0005-0000-0000-000007310000}"/>
    <cellStyle name="SAPBEXresData 8 4 2" xfId="23384" xr:uid="{5058D172-EDF3-4368-A878-1CB8F7DB26C1}"/>
    <cellStyle name="SAPBEXresData 8 5" xfId="23379" xr:uid="{BE2247CB-BF18-4618-86D6-8B63DFFEFF75}"/>
    <cellStyle name="SAPBEXresData 9" xfId="12319" xr:uid="{00000000-0005-0000-0000-000008310000}"/>
    <cellStyle name="SAPBEXresData 9 2" xfId="12320" xr:uid="{00000000-0005-0000-0000-000009310000}"/>
    <cellStyle name="SAPBEXresData 9 2 2" xfId="12321" xr:uid="{00000000-0005-0000-0000-00000A310000}"/>
    <cellStyle name="SAPBEXresData 9 2 2 2" xfId="23387" xr:uid="{7F2E3BB3-A466-4F2C-9EBA-263DB5992C4D}"/>
    <cellStyle name="SAPBEXresData 9 2 3" xfId="12322" xr:uid="{00000000-0005-0000-0000-00000B310000}"/>
    <cellStyle name="SAPBEXresData 9 2 3 2" xfId="23388" xr:uid="{BF3996E6-73B6-4491-931F-677833BEAF62}"/>
    <cellStyle name="SAPBEXresData 9 2 4" xfId="23386" xr:uid="{4C340C3D-1C3B-467D-B211-70A9FDC01EEC}"/>
    <cellStyle name="SAPBEXresData 9 3" xfId="12323" xr:uid="{00000000-0005-0000-0000-00000C310000}"/>
    <cellStyle name="SAPBEXresData 9 3 2" xfId="23389" xr:uid="{EC42B9D0-A209-47E5-84AD-A94C591C9E2E}"/>
    <cellStyle name="SAPBEXresData 9 4" xfId="12324" xr:uid="{00000000-0005-0000-0000-00000D310000}"/>
    <cellStyle name="SAPBEXresData 9 4 2" xfId="23390" xr:uid="{85ABC25A-F6E7-4176-BEB8-68B22EA8214A}"/>
    <cellStyle name="SAPBEXresData 9 5" xfId="23385" xr:uid="{0B8960A9-BCB9-4AD4-95FD-6FBAB2A5E546}"/>
    <cellStyle name="SAPBEXresDataEmph" xfId="12325" xr:uid="{00000000-0005-0000-0000-00000E310000}"/>
    <cellStyle name="SAPBEXresDataEmph 10" xfId="12326" xr:uid="{00000000-0005-0000-0000-00000F310000}"/>
    <cellStyle name="SAPBEXresDataEmph 10 2" xfId="12327" xr:uid="{00000000-0005-0000-0000-000010310000}"/>
    <cellStyle name="SAPBEXresDataEmph 10 2 2" xfId="12328" xr:uid="{00000000-0005-0000-0000-000011310000}"/>
    <cellStyle name="SAPBEXresDataEmph 10 2 2 2" xfId="23394" xr:uid="{E7428844-FFFF-4DFB-A714-ADCED4ADF4A7}"/>
    <cellStyle name="SAPBEXresDataEmph 10 2 3" xfId="12329" xr:uid="{00000000-0005-0000-0000-000012310000}"/>
    <cellStyle name="SAPBEXresDataEmph 10 2 3 2" xfId="23395" xr:uid="{E841481D-2442-4517-BF4B-346D49DD959F}"/>
    <cellStyle name="SAPBEXresDataEmph 10 2 4" xfId="23393" xr:uid="{A0E40BBF-66D8-4398-B2CA-A0107C9B8926}"/>
    <cellStyle name="SAPBEXresDataEmph 10 3" xfId="12330" xr:uid="{00000000-0005-0000-0000-000013310000}"/>
    <cellStyle name="SAPBEXresDataEmph 10 3 2" xfId="23396" xr:uid="{812D05DC-0672-4F42-95A3-7F54A4653AA4}"/>
    <cellStyle name="SAPBEXresDataEmph 10 4" xfId="12331" xr:uid="{00000000-0005-0000-0000-000014310000}"/>
    <cellStyle name="SAPBEXresDataEmph 10 4 2" xfId="23397" xr:uid="{65F5012B-4817-4B8C-A310-D5E489970CD9}"/>
    <cellStyle name="SAPBEXresDataEmph 10 5" xfId="23392" xr:uid="{128EE57B-AB9E-4A07-8A92-4D7E4295108C}"/>
    <cellStyle name="SAPBEXresDataEmph 11" xfId="12332" xr:uid="{00000000-0005-0000-0000-000015310000}"/>
    <cellStyle name="SAPBEXresDataEmph 11 2" xfId="12333" xr:uid="{00000000-0005-0000-0000-000016310000}"/>
    <cellStyle name="SAPBEXresDataEmph 11 2 2" xfId="12334" xr:uid="{00000000-0005-0000-0000-000017310000}"/>
    <cellStyle name="SAPBEXresDataEmph 11 2 2 2" xfId="23400" xr:uid="{E10D8B39-9497-4D71-8EEE-B47B3B68F3A5}"/>
    <cellStyle name="SAPBEXresDataEmph 11 2 3" xfId="12335" xr:uid="{00000000-0005-0000-0000-000018310000}"/>
    <cellStyle name="SAPBEXresDataEmph 11 2 3 2" xfId="23401" xr:uid="{70BC3925-977E-4AA4-9A9F-407B015F052F}"/>
    <cellStyle name="SAPBEXresDataEmph 11 2 4" xfId="23399" xr:uid="{8E7D061B-CD08-4507-AE9C-9272D946F2C9}"/>
    <cellStyle name="SAPBEXresDataEmph 11 3" xfId="12336" xr:uid="{00000000-0005-0000-0000-000019310000}"/>
    <cellStyle name="SAPBEXresDataEmph 11 3 2" xfId="23402" xr:uid="{F84EE2A6-60F1-4E5B-9B9C-CA053CA9FA93}"/>
    <cellStyle name="SAPBEXresDataEmph 11 4" xfId="12337" xr:uid="{00000000-0005-0000-0000-00001A310000}"/>
    <cellStyle name="SAPBEXresDataEmph 11 4 2" xfId="23403" xr:uid="{D2419A77-7EF2-418E-8E29-0AF7A70EE027}"/>
    <cellStyle name="SAPBEXresDataEmph 11 5" xfId="23398" xr:uid="{20CA8279-8A17-4B01-8EBD-3DCFE74A0570}"/>
    <cellStyle name="SAPBEXresDataEmph 12" xfId="12338" xr:uid="{00000000-0005-0000-0000-00001B310000}"/>
    <cellStyle name="SAPBEXresDataEmph 12 2" xfId="12339" xr:uid="{00000000-0005-0000-0000-00001C310000}"/>
    <cellStyle name="SAPBEXresDataEmph 12 2 2" xfId="12340" xr:uid="{00000000-0005-0000-0000-00001D310000}"/>
    <cellStyle name="SAPBEXresDataEmph 12 2 2 2" xfId="23406" xr:uid="{43411D14-4F43-4781-9677-ECE32D3B338F}"/>
    <cellStyle name="SAPBEXresDataEmph 12 2 3" xfId="12341" xr:uid="{00000000-0005-0000-0000-00001E310000}"/>
    <cellStyle name="SAPBEXresDataEmph 12 2 3 2" xfId="23407" xr:uid="{FCC5E8F1-A274-4E55-9A0C-67914A4A4703}"/>
    <cellStyle name="SAPBEXresDataEmph 12 2 4" xfId="23405" xr:uid="{13EC0756-A0A7-44F9-A4BB-2DB8C62C6A0C}"/>
    <cellStyle name="SAPBEXresDataEmph 12 3" xfId="12342" xr:uid="{00000000-0005-0000-0000-00001F310000}"/>
    <cellStyle name="SAPBEXresDataEmph 12 3 2" xfId="23408" xr:uid="{4909B668-176D-4CAE-9586-D48C6EA55998}"/>
    <cellStyle name="SAPBEXresDataEmph 12 4" xfId="12343" xr:uid="{00000000-0005-0000-0000-000020310000}"/>
    <cellStyle name="SAPBEXresDataEmph 12 4 2" xfId="23409" xr:uid="{0CCA51C1-1EE4-4ECC-B2B0-351EB41F4CA7}"/>
    <cellStyle name="SAPBEXresDataEmph 12 5" xfId="23404" xr:uid="{8B61F7FD-15B7-43EE-8304-7EA54BEB1164}"/>
    <cellStyle name="SAPBEXresDataEmph 13" xfId="12344" xr:uid="{00000000-0005-0000-0000-000021310000}"/>
    <cellStyle name="SAPBEXresDataEmph 13 2" xfId="12345" xr:uid="{00000000-0005-0000-0000-000022310000}"/>
    <cellStyle name="SAPBEXresDataEmph 13 2 2" xfId="12346" xr:uid="{00000000-0005-0000-0000-000023310000}"/>
    <cellStyle name="SAPBEXresDataEmph 13 2 2 2" xfId="23412" xr:uid="{6A376FAF-351C-4939-ACA1-DD007F2283FD}"/>
    <cellStyle name="SAPBEXresDataEmph 13 2 3" xfId="12347" xr:uid="{00000000-0005-0000-0000-000024310000}"/>
    <cellStyle name="SAPBEXresDataEmph 13 2 3 2" xfId="23413" xr:uid="{E6E3A5C8-FD51-4B58-A905-A47D86744C82}"/>
    <cellStyle name="SAPBEXresDataEmph 13 2 4" xfId="23411" xr:uid="{10EE2FAC-375F-4BF7-A2A0-78409359C3CB}"/>
    <cellStyle name="SAPBEXresDataEmph 13 3" xfId="12348" xr:uid="{00000000-0005-0000-0000-000025310000}"/>
    <cellStyle name="SAPBEXresDataEmph 13 3 2" xfId="23414" xr:uid="{675C09C4-153C-468C-B449-F162A1ABBBA2}"/>
    <cellStyle name="SAPBEXresDataEmph 13 4" xfId="12349" xr:uid="{00000000-0005-0000-0000-000026310000}"/>
    <cellStyle name="SAPBEXresDataEmph 13 4 2" xfId="23415" xr:uid="{1E148E77-D283-48AE-A1DD-56A4BDD38052}"/>
    <cellStyle name="SAPBEXresDataEmph 13 5" xfId="23410" xr:uid="{EE8B0FE1-87C2-4653-A770-9FF139671685}"/>
    <cellStyle name="SAPBEXresDataEmph 14" xfId="12350" xr:uid="{00000000-0005-0000-0000-000027310000}"/>
    <cellStyle name="SAPBEXresDataEmph 14 2" xfId="12351" xr:uid="{00000000-0005-0000-0000-000028310000}"/>
    <cellStyle name="SAPBEXresDataEmph 14 2 2" xfId="12352" xr:uid="{00000000-0005-0000-0000-000029310000}"/>
    <cellStyle name="SAPBEXresDataEmph 14 2 2 2" xfId="23418" xr:uid="{30F89585-D532-493E-9F77-4EA09BA48922}"/>
    <cellStyle name="SAPBEXresDataEmph 14 2 3" xfId="12353" xr:uid="{00000000-0005-0000-0000-00002A310000}"/>
    <cellStyle name="SAPBEXresDataEmph 14 2 3 2" xfId="23419" xr:uid="{623D1671-86FB-4E44-A3F9-58D3C324F152}"/>
    <cellStyle name="SAPBEXresDataEmph 14 2 4" xfId="23417" xr:uid="{CFA95714-F768-4B0B-9FE6-FC118195F62C}"/>
    <cellStyle name="SAPBEXresDataEmph 14 3" xfId="12354" xr:uid="{00000000-0005-0000-0000-00002B310000}"/>
    <cellStyle name="SAPBEXresDataEmph 14 3 2" xfId="23420" xr:uid="{39750D31-DC25-46F4-B6CD-C3CA5EA77F09}"/>
    <cellStyle name="SAPBEXresDataEmph 14 4" xfId="12355" xr:uid="{00000000-0005-0000-0000-00002C310000}"/>
    <cellStyle name="SAPBEXresDataEmph 14 4 2" xfId="23421" xr:uid="{762673C8-C991-41C5-BFF0-7DEA230CD0EF}"/>
    <cellStyle name="SAPBEXresDataEmph 14 5" xfId="23416" xr:uid="{C00D7AD7-EC94-4737-9291-D619A470679C}"/>
    <cellStyle name="SAPBEXresDataEmph 15" xfId="12356" xr:uid="{00000000-0005-0000-0000-00002D310000}"/>
    <cellStyle name="SAPBEXresDataEmph 15 2" xfId="12357" xr:uid="{00000000-0005-0000-0000-00002E310000}"/>
    <cellStyle name="SAPBEXresDataEmph 15 2 2" xfId="12358" xr:uid="{00000000-0005-0000-0000-00002F310000}"/>
    <cellStyle name="SAPBEXresDataEmph 15 2 2 2" xfId="23424" xr:uid="{98E206E7-E043-4672-A137-7ECDCD6A562F}"/>
    <cellStyle name="SAPBEXresDataEmph 15 2 3" xfId="12359" xr:uid="{00000000-0005-0000-0000-000030310000}"/>
    <cellStyle name="SAPBEXresDataEmph 15 2 3 2" xfId="23425" xr:uid="{A48CEF2A-3148-4396-819C-31794F53D6A2}"/>
    <cellStyle name="SAPBEXresDataEmph 15 2 4" xfId="23423" xr:uid="{A0910BE5-D0D4-460A-A56F-BBD5BF44F5DD}"/>
    <cellStyle name="SAPBEXresDataEmph 15 3" xfId="12360" xr:uid="{00000000-0005-0000-0000-000031310000}"/>
    <cellStyle name="SAPBEXresDataEmph 15 3 2" xfId="23426" xr:uid="{4F57DAAD-1A76-4660-BD9E-292FE3EB8BEA}"/>
    <cellStyle name="SAPBEXresDataEmph 15 4" xfId="12361" xr:uid="{00000000-0005-0000-0000-000032310000}"/>
    <cellStyle name="SAPBEXresDataEmph 15 4 2" xfId="23427" xr:uid="{8B640E5E-F92E-462D-9350-089ED2CD8B11}"/>
    <cellStyle name="SAPBEXresDataEmph 15 5" xfId="23422" xr:uid="{CBCCE295-8E0D-43EA-9324-73C8B38E4518}"/>
    <cellStyle name="SAPBEXresDataEmph 16" xfId="12362" xr:uid="{00000000-0005-0000-0000-000033310000}"/>
    <cellStyle name="SAPBEXresDataEmph 16 2" xfId="23428" xr:uid="{D9FAC130-724A-4B9E-B228-19999ED1F383}"/>
    <cellStyle name="SAPBEXresDataEmph 17" xfId="12363" xr:uid="{00000000-0005-0000-0000-000034310000}"/>
    <cellStyle name="SAPBEXresDataEmph 17 2" xfId="23429" xr:uid="{E6A996C5-6EEC-4C03-BD7D-2D88FF9DD09D}"/>
    <cellStyle name="SAPBEXresDataEmph 18" xfId="12364" xr:uid="{00000000-0005-0000-0000-000035310000}"/>
    <cellStyle name="SAPBEXresDataEmph 18 2" xfId="23430" xr:uid="{46E5717C-B54B-4E5E-826B-9E08602B570D}"/>
    <cellStyle name="SAPBEXresDataEmph 19" xfId="12365" xr:uid="{00000000-0005-0000-0000-000036310000}"/>
    <cellStyle name="SAPBEXresDataEmph 19 2" xfId="23431" xr:uid="{5EDAD0FF-FCCC-4966-AB53-8AE392BC061A}"/>
    <cellStyle name="SAPBEXresDataEmph 2" xfId="12366" xr:uid="{00000000-0005-0000-0000-000037310000}"/>
    <cellStyle name="SAPBEXresDataEmph 2 2" xfId="12367" xr:uid="{00000000-0005-0000-0000-000038310000}"/>
    <cellStyle name="SAPBEXresDataEmph 2 2 2" xfId="12368" xr:uid="{00000000-0005-0000-0000-000039310000}"/>
    <cellStyle name="SAPBEXresDataEmph 2 2 2 2" xfId="23434" xr:uid="{B0168872-34B1-41F9-8A25-0314F29F5AF9}"/>
    <cellStyle name="SAPBEXresDataEmph 2 2 3" xfId="12369" xr:uid="{00000000-0005-0000-0000-00003A310000}"/>
    <cellStyle name="SAPBEXresDataEmph 2 2 3 2" xfId="23435" xr:uid="{8C6B989D-DD97-4389-8A70-C4D7B4938137}"/>
    <cellStyle name="SAPBEXresDataEmph 2 2 4" xfId="23433" xr:uid="{E7E4EC06-42A6-413A-9F79-1F971252C109}"/>
    <cellStyle name="SAPBEXresDataEmph 2 3" xfId="12370" xr:uid="{00000000-0005-0000-0000-00003B310000}"/>
    <cellStyle name="SAPBEXresDataEmph 2 3 2" xfId="23436" xr:uid="{4EAF9163-CB3E-4EE6-B822-0ECDCCF75374}"/>
    <cellStyle name="SAPBEXresDataEmph 2 4" xfId="12371" xr:uid="{00000000-0005-0000-0000-00003C310000}"/>
    <cellStyle name="SAPBEXresDataEmph 2 4 2" xfId="23437" xr:uid="{8D73373C-A227-4E74-832A-C59440328062}"/>
    <cellStyle name="SAPBEXresDataEmph 2 5" xfId="23432" xr:uid="{363E5631-3A07-48DB-A6CE-4A58881FD3D1}"/>
    <cellStyle name="SAPBEXresDataEmph 20" xfId="23391" xr:uid="{B7DBE62D-B8FF-4123-9DC4-F21FBF54BA1B}"/>
    <cellStyle name="SAPBEXresDataEmph 3" xfId="12372" xr:uid="{00000000-0005-0000-0000-00003D310000}"/>
    <cellStyle name="SAPBEXresDataEmph 3 2" xfId="12373" xr:uid="{00000000-0005-0000-0000-00003E310000}"/>
    <cellStyle name="SAPBEXresDataEmph 3 2 2" xfId="12374" xr:uid="{00000000-0005-0000-0000-00003F310000}"/>
    <cellStyle name="SAPBEXresDataEmph 3 2 2 2" xfId="23440" xr:uid="{978DF830-CCDF-4606-B121-9305E708B83F}"/>
    <cellStyle name="SAPBEXresDataEmph 3 2 3" xfId="12375" xr:uid="{00000000-0005-0000-0000-000040310000}"/>
    <cellStyle name="SAPBEXresDataEmph 3 2 3 2" xfId="23441" xr:uid="{13A3E3B9-CEF1-4D76-BBE8-FDB71ECD6C93}"/>
    <cellStyle name="SAPBEXresDataEmph 3 2 4" xfId="23439" xr:uid="{4F96F295-B895-4702-A5DF-340DF98515E1}"/>
    <cellStyle name="SAPBEXresDataEmph 3 3" xfId="12376" xr:uid="{00000000-0005-0000-0000-000041310000}"/>
    <cellStyle name="SAPBEXresDataEmph 3 3 2" xfId="23442" xr:uid="{872D33E6-F21B-45DC-B4B2-27E03CFC94F7}"/>
    <cellStyle name="SAPBEXresDataEmph 3 4" xfId="12377" xr:uid="{00000000-0005-0000-0000-000042310000}"/>
    <cellStyle name="SAPBEXresDataEmph 3 4 2" xfId="23443" xr:uid="{E0C48821-5E09-4703-ABA1-3247116D29B7}"/>
    <cellStyle name="SAPBEXresDataEmph 3 5" xfId="23438" xr:uid="{4F57F9DA-62EE-42E7-94DE-4B8CC1437D84}"/>
    <cellStyle name="SAPBEXresDataEmph 4" xfId="12378" xr:uid="{00000000-0005-0000-0000-000043310000}"/>
    <cellStyle name="SAPBEXresDataEmph 4 2" xfId="12379" xr:uid="{00000000-0005-0000-0000-000044310000}"/>
    <cellStyle name="SAPBEXresDataEmph 4 2 2" xfId="12380" xr:uid="{00000000-0005-0000-0000-000045310000}"/>
    <cellStyle name="SAPBEXresDataEmph 4 2 2 2" xfId="23446" xr:uid="{332378D4-F510-4DFE-B1D8-7AA4A300E1E7}"/>
    <cellStyle name="SAPBEXresDataEmph 4 2 3" xfId="12381" xr:uid="{00000000-0005-0000-0000-000046310000}"/>
    <cellStyle name="SAPBEXresDataEmph 4 2 3 2" xfId="23447" xr:uid="{CB0F92BD-1CFC-4B5D-AA84-8D2DB7D7D230}"/>
    <cellStyle name="SAPBEXresDataEmph 4 2 4" xfId="23445" xr:uid="{47D31AA4-B26C-4741-A7C5-302227C513F9}"/>
    <cellStyle name="SAPBEXresDataEmph 4 3" xfId="12382" xr:uid="{00000000-0005-0000-0000-000047310000}"/>
    <cellStyle name="SAPBEXresDataEmph 4 3 2" xfId="23448" xr:uid="{867AF915-E55F-43ED-865E-25861826BC2D}"/>
    <cellStyle name="SAPBEXresDataEmph 4 4" xfId="12383" xr:uid="{00000000-0005-0000-0000-000048310000}"/>
    <cellStyle name="SAPBEXresDataEmph 4 4 2" xfId="23449" xr:uid="{B5861F21-5214-487D-ACA0-04FF49237685}"/>
    <cellStyle name="SAPBEXresDataEmph 4 5" xfId="23444" xr:uid="{2E812B95-5200-4C54-BF3C-25752B00F70D}"/>
    <cellStyle name="SAPBEXresDataEmph 5" xfId="12384" xr:uid="{00000000-0005-0000-0000-000049310000}"/>
    <cellStyle name="SAPBEXresDataEmph 5 2" xfId="12385" xr:uid="{00000000-0005-0000-0000-00004A310000}"/>
    <cellStyle name="SAPBEXresDataEmph 5 2 2" xfId="12386" xr:uid="{00000000-0005-0000-0000-00004B310000}"/>
    <cellStyle name="SAPBEXresDataEmph 5 2 2 2" xfId="23452" xr:uid="{0A26C8BF-26BB-4E05-9D1F-8D223250CB5E}"/>
    <cellStyle name="SAPBEXresDataEmph 5 2 3" xfId="12387" xr:uid="{00000000-0005-0000-0000-00004C310000}"/>
    <cellStyle name="SAPBEXresDataEmph 5 2 3 2" xfId="23453" xr:uid="{A08729C7-E619-4E67-BE0C-9EF668204A9F}"/>
    <cellStyle name="SAPBEXresDataEmph 5 2 4" xfId="23451" xr:uid="{1894C0A0-A2D2-4D47-B46C-8DB217F1E903}"/>
    <cellStyle name="SAPBEXresDataEmph 5 3" xfId="12388" xr:uid="{00000000-0005-0000-0000-00004D310000}"/>
    <cellStyle name="SAPBEXresDataEmph 5 3 2" xfId="23454" xr:uid="{D1E745C9-0704-404B-8742-8E5ED6764550}"/>
    <cellStyle name="SAPBEXresDataEmph 5 4" xfId="12389" xr:uid="{00000000-0005-0000-0000-00004E310000}"/>
    <cellStyle name="SAPBEXresDataEmph 5 4 2" xfId="23455" xr:uid="{3532D2A7-4CF4-48B3-AF59-99B02823EFE6}"/>
    <cellStyle name="SAPBEXresDataEmph 5 5" xfId="23450" xr:uid="{9D6C4FCC-56AB-4E80-93EA-541F44074766}"/>
    <cellStyle name="SAPBEXresDataEmph 6" xfId="12390" xr:uid="{00000000-0005-0000-0000-00004F310000}"/>
    <cellStyle name="SAPBEXresDataEmph 6 2" xfId="12391" xr:uid="{00000000-0005-0000-0000-000050310000}"/>
    <cellStyle name="SAPBEXresDataEmph 6 2 2" xfId="12392" xr:uid="{00000000-0005-0000-0000-000051310000}"/>
    <cellStyle name="SAPBEXresDataEmph 6 2 2 2" xfId="23458" xr:uid="{A9552406-9A92-45E8-954A-CADEC8A5513D}"/>
    <cellStyle name="SAPBEXresDataEmph 6 2 3" xfId="12393" xr:uid="{00000000-0005-0000-0000-000052310000}"/>
    <cellStyle name="SAPBEXresDataEmph 6 2 3 2" xfId="23459" xr:uid="{A0662293-4CA5-4329-A6BF-5020BC9ACAB7}"/>
    <cellStyle name="SAPBEXresDataEmph 6 2 4" xfId="23457" xr:uid="{4EC8A88A-574D-4EE7-BF17-9E7AFFE96F42}"/>
    <cellStyle name="SAPBEXresDataEmph 6 3" xfId="12394" xr:uid="{00000000-0005-0000-0000-000053310000}"/>
    <cellStyle name="SAPBEXresDataEmph 6 3 2" xfId="23460" xr:uid="{0BD3F700-0D37-4A96-A0B5-458362377F75}"/>
    <cellStyle name="SAPBEXresDataEmph 6 4" xfId="12395" xr:uid="{00000000-0005-0000-0000-000054310000}"/>
    <cellStyle name="SAPBEXresDataEmph 6 4 2" xfId="23461" xr:uid="{1B049F59-AB3F-4197-89B4-0DC136BEA0DD}"/>
    <cellStyle name="SAPBEXresDataEmph 6 5" xfId="23456" xr:uid="{06A0F700-6A69-45E5-8EFA-754D0F2FB20D}"/>
    <cellStyle name="SAPBEXresDataEmph 7" xfId="12396" xr:uid="{00000000-0005-0000-0000-000055310000}"/>
    <cellStyle name="SAPBEXresDataEmph 7 2" xfId="12397" xr:uid="{00000000-0005-0000-0000-000056310000}"/>
    <cellStyle name="SAPBEXresDataEmph 7 2 2" xfId="12398" xr:uid="{00000000-0005-0000-0000-000057310000}"/>
    <cellStyle name="SAPBEXresDataEmph 7 2 2 2" xfId="23464" xr:uid="{FD969F70-F4D8-4152-B0F1-DA9A9CCACBC5}"/>
    <cellStyle name="SAPBEXresDataEmph 7 2 3" xfId="12399" xr:uid="{00000000-0005-0000-0000-000058310000}"/>
    <cellStyle name="SAPBEXresDataEmph 7 2 3 2" xfId="23465" xr:uid="{A1712751-5B06-407D-9C6B-EFC7697A8BD0}"/>
    <cellStyle name="SAPBEXresDataEmph 7 2 4" xfId="23463" xr:uid="{9DDB3A04-5B9C-4D9F-BE61-912E6E49A8F4}"/>
    <cellStyle name="SAPBEXresDataEmph 7 3" xfId="12400" xr:uid="{00000000-0005-0000-0000-000059310000}"/>
    <cellStyle name="SAPBEXresDataEmph 7 3 2" xfId="23466" xr:uid="{B3A89EA4-06C2-4F02-A6F2-9AB1652443A4}"/>
    <cellStyle name="SAPBEXresDataEmph 7 4" xfId="12401" xr:uid="{00000000-0005-0000-0000-00005A310000}"/>
    <cellStyle name="SAPBEXresDataEmph 7 4 2" xfId="23467" xr:uid="{3C1E7033-C6EF-4B57-844D-599D3EFEE8ED}"/>
    <cellStyle name="SAPBEXresDataEmph 7 5" xfId="23462" xr:uid="{CEE04A0F-4E3C-4677-B688-A753D1CBBDCD}"/>
    <cellStyle name="SAPBEXresDataEmph 8" xfId="12402" xr:uid="{00000000-0005-0000-0000-00005B310000}"/>
    <cellStyle name="SAPBEXresDataEmph 8 2" xfId="12403" xr:uid="{00000000-0005-0000-0000-00005C310000}"/>
    <cellStyle name="SAPBEXresDataEmph 8 2 2" xfId="12404" xr:uid="{00000000-0005-0000-0000-00005D310000}"/>
    <cellStyle name="SAPBEXresDataEmph 8 2 2 2" xfId="23470" xr:uid="{1EF86197-5841-4905-8CD5-E9025E6D985D}"/>
    <cellStyle name="SAPBEXresDataEmph 8 2 3" xfId="12405" xr:uid="{00000000-0005-0000-0000-00005E310000}"/>
    <cellStyle name="SAPBEXresDataEmph 8 2 3 2" xfId="23471" xr:uid="{E32F5728-5E23-40AF-AEF1-D0D51CD27059}"/>
    <cellStyle name="SAPBEXresDataEmph 8 2 4" xfId="23469" xr:uid="{4C9D1403-A401-48D3-8805-A17ABBCE9A3D}"/>
    <cellStyle name="SAPBEXresDataEmph 8 3" xfId="12406" xr:uid="{00000000-0005-0000-0000-00005F310000}"/>
    <cellStyle name="SAPBEXresDataEmph 8 3 2" xfId="23472" xr:uid="{E4685823-0D17-40E0-A66E-9063A82D331F}"/>
    <cellStyle name="SAPBEXresDataEmph 8 4" xfId="12407" xr:uid="{00000000-0005-0000-0000-000060310000}"/>
    <cellStyle name="SAPBEXresDataEmph 8 4 2" xfId="23473" xr:uid="{477E3FDA-98F4-4A42-ADFB-69DBF0056E01}"/>
    <cellStyle name="SAPBEXresDataEmph 8 5" xfId="23468" xr:uid="{7FBDD142-DD5B-496C-B293-4D67DD23B721}"/>
    <cellStyle name="SAPBEXresDataEmph 9" xfId="12408" xr:uid="{00000000-0005-0000-0000-000061310000}"/>
    <cellStyle name="SAPBEXresDataEmph 9 2" xfId="12409" xr:uid="{00000000-0005-0000-0000-000062310000}"/>
    <cellStyle name="SAPBEXresDataEmph 9 2 2" xfId="12410" xr:uid="{00000000-0005-0000-0000-000063310000}"/>
    <cellStyle name="SAPBEXresDataEmph 9 2 2 2" xfId="23476" xr:uid="{838790F7-DB00-44C8-A830-31229113309A}"/>
    <cellStyle name="SAPBEXresDataEmph 9 2 3" xfId="12411" xr:uid="{00000000-0005-0000-0000-000064310000}"/>
    <cellStyle name="SAPBEXresDataEmph 9 2 3 2" xfId="23477" xr:uid="{6B4E6DCC-7B6E-465C-A769-35202ECAE046}"/>
    <cellStyle name="SAPBEXresDataEmph 9 2 4" xfId="23475" xr:uid="{3A7CDB52-6648-448A-8ACF-73E9C0282546}"/>
    <cellStyle name="SAPBEXresDataEmph 9 3" xfId="12412" xr:uid="{00000000-0005-0000-0000-000065310000}"/>
    <cellStyle name="SAPBEXresDataEmph 9 3 2" xfId="23478" xr:uid="{DF5741B9-6944-4863-8D53-F20CB9CF6F03}"/>
    <cellStyle name="SAPBEXresDataEmph 9 4" xfId="12413" xr:uid="{00000000-0005-0000-0000-000066310000}"/>
    <cellStyle name="SAPBEXresDataEmph 9 4 2" xfId="23479" xr:uid="{BE062E15-AD62-45DE-87F4-76806DB6E0A1}"/>
    <cellStyle name="SAPBEXresDataEmph 9 5" xfId="23474" xr:uid="{F25CA184-0731-4FB9-AB28-55F471DC2DF7}"/>
    <cellStyle name="SAPBEXresItem" xfId="12414" xr:uid="{00000000-0005-0000-0000-000067310000}"/>
    <cellStyle name="SAPBEXresItem 10" xfId="12415" xr:uid="{00000000-0005-0000-0000-000068310000}"/>
    <cellStyle name="SAPBEXresItem 10 2" xfId="12416" xr:uid="{00000000-0005-0000-0000-000069310000}"/>
    <cellStyle name="SAPBEXresItem 10 2 2" xfId="12417" xr:uid="{00000000-0005-0000-0000-00006A310000}"/>
    <cellStyle name="SAPBEXresItem 10 2 2 2" xfId="23483" xr:uid="{D10613F2-B2FC-49A8-8BD4-5A2918DEE6B7}"/>
    <cellStyle name="SAPBEXresItem 10 2 3" xfId="12418" xr:uid="{00000000-0005-0000-0000-00006B310000}"/>
    <cellStyle name="SAPBEXresItem 10 2 3 2" xfId="23484" xr:uid="{377706D1-3313-4269-9C66-8DF8A68CD5AB}"/>
    <cellStyle name="SAPBEXresItem 10 2 4" xfId="23482" xr:uid="{48CE4C30-906F-4012-9252-B993065CA5E6}"/>
    <cellStyle name="SAPBEXresItem 10 3" xfId="12419" xr:uid="{00000000-0005-0000-0000-00006C310000}"/>
    <cellStyle name="SAPBEXresItem 10 3 2" xfId="23485" xr:uid="{E847139F-F599-457E-9E2A-C76D75378942}"/>
    <cellStyle name="SAPBEXresItem 10 4" xfId="12420" xr:uid="{00000000-0005-0000-0000-00006D310000}"/>
    <cellStyle name="SAPBEXresItem 10 4 2" xfId="23486" xr:uid="{A7C39610-5FA2-40CC-AE29-796BD4AEB77D}"/>
    <cellStyle name="SAPBEXresItem 10 5" xfId="23481" xr:uid="{E67243D6-E141-4C29-B1E7-F64E1FA956B7}"/>
    <cellStyle name="SAPBEXresItem 11" xfId="12421" xr:uid="{00000000-0005-0000-0000-00006E310000}"/>
    <cellStyle name="SAPBEXresItem 11 2" xfId="12422" xr:uid="{00000000-0005-0000-0000-00006F310000}"/>
    <cellStyle name="SAPBEXresItem 11 2 2" xfId="12423" xr:uid="{00000000-0005-0000-0000-000070310000}"/>
    <cellStyle name="SAPBEXresItem 11 2 2 2" xfId="23489" xr:uid="{34E6CD61-9FEC-46C9-8A33-4206EC6EA23C}"/>
    <cellStyle name="SAPBEXresItem 11 2 3" xfId="12424" xr:uid="{00000000-0005-0000-0000-000071310000}"/>
    <cellStyle name="SAPBEXresItem 11 2 3 2" xfId="23490" xr:uid="{6FC914CE-7A21-484E-B007-3FB86FFDE18B}"/>
    <cellStyle name="SAPBEXresItem 11 2 4" xfId="23488" xr:uid="{7C5A0623-7DBC-4C24-A49C-F16AC3C9FA37}"/>
    <cellStyle name="SAPBEXresItem 11 3" xfId="12425" xr:uid="{00000000-0005-0000-0000-000072310000}"/>
    <cellStyle name="SAPBEXresItem 11 3 2" xfId="23491" xr:uid="{C7134401-F2E5-40B8-9487-F1D97E7B3A5E}"/>
    <cellStyle name="SAPBEXresItem 11 4" xfId="12426" xr:uid="{00000000-0005-0000-0000-000073310000}"/>
    <cellStyle name="SAPBEXresItem 11 4 2" xfId="23492" xr:uid="{671F6161-9B45-4475-A2B6-AF20BE480DD5}"/>
    <cellStyle name="SAPBEXresItem 11 5" xfId="23487" xr:uid="{C19AD321-360E-4193-B05A-080ABDF64061}"/>
    <cellStyle name="SAPBEXresItem 12" xfId="12427" xr:uid="{00000000-0005-0000-0000-000074310000}"/>
    <cellStyle name="SAPBEXresItem 12 2" xfId="12428" xr:uid="{00000000-0005-0000-0000-000075310000}"/>
    <cellStyle name="SAPBEXresItem 12 2 2" xfId="12429" xr:uid="{00000000-0005-0000-0000-000076310000}"/>
    <cellStyle name="SAPBEXresItem 12 2 2 2" xfId="23495" xr:uid="{A7982537-ACCB-41FF-B332-384F408C49D2}"/>
    <cellStyle name="SAPBEXresItem 12 2 3" xfId="12430" xr:uid="{00000000-0005-0000-0000-000077310000}"/>
    <cellStyle name="SAPBEXresItem 12 2 3 2" xfId="23496" xr:uid="{C09736D7-D462-435A-AFDE-9E43C21BD78B}"/>
    <cellStyle name="SAPBEXresItem 12 2 4" xfId="23494" xr:uid="{E18997F5-59B4-45AD-958A-1E49819604DE}"/>
    <cellStyle name="SAPBEXresItem 12 3" xfId="12431" xr:uid="{00000000-0005-0000-0000-000078310000}"/>
    <cellStyle name="SAPBEXresItem 12 3 2" xfId="23497" xr:uid="{DBAEFCEA-48BF-41F9-A7F9-8A915C17862B}"/>
    <cellStyle name="SAPBEXresItem 12 4" xfId="12432" xr:uid="{00000000-0005-0000-0000-000079310000}"/>
    <cellStyle name="SAPBEXresItem 12 4 2" xfId="23498" xr:uid="{3F236FC2-C21C-4377-96BD-B43095B46DAF}"/>
    <cellStyle name="SAPBEXresItem 12 5" xfId="23493" xr:uid="{15927D09-4A99-430B-BB02-57AF2C90DA1D}"/>
    <cellStyle name="SAPBEXresItem 13" xfId="12433" xr:uid="{00000000-0005-0000-0000-00007A310000}"/>
    <cellStyle name="SAPBEXresItem 13 2" xfId="12434" xr:uid="{00000000-0005-0000-0000-00007B310000}"/>
    <cellStyle name="SAPBEXresItem 13 2 2" xfId="12435" xr:uid="{00000000-0005-0000-0000-00007C310000}"/>
    <cellStyle name="SAPBEXresItem 13 2 2 2" xfId="23501" xr:uid="{740B4737-0DE4-4E85-BEA5-8BABE234D6C8}"/>
    <cellStyle name="SAPBEXresItem 13 2 3" xfId="12436" xr:uid="{00000000-0005-0000-0000-00007D310000}"/>
    <cellStyle name="SAPBEXresItem 13 2 3 2" xfId="23502" xr:uid="{AA940276-ACAD-4E42-A558-27AF59BB84BE}"/>
    <cellStyle name="SAPBEXresItem 13 2 4" xfId="23500" xr:uid="{837D2369-F197-4A17-A8B6-DAAD4AC036C2}"/>
    <cellStyle name="SAPBEXresItem 13 3" xfId="12437" xr:uid="{00000000-0005-0000-0000-00007E310000}"/>
    <cellStyle name="SAPBEXresItem 13 3 2" xfId="23503" xr:uid="{A914E082-1CFB-4E79-BCFC-F9787BA30CBB}"/>
    <cellStyle name="SAPBEXresItem 13 4" xfId="12438" xr:uid="{00000000-0005-0000-0000-00007F310000}"/>
    <cellStyle name="SAPBEXresItem 13 4 2" xfId="23504" xr:uid="{339683E3-CA82-4C2A-A4E0-0C3AA7654FD0}"/>
    <cellStyle name="SAPBEXresItem 13 5" xfId="23499" xr:uid="{86C48A6A-65CB-43B4-85C7-D99A4BD1F92B}"/>
    <cellStyle name="SAPBEXresItem 14" xfId="12439" xr:uid="{00000000-0005-0000-0000-000080310000}"/>
    <cellStyle name="SAPBEXresItem 14 2" xfId="12440" xr:uid="{00000000-0005-0000-0000-000081310000}"/>
    <cellStyle name="SAPBEXresItem 14 2 2" xfId="12441" xr:uid="{00000000-0005-0000-0000-000082310000}"/>
    <cellStyle name="SAPBEXresItem 14 2 2 2" xfId="23507" xr:uid="{0FA5327F-11E2-4C98-9313-302C33473A33}"/>
    <cellStyle name="SAPBEXresItem 14 2 3" xfId="12442" xr:uid="{00000000-0005-0000-0000-000083310000}"/>
    <cellStyle name="SAPBEXresItem 14 2 3 2" xfId="23508" xr:uid="{31032D89-9D38-4938-8EE9-911C9F148105}"/>
    <cellStyle name="SAPBEXresItem 14 2 4" xfId="23506" xr:uid="{F42DE9F6-F26F-44D1-B824-DE6C9A3DA318}"/>
    <cellStyle name="SAPBEXresItem 14 3" xfId="12443" xr:uid="{00000000-0005-0000-0000-000084310000}"/>
    <cellStyle name="SAPBEXresItem 14 3 2" xfId="23509" xr:uid="{ED1E3F34-09A5-4930-B72B-381AC22E5DAF}"/>
    <cellStyle name="SAPBEXresItem 14 4" xfId="12444" xr:uid="{00000000-0005-0000-0000-000085310000}"/>
    <cellStyle name="SAPBEXresItem 14 4 2" xfId="23510" xr:uid="{A9A5BC8D-CC9C-409C-8AE4-1F1EFD2706B5}"/>
    <cellStyle name="SAPBEXresItem 14 5" xfId="23505" xr:uid="{18F74941-10C4-4081-A064-1B0873E2B6BF}"/>
    <cellStyle name="SAPBEXresItem 15" xfId="12445" xr:uid="{00000000-0005-0000-0000-000086310000}"/>
    <cellStyle name="SAPBEXresItem 15 2" xfId="12446" xr:uid="{00000000-0005-0000-0000-000087310000}"/>
    <cellStyle name="SAPBEXresItem 15 2 2" xfId="12447" xr:uid="{00000000-0005-0000-0000-000088310000}"/>
    <cellStyle name="SAPBEXresItem 15 2 2 2" xfId="23513" xr:uid="{D5FE6B7B-9F84-47BF-BD80-2E13827F3784}"/>
    <cellStyle name="SAPBEXresItem 15 2 3" xfId="12448" xr:uid="{00000000-0005-0000-0000-000089310000}"/>
    <cellStyle name="SAPBEXresItem 15 2 3 2" xfId="23514" xr:uid="{9D90315E-86AA-485B-AB16-6BB5132A9277}"/>
    <cellStyle name="SAPBEXresItem 15 2 4" xfId="23512" xr:uid="{25DD8698-0C9A-4B82-B4CB-826674713AE4}"/>
    <cellStyle name="SAPBEXresItem 15 3" xfId="12449" xr:uid="{00000000-0005-0000-0000-00008A310000}"/>
    <cellStyle name="SAPBEXresItem 15 3 2" xfId="23515" xr:uid="{1C834FCC-1572-4D94-8627-C0E4E79FDB9C}"/>
    <cellStyle name="SAPBEXresItem 15 4" xfId="12450" xr:uid="{00000000-0005-0000-0000-00008B310000}"/>
    <cellStyle name="SAPBEXresItem 15 4 2" xfId="23516" xr:uid="{36E5AA90-586E-4EAC-B2FE-6430E1FA3668}"/>
    <cellStyle name="SAPBEXresItem 15 5" xfId="23511" xr:uid="{7D2E8760-E17F-4301-9522-3380E67C60C0}"/>
    <cellStyle name="SAPBEXresItem 16" xfId="12451" xr:uid="{00000000-0005-0000-0000-00008C310000}"/>
    <cellStyle name="SAPBEXresItem 16 2" xfId="23517" xr:uid="{510151F7-0DD5-4406-BCD0-C50F9F3F0BA8}"/>
    <cellStyle name="SAPBEXresItem 17" xfId="12452" xr:uid="{00000000-0005-0000-0000-00008D310000}"/>
    <cellStyle name="SAPBEXresItem 17 2" xfId="23518" xr:uid="{7F82BD2F-CE77-4C7B-B4B1-DAD29C73294C}"/>
    <cellStyle name="SAPBEXresItem 18" xfId="12453" xr:uid="{00000000-0005-0000-0000-00008E310000}"/>
    <cellStyle name="SAPBEXresItem 18 2" xfId="23519" xr:uid="{45CD3694-9055-424E-815F-043120DB3E85}"/>
    <cellStyle name="SAPBEXresItem 19" xfId="12454" xr:uid="{00000000-0005-0000-0000-00008F310000}"/>
    <cellStyle name="SAPBEXresItem 19 2" xfId="23520" xr:uid="{72A0DCBE-D7DC-4B2F-8167-3CF98B5D2475}"/>
    <cellStyle name="SAPBEXresItem 2" xfId="12455" xr:uid="{00000000-0005-0000-0000-000090310000}"/>
    <cellStyle name="SAPBEXresItem 2 2" xfId="12456" xr:uid="{00000000-0005-0000-0000-000091310000}"/>
    <cellStyle name="SAPBEXresItem 2 2 2" xfId="12457" xr:uid="{00000000-0005-0000-0000-000092310000}"/>
    <cellStyle name="SAPBEXresItem 2 2 2 2" xfId="23523" xr:uid="{18A0FDF2-2DDF-4790-9CEE-686AFE9BBA84}"/>
    <cellStyle name="SAPBEXresItem 2 2 3" xfId="12458" xr:uid="{00000000-0005-0000-0000-000093310000}"/>
    <cellStyle name="SAPBEXresItem 2 2 3 2" xfId="23524" xr:uid="{488CA36A-3A40-489F-B39F-F4A89F18ED0E}"/>
    <cellStyle name="SAPBEXresItem 2 2 4" xfId="23522" xr:uid="{3B662A5F-A7EC-47A2-BBF3-58F6EB877613}"/>
    <cellStyle name="SAPBEXresItem 2 3" xfId="12459" xr:uid="{00000000-0005-0000-0000-000094310000}"/>
    <cellStyle name="SAPBEXresItem 2 3 2" xfId="23525" xr:uid="{7835126A-CAD1-485F-A7F6-559DB1766408}"/>
    <cellStyle name="SAPBEXresItem 2 4" xfId="12460" xr:uid="{00000000-0005-0000-0000-000095310000}"/>
    <cellStyle name="SAPBEXresItem 2 4 2" xfId="23526" xr:uid="{769A74FC-F216-4A9F-9F11-4EEA3A3FACA5}"/>
    <cellStyle name="SAPBEXresItem 2 5" xfId="23521" xr:uid="{8E7243C5-0EA2-452C-879D-F514182E83B4}"/>
    <cellStyle name="SAPBEXresItem 20" xfId="23480" xr:uid="{459F4781-2702-4487-B789-9B097AE762FE}"/>
    <cellStyle name="SAPBEXresItem 3" xfId="12461" xr:uid="{00000000-0005-0000-0000-000096310000}"/>
    <cellStyle name="SAPBEXresItem 3 2" xfId="12462" xr:uid="{00000000-0005-0000-0000-000097310000}"/>
    <cellStyle name="SAPBEXresItem 3 2 2" xfId="12463" xr:uid="{00000000-0005-0000-0000-000098310000}"/>
    <cellStyle name="SAPBEXresItem 3 2 2 2" xfId="23529" xr:uid="{56A535E0-167A-48D3-B50C-55B68276C142}"/>
    <cellStyle name="SAPBEXresItem 3 2 3" xfId="12464" xr:uid="{00000000-0005-0000-0000-000099310000}"/>
    <cellStyle name="SAPBEXresItem 3 2 3 2" xfId="23530" xr:uid="{2C87740B-383A-4768-9FCE-09B16B8EB823}"/>
    <cellStyle name="SAPBEXresItem 3 2 4" xfId="23528" xr:uid="{EC5F9D35-25A6-415A-99F3-799D6A73743A}"/>
    <cellStyle name="SAPBEXresItem 3 3" xfId="12465" xr:uid="{00000000-0005-0000-0000-00009A310000}"/>
    <cellStyle name="SAPBEXresItem 3 3 2" xfId="23531" xr:uid="{46EDB7EC-40B1-4FDA-A82D-1C5920640F6E}"/>
    <cellStyle name="SAPBEXresItem 3 4" xfId="12466" xr:uid="{00000000-0005-0000-0000-00009B310000}"/>
    <cellStyle name="SAPBEXresItem 3 4 2" xfId="23532" xr:uid="{25855D02-CA13-42E0-A93D-05016CECA67B}"/>
    <cellStyle name="SAPBEXresItem 3 5" xfId="23527" xr:uid="{42D6056C-7288-4063-ADFB-0EF1EF1E1292}"/>
    <cellStyle name="SAPBEXresItem 4" xfId="12467" xr:uid="{00000000-0005-0000-0000-00009C310000}"/>
    <cellStyle name="SAPBEXresItem 4 2" xfId="12468" xr:uid="{00000000-0005-0000-0000-00009D310000}"/>
    <cellStyle name="SAPBEXresItem 4 2 2" xfId="12469" xr:uid="{00000000-0005-0000-0000-00009E310000}"/>
    <cellStyle name="SAPBEXresItem 4 2 2 2" xfId="23535" xr:uid="{7BE3A543-6B72-4E5F-88DE-9BC095F04F0F}"/>
    <cellStyle name="SAPBEXresItem 4 2 3" xfId="12470" xr:uid="{00000000-0005-0000-0000-00009F310000}"/>
    <cellStyle name="SAPBEXresItem 4 2 3 2" xfId="23536" xr:uid="{33448D35-D823-4F84-90BC-BF8E108FB609}"/>
    <cellStyle name="SAPBEXresItem 4 2 4" xfId="23534" xr:uid="{B2DEEA5A-8310-42D0-BB3A-4212C97FA923}"/>
    <cellStyle name="SAPBEXresItem 4 3" xfId="12471" xr:uid="{00000000-0005-0000-0000-0000A0310000}"/>
    <cellStyle name="SAPBEXresItem 4 3 2" xfId="23537" xr:uid="{0C4BC4C9-28C7-49A8-AD17-9ACE1D6F8715}"/>
    <cellStyle name="SAPBEXresItem 4 4" xfId="12472" xr:uid="{00000000-0005-0000-0000-0000A1310000}"/>
    <cellStyle name="SAPBEXresItem 4 4 2" xfId="23538" xr:uid="{46A1BDD7-3355-4CCB-87BE-06D3DCCC31C9}"/>
    <cellStyle name="SAPBEXresItem 4 5" xfId="23533" xr:uid="{044D2C30-C77C-44F6-9E7E-6681B6DCC3F6}"/>
    <cellStyle name="SAPBEXresItem 5" xfId="12473" xr:uid="{00000000-0005-0000-0000-0000A2310000}"/>
    <cellStyle name="SAPBEXresItem 5 2" xfId="12474" xr:uid="{00000000-0005-0000-0000-0000A3310000}"/>
    <cellStyle name="SAPBEXresItem 5 2 2" xfId="12475" xr:uid="{00000000-0005-0000-0000-0000A4310000}"/>
    <cellStyle name="SAPBEXresItem 5 2 2 2" xfId="23541" xr:uid="{80DFAC0F-3A19-4462-9E83-3341B2899D62}"/>
    <cellStyle name="SAPBEXresItem 5 2 3" xfId="12476" xr:uid="{00000000-0005-0000-0000-0000A5310000}"/>
    <cellStyle name="SAPBEXresItem 5 2 3 2" xfId="23542" xr:uid="{8BCB3023-B3E7-415C-B159-9E4AA8E63AEB}"/>
    <cellStyle name="SAPBEXresItem 5 2 4" xfId="23540" xr:uid="{A8ABFD94-CE80-409D-B967-F58AAB1E5E68}"/>
    <cellStyle name="SAPBEXresItem 5 3" xfId="12477" xr:uid="{00000000-0005-0000-0000-0000A6310000}"/>
    <cellStyle name="SAPBEXresItem 5 3 2" xfId="23543" xr:uid="{F6A9AD87-02DD-4925-B796-2420C26D0B28}"/>
    <cellStyle name="SAPBEXresItem 5 4" xfId="12478" xr:uid="{00000000-0005-0000-0000-0000A7310000}"/>
    <cellStyle name="SAPBEXresItem 5 4 2" xfId="23544" xr:uid="{5B4E20A9-D5F8-4CA0-96EE-F63988D3B11C}"/>
    <cellStyle name="SAPBEXresItem 5 5" xfId="23539" xr:uid="{4B244E8D-13BB-470B-B06D-5D3621B4D478}"/>
    <cellStyle name="SAPBEXresItem 6" xfId="12479" xr:uid="{00000000-0005-0000-0000-0000A8310000}"/>
    <cellStyle name="SAPBEXresItem 6 2" xfId="12480" xr:uid="{00000000-0005-0000-0000-0000A9310000}"/>
    <cellStyle name="SAPBEXresItem 6 2 2" xfId="12481" xr:uid="{00000000-0005-0000-0000-0000AA310000}"/>
    <cellStyle name="SAPBEXresItem 6 2 2 2" xfId="23547" xr:uid="{412DAD67-B66D-48E3-BC08-9DE9A1252710}"/>
    <cellStyle name="SAPBEXresItem 6 2 3" xfId="12482" xr:uid="{00000000-0005-0000-0000-0000AB310000}"/>
    <cellStyle name="SAPBEXresItem 6 2 3 2" xfId="23548" xr:uid="{04F92AF3-01B4-46FF-BE21-9B2365CAA072}"/>
    <cellStyle name="SAPBEXresItem 6 2 4" xfId="23546" xr:uid="{87C8DC0B-5294-4308-8DD6-19558D6BA024}"/>
    <cellStyle name="SAPBEXresItem 6 3" xfId="12483" xr:uid="{00000000-0005-0000-0000-0000AC310000}"/>
    <cellStyle name="SAPBEXresItem 6 3 2" xfId="23549" xr:uid="{F4A861A3-4DE6-46E8-A153-44B33F6BA3D0}"/>
    <cellStyle name="SAPBEXresItem 6 4" xfId="12484" xr:uid="{00000000-0005-0000-0000-0000AD310000}"/>
    <cellStyle name="SAPBEXresItem 6 4 2" xfId="23550" xr:uid="{AF28A3B1-2F84-4EA7-B1D8-C264BB92CCEB}"/>
    <cellStyle name="SAPBEXresItem 6 5" xfId="23545" xr:uid="{95C230FC-0737-4DB4-B6DA-5F8B5D645846}"/>
    <cellStyle name="SAPBEXresItem 7" xfId="12485" xr:uid="{00000000-0005-0000-0000-0000AE310000}"/>
    <cellStyle name="SAPBEXresItem 7 2" xfId="12486" xr:uid="{00000000-0005-0000-0000-0000AF310000}"/>
    <cellStyle name="SAPBEXresItem 7 2 2" xfId="12487" xr:uid="{00000000-0005-0000-0000-0000B0310000}"/>
    <cellStyle name="SAPBEXresItem 7 2 2 2" xfId="23553" xr:uid="{485B60CA-A97E-443E-864D-77D99257CAF5}"/>
    <cellStyle name="SAPBEXresItem 7 2 3" xfId="12488" xr:uid="{00000000-0005-0000-0000-0000B1310000}"/>
    <cellStyle name="SAPBEXresItem 7 2 3 2" xfId="23554" xr:uid="{3C4563F1-71F7-4016-8AC3-A090C19C6EC8}"/>
    <cellStyle name="SAPBEXresItem 7 2 4" xfId="23552" xr:uid="{869A6882-2FD3-40E3-87A3-4618EDDB7A02}"/>
    <cellStyle name="SAPBEXresItem 7 3" xfId="12489" xr:uid="{00000000-0005-0000-0000-0000B2310000}"/>
    <cellStyle name="SAPBEXresItem 7 3 2" xfId="23555" xr:uid="{15091408-F0AF-418F-9333-3DD60CDA1C69}"/>
    <cellStyle name="SAPBEXresItem 7 4" xfId="12490" xr:uid="{00000000-0005-0000-0000-0000B3310000}"/>
    <cellStyle name="SAPBEXresItem 7 4 2" xfId="23556" xr:uid="{9BFCBB23-227F-4872-B7D6-7794EA14A7B7}"/>
    <cellStyle name="SAPBEXresItem 7 5" xfId="23551" xr:uid="{3ECF1C8C-4701-4701-A41A-0DFAD14B5CC7}"/>
    <cellStyle name="SAPBEXresItem 8" xfId="12491" xr:uid="{00000000-0005-0000-0000-0000B4310000}"/>
    <cellStyle name="SAPBEXresItem 8 2" xfId="12492" xr:uid="{00000000-0005-0000-0000-0000B5310000}"/>
    <cellStyle name="SAPBEXresItem 8 2 2" xfId="12493" xr:uid="{00000000-0005-0000-0000-0000B6310000}"/>
    <cellStyle name="SAPBEXresItem 8 2 2 2" xfId="23559" xr:uid="{07AE6D8A-F79F-44A2-8ACD-D93D3529E737}"/>
    <cellStyle name="SAPBEXresItem 8 2 3" xfId="12494" xr:uid="{00000000-0005-0000-0000-0000B7310000}"/>
    <cellStyle name="SAPBEXresItem 8 2 3 2" xfId="23560" xr:uid="{13865510-5432-4CAA-93D0-8F2B8F63D0CD}"/>
    <cellStyle name="SAPBEXresItem 8 2 4" xfId="23558" xr:uid="{AB949FCA-802E-4E25-8C48-955A8CFEA79C}"/>
    <cellStyle name="SAPBEXresItem 8 3" xfId="12495" xr:uid="{00000000-0005-0000-0000-0000B8310000}"/>
    <cellStyle name="SAPBEXresItem 8 3 2" xfId="23561" xr:uid="{B3365B5A-4BE6-4A38-96CA-4C022F4523EB}"/>
    <cellStyle name="SAPBEXresItem 8 4" xfId="12496" xr:uid="{00000000-0005-0000-0000-0000B9310000}"/>
    <cellStyle name="SAPBEXresItem 8 4 2" xfId="23562" xr:uid="{90D76FF4-623E-4622-ABE0-3EFCA0F21B44}"/>
    <cellStyle name="SAPBEXresItem 8 5" xfId="23557" xr:uid="{D81C85F6-9996-4D65-B104-CC1CA047D981}"/>
    <cellStyle name="SAPBEXresItem 9" xfId="12497" xr:uid="{00000000-0005-0000-0000-0000BA310000}"/>
    <cellStyle name="SAPBEXresItem 9 2" xfId="12498" xr:uid="{00000000-0005-0000-0000-0000BB310000}"/>
    <cellStyle name="SAPBEXresItem 9 2 2" xfId="12499" xr:uid="{00000000-0005-0000-0000-0000BC310000}"/>
    <cellStyle name="SAPBEXresItem 9 2 2 2" xfId="23565" xr:uid="{778D9C2E-FFC7-4390-A49F-1E629E8E251A}"/>
    <cellStyle name="SAPBEXresItem 9 2 3" xfId="12500" xr:uid="{00000000-0005-0000-0000-0000BD310000}"/>
    <cellStyle name="SAPBEXresItem 9 2 3 2" xfId="23566" xr:uid="{9401AE3F-0453-4583-857A-E483668F1850}"/>
    <cellStyle name="SAPBEXresItem 9 2 4" xfId="23564" xr:uid="{9FF8E109-06D6-400B-A34B-8644A90A4D79}"/>
    <cellStyle name="SAPBEXresItem 9 3" xfId="12501" xr:uid="{00000000-0005-0000-0000-0000BE310000}"/>
    <cellStyle name="SAPBEXresItem 9 3 2" xfId="23567" xr:uid="{6738237F-295D-4BF6-8E7E-C9CF96DF7E70}"/>
    <cellStyle name="SAPBEXresItem 9 4" xfId="12502" xr:uid="{00000000-0005-0000-0000-0000BF310000}"/>
    <cellStyle name="SAPBEXresItem 9 4 2" xfId="23568" xr:uid="{49F23954-4CA8-4896-B192-4F53279BB72D}"/>
    <cellStyle name="SAPBEXresItem 9 5" xfId="23563" xr:uid="{BB4BD007-F1D2-4A37-A5EE-85CF19BE1807}"/>
    <cellStyle name="SAPBEXresItemX" xfId="12503" xr:uid="{00000000-0005-0000-0000-0000C0310000}"/>
    <cellStyle name="SAPBEXresItemX 10" xfId="12504" xr:uid="{00000000-0005-0000-0000-0000C1310000}"/>
    <cellStyle name="SAPBEXresItemX 10 2" xfId="12505" xr:uid="{00000000-0005-0000-0000-0000C2310000}"/>
    <cellStyle name="SAPBEXresItemX 10 2 2" xfId="12506" xr:uid="{00000000-0005-0000-0000-0000C3310000}"/>
    <cellStyle name="SAPBEXresItemX 10 2 2 2" xfId="23572" xr:uid="{61BABB39-9032-491D-97C8-6A4D2DF201F2}"/>
    <cellStyle name="SAPBEXresItemX 10 2 3" xfId="12507" xr:uid="{00000000-0005-0000-0000-0000C4310000}"/>
    <cellStyle name="SAPBEXresItemX 10 2 3 2" xfId="23573" xr:uid="{F229B0CD-2D0B-488B-92DD-FDEA29836156}"/>
    <cellStyle name="SAPBEXresItemX 10 2 4" xfId="23571" xr:uid="{16E0B2FD-5F19-475A-BCCD-34F77CB9CF33}"/>
    <cellStyle name="SAPBEXresItemX 10 3" xfId="12508" xr:uid="{00000000-0005-0000-0000-0000C5310000}"/>
    <cellStyle name="SAPBEXresItemX 10 3 2" xfId="23574" xr:uid="{B5308128-5074-4A90-AC58-2D5DA82E0C89}"/>
    <cellStyle name="SAPBEXresItemX 10 4" xfId="12509" xr:uid="{00000000-0005-0000-0000-0000C6310000}"/>
    <cellStyle name="SAPBEXresItemX 10 4 2" xfId="23575" xr:uid="{2271098C-8C27-43A7-8F09-7C5AAC06730E}"/>
    <cellStyle name="SAPBEXresItemX 10 5" xfId="23570" xr:uid="{91811F9C-6FF5-48AD-8770-549B87D5DD6A}"/>
    <cellStyle name="SAPBEXresItemX 11" xfId="12510" xr:uid="{00000000-0005-0000-0000-0000C7310000}"/>
    <cellStyle name="SAPBEXresItemX 11 2" xfId="12511" xr:uid="{00000000-0005-0000-0000-0000C8310000}"/>
    <cellStyle name="SAPBEXresItemX 11 2 2" xfId="12512" xr:uid="{00000000-0005-0000-0000-0000C9310000}"/>
    <cellStyle name="SAPBEXresItemX 11 2 2 2" xfId="23578" xr:uid="{6CC9C73E-7D6D-4D2C-A02D-4BE29592DB3C}"/>
    <cellStyle name="SAPBEXresItemX 11 2 3" xfId="12513" xr:uid="{00000000-0005-0000-0000-0000CA310000}"/>
    <cellStyle name="SAPBEXresItemX 11 2 3 2" xfId="23579" xr:uid="{6CD57D76-B61D-48DC-8E50-6DA94A53D058}"/>
    <cellStyle name="SAPBEXresItemX 11 2 4" xfId="23577" xr:uid="{ED4A57D5-F374-419D-8C2C-5D5DD33C2876}"/>
    <cellStyle name="SAPBEXresItemX 11 3" xfId="12514" xr:uid="{00000000-0005-0000-0000-0000CB310000}"/>
    <cellStyle name="SAPBEXresItemX 11 3 2" xfId="23580" xr:uid="{249AE319-BE2F-403B-BDD2-3BB93EEB348A}"/>
    <cellStyle name="SAPBEXresItemX 11 4" xfId="12515" xr:uid="{00000000-0005-0000-0000-0000CC310000}"/>
    <cellStyle name="SAPBEXresItemX 11 4 2" xfId="23581" xr:uid="{90EF2BA0-9840-4925-8E12-378D15F48AE5}"/>
    <cellStyle name="SAPBEXresItemX 11 5" xfId="23576" xr:uid="{505807B3-1472-4A1B-AAF7-8D7438BA39A1}"/>
    <cellStyle name="SAPBEXresItemX 12" xfId="12516" xr:uid="{00000000-0005-0000-0000-0000CD310000}"/>
    <cellStyle name="SAPBEXresItemX 12 2" xfId="12517" xr:uid="{00000000-0005-0000-0000-0000CE310000}"/>
    <cellStyle name="SAPBEXresItemX 12 2 2" xfId="12518" xr:uid="{00000000-0005-0000-0000-0000CF310000}"/>
    <cellStyle name="SAPBEXresItemX 12 2 2 2" xfId="23584" xr:uid="{3700D72C-FBFC-4F4B-8512-529F9604D215}"/>
    <cellStyle name="SAPBEXresItemX 12 2 3" xfId="12519" xr:uid="{00000000-0005-0000-0000-0000D0310000}"/>
    <cellStyle name="SAPBEXresItemX 12 2 3 2" xfId="23585" xr:uid="{E5EB8535-31CB-47F3-A63F-A23ECCA942BC}"/>
    <cellStyle name="SAPBEXresItemX 12 2 4" xfId="23583" xr:uid="{338EFD7C-4469-4FD9-BCB5-11E23B3224B5}"/>
    <cellStyle name="SAPBEXresItemX 12 3" xfId="12520" xr:uid="{00000000-0005-0000-0000-0000D1310000}"/>
    <cellStyle name="SAPBEXresItemX 12 3 2" xfId="23586" xr:uid="{AA755CD9-2E87-44ED-A68B-955FF51A8FBE}"/>
    <cellStyle name="SAPBEXresItemX 12 4" xfId="12521" xr:uid="{00000000-0005-0000-0000-0000D2310000}"/>
    <cellStyle name="SAPBEXresItemX 12 4 2" xfId="23587" xr:uid="{C5FE00AD-F3B8-41D6-890B-0461AF9960BC}"/>
    <cellStyle name="SAPBEXresItemX 12 5" xfId="23582" xr:uid="{A9B8ABFB-FD89-4E6E-9763-3A64C7A0AC3D}"/>
    <cellStyle name="SAPBEXresItemX 13" xfId="12522" xr:uid="{00000000-0005-0000-0000-0000D3310000}"/>
    <cellStyle name="SAPBEXresItemX 13 2" xfId="12523" xr:uid="{00000000-0005-0000-0000-0000D4310000}"/>
    <cellStyle name="SAPBEXresItemX 13 2 2" xfId="12524" xr:uid="{00000000-0005-0000-0000-0000D5310000}"/>
    <cellStyle name="SAPBEXresItemX 13 2 2 2" xfId="23590" xr:uid="{73D3ACB8-67DF-42AD-ABA2-28E0B80548DA}"/>
    <cellStyle name="SAPBEXresItemX 13 2 3" xfId="12525" xr:uid="{00000000-0005-0000-0000-0000D6310000}"/>
    <cellStyle name="SAPBEXresItemX 13 2 3 2" xfId="23591" xr:uid="{FFAEC4B5-1B0C-4E43-89FE-A8173A3C8182}"/>
    <cellStyle name="SAPBEXresItemX 13 2 4" xfId="23589" xr:uid="{86C4FAF2-C961-46A9-8FBE-65BC216E671F}"/>
    <cellStyle name="SAPBEXresItemX 13 3" xfId="12526" xr:uid="{00000000-0005-0000-0000-0000D7310000}"/>
    <cellStyle name="SAPBEXresItemX 13 3 2" xfId="23592" xr:uid="{351D1EAA-DB40-40B8-91CC-3350F1A624A8}"/>
    <cellStyle name="SAPBEXresItemX 13 4" xfId="12527" xr:uid="{00000000-0005-0000-0000-0000D8310000}"/>
    <cellStyle name="SAPBEXresItemX 13 4 2" xfId="23593" xr:uid="{BBE26C6A-22DF-4F99-961F-E02D05D6286D}"/>
    <cellStyle name="SAPBEXresItemX 13 5" xfId="23588" xr:uid="{648114D8-1D5D-4AD2-AE0B-BB6172F2A5C4}"/>
    <cellStyle name="SAPBEXresItemX 14" xfId="12528" xr:uid="{00000000-0005-0000-0000-0000D9310000}"/>
    <cellStyle name="SAPBEXresItemX 14 2" xfId="12529" xr:uid="{00000000-0005-0000-0000-0000DA310000}"/>
    <cellStyle name="SAPBEXresItemX 14 2 2" xfId="12530" xr:uid="{00000000-0005-0000-0000-0000DB310000}"/>
    <cellStyle name="SAPBEXresItemX 14 2 2 2" xfId="23596" xr:uid="{41A531A7-CDC1-4054-9464-9242045AECB7}"/>
    <cellStyle name="SAPBEXresItemX 14 2 3" xfId="12531" xr:uid="{00000000-0005-0000-0000-0000DC310000}"/>
    <cellStyle name="SAPBEXresItemX 14 2 3 2" xfId="23597" xr:uid="{1945C824-6CD3-40EB-A0D6-917121328D19}"/>
    <cellStyle name="SAPBEXresItemX 14 2 4" xfId="23595" xr:uid="{9CA0156B-474F-4F5B-AA1B-1A2C1B7E1B46}"/>
    <cellStyle name="SAPBEXresItemX 14 3" xfId="12532" xr:uid="{00000000-0005-0000-0000-0000DD310000}"/>
    <cellStyle name="SAPBEXresItemX 14 3 2" xfId="23598" xr:uid="{40FC8279-74F3-4E30-B25C-64CA9B823112}"/>
    <cellStyle name="SAPBEXresItemX 14 4" xfId="12533" xr:uid="{00000000-0005-0000-0000-0000DE310000}"/>
    <cellStyle name="SAPBEXresItemX 14 4 2" xfId="23599" xr:uid="{F7287C85-A3C9-40C8-9394-4BB10518EB4D}"/>
    <cellStyle name="SAPBEXresItemX 14 5" xfId="23594" xr:uid="{C5BE78B0-8229-4B00-B8EF-7F0D28516E17}"/>
    <cellStyle name="SAPBEXresItemX 15" xfId="12534" xr:uid="{00000000-0005-0000-0000-0000DF310000}"/>
    <cellStyle name="SAPBEXresItemX 15 2" xfId="12535" xr:uid="{00000000-0005-0000-0000-0000E0310000}"/>
    <cellStyle name="SAPBEXresItemX 15 2 2" xfId="12536" xr:uid="{00000000-0005-0000-0000-0000E1310000}"/>
    <cellStyle name="SAPBEXresItemX 15 2 2 2" xfId="23602" xr:uid="{CD7D54FE-2B76-4FAD-8EA7-2C2DE21746DE}"/>
    <cellStyle name="SAPBEXresItemX 15 2 3" xfId="12537" xr:uid="{00000000-0005-0000-0000-0000E2310000}"/>
    <cellStyle name="SAPBEXresItemX 15 2 3 2" xfId="23603" xr:uid="{27BEE9B5-2970-4DC6-B7AF-F9DD05932DFD}"/>
    <cellStyle name="SAPBEXresItemX 15 2 4" xfId="23601" xr:uid="{BF3840E8-D523-4491-90F9-DC3801F40674}"/>
    <cellStyle name="SAPBEXresItemX 15 3" xfId="12538" xr:uid="{00000000-0005-0000-0000-0000E3310000}"/>
    <cellStyle name="SAPBEXresItemX 15 3 2" xfId="23604" xr:uid="{A7AC195C-E51A-43E6-BCE8-21EFEBB0BFA9}"/>
    <cellStyle name="SAPBEXresItemX 15 4" xfId="12539" xr:uid="{00000000-0005-0000-0000-0000E4310000}"/>
    <cellStyle name="SAPBEXresItemX 15 4 2" xfId="23605" xr:uid="{7645FD96-6ADA-4A39-8F55-DA12F1DCA924}"/>
    <cellStyle name="SAPBEXresItemX 15 5" xfId="23600" xr:uid="{5FD1C60C-1DCF-49DC-894D-D03FC0F7AA7B}"/>
    <cellStyle name="SAPBEXresItemX 16" xfId="12540" xr:uid="{00000000-0005-0000-0000-0000E5310000}"/>
    <cellStyle name="SAPBEXresItemX 16 2" xfId="23606" xr:uid="{B583FDFF-213F-4DF2-8AE6-A1AEC92CE2E0}"/>
    <cellStyle name="SAPBEXresItemX 17" xfId="12541" xr:uid="{00000000-0005-0000-0000-0000E6310000}"/>
    <cellStyle name="SAPBEXresItemX 17 2" xfId="23607" xr:uid="{B279340A-D24D-4933-AD4B-692CE81DE3D6}"/>
    <cellStyle name="SAPBEXresItemX 18" xfId="12542" xr:uid="{00000000-0005-0000-0000-0000E7310000}"/>
    <cellStyle name="SAPBEXresItemX 18 2" xfId="23608" xr:uid="{68D2A08E-9CF6-4EC7-9BEF-2DCA16D0F73D}"/>
    <cellStyle name="SAPBEXresItemX 19" xfId="12543" xr:uid="{00000000-0005-0000-0000-0000E8310000}"/>
    <cellStyle name="SAPBEXresItemX 19 2" xfId="23609" xr:uid="{5EC0A2E5-D360-449A-88B1-1B471D88DE13}"/>
    <cellStyle name="SAPBEXresItemX 2" xfId="12544" xr:uid="{00000000-0005-0000-0000-0000E9310000}"/>
    <cellStyle name="SAPBEXresItemX 2 2" xfId="12545" xr:uid="{00000000-0005-0000-0000-0000EA310000}"/>
    <cellStyle name="SAPBEXresItemX 2 2 2" xfId="12546" xr:uid="{00000000-0005-0000-0000-0000EB310000}"/>
    <cellStyle name="SAPBEXresItemX 2 2 2 2" xfId="23612" xr:uid="{A9486802-BDC2-4481-A807-CE376D03B8C3}"/>
    <cellStyle name="SAPBEXresItemX 2 2 3" xfId="12547" xr:uid="{00000000-0005-0000-0000-0000EC310000}"/>
    <cellStyle name="SAPBEXresItemX 2 2 3 2" xfId="23613" xr:uid="{6E41704E-A5D3-4213-B490-FAF1486824BC}"/>
    <cellStyle name="SAPBEXresItemX 2 2 4" xfId="23611" xr:uid="{DE7A90FB-3EBB-4D6E-ADDB-6DC4E60E3B9B}"/>
    <cellStyle name="SAPBEXresItemX 2 3" xfId="12548" xr:uid="{00000000-0005-0000-0000-0000ED310000}"/>
    <cellStyle name="SAPBEXresItemX 2 3 2" xfId="23614" xr:uid="{1711E30D-94E6-49CA-AE39-B38577066957}"/>
    <cellStyle name="SAPBEXresItemX 2 4" xfId="12549" xr:uid="{00000000-0005-0000-0000-0000EE310000}"/>
    <cellStyle name="SAPBEXresItemX 2 4 2" xfId="23615" xr:uid="{9425A2E1-719C-4BEC-9CA1-0EE2E23F098D}"/>
    <cellStyle name="SAPBEXresItemX 2 5" xfId="23610" xr:uid="{94555952-6D1A-4EA3-8A1D-534BC5AC2DAB}"/>
    <cellStyle name="SAPBEXresItemX 20" xfId="23569" xr:uid="{A514E10F-82DB-43BE-88CD-5F54BC5C7E81}"/>
    <cellStyle name="SAPBEXresItemX 3" xfId="12550" xr:uid="{00000000-0005-0000-0000-0000EF310000}"/>
    <cellStyle name="SAPBEXresItemX 3 2" xfId="12551" xr:uid="{00000000-0005-0000-0000-0000F0310000}"/>
    <cellStyle name="SAPBEXresItemX 3 2 2" xfId="12552" xr:uid="{00000000-0005-0000-0000-0000F1310000}"/>
    <cellStyle name="SAPBEXresItemX 3 2 2 2" xfId="23618" xr:uid="{120C2281-E673-40F3-984E-8FB89ADF6EC0}"/>
    <cellStyle name="SAPBEXresItemX 3 2 3" xfId="12553" xr:uid="{00000000-0005-0000-0000-0000F2310000}"/>
    <cellStyle name="SAPBEXresItemX 3 2 3 2" xfId="23619" xr:uid="{98FEA92F-BDF6-4DBA-86E8-FAF89C553C25}"/>
    <cellStyle name="SAPBEXresItemX 3 2 4" xfId="23617" xr:uid="{27100BCA-2845-4A47-8630-AC7C94B07327}"/>
    <cellStyle name="SAPBEXresItemX 3 3" xfId="12554" xr:uid="{00000000-0005-0000-0000-0000F3310000}"/>
    <cellStyle name="SAPBEXresItemX 3 3 2" xfId="23620" xr:uid="{957AC609-7905-416F-89AF-5597FBF9989C}"/>
    <cellStyle name="SAPBEXresItemX 3 4" xfId="12555" xr:uid="{00000000-0005-0000-0000-0000F4310000}"/>
    <cellStyle name="SAPBEXresItemX 3 4 2" xfId="23621" xr:uid="{80E959CB-C801-4BCA-B7E0-4C0F9A3C3769}"/>
    <cellStyle name="SAPBEXresItemX 3 5" xfId="23616" xr:uid="{7D9CE182-291D-4D99-BF66-EFED6B849780}"/>
    <cellStyle name="SAPBEXresItemX 4" xfId="12556" xr:uid="{00000000-0005-0000-0000-0000F5310000}"/>
    <cellStyle name="SAPBEXresItemX 4 2" xfId="12557" xr:uid="{00000000-0005-0000-0000-0000F6310000}"/>
    <cellStyle name="SAPBEXresItemX 4 2 2" xfId="12558" xr:uid="{00000000-0005-0000-0000-0000F7310000}"/>
    <cellStyle name="SAPBEXresItemX 4 2 2 2" xfId="23624" xr:uid="{9F476288-4B94-4F61-9D74-65F7A80CCD9F}"/>
    <cellStyle name="SAPBEXresItemX 4 2 3" xfId="12559" xr:uid="{00000000-0005-0000-0000-0000F8310000}"/>
    <cellStyle name="SAPBEXresItemX 4 2 3 2" xfId="23625" xr:uid="{AC462EF1-9323-4A5C-AF10-3244580F23A2}"/>
    <cellStyle name="SAPBEXresItemX 4 2 4" xfId="23623" xr:uid="{ED43CCD7-6D34-4A39-BC26-7BC656299405}"/>
    <cellStyle name="SAPBEXresItemX 4 3" xfId="12560" xr:uid="{00000000-0005-0000-0000-0000F9310000}"/>
    <cellStyle name="SAPBEXresItemX 4 3 2" xfId="23626" xr:uid="{7F7BB555-5485-4361-B273-FA7CB675746E}"/>
    <cellStyle name="SAPBEXresItemX 4 4" xfId="12561" xr:uid="{00000000-0005-0000-0000-0000FA310000}"/>
    <cellStyle name="SAPBEXresItemX 4 4 2" xfId="23627" xr:uid="{DF0637D8-7A64-4D75-AAD1-ED7E42F364C9}"/>
    <cellStyle name="SAPBEXresItemX 4 5" xfId="23622" xr:uid="{86007035-2CDE-4513-8443-A417848D15CE}"/>
    <cellStyle name="SAPBEXresItemX 5" xfId="12562" xr:uid="{00000000-0005-0000-0000-0000FB310000}"/>
    <cellStyle name="SAPBEXresItemX 5 2" xfId="12563" xr:uid="{00000000-0005-0000-0000-0000FC310000}"/>
    <cellStyle name="SAPBEXresItemX 5 2 2" xfId="12564" xr:uid="{00000000-0005-0000-0000-0000FD310000}"/>
    <cellStyle name="SAPBEXresItemX 5 2 2 2" xfId="23630" xr:uid="{00ED23B6-1123-48DB-BCCB-D02D4DA60F8C}"/>
    <cellStyle name="SAPBEXresItemX 5 2 3" xfId="12565" xr:uid="{00000000-0005-0000-0000-0000FE310000}"/>
    <cellStyle name="SAPBEXresItemX 5 2 3 2" xfId="23631" xr:uid="{15172301-DE5D-4AC2-BA9F-EAA437CF0D11}"/>
    <cellStyle name="SAPBEXresItemX 5 2 4" xfId="23629" xr:uid="{97FF864C-33F8-4961-9D04-F93E9200CE59}"/>
    <cellStyle name="SAPBEXresItemX 5 3" xfId="12566" xr:uid="{00000000-0005-0000-0000-0000FF310000}"/>
    <cellStyle name="SAPBEXresItemX 5 3 2" xfId="23632" xr:uid="{463CBA7E-BACC-45AF-9D9C-09EC0BE35321}"/>
    <cellStyle name="SAPBEXresItemX 5 4" xfId="12567" xr:uid="{00000000-0005-0000-0000-000000320000}"/>
    <cellStyle name="SAPBEXresItemX 5 4 2" xfId="23633" xr:uid="{5770BFC0-4E6E-4AEE-B50D-A02DF558366E}"/>
    <cellStyle name="SAPBEXresItemX 5 5" xfId="23628" xr:uid="{9CEE004E-E428-4913-A29D-6343DE00F741}"/>
    <cellStyle name="SAPBEXresItemX 6" xfId="12568" xr:uid="{00000000-0005-0000-0000-000001320000}"/>
    <cellStyle name="SAPBEXresItemX 6 2" xfId="12569" xr:uid="{00000000-0005-0000-0000-000002320000}"/>
    <cellStyle name="SAPBEXresItemX 6 2 2" xfId="12570" xr:uid="{00000000-0005-0000-0000-000003320000}"/>
    <cellStyle name="SAPBEXresItemX 6 2 2 2" xfId="23636" xr:uid="{33F34D07-4776-458F-8476-E65AF80DDCEF}"/>
    <cellStyle name="SAPBEXresItemX 6 2 3" xfId="12571" xr:uid="{00000000-0005-0000-0000-000004320000}"/>
    <cellStyle name="SAPBEXresItemX 6 2 3 2" xfId="23637" xr:uid="{7AC6A277-9F93-4A0B-846D-61863D16BAE9}"/>
    <cellStyle name="SAPBEXresItemX 6 2 4" xfId="23635" xr:uid="{8C6C0162-7D42-430A-9584-AD83824B5CA1}"/>
    <cellStyle name="SAPBEXresItemX 6 3" xfId="12572" xr:uid="{00000000-0005-0000-0000-000005320000}"/>
    <cellStyle name="SAPBEXresItemX 6 3 2" xfId="23638" xr:uid="{C1519A0E-D48F-4A46-93C5-9C6124B92ECF}"/>
    <cellStyle name="SAPBEXresItemX 6 4" xfId="12573" xr:uid="{00000000-0005-0000-0000-000006320000}"/>
    <cellStyle name="SAPBEXresItemX 6 4 2" xfId="23639" xr:uid="{2D15D56F-5694-46BC-B54B-F6CC982B3F0A}"/>
    <cellStyle name="SAPBEXresItemX 6 5" xfId="23634" xr:uid="{AE50D963-A63D-4834-A113-6743F09711B0}"/>
    <cellStyle name="SAPBEXresItemX 7" xfId="12574" xr:uid="{00000000-0005-0000-0000-000007320000}"/>
    <cellStyle name="SAPBEXresItemX 7 2" xfId="12575" xr:uid="{00000000-0005-0000-0000-000008320000}"/>
    <cellStyle name="SAPBEXresItemX 7 2 2" xfId="12576" xr:uid="{00000000-0005-0000-0000-000009320000}"/>
    <cellStyle name="SAPBEXresItemX 7 2 2 2" xfId="23642" xr:uid="{A3B2E29E-2CCD-4C24-99CA-DC05DBC61F10}"/>
    <cellStyle name="SAPBEXresItemX 7 2 3" xfId="12577" xr:uid="{00000000-0005-0000-0000-00000A320000}"/>
    <cellStyle name="SAPBEXresItemX 7 2 3 2" xfId="23643" xr:uid="{0B0B993E-6BFE-4B7C-AF74-6505B1154BE2}"/>
    <cellStyle name="SAPBEXresItemX 7 2 4" xfId="23641" xr:uid="{F3BB7CBF-1EB0-44FA-B9C2-7419FBB60F5B}"/>
    <cellStyle name="SAPBEXresItemX 7 3" xfId="12578" xr:uid="{00000000-0005-0000-0000-00000B320000}"/>
    <cellStyle name="SAPBEXresItemX 7 3 2" xfId="23644" xr:uid="{3E0A4324-C357-48B0-B6EE-DA730FA57D9F}"/>
    <cellStyle name="SAPBEXresItemX 7 4" xfId="12579" xr:uid="{00000000-0005-0000-0000-00000C320000}"/>
    <cellStyle name="SAPBEXresItemX 7 4 2" xfId="23645" xr:uid="{1F95CD8E-860C-41B9-BD1C-904B2B1C516B}"/>
    <cellStyle name="SAPBEXresItemX 7 5" xfId="23640" xr:uid="{C05B39C1-A454-44A1-8D29-F100B89E615D}"/>
    <cellStyle name="SAPBEXresItemX 8" xfId="12580" xr:uid="{00000000-0005-0000-0000-00000D320000}"/>
    <cellStyle name="SAPBEXresItemX 8 2" xfId="12581" xr:uid="{00000000-0005-0000-0000-00000E320000}"/>
    <cellStyle name="SAPBEXresItemX 8 2 2" xfId="12582" xr:uid="{00000000-0005-0000-0000-00000F320000}"/>
    <cellStyle name="SAPBEXresItemX 8 2 2 2" xfId="23648" xr:uid="{DF8D85B1-46D9-40BB-8B45-FD5F1907A940}"/>
    <cellStyle name="SAPBEXresItemX 8 2 3" xfId="12583" xr:uid="{00000000-0005-0000-0000-000010320000}"/>
    <cellStyle name="SAPBEXresItemX 8 2 3 2" xfId="23649" xr:uid="{45D4E523-9B9E-4CBC-8336-D581EE65B03F}"/>
    <cellStyle name="SAPBEXresItemX 8 2 4" xfId="23647" xr:uid="{ED754B1B-49C6-4583-86C7-8095E8241006}"/>
    <cellStyle name="SAPBEXresItemX 8 3" xfId="12584" xr:uid="{00000000-0005-0000-0000-000011320000}"/>
    <cellStyle name="SAPBEXresItemX 8 3 2" xfId="23650" xr:uid="{73699F23-8BB0-4756-9D1D-F70450E25404}"/>
    <cellStyle name="SAPBEXresItemX 8 4" xfId="12585" xr:uid="{00000000-0005-0000-0000-000012320000}"/>
    <cellStyle name="SAPBEXresItemX 8 4 2" xfId="23651" xr:uid="{B045FAE9-611F-48A8-B7DC-A987F86C39CD}"/>
    <cellStyle name="SAPBEXresItemX 8 5" xfId="23646" xr:uid="{A007EEC5-ED51-48D6-BA3E-A48179A8E5DF}"/>
    <cellStyle name="SAPBEXresItemX 9" xfId="12586" xr:uid="{00000000-0005-0000-0000-000013320000}"/>
    <cellStyle name="SAPBEXresItemX 9 2" xfId="12587" xr:uid="{00000000-0005-0000-0000-000014320000}"/>
    <cellStyle name="SAPBEXresItemX 9 2 2" xfId="12588" xr:uid="{00000000-0005-0000-0000-000015320000}"/>
    <cellStyle name="SAPBEXresItemX 9 2 2 2" xfId="23654" xr:uid="{5E549C82-800D-4556-BB0A-8345CA382D92}"/>
    <cellStyle name="SAPBEXresItemX 9 2 3" xfId="12589" xr:uid="{00000000-0005-0000-0000-000016320000}"/>
    <cellStyle name="SAPBEXresItemX 9 2 3 2" xfId="23655" xr:uid="{105311BD-AC75-4741-9F22-956ECE87DD6D}"/>
    <cellStyle name="SAPBEXresItemX 9 2 4" xfId="23653" xr:uid="{66B08735-FC89-436B-B3FC-C0ED79B9315E}"/>
    <cellStyle name="SAPBEXresItemX 9 3" xfId="12590" xr:uid="{00000000-0005-0000-0000-000017320000}"/>
    <cellStyle name="SAPBEXresItemX 9 3 2" xfId="23656" xr:uid="{0010F517-4732-411E-8801-E81F659277D9}"/>
    <cellStyle name="SAPBEXresItemX 9 4" xfId="12591" xr:uid="{00000000-0005-0000-0000-000018320000}"/>
    <cellStyle name="SAPBEXresItemX 9 4 2" xfId="23657" xr:uid="{415A31CB-1DBB-42D7-8F83-B128FAB6FBE2}"/>
    <cellStyle name="SAPBEXresItemX 9 5" xfId="23652" xr:uid="{32ED7C45-8492-487F-A933-E66F0C4BB7C3}"/>
    <cellStyle name="SAPBEXstdData" xfId="12592" xr:uid="{00000000-0005-0000-0000-000019320000}"/>
    <cellStyle name="SAPBEXstdData 10" xfId="12593" xr:uid="{00000000-0005-0000-0000-00001A320000}"/>
    <cellStyle name="SAPBEXstdData 10 2" xfId="12594" xr:uid="{00000000-0005-0000-0000-00001B320000}"/>
    <cellStyle name="SAPBEXstdData 10 2 2" xfId="12595" xr:uid="{00000000-0005-0000-0000-00001C320000}"/>
    <cellStyle name="SAPBEXstdData 10 2 2 2" xfId="23661" xr:uid="{CCCEE569-DBAE-4049-9C3E-77411DC031E4}"/>
    <cellStyle name="SAPBEXstdData 10 2 3" xfId="12596" xr:uid="{00000000-0005-0000-0000-00001D320000}"/>
    <cellStyle name="SAPBEXstdData 10 2 3 2" xfId="23662" xr:uid="{D73BD204-2C60-4C89-8CEC-1ECCA637FA57}"/>
    <cellStyle name="SAPBEXstdData 10 2 4" xfId="23660" xr:uid="{2FC48B4C-EB70-4F5A-99C4-97D590580DD2}"/>
    <cellStyle name="SAPBEXstdData 10 3" xfId="12597" xr:uid="{00000000-0005-0000-0000-00001E320000}"/>
    <cellStyle name="SAPBEXstdData 10 3 2" xfId="23663" xr:uid="{FA9D9763-524D-40FC-AF76-232BA341B002}"/>
    <cellStyle name="SAPBEXstdData 10 4" xfId="12598" xr:uid="{00000000-0005-0000-0000-00001F320000}"/>
    <cellStyle name="SAPBEXstdData 10 4 2" xfId="23664" xr:uid="{823E692B-E1B0-46A5-8B7D-15F7CF6F60DE}"/>
    <cellStyle name="SAPBEXstdData 10 5" xfId="23659" xr:uid="{B536CFA0-5C57-49E5-B645-2F810EC14946}"/>
    <cellStyle name="SAPBEXstdData 11" xfId="12599" xr:uid="{00000000-0005-0000-0000-000020320000}"/>
    <cellStyle name="SAPBEXstdData 11 2" xfId="12600" xr:uid="{00000000-0005-0000-0000-000021320000}"/>
    <cellStyle name="SAPBEXstdData 11 2 2" xfId="12601" xr:uid="{00000000-0005-0000-0000-000022320000}"/>
    <cellStyle name="SAPBEXstdData 11 2 2 2" xfId="23667" xr:uid="{9DAFB769-157D-478C-8692-8E3C5B364438}"/>
    <cellStyle name="SAPBEXstdData 11 2 3" xfId="12602" xr:uid="{00000000-0005-0000-0000-000023320000}"/>
    <cellStyle name="SAPBEXstdData 11 2 3 2" xfId="23668" xr:uid="{CE7504D1-B10B-42EE-A9A8-063EF3232322}"/>
    <cellStyle name="SAPBEXstdData 11 2 4" xfId="23666" xr:uid="{BBB81A45-D070-4268-AE09-4C957FB53B59}"/>
    <cellStyle name="SAPBEXstdData 11 3" xfId="12603" xr:uid="{00000000-0005-0000-0000-000024320000}"/>
    <cellStyle name="SAPBEXstdData 11 3 2" xfId="23669" xr:uid="{2ADD18D3-9571-4C3C-992A-E6F541DCC5D0}"/>
    <cellStyle name="SAPBEXstdData 11 4" xfId="12604" xr:uid="{00000000-0005-0000-0000-000025320000}"/>
    <cellStyle name="SAPBEXstdData 11 4 2" xfId="23670" xr:uid="{2B7D1661-77E2-4C0C-BADE-5C8EC22D0FCB}"/>
    <cellStyle name="SAPBEXstdData 11 5" xfId="23665" xr:uid="{05CBE351-11DC-464C-9AC8-5D3860BA4478}"/>
    <cellStyle name="SAPBEXstdData 12" xfId="12605" xr:uid="{00000000-0005-0000-0000-000026320000}"/>
    <cellStyle name="SAPBEXstdData 12 2" xfId="12606" xr:uid="{00000000-0005-0000-0000-000027320000}"/>
    <cellStyle name="SAPBEXstdData 12 2 2" xfId="12607" xr:uid="{00000000-0005-0000-0000-000028320000}"/>
    <cellStyle name="SAPBEXstdData 12 2 2 2" xfId="23673" xr:uid="{E145A595-727F-4105-9D09-D76A1D3BB5C3}"/>
    <cellStyle name="SAPBEXstdData 12 2 3" xfId="12608" xr:uid="{00000000-0005-0000-0000-000029320000}"/>
    <cellStyle name="SAPBEXstdData 12 2 3 2" xfId="23674" xr:uid="{E8A74EDD-A7F9-48AB-BDB1-EB9282079F9A}"/>
    <cellStyle name="SAPBEXstdData 12 2 4" xfId="23672" xr:uid="{F3F45474-6B6C-4530-80BC-F40DB9793B1F}"/>
    <cellStyle name="SAPBEXstdData 12 3" xfId="12609" xr:uid="{00000000-0005-0000-0000-00002A320000}"/>
    <cellStyle name="SAPBEXstdData 12 3 2" xfId="23675" xr:uid="{CCC2E20A-547B-4F7C-BBB9-F2231B663B6E}"/>
    <cellStyle name="SAPBEXstdData 12 4" xfId="12610" xr:uid="{00000000-0005-0000-0000-00002B320000}"/>
    <cellStyle name="SAPBEXstdData 12 4 2" xfId="23676" xr:uid="{19D070AC-F677-4497-AE11-2264E8F15D9C}"/>
    <cellStyle name="SAPBEXstdData 12 5" xfId="23671" xr:uid="{A76D69F7-84A7-4C1B-B236-3A5E5933DE56}"/>
    <cellStyle name="SAPBEXstdData 13" xfId="12611" xr:uid="{00000000-0005-0000-0000-00002C320000}"/>
    <cellStyle name="SAPBEXstdData 13 2" xfId="12612" xr:uid="{00000000-0005-0000-0000-00002D320000}"/>
    <cellStyle name="SAPBEXstdData 13 2 2" xfId="12613" xr:uid="{00000000-0005-0000-0000-00002E320000}"/>
    <cellStyle name="SAPBEXstdData 13 2 2 2" xfId="23679" xr:uid="{282F1164-F2C2-40C4-A9B0-6668C9684072}"/>
    <cellStyle name="SAPBEXstdData 13 2 3" xfId="12614" xr:uid="{00000000-0005-0000-0000-00002F320000}"/>
    <cellStyle name="SAPBEXstdData 13 2 3 2" xfId="23680" xr:uid="{9066B94D-4F21-4C65-9881-F21454F2C0F5}"/>
    <cellStyle name="SAPBEXstdData 13 2 4" xfId="23678" xr:uid="{43C75087-FDCE-4B7A-9D43-F7A7C2CF5D03}"/>
    <cellStyle name="SAPBEXstdData 13 3" xfId="12615" xr:uid="{00000000-0005-0000-0000-000030320000}"/>
    <cellStyle name="SAPBEXstdData 13 3 2" xfId="23681" xr:uid="{A296C225-2508-4159-96AA-439DC3D71D19}"/>
    <cellStyle name="SAPBEXstdData 13 4" xfId="12616" xr:uid="{00000000-0005-0000-0000-000031320000}"/>
    <cellStyle name="SAPBEXstdData 13 4 2" xfId="23682" xr:uid="{8F6D041F-6468-4872-885D-94D90E31FAEA}"/>
    <cellStyle name="SAPBEXstdData 13 5" xfId="23677" xr:uid="{98F2EFCD-1C0F-457E-8252-3B859AEDFAA3}"/>
    <cellStyle name="SAPBEXstdData 14" xfId="12617" xr:uid="{00000000-0005-0000-0000-000032320000}"/>
    <cellStyle name="SAPBEXstdData 14 2" xfId="12618" xr:uid="{00000000-0005-0000-0000-000033320000}"/>
    <cellStyle name="SAPBEXstdData 14 2 2" xfId="12619" xr:uid="{00000000-0005-0000-0000-000034320000}"/>
    <cellStyle name="SAPBEXstdData 14 2 2 2" xfId="23685" xr:uid="{754039B4-51AE-4425-8940-4A07E9D47838}"/>
    <cellStyle name="SAPBEXstdData 14 2 3" xfId="12620" xr:uid="{00000000-0005-0000-0000-000035320000}"/>
    <cellStyle name="SAPBEXstdData 14 2 3 2" xfId="23686" xr:uid="{044898E9-A3B6-4B4A-90C9-1742915871C4}"/>
    <cellStyle name="SAPBEXstdData 14 2 4" xfId="23684" xr:uid="{979D4A20-9FCE-42A9-AF3D-06669FD38128}"/>
    <cellStyle name="SAPBEXstdData 14 3" xfId="12621" xr:uid="{00000000-0005-0000-0000-000036320000}"/>
    <cellStyle name="SAPBEXstdData 14 3 2" xfId="23687" xr:uid="{6744EADE-F80F-4A65-B8C6-F01C6089A307}"/>
    <cellStyle name="SAPBEXstdData 14 4" xfId="12622" xr:uid="{00000000-0005-0000-0000-000037320000}"/>
    <cellStyle name="SAPBEXstdData 14 4 2" xfId="23688" xr:uid="{F962BCF8-5973-474E-A54B-E7FE66743867}"/>
    <cellStyle name="SAPBEXstdData 14 5" xfId="23683" xr:uid="{F1187089-7D1C-430E-A84F-9DEF32965812}"/>
    <cellStyle name="SAPBEXstdData 15" xfId="12623" xr:uid="{00000000-0005-0000-0000-000038320000}"/>
    <cellStyle name="SAPBEXstdData 15 2" xfId="12624" xr:uid="{00000000-0005-0000-0000-000039320000}"/>
    <cellStyle name="SAPBEXstdData 15 2 2" xfId="12625" xr:uid="{00000000-0005-0000-0000-00003A320000}"/>
    <cellStyle name="SAPBEXstdData 15 2 2 2" xfId="23691" xr:uid="{69D230D8-C612-4310-A46B-8DA9DEAA180A}"/>
    <cellStyle name="SAPBEXstdData 15 2 3" xfId="12626" xr:uid="{00000000-0005-0000-0000-00003B320000}"/>
    <cellStyle name="SAPBEXstdData 15 2 3 2" xfId="23692" xr:uid="{7C59786C-4D8F-4176-B1FF-296FF30CD878}"/>
    <cellStyle name="SAPBEXstdData 15 2 4" xfId="23690" xr:uid="{3AD8B54D-2F28-441E-B6F3-2DA7B81A425A}"/>
    <cellStyle name="SAPBEXstdData 15 3" xfId="12627" xr:uid="{00000000-0005-0000-0000-00003C320000}"/>
    <cellStyle name="SAPBEXstdData 15 3 2" xfId="23693" xr:uid="{5F5B12C0-A1F1-4E62-B629-4BF0EF00B25D}"/>
    <cellStyle name="SAPBEXstdData 15 4" xfId="12628" xr:uid="{00000000-0005-0000-0000-00003D320000}"/>
    <cellStyle name="SAPBEXstdData 15 4 2" xfId="23694" xr:uid="{9A55C2DB-5B38-4CF4-825A-55BA91C20CC7}"/>
    <cellStyle name="SAPBEXstdData 15 5" xfId="23689" xr:uid="{E7609B11-8ACB-4755-84C7-EA94FFBE5605}"/>
    <cellStyle name="SAPBEXstdData 16" xfId="12629" xr:uid="{00000000-0005-0000-0000-00003E320000}"/>
    <cellStyle name="SAPBEXstdData 16 2" xfId="23695" xr:uid="{E16691F8-4DFE-439C-88E4-74F9E21B9265}"/>
    <cellStyle name="SAPBEXstdData 17" xfId="12630" xr:uid="{00000000-0005-0000-0000-00003F320000}"/>
    <cellStyle name="SAPBEXstdData 17 2" xfId="23696" xr:uid="{F2B35E9E-BD36-46F9-B607-0CD73FFE3DBF}"/>
    <cellStyle name="SAPBEXstdData 18" xfId="12631" xr:uid="{00000000-0005-0000-0000-000040320000}"/>
    <cellStyle name="SAPBEXstdData 18 2" xfId="23697" xr:uid="{72AC9FB3-7953-4F35-8661-CE131DAD6B42}"/>
    <cellStyle name="SAPBEXstdData 19" xfId="12632" xr:uid="{00000000-0005-0000-0000-000041320000}"/>
    <cellStyle name="SAPBEXstdData 19 2" xfId="23698" xr:uid="{7DA7AAD6-99DD-44F5-B1AD-43C7F93FA767}"/>
    <cellStyle name="SAPBEXstdData 2" xfId="12633" xr:uid="{00000000-0005-0000-0000-000042320000}"/>
    <cellStyle name="SAPBEXstdData 2 2" xfId="12634" xr:uid="{00000000-0005-0000-0000-000043320000}"/>
    <cellStyle name="SAPBEXstdData 2 2 2" xfId="12635" xr:uid="{00000000-0005-0000-0000-000044320000}"/>
    <cellStyle name="SAPBEXstdData 2 2 2 2" xfId="23701" xr:uid="{127508ED-5687-4B8B-B61D-7AD0AF9939A3}"/>
    <cellStyle name="SAPBEXstdData 2 2 3" xfId="12636" xr:uid="{00000000-0005-0000-0000-000045320000}"/>
    <cellStyle name="SAPBEXstdData 2 2 3 2" xfId="23702" xr:uid="{7D6C1E4F-1359-490A-BC11-899AD19834D2}"/>
    <cellStyle name="SAPBEXstdData 2 2 4" xfId="23700" xr:uid="{067C45FA-2EB8-440C-8BFE-506DCC41C6DB}"/>
    <cellStyle name="SAPBEXstdData 2 3" xfId="12637" xr:uid="{00000000-0005-0000-0000-000046320000}"/>
    <cellStyle name="SAPBEXstdData 2 3 2" xfId="23703" xr:uid="{2B2975A8-F1CE-4063-87B2-71A83E23487B}"/>
    <cellStyle name="SAPBEXstdData 2 4" xfId="12638" xr:uid="{00000000-0005-0000-0000-000047320000}"/>
    <cellStyle name="SAPBEXstdData 2 4 2" xfId="23704" xr:uid="{F3C82FB9-B43A-48FE-830F-F9DC00050CFF}"/>
    <cellStyle name="SAPBEXstdData 2 5" xfId="23699" xr:uid="{B7C9CE45-A957-461D-AFF7-740E8CB462CD}"/>
    <cellStyle name="SAPBEXstdData 20" xfId="23658" xr:uid="{B61D267E-86A3-4BFF-952B-365B5D0FA916}"/>
    <cellStyle name="SAPBEXstdData 3" xfId="12639" xr:uid="{00000000-0005-0000-0000-000048320000}"/>
    <cellStyle name="SAPBEXstdData 3 2" xfId="12640" xr:uid="{00000000-0005-0000-0000-000049320000}"/>
    <cellStyle name="SAPBEXstdData 3 2 2" xfId="12641" xr:uid="{00000000-0005-0000-0000-00004A320000}"/>
    <cellStyle name="SAPBEXstdData 3 2 2 2" xfId="23707" xr:uid="{E5227433-D16E-4D46-A8AF-2997AC69AFB0}"/>
    <cellStyle name="SAPBEXstdData 3 2 3" xfId="12642" xr:uid="{00000000-0005-0000-0000-00004B320000}"/>
    <cellStyle name="SAPBEXstdData 3 2 3 2" xfId="23708" xr:uid="{46C5E690-E905-4FAD-BD92-DA1962843014}"/>
    <cellStyle name="SAPBEXstdData 3 2 4" xfId="23706" xr:uid="{364BADF1-6A77-4C12-9EC5-7FDE41F3F498}"/>
    <cellStyle name="SAPBEXstdData 3 3" xfId="12643" xr:uid="{00000000-0005-0000-0000-00004C320000}"/>
    <cellStyle name="SAPBEXstdData 3 3 2" xfId="23709" xr:uid="{C18CBE6A-D1BC-4882-A142-D241332A1E10}"/>
    <cellStyle name="SAPBEXstdData 3 4" xfId="12644" xr:uid="{00000000-0005-0000-0000-00004D320000}"/>
    <cellStyle name="SAPBEXstdData 3 4 2" xfId="23710" xr:uid="{4D0A4D31-4F33-42D2-AA84-6BD54E49F5D0}"/>
    <cellStyle name="SAPBEXstdData 3 5" xfId="23705" xr:uid="{5783A133-B912-4270-A295-B4F58CECCD4B}"/>
    <cellStyle name="SAPBEXstdData 4" xfId="12645" xr:uid="{00000000-0005-0000-0000-00004E320000}"/>
    <cellStyle name="SAPBEXstdData 4 2" xfId="12646" xr:uid="{00000000-0005-0000-0000-00004F320000}"/>
    <cellStyle name="SAPBEXstdData 4 2 2" xfId="12647" xr:uid="{00000000-0005-0000-0000-000050320000}"/>
    <cellStyle name="SAPBEXstdData 4 2 2 2" xfId="23713" xr:uid="{A0406C23-1D2B-4BB8-8F5C-7CC677853B0E}"/>
    <cellStyle name="SAPBEXstdData 4 2 3" xfId="12648" xr:uid="{00000000-0005-0000-0000-000051320000}"/>
    <cellStyle name="SAPBEXstdData 4 2 3 2" xfId="23714" xr:uid="{92C58834-69BC-4166-A10A-B70CCDB1B9AB}"/>
    <cellStyle name="SAPBEXstdData 4 2 4" xfId="23712" xr:uid="{CCDC0B37-5A98-460A-8E2D-281D88DF2A7F}"/>
    <cellStyle name="SAPBEXstdData 4 3" xfId="12649" xr:uid="{00000000-0005-0000-0000-000052320000}"/>
    <cellStyle name="SAPBEXstdData 4 3 2" xfId="23715" xr:uid="{914AA56D-063D-4A09-BFC0-85F7FC5513C9}"/>
    <cellStyle name="SAPBEXstdData 4 4" xfId="12650" xr:uid="{00000000-0005-0000-0000-000053320000}"/>
    <cellStyle name="SAPBEXstdData 4 4 2" xfId="23716" xr:uid="{B1A949C1-7995-4D6F-BA8F-2DC6786E78CC}"/>
    <cellStyle name="SAPBEXstdData 4 5" xfId="23711" xr:uid="{13B0CDE1-CDF3-49CB-91FC-E64551095373}"/>
    <cellStyle name="SAPBEXstdData 5" xfId="12651" xr:uid="{00000000-0005-0000-0000-000054320000}"/>
    <cellStyle name="SAPBEXstdData 5 2" xfId="12652" xr:uid="{00000000-0005-0000-0000-000055320000}"/>
    <cellStyle name="SAPBEXstdData 5 2 2" xfId="12653" xr:uid="{00000000-0005-0000-0000-000056320000}"/>
    <cellStyle name="SAPBEXstdData 5 2 2 2" xfId="23719" xr:uid="{9CB51BAE-F2EB-42D4-904B-C20A8CB4F908}"/>
    <cellStyle name="SAPBEXstdData 5 2 3" xfId="12654" xr:uid="{00000000-0005-0000-0000-000057320000}"/>
    <cellStyle name="SAPBEXstdData 5 2 3 2" xfId="23720" xr:uid="{09810B7B-890E-4753-B160-B85C94810119}"/>
    <cellStyle name="SAPBEXstdData 5 2 4" xfId="23718" xr:uid="{95F5EE90-6D73-41DE-B0CF-1446F837326E}"/>
    <cellStyle name="SAPBEXstdData 5 3" xfId="12655" xr:uid="{00000000-0005-0000-0000-000058320000}"/>
    <cellStyle name="SAPBEXstdData 5 3 2" xfId="23721" xr:uid="{E6F76F40-DE86-4F48-B64E-4A77E8AD817B}"/>
    <cellStyle name="SAPBEXstdData 5 4" xfId="12656" xr:uid="{00000000-0005-0000-0000-000059320000}"/>
    <cellStyle name="SAPBEXstdData 5 4 2" xfId="23722" xr:uid="{8EB9CDD7-FCB7-4D39-A2D4-2E0AEFFE52E4}"/>
    <cellStyle name="SAPBEXstdData 5 5" xfId="23717" xr:uid="{EFD28353-1B10-4834-979C-35206C161A1B}"/>
    <cellStyle name="SAPBEXstdData 6" xfId="12657" xr:uid="{00000000-0005-0000-0000-00005A320000}"/>
    <cellStyle name="SAPBEXstdData 6 2" xfId="12658" xr:uid="{00000000-0005-0000-0000-00005B320000}"/>
    <cellStyle name="SAPBEXstdData 6 2 2" xfId="12659" xr:uid="{00000000-0005-0000-0000-00005C320000}"/>
    <cellStyle name="SAPBEXstdData 6 2 2 2" xfId="23725" xr:uid="{8E62DCB6-E124-46AC-8239-72543F079C16}"/>
    <cellStyle name="SAPBEXstdData 6 2 3" xfId="12660" xr:uid="{00000000-0005-0000-0000-00005D320000}"/>
    <cellStyle name="SAPBEXstdData 6 2 3 2" xfId="23726" xr:uid="{4DA963A2-C2C8-42EC-B948-5E86BD115EF0}"/>
    <cellStyle name="SAPBEXstdData 6 2 4" xfId="23724" xr:uid="{A483AE54-66C5-4359-A799-4B242C0AF262}"/>
    <cellStyle name="SAPBEXstdData 6 3" xfId="12661" xr:uid="{00000000-0005-0000-0000-00005E320000}"/>
    <cellStyle name="SAPBEXstdData 6 3 2" xfId="23727" xr:uid="{A22CC59A-3F51-4AB2-8306-3315E1404416}"/>
    <cellStyle name="SAPBEXstdData 6 4" xfId="12662" xr:uid="{00000000-0005-0000-0000-00005F320000}"/>
    <cellStyle name="SAPBEXstdData 6 4 2" xfId="23728" xr:uid="{040B3C96-793A-4B46-A0F5-076E106F7C33}"/>
    <cellStyle name="SAPBEXstdData 6 5" xfId="23723" xr:uid="{D3C874C1-6B39-4016-A85C-48C8B01B52AD}"/>
    <cellStyle name="SAPBEXstdData 7" xfId="12663" xr:uid="{00000000-0005-0000-0000-000060320000}"/>
    <cellStyle name="SAPBEXstdData 7 2" xfId="12664" xr:uid="{00000000-0005-0000-0000-000061320000}"/>
    <cellStyle name="SAPBEXstdData 7 2 2" xfId="12665" xr:uid="{00000000-0005-0000-0000-000062320000}"/>
    <cellStyle name="SAPBEXstdData 7 2 2 2" xfId="23731" xr:uid="{E5E7B5BE-8D86-498B-934F-FB587E6CCBB1}"/>
    <cellStyle name="SAPBEXstdData 7 2 3" xfId="12666" xr:uid="{00000000-0005-0000-0000-000063320000}"/>
    <cellStyle name="SAPBEXstdData 7 2 3 2" xfId="23732" xr:uid="{96EFE5BB-5811-4B8D-966A-82CAA7E050A3}"/>
    <cellStyle name="SAPBEXstdData 7 2 4" xfId="23730" xr:uid="{D113D8AC-4F19-4014-8D22-F0015FEE728A}"/>
    <cellStyle name="SAPBEXstdData 7 3" xfId="12667" xr:uid="{00000000-0005-0000-0000-000064320000}"/>
    <cellStyle name="SAPBEXstdData 7 3 2" xfId="23733" xr:uid="{84A16DF8-FA61-434B-82B5-83555196C515}"/>
    <cellStyle name="SAPBEXstdData 7 4" xfId="12668" xr:uid="{00000000-0005-0000-0000-000065320000}"/>
    <cellStyle name="SAPBEXstdData 7 4 2" xfId="23734" xr:uid="{63FFA787-49E2-47AE-9EC6-AC7344C21594}"/>
    <cellStyle name="SAPBEXstdData 7 5" xfId="23729" xr:uid="{47850EA9-6156-49E2-8D35-7FA8E7A952BD}"/>
    <cellStyle name="SAPBEXstdData 8" xfId="12669" xr:uid="{00000000-0005-0000-0000-000066320000}"/>
    <cellStyle name="SAPBEXstdData 8 2" xfId="12670" xr:uid="{00000000-0005-0000-0000-000067320000}"/>
    <cellStyle name="SAPBEXstdData 8 2 2" xfId="12671" xr:uid="{00000000-0005-0000-0000-000068320000}"/>
    <cellStyle name="SAPBEXstdData 8 2 2 2" xfId="23737" xr:uid="{8F1B19BA-3C37-4CA3-8AB7-0B40C0007197}"/>
    <cellStyle name="SAPBEXstdData 8 2 3" xfId="12672" xr:uid="{00000000-0005-0000-0000-000069320000}"/>
    <cellStyle name="SAPBEXstdData 8 2 3 2" xfId="23738" xr:uid="{0CF55339-754E-4A73-AF73-2860BEA17A42}"/>
    <cellStyle name="SAPBEXstdData 8 2 4" xfId="23736" xr:uid="{0784A7B9-4D0B-4CE9-8E2C-5AB64012E306}"/>
    <cellStyle name="SAPBEXstdData 8 3" xfId="12673" xr:uid="{00000000-0005-0000-0000-00006A320000}"/>
    <cellStyle name="SAPBEXstdData 8 3 2" xfId="23739" xr:uid="{D989E52A-7EC0-47AA-B32D-48BFBA475CE1}"/>
    <cellStyle name="SAPBEXstdData 8 4" xfId="12674" xr:uid="{00000000-0005-0000-0000-00006B320000}"/>
    <cellStyle name="SAPBEXstdData 8 4 2" xfId="23740" xr:uid="{2E9F789F-F158-4726-8C60-6BC424C9144D}"/>
    <cellStyle name="SAPBEXstdData 8 5" xfId="23735" xr:uid="{6F5644FD-7658-47F9-A940-BEEC53D21969}"/>
    <cellStyle name="SAPBEXstdData 9" xfId="12675" xr:uid="{00000000-0005-0000-0000-00006C320000}"/>
    <cellStyle name="SAPBEXstdData 9 2" xfId="12676" xr:uid="{00000000-0005-0000-0000-00006D320000}"/>
    <cellStyle name="SAPBEXstdData 9 2 2" xfId="12677" xr:uid="{00000000-0005-0000-0000-00006E320000}"/>
    <cellStyle name="SAPBEXstdData 9 2 2 2" xfId="23743" xr:uid="{25F74527-A394-4ED6-93F0-7484A6E58871}"/>
    <cellStyle name="SAPBEXstdData 9 2 3" xfId="12678" xr:uid="{00000000-0005-0000-0000-00006F320000}"/>
    <cellStyle name="SAPBEXstdData 9 2 3 2" xfId="23744" xr:uid="{615C471B-1E10-4A06-A60B-80D4CD4FFAC0}"/>
    <cellStyle name="SAPBEXstdData 9 2 4" xfId="23742" xr:uid="{B82EA7DD-6A3D-4B2A-A3A6-F77E1DA5E86F}"/>
    <cellStyle name="SAPBEXstdData 9 3" xfId="12679" xr:uid="{00000000-0005-0000-0000-000070320000}"/>
    <cellStyle name="SAPBEXstdData 9 3 2" xfId="23745" xr:uid="{1A3837E9-9750-4BB4-B9AE-8338B25C4101}"/>
    <cellStyle name="SAPBEXstdData 9 4" xfId="12680" xr:uid="{00000000-0005-0000-0000-000071320000}"/>
    <cellStyle name="SAPBEXstdData 9 4 2" xfId="23746" xr:uid="{11C32A38-6BD1-44A5-9166-9072ABA46BB4}"/>
    <cellStyle name="SAPBEXstdData 9 5" xfId="23741" xr:uid="{1B24404F-38CA-4EEA-A580-DB4278F321F2}"/>
    <cellStyle name="SAPBEXstdDataEmph" xfId="12681" xr:uid="{00000000-0005-0000-0000-000072320000}"/>
    <cellStyle name="SAPBEXstdDataEmph 10" xfId="12682" xr:uid="{00000000-0005-0000-0000-000073320000}"/>
    <cellStyle name="SAPBEXstdDataEmph 10 2" xfId="12683" xr:uid="{00000000-0005-0000-0000-000074320000}"/>
    <cellStyle name="SAPBEXstdDataEmph 10 2 2" xfId="12684" xr:uid="{00000000-0005-0000-0000-000075320000}"/>
    <cellStyle name="SAPBEXstdDataEmph 10 2 2 2" xfId="23750" xr:uid="{A594DCA7-A35B-435F-9BD4-6D512A4DD0A6}"/>
    <cellStyle name="SAPBEXstdDataEmph 10 2 3" xfId="12685" xr:uid="{00000000-0005-0000-0000-000076320000}"/>
    <cellStyle name="SAPBEXstdDataEmph 10 2 3 2" xfId="23751" xr:uid="{078747CE-6A0F-4F3C-8084-E46AD7644824}"/>
    <cellStyle name="SAPBEXstdDataEmph 10 2 4" xfId="23749" xr:uid="{571FFC3E-D06A-4DCD-B95F-DDB1BC33DB58}"/>
    <cellStyle name="SAPBEXstdDataEmph 10 3" xfId="12686" xr:uid="{00000000-0005-0000-0000-000077320000}"/>
    <cellStyle name="SAPBEXstdDataEmph 10 3 2" xfId="23752" xr:uid="{FD458C14-24EF-477B-84DB-3D717F1ACEB3}"/>
    <cellStyle name="SAPBEXstdDataEmph 10 4" xfId="12687" xr:uid="{00000000-0005-0000-0000-000078320000}"/>
    <cellStyle name="SAPBEXstdDataEmph 10 4 2" xfId="23753" xr:uid="{6FE1108E-5FE5-4426-B8F4-CE0FCCD74A0F}"/>
    <cellStyle name="SAPBEXstdDataEmph 10 5" xfId="23748" xr:uid="{4F519B36-8578-487F-B3CC-B7C806DF01DF}"/>
    <cellStyle name="SAPBEXstdDataEmph 11" xfId="12688" xr:uid="{00000000-0005-0000-0000-000079320000}"/>
    <cellStyle name="SAPBEXstdDataEmph 11 2" xfId="12689" xr:uid="{00000000-0005-0000-0000-00007A320000}"/>
    <cellStyle name="SAPBEXstdDataEmph 11 2 2" xfId="12690" xr:uid="{00000000-0005-0000-0000-00007B320000}"/>
    <cellStyle name="SAPBEXstdDataEmph 11 2 2 2" xfId="23756" xr:uid="{F7297D41-A8EA-483F-9D17-38E1B5E7946A}"/>
    <cellStyle name="SAPBEXstdDataEmph 11 2 3" xfId="12691" xr:uid="{00000000-0005-0000-0000-00007C320000}"/>
    <cellStyle name="SAPBEXstdDataEmph 11 2 3 2" xfId="23757" xr:uid="{35CFD4D0-87DB-463E-9E05-645C77D33C6D}"/>
    <cellStyle name="SAPBEXstdDataEmph 11 2 4" xfId="23755" xr:uid="{5623BEE6-DD55-4FCA-98C2-6EB15ED5C05D}"/>
    <cellStyle name="SAPBEXstdDataEmph 11 3" xfId="12692" xr:uid="{00000000-0005-0000-0000-00007D320000}"/>
    <cellStyle name="SAPBEXstdDataEmph 11 3 2" xfId="23758" xr:uid="{C10ACC34-D485-433B-A076-A215AA7983EA}"/>
    <cellStyle name="SAPBEXstdDataEmph 11 4" xfId="12693" xr:uid="{00000000-0005-0000-0000-00007E320000}"/>
    <cellStyle name="SAPBEXstdDataEmph 11 4 2" xfId="23759" xr:uid="{B8E4F3C6-DE57-4D3B-B3A8-C2E2390D2728}"/>
    <cellStyle name="SAPBEXstdDataEmph 11 5" xfId="23754" xr:uid="{E692D097-FD6C-4CBF-98A9-B23426E96B3C}"/>
    <cellStyle name="SAPBEXstdDataEmph 12" xfId="12694" xr:uid="{00000000-0005-0000-0000-00007F320000}"/>
    <cellStyle name="SAPBEXstdDataEmph 12 2" xfId="12695" xr:uid="{00000000-0005-0000-0000-000080320000}"/>
    <cellStyle name="SAPBEXstdDataEmph 12 2 2" xfId="12696" xr:uid="{00000000-0005-0000-0000-000081320000}"/>
    <cellStyle name="SAPBEXstdDataEmph 12 2 2 2" xfId="23762" xr:uid="{2E2ED302-4966-46E3-B198-C0247E2DDB3E}"/>
    <cellStyle name="SAPBEXstdDataEmph 12 2 3" xfId="12697" xr:uid="{00000000-0005-0000-0000-000082320000}"/>
    <cellStyle name="SAPBEXstdDataEmph 12 2 3 2" xfId="23763" xr:uid="{060DB8A6-922E-49C9-A957-E66AC5B45346}"/>
    <cellStyle name="SAPBEXstdDataEmph 12 2 4" xfId="23761" xr:uid="{B444948B-FB49-46BF-9DBD-3283E7A7588D}"/>
    <cellStyle name="SAPBEXstdDataEmph 12 3" xfId="12698" xr:uid="{00000000-0005-0000-0000-000083320000}"/>
    <cellStyle name="SAPBEXstdDataEmph 12 3 2" xfId="23764" xr:uid="{71A17679-D330-4379-B67D-AE3F747E0E79}"/>
    <cellStyle name="SAPBEXstdDataEmph 12 4" xfId="12699" xr:uid="{00000000-0005-0000-0000-000084320000}"/>
    <cellStyle name="SAPBEXstdDataEmph 12 4 2" xfId="23765" xr:uid="{3D02ADBC-E8D6-4EEA-95DF-CF3B16B19A03}"/>
    <cellStyle name="SAPBEXstdDataEmph 12 5" xfId="23760" xr:uid="{E78E8A08-34EE-4779-AD45-F1C94769C3B5}"/>
    <cellStyle name="SAPBEXstdDataEmph 13" xfId="12700" xr:uid="{00000000-0005-0000-0000-000085320000}"/>
    <cellStyle name="SAPBEXstdDataEmph 13 2" xfId="12701" xr:uid="{00000000-0005-0000-0000-000086320000}"/>
    <cellStyle name="SAPBEXstdDataEmph 13 2 2" xfId="12702" xr:uid="{00000000-0005-0000-0000-000087320000}"/>
    <cellStyle name="SAPBEXstdDataEmph 13 2 2 2" xfId="23768" xr:uid="{EBDA70DA-A88C-4805-803B-40099DF75430}"/>
    <cellStyle name="SAPBEXstdDataEmph 13 2 3" xfId="12703" xr:uid="{00000000-0005-0000-0000-000088320000}"/>
    <cellStyle name="SAPBEXstdDataEmph 13 2 3 2" xfId="23769" xr:uid="{50142680-E38B-4754-A02A-D362A49355A9}"/>
    <cellStyle name="SAPBEXstdDataEmph 13 2 4" xfId="23767" xr:uid="{3C1F3C6E-B356-4B39-8B78-6220C342507B}"/>
    <cellStyle name="SAPBEXstdDataEmph 13 3" xfId="12704" xr:uid="{00000000-0005-0000-0000-000089320000}"/>
    <cellStyle name="SAPBEXstdDataEmph 13 3 2" xfId="23770" xr:uid="{B415C016-1F55-4AA9-86F7-AEE1FE61DB5E}"/>
    <cellStyle name="SAPBEXstdDataEmph 13 4" xfId="12705" xr:uid="{00000000-0005-0000-0000-00008A320000}"/>
    <cellStyle name="SAPBEXstdDataEmph 13 4 2" xfId="23771" xr:uid="{A1F6A4F1-CA18-4E0A-9AA2-02A51F558288}"/>
    <cellStyle name="SAPBEXstdDataEmph 13 5" xfId="23766" xr:uid="{99EB501A-28F8-4A50-845C-E8C6553589C7}"/>
    <cellStyle name="SAPBEXstdDataEmph 14" xfId="12706" xr:uid="{00000000-0005-0000-0000-00008B320000}"/>
    <cellStyle name="SAPBEXstdDataEmph 14 2" xfId="12707" xr:uid="{00000000-0005-0000-0000-00008C320000}"/>
    <cellStyle name="SAPBEXstdDataEmph 14 2 2" xfId="12708" xr:uid="{00000000-0005-0000-0000-00008D320000}"/>
    <cellStyle name="SAPBEXstdDataEmph 14 2 2 2" xfId="23774" xr:uid="{7897486A-42CA-4ABC-BD60-FED768A0F59C}"/>
    <cellStyle name="SAPBEXstdDataEmph 14 2 3" xfId="12709" xr:uid="{00000000-0005-0000-0000-00008E320000}"/>
    <cellStyle name="SAPBEXstdDataEmph 14 2 3 2" xfId="23775" xr:uid="{EB90AE1B-CDE4-4100-B933-9C1EAED9936E}"/>
    <cellStyle name="SAPBEXstdDataEmph 14 2 4" xfId="23773" xr:uid="{D64177C6-5109-4468-8963-E526CCEDA491}"/>
    <cellStyle name="SAPBEXstdDataEmph 14 3" xfId="12710" xr:uid="{00000000-0005-0000-0000-00008F320000}"/>
    <cellStyle name="SAPBEXstdDataEmph 14 3 2" xfId="23776" xr:uid="{E1EAD877-A5C9-40BF-9A21-6D7BE2ADF996}"/>
    <cellStyle name="SAPBEXstdDataEmph 14 4" xfId="12711" xr:uid="{00000000-0005-0000-0000-000090320000}"/>
    <cellStyle name="SAPBEXstdDataEmph 14 4 2" xfId="23777" xr:uid="{6D23CE7D-9068-444F-9123-87FB8D56C6F2}"/>
    <cellStyle name="SAPBEXstdDataEmph 14 5" xfId="23772" xr:uid="{BBD04F90-5C84-463A-9E86-10A4B6E146C1}"/>
    <cellStyle name="SAPBEXstdDataEmph 15" xfId="12712" xr:uid="{00000000-0005-0000-0000-000091320000}"/>
    <cellStyle name="SAPBEXstdDataEmph 15 2" xfId="12713" xr:uid="{00000000-0005-0000-0000-000092320000}"/>
    <cellStyle name="SAPBEXstdDataEmph 15 2 2" xfId="12714" xr:uid="{00000000-0005-0000-0000-000093320000}"/>
    <cellStyle name="SAPBEXstdDataEmph 15 2 2 2" xfId="23780" xr:uid="{E7631180-5F82-48B1-8023-40ED6E395E50}"/>
    <cellStyle name="SAPBEXstdDataEmph 15 2 3" xfId="12715" xr:uid="{00000000-0005-0000-0000-000094320000}"/>
    <cellStyle name="SAPBEXstdDataEmph 15 2 3 2" xfId="23781" xr:uid="{9DDF902E-DF2F-40D8-BF9F-C4D4010458BD}"/>
    <cellStyle name="SAPBEXstdDataEmph 15 2 4" xfId="23779" xr:uid="{D418973C-EDB3-43AE-ACC3-FC845B9F2F5F}"/>
    <cellStyle name="SAPBEXstdDataEmph 15 3" xfId="12716" xr:uid="{00000000-0005-0000-0000-000095320000}"/>
    <cellStyle name="SAPBEXstdDataEmph 15 3 2" xfId="23782" xr:uid="{FCEBE54B-63C2-47AF-BBB5-EDF3B97CB6AA}"/>
    <cellStyle name="SAPBEXstdDataEmph 15 4" xfId="12717" xr:uid="{00000000-0005-0000-0000-000096320000}"/>
    <cellStyle name="SAPBEXstdDataEmph 15 4 2" xfId="23783" xr:uid="{80076462-25D1-4750-8F6D-54F95FFCD3E5}"/>
    <cellStyle name="SAPBEXstdDataEmph 15 5" xfId="23778" xr:uid="{F2D78CDE-47AF-4403-ABEC-BB55E74FBA71}"/>
    <cellStyle name="SAPBEXstdDataEmph 16" xfId="12718" xr:uid="{00000000-0005-0000-0000-000097320000}"/>
    <cellStyle name="SAPBEXstdDataEmph 16 2" xfId="23784" xr:uid="{A64416F3-2EE1-4A5B-8F8D-A664C3EB3F5A}"/>
    <cellStyle name="SAPBEXstdDataEmph 17" xfId="12719" xr:uid="{00000000-0005-0000-0000-000098320000}"/>
    <cellStyle name="SAPBEXstdDataEmph 17 2" xfId="23785" xr:uid="{27DF2430-44E2-425E-8F1F-183A608DB2E5}"/>
    <cellStyle name="SAPBEXstdDataEmph 18" xfId="12720" xr:uid="{00000000-0005-0000-0000-000099320000}"/>
    <cellStyle name="SAPBEXstdDataEmph 18 2" xfId="23786" xr:uid="{9FB63239-6AEB-4F60-973B-73A0A766C48F}"/>
    <cellStyle name="SAPBEXstdDataEmph 19" xfId="12721" xr:uid="{00000000-0005-0000-0000-00009A320000}"/>
    <cellStyle name="SAPBEXstdDataEmph 19 2" xfId="23787" xr:uid="{CF006551-256B-4382-9957-C981F544EF78}"/>
    <cellStyle name="SAPBEXstdDataEmph 2" xfId="12722" xr:uid="{00000000-0005-0000-0000-00009B320000}"/>
    <cellStyle name="SAPBEXstdDataEmph 2 2" xfId="12723" xr:uid="{00000000-0005-0000-0000-00009C320000}"/>
    <cellStyle name="SAPBEXstdDataEmph 2 2 2" xfId="12724" xr:uid="{00000000-0005-0000-0000-00009D320000}"/>
    <cellStyle name="SAPBEXstdDataEmph 2 2 2 2" xfId="23790" xr:uid="{210810DB-B2FF-4F4E-81E7-F149D385D5F2}"/>
    <cellStyle name="SAPBEXstdDataEmph 2 2 3" xfId="12725" xr:uid="{00000000-0005-0000-0000-00009E320000}"/>
    <cellStyle name="SAPBEXstdDataEmph 2 2 3 2" xfId="23791" xr:uid="{43543AD7-BB7F-4543-B6F4-24C553FD4DA9}"/>
    <cellStyle name="SAPBEXstdDataEmph 2 2 4" xfId="23789" xr:uid="{68F8F4DB-5BCF-4167-860A-801D6884D91B}"/>
    <cellStyle name="SAPBEXstdDataEmph 2 3" xfId="12726" xr:uid="{00000000-0005-0000-0000-00009F320000}"/>
    <cellStyle name="SAPBEXstdDataEmph 2 3 2" xfId="23792" xr:uid="{E91772DC-611D-4A60-8F19-2588ED8EC970}"/>
    <cellStyle name="SAPBEXstdDataEmph 2 4" xfId="12727" xr:uid="{00000000-0005-0000-0000-0000A0320000}"/>
    <cellStyle name="SAPBEXstdDataEmph 2 4 2" xfId="23793" xr:uid="{4CF42885-F1CE-49FF-BF05-41A56269DF53}"/>
    <cellStyle name="SAPBEXstdDataEmph 2 5" xfId="23788" xr:uid="{A14227A0-044A-4CC2-B139-B974A0645F20}"/>
    <cellStyle name="SAPBEXstdDataEmph 20" xfId="23747" xr:uid="{D59FAA3F-63DE-4079-88AE-4310E5B86549}"/>
    <cellStyle name="SAPBEXstdDataEmph 3" xfId="12728" xr:uid="{00000000-0005-0000-0000-0000A1320000}"/>
    <cellStyle name="SAPBEXstdDataEmph 3 2" xfId="12729" xr:uid="{00000000-0005-0000-0000-0000A2320000}"/>
    <cellStyle name="SAPBEXstdDataEmph 3 2 2" xfId="12730" xr:uid="{00000000-0005-0000-0000-0000A3320000}"/>
    <cellStyle name="SAPBEXstdDataEmph 3 2 2 2" xfId="23796" xr:uid="{400BE981-B727-4F09-8BA8-8F1AF6E48204}"/>
    <cellStyle name="SAPBEXstdDataEmph 3 2 3" xfId="12731" xr:uid="{00000000-0005-0000-0000-0000A4320000}"/>
    <cellStyle name="SAPBEXstdDataEmph 3 2 3 2" xfId="23797" xr:uid="{59D2EA91-3F92-4376-BB31-59585F2FD311}"/>
    <cellStyle name="SAPBEXstdDataEmph 3 2 4" xfId="23795" xr:uid="{A0DBA967-E8ED-4414-B839-102AC52A4906}"/>
    <cellStyle name="SAPBEXstdDataEmph 3 3" xfId="12732" xr:uid="{00000000-0005-0000-0000-0000A5320000}"/>
    <cellStyle name="SAPBEXstdDataEmph 3 3 2" xfId="23798" xr:uid="{C1208857-E0E8-4F61-9A4C-73D3ECCB70C9}"/>
    <cellStyle name="SAPBEXstdDataEmph 3 4" xfId="12733" xr:uid="{00000000-0005-0000-0000-0000A6320000}"/>
    <cellStyle name="SAPBEXstdDataEmph 3 4 2" xfId="23799" xr:uid="{E4C5B590-8B06-4227-8782-900CD656B5ED}"/>
    <cellStyle name="SAPBEXstdDataEmph 3 5" xfId="23794" xr:uid="{A5570E91-0D3E-4E99-AB1A-367873117F67}"/>
    <cellStyle name="SAPBEXstdDataEmph 4" xfId="12734" xr:uid="{00000000-0005-0000-0000-0000A7320000}"/>
    <cellStyle name="SAPBEXstdDataEmph 4 2" xfId="12735" xr:uid="{00000000-0005-0000-0000-0000A8320000}"/>
    <cellStyle name="SAPBEXstdDataEmph 4 2 2" xfId="12736" xr:uid="{00000000-0005-0000-0000-0000A9320000}"/>
    <cellStyle name="SAPBEXstdDataEmph 4 2 2 2" xfId="23802" xr:uid="{F8ACA501-BA17-4A47-858B-0F48B3AE9E96}"/>
    <cellStyle name="SAPBEXstdDataEmph 4 2 3" xfId="12737" xr:uid="{00000000-0005-0000-0000-0000AA320000}"/>
    <cellStyle name="SAPBEXstdDataEmph 4 2 3 2" xfId="23803" xr:uid="{34B23A2A-D7BB-4841-8157-5F92CAF7E828}"/>
    <cellStyle name="SAPBEXstdDataEmph 4 2 4" xfId="23801" xr:uid="{2CF394FA-07B8-4018-A653-DC9710838623}"/>
    <cellStyle name="SAPBEXstdDataEmph 4 3" xfId="12738" xr:uid="{00000000-0005-0000-0000-0000AB320000}"/>
    <cellStyle name="SAPBEXstdDataEmph 4 3 2" xfId="23804" xr:uid="{EBC7432D-63AD-420D-AFFB-6E1EE79BDD3F}"/>
    <cellStyle name="SAPBEXstdDataEmph 4 4" xfId="12739" xr:uid="{00000000-0005-0000-0000-0000AC320000}"/>
    <cellStyle name="SAPBEXstdDataEmph 4 4 2" xfId="23805" xr:uid="{AE068B68-1007-41BC-B4D8-47BD4C7AAE02}"/>
    <cellStyle name="SAPBEXstdDataEmph 4 5" xfId="23800" xr:uid="{BE61E17A-DC7A-44F0-AF76-E6B82DA701E7}"/>
    <cellStyle name="SAPBEXstdDataEmph 5" xfId="12740" xr:uid="{00000000-0005-0000-0000-0000AD320000}"/>
    <cellStyle name="SAPBEXstdDataEmph 5 2" xfId="12741" xr:uid="{00000000-0005-0000-0000-0000AE320000}"/>
    <cellStyle name="SAPBEXstdDataEmph 5 2 2" xfId="12742" xr:uid="{00000000-0005-0000-0000-0000AF320000}"/>
    <cellStyle name="SAPBEXstdDataEmph 5 2 2 2" xfId="23808" xr:uid="{698E111A-F929-4F91-99E5-D7B76B8A1CBB}"/>
    <cellStyle name="SAPBEXstdDataEmph 5 2 3" xfId="12743" xr:uid="{00000000-0005-0000-0000-0000B0320000}"/>
    <cellStyle name="SAPBEXstdDataEmph 5 2 3 2" xfId="23809" xr:uid="{4D908DE1-E890-4AE8-AF0C-EF748BC2C28D}"/>
    <cellStyle name="SAPBEXstdDataEmph 5 2 4" xfId="23807" xr:uid="{B636BAA4-38BF-428C-A9E4-1477235BE260}"/>
    <cellStyle name="SAPBEXstdDataEmph 5 3" xfId="12744" xr:uid="{00000000-0005-0000-0000-0000B1320000}"/>
    <cellStyle name="SAPBEXstdDataEmph 5 3 2" xfId="23810" xr:uid="{5C1A7EAE-7EB3-49A8-8881-3FD6EA98E4EC}"/>
    <cellStyle name="SAPBEXstdDataEmph 5 4" xfId="12745" xr:uid="{00000000-0005-0000-0000-0000B2320000}"/>
    <cellStyle name="SAPBEXstdDataEmph 5 4 2" xfId="23811" xr:uid="{12929FBA-5D33-447C-A252-1B6553F25D3C}"/>
    <cellStyle name="SAPBEXstdDataEmph 5 5" xfId="23806" xr:uid="{6E22667B-FD9E-4AA5-A226-FFF123A6F9C9}"/>
    <cellStyle name="SAPBEXstdDataEmph 6" xfId="12746" xr:uid="{00000000-0005-0000-0000-0000B3320000}"/>
    <cellStyle name="SAPBEXstdDataEmph 6 2" xfId="12747" xr:uid="{00000000-0005-0000-0000-0000B4320000}"/>
    <cellStyle name="SAPBEXstdDataEmph 6 2 2" xfId="12748" xr:uid="{00000000-0005-0000-0000-0000B5320000}"/>
    <cellStyle name="SAPBEXstdDataEmph 6 2 2 2" xfId="23814" xr:uid="{ED16B2CA-8E0B-47D2-9A4F-2724B8C25056}"/>
    <cellStyle name="SAPBEXstdDataEmph 6 2 3" xfId="12749" xr:uid="{00000000-0005-0000-0000-0000B6320000}"/>
    <cellStyle name="SAPBEXstdDataEmph 6 2 3 2" xfId="23815" xr:uid="{7DC95325-2075-4944-AB41-467D9D378F02}"/>
    <cellStyle name="SAPBEXstdDataEmph 6 2 4" xfId="23813" xr:uid="{647407D1-42D4-4F3F-87B3-43BF6FA21F4C}"/>
    <cellStyle name="SAPBEXstdDataEmph 6 3" xfId="12750" xr:uid="{00000000-0005-0000-0000-0000B7320000}"/>
    <cellStyle name="SAPBEXstdDataEmph 6 3 2" xfId="23816" xr:uid="{5A7CBB45-03DC-45C0-9792-6FB7D4B8AFE3}"/>
    <cellStyle name="SAPBEXstdDataEmph 6 4" xfId="12751" xr:uid="{00000000-0005-0000-0000-0000B8320000}"/>
    <cellStyle name="SAPBEXstdDataEmph 6 4 2" xfId="23817" xr:uid="{D293D562-4D4A-4D35-9DC7-67B16DA8846C}"/>
    <cellStyle name="SAPBEXstdDataEmph 6 5" xfId="23812" xr:uid="{B60FFADA-DA27-47A5-9E74-1F3E290F6537}"/>
    <cellStyle name="SAPBEXstdDataEmph 7" xfId="12752" xr:uid="{00000000-0005-0000-0000-0000B9320000}"/>
    <cellStyle name="SAPBEXstdDataEmph 7 2" xfId="12753" xr:uid="{00000000-0005-0000-0000-0000BA320000}"/>
    <cellStyle name="SAPBEXstdDataEmph 7 2 2" xfId="12754" xr:uid="{00000000-0005-0000-0000-0000BB320000}"/>
    <cellStyle name="SAPBEXstdDataEmph 7 2 2 2" xfId="23820" xr:uid="{3F093B9B-07C7-45E0-BA04-0BEBF9A9FB6B}"/>
    <cellStyle name="SAPBEXstdDataEmph 7 2 3" xfId="12755" xr:uid="{00000000-0005-0000-0000-0000BC320000}"/>
    <cellStyle name="SAPBEXstdDataEmph 7 2 3 2" xfId="23821" xr:uid="{6A18C8DF-0156-4F7B-988B-B378C3BDB9BB}"/>
    <cellStyle name="SAPBEXstdDataEmph 7 2 4" xfId="23819" xr:uid="{09C12E55-DE1E-4C1A-A91B-CB2C69EF57E6}"/>
    <cellStyle name="SAPBEXstdDataEmph 7 3" xfId="12756" xr:uid="{00000000-0005-0000-0000-0000BD320000}"/>
    <cellStyle name="SAPBEXstdDataEmph 7 3 2" xfId="23822" xr:uid="{34B94573-8C7B-4D2C-9EAE-B96ACA1D2B84}"/>
    <cellStyle name="SAPBEXstdDataEmph 7 4" xfId="12757" xr:uid="{00000000-0005-0000-0000-0000BE320000}"/>
    <cellStyle name="SAPBEXstdDataEmph 7 4 2" xfId="23823" xr:uid="{454394AD-8F80-4850-B5E0-B3204CF6E445}"/>
    <cellStyle name="SAPBEXstdDataEmph 7 5" xfId="23818" xr:uid="{11B980A4-D980-4916-8DCE-823CFA2DB4F7}"/>
    <cellStyle name="SAPBEXstdDataEmph 8" xfId="12758" xr:uid="{00000000-0005-0000-0000-0000BF320000}"/>
    <cellStyle name="SAPBEXstdDataEmph 8 2" xfId="12759" xr:uid="{00000000-0005-0000-0000-0000C0320000}"/>
    <cellStyle name="SAPBEXstdDataEmph 8 2 2" xfId="12760" xr:uid="{00000000-0005-0000-0000-0000C1320000}"/>
    <cellStyle name="SAPBEXstdDataEmph 8 2 2 2" xfId="23826" xr:uid="{C4E417B2-DC38-4CF0-9D69-CC7E18DBB530}"/>
    <cellStyle name="SAPBEXstdDataEmph 8 2 3" xfId="12761" xr:uid="{00000000-0005-0000-0000-0000C2320000}"/>
    <cellStyle name="SAPBEXstdDataEmph 8 2 3 2" xfId="23827" xr:uid="{16F65792-4630-47A6-B32E-30A502B60BEC}"/>
    <cellStyle name="SAPBEXstdDataEmph 8 2 4" xfId="23825" xr:uid="{EC17E5C9-A925-447B-94AE-D2FC054EA98B}"/>
    <cellStyle name="SAPBEXstdDataEmph 8 3" xfId="12762" xr:uid="{00000000-0005-0000-0000-0000C3320000}"/>
    <cellStyle name="SAPBEXstdDataEmph 8 3 2" xfId="23828" xr:uid="{E460468D-7C3B-41D9-A8C1-C2ACAFF317B4}"/>
    <cellStyle name="SAPBEXstdDataEmph 8 4" xfId="12763" xr:uid="{00000000-0005-0000-0000-0000C4320000}"/>
    <cellStyle name="SAPBEXstdDataEmph 8 4 2" xfId="23829" xr:uid="{B0846BE0-EDD8-4769-9CB9-55C55DB427C0}"/>
    <cellStyle name="SAPBEXstdDataEmph 8 5" xfId="23824" xr:uid="{E639FB70-42B3-4401-B640-AFCB917D1399}"/>
    <cellStyle name="SAPBEXstdDataEmph 9" xfId="12764" xr:uid="{00000000-0005-0000-0000-0000C5320000}"/>
    <cellStyle name="SAPBEXstdDataEmph 9 2" xfId="12765" xr:uid="{00000000-0005-0000-0000-0000C6320000}"/>
    <cellStyle name="SAPBEXstdDataEmph 9 2 2" xfId="12766" xr:uid="{00000000-0005-0000-0000-0000C7320000}"/>
    <cellStyle name="SAPBEXstdDataEmph 9 2 2 2" xfId="23832" xr:uid="{B663DDC7-7300-4E81-923D-F291EC9327BA}"/>
    <cellStyle name="SAPBEXstdDataEmph 9 2 3" xfId="12767" xr:uid="{00000000-0005-0000-0000-0000C8320000}"/>
    <cellStyle name="SAPBEXstdDataEmph 9 2 3 2" xfId="23833" xr:uid="{2D7F5734-D833-4D6D-A7B2-1D5110057CEC}"/>
    <cellStyle name="SAPBEXstdDataEmph 9 2 4" xfId="23831" xr:uid="{32CE7EC9-61F2-4995-96FA-4C48B2DAA693}"/>
    <cellStyle name="SAPBEXstdDataEmph 9 3" xfId="12768" xr:uid="{00000000-0005-0000-0000-0000C9320000}"/>
    <cellStyle name="SAPBEXstdDataEmph 9 3 2" xfId="23834" xr:uid="{05B4DD45-D163-4C1E-9FA4-68A0E11A0866}"/>
    <cellStyle name="SAPBEXstdDataEmph 9 4" xfId="12769" xr:uid="{00000000-0005-0000-0000-0000CA320000}"/>
    <cellStyle name="SAPBEXstdDataEmph 9 4 2" xfId="23835" xr:uid="{AD14DD39-3D00-4E99-9D6A-9C8EB3A6E301}"/>
    <cellStyle name="SAPBEXstdDataEmph 9 5" xfId="23830" xr:uid="{C1FE9E07-E269-454F-B906-2021BC9DBBB0}"/>
    <cellStyle name="SAPBEXstdItem" xfId="12770" xr:uid="{00000000-0005-0000-0000-0000CB320000}"/>
    <cellStyle name="SAPBEXstdItem 10" xfId="12771" xr:uid="{00000000-0005-0000-0000-0000CC320000}"/>
    <cellStyle name="SAPBEXstdItem 10 2" xfId="12772" xr:uid="{00000000-0005-0000-0000-0000CD320000}"/>
    <cellStyle name="SAPBEXstdItem 10 2 2" xfId="12773" xr:uid="{00000000-0005-0000-0000-0000CE320000}"/>
    <cellStyle name="SAPBEXstdItem 10 2 2 2" xfId="23839" xr:uid="{2254F7E0-9D09-4E67-89D6-2BF04154601C}"/>
    <cellStyle name="SAPBEXstdItem 10 2 3" xfId="12774" xr:uid="{00000000-0005-0000-0000-0000CF320000}"/>
    <cellStyle name="SAPBEXstdItem 10 2 3 2" xfId="23840" xr:uid="{E0854A63-C130-485D-B16B-42C78BAA65EA}"/>
    <cellStyle name="SAPBEXstdItem 10 2 4" xfId="23838" xr:uid="{7D4CDA6B-CFC4-41EB-A388-1CFA0856B8BA}"/>
    <cellStyle name="SAPBEXstdItem 10 3" xfId="12775" xr:uid="{00000000-0005-0000-0000-0000D0320000}"/>
    <cellStyle name="SAPBEXstdItem 10 3 2" xfId="23841" xr:uid="{C94E4DA8-7DCF-46C1-910B-D5FFA43C3041}"/>
    <cellStyle name="SAPBEXstdItem 10 4" xfId="12776" xr:uid="{00000000-0005-0000-0000-0000D1320000}"/>
    <cellStyle name="SAPBEXstdItem 10 4 2" xfId="23842" xr:uid="{EFBC126F-E03E-466E-BCD3-D73CA3F8E25D}"/>
    <cellStyle name="SAPBEXstdItem 10 5" xfId="23837" xr:uid="{D49FB252-AE7D-4B40-B995-949A1F68FAC2}"/>
    <cellStyle name="SAPBEXstdItem 11" xfId="12777" xr:uid="{00000000-0005-0000-0000-0000D2320000}"/>
    <cellStyle name="SAPBEXstdItem 11 2" xfId="12778" xr:uid="{00000000-0005-0000-0000-0000D3320000}"/>
    <cellStyle name="SAPBEXstdItem 11 2 2" xfId="12779" xr:uid="{00000000-0005-0000-0000-0000D4320000}"/>
    <cellStyle name="SAPBEXstdItem 11 2 2 2" xfId="23845" xr:uid="{5D29BC38-738D-4F82-9612-F978310BD778}"/>
    <cellStyle name="SAPBEXstdItem 11 2 3" xfId="12780" xr:uid="{00000000-0005-0000-0000-0000D5320000}"/>
    <cellStyle name="SAPBEXstdItem 11 2 3 2" xfId="23846" xr:uid="{5A491C2B-EEA7-4A73-8D8A-220B028E32A8}"/>
    <cellStyle name="SAPBEXstdItem 11 2 4" xfId="23844" xr:uid="{95D99A62-33F8-45FB-BD83-69ACE017D134}"/>
    <cellStyle name="SAPBEXstdItem 11 3" xfId="12781" xr:uid="{00000000-0005-0000-0000-0000D6320000}"/>
    <cellStyle name="SAPBEXstdItem 11 3 2" xfId="23847" xr:uid="{A3E6825C-5560-469C-9FDB-D2BF6296C906}"/>
    <cellStyle name="SAPBEXstdItem 11 4" xfId="12782" xr:uid="{00000000-0005-0000-0000-0000D7320000}"/>
    <cellStyle name="SAPBEXstdItem 11 4 2" xfId="23848" xr:uid="{EAE9A55E-8A91-4117-AEB9-B431A654265D}"/>
    <cellStyle name="SAPBEXstdItem 11 5" xfId="23843" xr:uid="{23414E0F-CAD2-4BB5-8BDF-9596DAB1C0E1}"/>
    <cellStyle name="SAPBEXstdItem 12" xfId="12783" xr:uid="{00000000-0005-0000-0000-0000D8320000}"/>
    <cellStyle name="SAPBEXstdItem 12 2" xfId="12784" xr:uid="{00000000-0005-0000-0000-0000D9320000}"/>
    <cellStyle name="SAPBEXstdItem 12 2 2" xfId="12785" xr:uid="{00000000-0005-0000-0000-0000DA320000}"/>
    <cellStyle name="SAPBEXstdItem 12 2 2 2" xfId="23851" xr:uid="{89DD4648-6B0B-4EE7-8108-753AC31D0BEA}"/>
    <cellStyle name="SAPBEXstdItem 12 2 3" xfId="12786" xr:uid="{00000000-0005-0000-0000-0000DB320000}"/>
    <cellStyle name="SAPBEXstdItem 12 2 3 2" xfId="23852" xr:uid="{BAD09C8A-18D8-4233-960F-1E450E59F928}"/>
    <cellStyle name="SAPBEXstdItem 12 2 4" xfId="23850" xr:uid="{33C28246-3F5A-4040-AE1D-28390B7F44EF}"/>
    <cellStyle name="SAPBEXstdItem 12 3" xfId="12787" xr:uid="{00000000-0005-0000-0000-0000DC320000}"/>
    <cellStyle name="SAPBEXstdItem 12 3 2" xfId="23853" xr:uid="{0922F652-FC42-43AC-9CAF-FF6C56B8E54B}"/>
    <cellStyle name="SAPBEXstdItem 12 4" xfId="12788" xr:uid="{00000000-0005-0000-0000-0000DD320000}"/>
    <cellStyle name="SAPBEXstdItem 12 4 2" xfId="23854" xr:uid="{6F6D3655-4201-43BF-9567-55362B1B7EB2}"/>
    <cellStyle name="SAPBEXstdItem 12 5" xfId="23849" xr:uid="{A1C0C868-A4C7-40BA-BC67-D067ACAE0A24}"/>
    <cellStyle name="SAPBEXstdItem 13" xfId="12789" xr:uid="{00000000-0005-0000-0000-0000DE320000}"/>
    <cellStyle name="SAPBEXstdItem 13 2" xfId="12790" xr:uid="{00000000-0005-0000-0000-0000DF320000}"/>
    <cellStyle name="SAPBEXstdItem 13 2 2" xfId="12791" xr:uid="{00000000-0005-0000-0000-0000E0320000}"/>
    <cellStyle name="SAPBEXstdItem 13 2 2 2" xfId="23857" xr:uid="{88FA7430-05DB-4374-85CD-9458F68AC4E0}"/>
    <cellStyle name="SAPBEXstdItem 13 2 3" xfId="12792" xr:uid="{00000000-0005-0000-0000-0000E1320000}"/>
    <cellStyle name="SAPBEXstdItem 13 2 3 2" xfId="23858" xr:uid="{39EC43CB-CEC1-4E75-835A-151CE64B9841}"/>
    <cellStyle name="SAPBEXstdItem 13 2 4" xfId="23856" xr:uid="{FF04F02B-0E8F-4CE0-8E2E-A8C913BC9A25}"/>
    <cellStyle name="SAPBEXstdItem 13 3" xfId="12793" xr:uid="{00000000-0005-0000-0000-0000E2320000}"/>
    <cellStyle name="SAPBEXstdItem 13 3 2" xfId="23859" xr:uid="{4A822EEE-D531-4D74-BC68-0D08D42C8BE9}"/>
    <cellStyle name="SAPBEXstdItem 13 4" xfId="12794" xr:uid="{00000000-0005-0000-0000-0000E3320000}"/>
    <cellStyle name="SAPBEXstdItem 13 4 2" xfId="23860" xr:uid="{6CD9A15E-154F-4410-8368-E2595254EE6F}"/>
    <cellStyle name="SAPBEXstdItem 13 5" xfId="23855" xr:uid="{94F75724-D7F7-4224-ABC9-1045227918CA}"/>
    <cellStyle name="SAPBEXstdItem 14" xfId="12795" xr:uid="{00000000-0005-0000-0000-0000E4320000}"/>
    <cellStyle name="SAPBEXstdItem 14 2" xfId="12796" xr:uid="{00000000-0005-0000-0000-0000E5320000}"/>
    <cellStyle name="SAPBEXstdItem 14 2 2" xfId="12797" xr:uid="{00000000-0005-0000-0000-0000E6320000}"/>
    <cellStyle name="SAPBEXstdItem 14 2 2 2" xfId="23863" xr:uid="{392A7099-0C2F-4D87-A0B5-C6738F4E05CF}"/>
    <cellStyle name="SAPBEXstdItem 14 2 3" xfId="12798" xr:uid="{00000000-0005-0000-0000-0000E7320000}"/>
    <cellStyle name="SAPBEXstdItem 14 2 3 2" xfId="23864" xr:uid="{C7E848C8-55AB-4242-AF85-A9A2326E18A1}"/>
    <cellStyle name="SAPBEXstdItem 14 2 4" xfId="23862" xr:uid="{112AA5DD-96C7-4861-A7D0-CEEF916FFE23}"/>
    <cellStyle name="SAPBEXstdItem 14 3" xfId="12799" xr:uid="{00000000-0005-0000-0000-0000E8320000}"/>
    <cellStyle name="SAPBEXstdItem 14 3 2" xfId="23865" xr:uid="{C20FA494-4645-4755-B4E5-99FD3B6B0E8F}"/>
    <cellStyle name="SAPBEXstdItem 14 4" xfId="12800" xr:uid="{00000000-0005-0000-0000-0000E9320000}"/>
    <cellStyle name="SAPBEXstdItem 14 4 2" xfId="23866" xr:uid="{024DD6C0-EB04-4C5B-B3AB-313817756256}"/>
    <cellStyle name="SAPBEXstdItem 14 5" xfId="23861" xr:uid="{161D3EEB-B07C-4F7A-8BB7-A2A7A96FBAB4}"/>
    <cellStyle name="SAPBEXstdItem 15" xfId="12801" xr:uid="{00000000-0005-0000-0000-0000EA320000}"/>
    <cellStyle name="SAPBEXstdItem 15 2" xfId="12802" xr:uid="{00000000-0005-0000-0000-0000EB320000}"/>
    <cellStyle name="SAPBEXstdItem 15 2 2" xfId="12803" xr:uid="{00000000-0005-0000-0000-0000EC320000}"/>
    <cellStyle name="SAPBEXstdItem 15 2 2 2" xfId="23869" xr:uid="{6BE4B124-1A36-4605-8606-7CA1107ECCBC}"/>
    <cellStyle name="SAPBEXstdItem 15 2 3" xfId="12804" xr:uid="{00000000-0005-0000-0000-0000ED320000}"/>
    <cellStyle name="SAPBEXstdItem 15 2 3 2" xfId="23870" xr:uid="{EC4642C8-0BF0-4F63-84B6-116C7C6F6E07}"/>
    <cellStyle name="SAPBEXstdItem 15 2 4" xfId="23868" xr:uid="{156C0F16-6C57-4C98-8CDB-3E9DFD568961}"/>
    <cellStyle name="SAPBEXstdItem 15 3" xfId="12805" xr:uid="{00000000-0005-0000-0000-0000EE320000}"/>
    <cellStyle name="SAPBEXstdItem 15 3 2" xfId="23871" xr:uid="{9F0DC97A-C0FA-4F91-AE43-74B414FF2549}"/>
    <cellStyle name="SAPBEXstdItem 15 4" xfId="12806" xr:uid="{00000000-0005-0000-0000-0000EF320000}"/>
    <cellStyle name="SAPBEXstdItem 15 4 2" xfId="23872" xr:uid="{106E5ECD-987D-4F7C-8B97-7D764AF0AC1B}"/>
    <cellStyle name="SAPBEXstdItem 15 5" xfId="23867" xr:uid="{EF331A23-9B2C-4E7F-B77B-4E67C2049E04}"/>
    <cellStyle name="SAPBEXstdItem 16" xfId="12807" xr:uid="{00000000-0005-0000-0000-0000F0320000}"/>
    <cellStyle name="SAPBEXstdItem 16 2" xfId="23873" xr:uid="{223983C7-16BE-40A7-8623-EBA56D55D3C1}"/>
    <cellStyle name="SAPBEXstdItem 17" xfId="12808" xr:uid="{00000000-0005-0000-0000-0000F1320000}"/>
    <cellStyle name="SAPBEXstdItem 17 2" xfId="23874" xr:uid="{3ABAF1E4-5631-4A12-87A8-013EEACED0A4}"/>
    <cellStyle name="SAPBEXstdItem 18" xfId="12809" xr:uid="{00000000-0005-0000-0000-0000F2320000}"/>
    <cellStyle name="SAPBEXstdItem 18 2" xfId="23875" xr:uid="{3E041EFB-2984-4E45-874B-3463802379F9}"/>
    <cellStyle name="SAPBEXstdItem 19" xfId="12810" xr:uid="{00000000-0005-0000-0000-0000F3320000}"/>
    <cellStyle name="SAPBEXstdItem 19 2" xfId="23876" xr:uid="{883D2477-F42D-45CC-AE1E-13D82872AA99}"/>
    <cellStyle name="SAPBEXstdItem 2" xfId="12811" xr:uid="{00000000-0005-0000-0000-0000F4320000}"/>
    <cellStyle name="SAPBEXstdItem 2 2" xfId="12812" xr:uid="{00000000-0005-0000-0000-0000F5320000}"/>
    <cellStyle name="SAPBEXstdItem 2 2 2" xfId="12813" xr:uid="{00000000-0005-0000-0000-0000F6320000}"/>
    <cellStyle name="SAPBEXstdItem 2 2 2 2" xfId="23879" xr:uid="{22871D92-6B36-42A2-92B9-D483B7D88F85}"/>
    <cellStyle name="SAPBEXstdItem 2 2 3" xfId="12814" xr:uid="{00000000-0005-0000-0000-0000F7320000}"/>
    <cellStyle name="SAPBEXstdItem 2 2 3 2" xfId="23880" xr:uid="{76461B73-0B23-4098-A17D-955991CF7C46}"/>
    <cellStyle name="SAPBEXstdItem 2 2 4" xfId="23878" xr:uid="{87301163-88ED-4FD0-A807-6B3630DFBC01}"/>
    <cellStyle name="SAPBEXstdItem 2 3" xfId="12815" xr:uid="{00000000-0005-0000-0000-0000F8320000}"/>
    <cellStyle name="SAPBEXstdItem 2 3 2" xfId="23881" xr:uid="{184F72D7-47C8-488A-B564-4A1622E0B8DD}"/>
    <cellStyle name="SAPBEXstdItem 2 4" xfId="12816" xr:uid="{00000000-0005-0000-0000-0000F9320000}"/>
    <cellStyle name="SAPBEXstdItem 2 4 2" xfId="23882" xr:uid="{17E1AC63-93C3-4B3D-8E67-4CE4573C1DD9}"/>
    <cellStyle name="SAPBEXstdItem 2 5" xfId="23877" xr:uid="{DF8B374E-671C-4616-A998-3D924CB30281}"/>
    <cellStyle name="SAPBEXstdItem 20" xfId="23836" xr:uid="{472E3EA9-DB47-4A37-B780-E27B23B007EB}"/>
    <cellStyle name="SAPBEXstdItem 3" xfId="12817" xr:uid="{00000000-0005-0000-0000-0000FA320000}"/>
    <cellStyle name="SAPBEXstdItem 3 2" xfId="12818" xr:uid="{00000000-0005-0000-0000-0000FB320000}"/>
    <cellStyle name="SAPBEXstdItem 3 2 2" xfId="12819" xr:uid="{00000000-0005-0000-0000-0000FC320000}"/>
    <cellStyle name="SAPBEXstdItem 3 2 2 2" xfId="23885" xr:uid="{6FAC9C15-EBA4-4B21-8F97-8E6A323148F4}"/>
    <cellStyle name="SAPBEXstdItem 3 2 3" xfId="12820" xr:uid="{00000000-0005-0000-0000-0000FD320000}"/>
    <cellStyle name="SAPBEXstdItem 3 2 3 2" xfId="23886" xr:uid="{13FCA257-9297-4FDB-8053-85DC7F66F0F1}"/>
    <cellStyle name="SAPBEXstdItem 3 2 4" xfId="23884" xr:uid="{06E0E4C0-4423-44C0-A665-DA8D023830C7}"/>
    <cellStyle name="SAPBEXstdItem 3 3" xfId="12821" xr:uid="{00000000-0005-0000-0000-0000FE320000}"/>
    <cellStyle name="SAPBEXstdItem 3 3 2" xfId="23887" xr:uid="{B0DA28CE-0CA6-4D09-A52C-14179D9262C1}"/>
    <cellStyle name="SAPBEXstdItem 3 4" xfId="12822" xr:uid="{00000000-0005-0000-0000-0000FF320000}"/>
    <cellStyle name="SAPBEXstdItem 3 4 2" xfId="23888" xr:uid="{3AA66CA7-2065-48C7-AE90-09981B4090B1}"/>
    <cellStyle name="SAPBEXstdItem 3 5" xfId="23883" xr:uid="{83567ED0-80A0-445E-A154-129CEE8F1648}"/>
    <cellStyle name="SAPBEXstdItem 4" xfId="12823" xr:uid="{00000000-0005-0000-0000-000000330000}"/>
    <cellStyle name="SAPBEXstdItem 4 2" xfId="12824" xr:uid="{00000000-0005-0000-0000-000001330000}"/>
    <cellStyle name="SAPBEXstdItem 4 2 2" xfId="12825" xr:uid="{00000000-0005-0000-0000-000002330000}"/>
    <cellStyle name="SAPBEXstdItem 4 2 2 2" xfId="23891" xr:uid="{85061C80-1228-436D-94A3-20B999073FF5}"/>
    <cellStyle name="SAPBEXstdItem 4 2 3" xfId="12826" xr:uid="{00000000-0005-0000-0000-000003330000}"/>
    <cellStyle name="SAPBEXstdItem 4 2 3 2" xfId="23892" xr:uid="{2D21F4CE-7063-4D59-BB4F-4F5824F5F81E}"/>
    <cellStyle name="SAPBEXstdItem 4 2 4" xfId="23890" xr:uid="{ADA2BC1C-BA4F-463F-AB80-D456AACAF628}"/>
    <cellStyle name="SAPBEXstdItem 4 3" xfId="12827" xr:uid="{00000000-0005-0000-0000-000004330000}"/>
    <cellStyle name="SAPBEXstdItem 4 3 2" xfId="23893" xr:uid="{6693FF31-D55D-4A07-AFDD-ADD3C7344959}"/>
    <cellStyle name="SAPBEXstdItem 4 4" xfId="12828" xr:uid="{00000000-0005-0000-0000-000005330000}"/>
    <cellStyle name="SAPBEXstdItem 4 4 2" xfId="23894" xr:uid="{8C3C5C1A-9AFC-49BE-87D0-D84C8EFB131C}"/>
    <cellStyle name="SAPBEXstdItem 4 5" xfId="23889" xr:uid="{7E6899DE-02D6-4ED7-8320-F42DC101A1C8}"/>
    <cellStyle name="SAPBEXstdItem 5" xfId="12829" xr:uid="{00000000-0005-0000-0000-000006330000}"/>
    <cellStyle name="SAPBEXstdItem 5 2" xfId="12830" xr:uid="{00000000-0005-0000-0000-000007330000}"/>
    <cellStyle name="SAPBEXstdItem 5 2 2" xfId="12831" xr:uid="{00000000-0005-0000-0000-000008330000}"/>
    <cellStyle name="SAPBEXstdItem 5 2 2 2" xfId="23897" xr:uid="{B1A184CD-F7DD-4C9C-A67D-69EF26A9FE8C}"/>
    <cellStyle name="SAPBEXstdItem 5 2 3" xfId="12832" xr:uid="{00000000-0005-0000-0000-000009330000}"/>
    <cellStyle name="SAPBEXstdItem 5 2 3 2" xfId="23898" xr:uid="{201C6D02-0E94-40C6-9A34-58F8AF379A8C}"/>
    <cellStyle name="SAPBEXstdItem 5 2 4" xfId="23896" xr:uid="{D83A1B58-3F5C-401D-BC69-96B5F7A97FAB}"/>
    <cellStyle name="SAPBEXstdItem 5 3" xfId="12833" xr:uid="{00000000-0005-0000-0000-00000A330000}"/>
    <cellStyle name="SAPBEXstdItem 5 3 2" xfId="23899" xr:uid="{9FB6148B-E85F-4500-AB42-68FDDBE3146F}"/>
    <cellStyle name="SAPBEXstdItem 5 4" xfId="12834" xr:uid="{00000000-0005-0000-0000-00000B330000}"/>
    <cellStyle name="SAPBEXstdItem 5 4 2" xfId="23900" xr:uid="{423D8591-42A1-4B8B-AFF3-109D7AD657E4}"/>
    <cellStyle name="SAPBEXstdItem 5 5" xfId="23895" xr:uid="{B3C9DDA7-2A94-4D8B-808A-02F53670F2FE}"/>
    <cellStyle name="SAPBEXstdItem 6" xfId="12835" xr:uid="{00000000-0005-0000-0000-00000C330000}"/>
    <cellStyle name="SAPBEXstdItem 6 2" xfId="12836" xr:uid="{00000000-0005-0000-0000-00000D330000}"/>
    <cellStyle name="SAPBEXstdItem 6 2 2" xfId="12837" xr:uid="{00000000-0005-0000-0000-00000E330000}"/>
    <cellStyle name="SAPBEXstdItem 6 2 2 2" xfId="23903" xr:uid="{480E6E35-9D45-465E-A8D3-AF02E41DE7FC}"/>
    <cellStyle name="SAPBEXstdItem 6 2 3" xfId="12838" xr:uid="{00000000-0005-0000-0000-00000F330000}"/>
    <cellStyle name="SAPBEXstdItem 6 2 3 2" xfId="23904" xr:uid="{08FE2C71-0978-4E13-9B64-C508737FA8C1}"/>
    <cellStyle name="SAPBEXstdItem 6 2 4" xfId="23902" xr:uid="{44B05812-0D58-4B44-A1AC-87D86D7220A2}"/>
    <cellStyle name="SAPBEXstdItem 6 3" xfId="12839" xr:uid="{00000000-0005-0000-0000-000010330000}"/>
    <cellStyle name="SAPBEXstdItem 6 3 2" xfId="23905" xr:uid="{C3E9AC1F-D591-4126-B2DC-FD754FEFDDAE}"/>
    <cellStyle name="SAPBEXstdItem 6 4" xfId="12840" xr:uid="{00000000-0005-0000-0000-000011330000}"/>
    <cellStyle name="SAPBEXstdItem 6 4 2" xfId="23906" xr:uid="{6082CD47-FCEA-4F14-B025-14712B2CBCBB}"/>
    <cellStyle name="SAPBEXstdItem 6 5" xfId="23901" xr:uid="{B8DE465D-4481-49EE-8BF3-4734AAB3EFCC}"/>
    <cellStyle name="SAPBEXstdItem 7" xfId="12841" xr:uid="{00000000-0005-0000-0000-000012330000}"/>
    <cellStyle name="SAPBEXstdItem 7 2" xfId="12842" xr:uid="{00000000-0005-0000-0000-000013330000}"/>
    <cellStyle name="SAPBEXstdItem 7 2 2" xfId="12843" xr:uid="{00000000-0005-0000-0000-000014330000}"/>
    <cellStyle name="SAPBEXstdItem 7 2 2 2" xfId="23909" xr:uid="{6367A78A-DDE5-4FAC-86B0-878214D37DAB}"/>
    <cellStyle name="SAPBEXstdItem 7 2 3" xfId="12844" xr:uid="{00000000-0005-0000-0000-000015330000}"/>
    <cellStyle name="SAPBEXstdItem 7 2 3 2" xfId="23910" xr:uid="{D5D4E8EF-5588-4D60-9A8D-9AE6C9D6BD85}"/>
    <cellStyle name="SAPBEXstdItem 7 2 4" xfId="23908" xr:uid="{77D01B20-5E6D-4AF3-9352-21065977483B}"/>
    <cellStyle name="SAPBEXstdItem 7 3" xfId="12845" xr:uid="{00000000-0005-0000-0000-000016330000}"/>
    <cellStyle name="SAPBEXstdItem 7 3 2" xfId="23911" xr:uid="{41B09997-EA62-4344-834F-0EB768769149}"/>
    <cellStyle name="SAPBEXstdItem 7 4" xfId="12846" xr:uid="{00000000-0005-0000-0000-000017330000}"/>
    <cellStyle name="SAPBEXstdItem 7 4 2" xfId="23912" xr:uid="{372BCFA5-E624-4ECC-A7B6-D8E5FAE1AADD}"/>
    <cellStyle name="SAPBEXstdItem 7 5" xfId="23907" xr:uid="{BF8B39C8-CF2A-4F4D-8465-9BE00B864A26}"/>
    <cellStyle name="SAPBEXstdItem 8" xfId="12847" xr:uid="{00000000-0005-0000-0000-000018330000}"/>
    <cellStyle name="SAPBEXstdItem 8 2" xfId="12848" xr:uid="{00000000-0005-0000-0000-000019330000}"/>
    <cellStyle name="SAPBEXstdItem 8 2 2" xfId="12849" xr:uid="{00000000-0005-0000-0000-00001A330000}"/>
    <cellStyle name="SAPBEXstdItem 8 2 2 2" xfId="23915" xr:uid="{540BEA39-B195-4E2C-BD17-E536DAF4CAA2}"/>
    <cellStyle name="SAPBEXstdItem 8 2 3" xfId="12850" xr:uid="{00000000-0005-0000-0000-00001B330000}"/>
    <cellStyle name="SAPBEXstdItem 8 2 3 2" xfId="23916" xr:uid="{C3CE39A3-9744-4B15-8695-4F54264A67CE}"/>
    <cellStyle name="SAPBEXstdItem 8 2 4" xfId="23914" xr:uid="{401A3641-938F-41E9-AC8D-20B055A5409B}"/>
    <cellStyle name="SAPBEXstdItem 8 3" xfId="12851" xr:uid="{00000000-0005-0000-0000-00001C330000}"/>
    <cellStyle name="SAPBEXstdItem 8 3 2" xfId="23917" xr:uid="{625FC726-7C84-4B0A-9765-8FA31DD805C3}"/>
    <cellStyle name="SAPBEXstdItem 8 4" xfId="12852" xr:uid="{00000000-0005-0000-0000-00001D330000}"/>
    <cellStyle name="SAPBEXstdItem 8 4 2" xfId="23918" xr:uid="{59358FFD-48AC-4DC7-A0AB-86DE0AEECBFE}"/>
    <cellStyle name="SAPBEXstdItem 8 5" xfId="23913" xr:uid="{40AC5007-7EAF-4F2A-9B83-0E77E7B44902}"/>
    <cellStyle name="SAPBEXstdItem 9" xfId="12853" xr:uid="{00000000-0005-0000-0000-00001E330000}"/>
    <cellStyle name="SAPBEXstdItem 9 2" xfId="12854" xr:uid="{00000000-0005-0000-0000-00001F330000}"/>
    <cellStyle name="SAPBEXstdItem 9 2 2" xfId="12855" xr:uid="{00000000-0005-0000-0000-000020330000}"/>
    <cellStyle name="SAPBEXstdItem 9 2 2 2" xfId="23921" xr:uid="{04D92F73-5757-4C3B-8DF6-C2FF1B63B6B6}"/>
    <cellStyle name="SAPBEXstdItem 9 2 3" xfId="12856" xr:uid="{00000000-0005-0000-0000-000021330000}"/>
    <cellStyle name="SAPBEXstdItem 9 2 3 2" xfId="23922" xr:uid="{19DB8503-4817-4F7C-9FD2-50D6DB2E0511}"/>
    <cellStyle name="SAPBEXstdItem 9 2 4" xfId="23920" xr:uid="{71654B10-EAF5-42A0-B82F-9E50968FFD08}"/>
    <cellStyle name="SAPBEXstdItem 9 3" xfId="12857" xr:uid="{00000000-0005-0000-0000-000022330000}"/>
    <cellStyle name="SAPBEXstdItem 9 3 2" xfId="23923" xr:uid="{7E4611FB-37EF-4815-8F9B-E96C1765B83D}"/>
    <cellStyle name="SAPBEXstdItem 9 4" xfId="12858" xr:uid="{00000000-0005-0000-0000-000023330000}"/>
    <cellStyle name="SAPBEXstdItem 9 4 2" xfId="23924" xr:uid="{3A26C3B2-1784-4AD8-9311-AEE7AB832CF7}"/>
    <cellStyle name="SAPBEXstdItem 9 5" xfId="23919" xr:uid="{8510ADC5-7EED-4408-B512-3D4B0FF278C6}"/>
    <cellStyle name="SAPBEXstdItemX" xfId="12859" xr:uid="{00000000-0005-0000-0000-000024330000}"/>
    <cellStyle name="SAPBEXstdItemX 10" xfId="12860" xr:uid="{00000000-0005-0000-0000-000025330000}"/>
    <cellStyle name="SAPBEXstdItemX 10 2" xfId="12861" xr:uid="{00000000-0005-0000-0000-000026330000}"/>
    <cellStyle name="SAPBEXstdItemX 10 2 2" xfId="12862" xr:uid="{00000000-0005-0000-0000-000027330000}"/>
    <cellStyle name="SAPBEXstdItemX 10 2 2 2" xfId="23928" xr:uid="{2E8D7003-7C1E-4A44-822E-A4C57A76DC46}"/>
    <cellStyle name="SAPBEXstdItemX 10 2 3" xfId="12863" xr:uid="{00000000-0005-0000-0000-000028330000}"/>
    <cellStyle name="SAPBEXstdItemX 10 2 3 2" xfId="23929" xr:uid="{E9C1B4C8-BAD1-4B87-BD72-69A24D28AF86}"/>
    <cellStyle name="SAPBEXstdItemX 10 2 4" xfId="23927" xr:uid="{DD2C5D8A-1073-420B-B556-F50B1753105D}"/>
    <cellStyle name="SAPBEXstdItemX 10 3" xfId="12864" xr:uid="{00000000-0005-0000-0000-000029330000}"/>
    <cellStyle name="SAPBEXstdItemX 10 3 2" xfId="23930" xr:uid="{231BB733-DC71-46E5-8237-23212603968E}"/>
    <cellStyle name="SAPBEXstdItemX 10 4" xfId="12865" xr:uid="{00000000-0005-0000-0000-00002A330000}"/>
    <cellStyle name="SAPBEXstdItemX 10 4 2" xfId="23931" xr:uid="{B16DCDB6-E10E-4634-BFA4-8C04538FCD8D}"/>
    <cellStyle name="SAPBEXstdItemX 10 5" xfId="23926" xr:uid="{3494E17A-9D34-4F54-8E53-4DD329AA7355}"/>
    <cellStyle name="SAPBEXstdItemX 11" xfId="12866" xr:uid="{00000000-0005-0000-0000-00002B330000}"/>
    <cellStyle name="SAPBEXstdItemX 11 2" xfId="12867" xr:uid="{00000000-0005-0000-0000-00002C330000}"/>
    <cellStyle name="SAPBEXstdItemX 11 2 2" xfId="12868" xr:uid="{00000000-0005-0000-0000-00002D330000}"/>
    <cellStyle name="SAPBEXstdItemX 11 2 2 2" xfId="23934" xr:uid="{3FCC3849-4C27-4102-B116-DD2AEB4457B0}"/>
    <cellStyle name="SAPBEXstdItemX 11 2 3" xfId="12869" xr:uid="{00000000-0005-0000-0000-00002E330000}"/>
    <cellStyle name="SAPBEXstdItemX 11 2 3 2" xfId="23935" xr:uid="{61AFB934-C94A-4B4B-AA18-17C99DE05629}"/>
    <cellStyle name="SAPBEXstdItemX 11 2 4" xfId="23933" xr:uid="{77B59D37-1491-4EE9-939A-DE64DB1C0E7C}"/>
    <cellStyle name="SAPBEXstdItemX 11 3" xfId="12870" xr:uid="{00000000-0005-0000-0000-00002F330000}"/>
    <cellStyle name="SAPBEXstdItemX 11 3 2" xfId="23936" xr:uid="{03733E89-565E-4A83-A5DE-C9A189FEFCBC}"/>
    <cellStyle name="SAPBEXstdItemX 11 4" xfId="12871" xr:uid="{00000000-0005-0000-0000-000030330000}"/>
    <cellStyle name="SAPBEXstdItemX 11 4 2" xfId="23937" xr:uid="{BD52D563-27EE-4466-9506-7F78AFC8AE19}"/>
    <cellStyle name="SAPBEXstdItemX 11 5" xfId="23932" xr:uid="{553B5A68-6943-497F-A695-0BDDD18298E4}"/>
    <cellStyle name="SAPBEXstdItemX 12" xfId="12872" xr:uid="{00000000-0005-0000-0000-000031330000}"/>
    <cellStyle name="SAPBEXstdItemX 12 2" xfId="12873" xr:uid="{00000000-0005-0000-0000-000032330000}"/>
    <cellStyle name="SAPBEXstdItemX 12 2 2" xfId="12874" xr:uid="{00000000-0005-0000-0000-000033330000}"/>
    <cellStyle name="SAPBEXstdItemX 12 2 2 2" xfId="23940" xr:uid="{333068BF-D94D-44FD-80DB-6F3494523A3B}"/>
    <cellStyle name="SAPBEXstdItemX 12 2 3" xfId="12875" xr:uid="{00000000-0005-0000-0000-000034330000}"/>
    <cellStyle name="SAPBEXstdItemX 12 2 3 2" xfId="23941" xr:uid="{A46BDC3E-600C-4D42-9512-DC65234C98D0}"/>
    <cellStyle name="SAPBEXstdItemX 12 2 4" xfId="23939" xr:uid="{4ABE051B-9EA0-4C8A-98A5-CC682E0D514D}"/>
    <cellStyle name="SAPBEXstdItemX 12 3" xfId="12876" xr:uid="{00000000-0005-0000-0000-000035330000}"/>
    <cellStyle name="SAPBEXstdItemX 12 3 2" xfId="23942" xr:uid="{9E916450-ECB5-43F5-BBBC-2F48ABB64AAF}"/>
    <cellStyle name="SAPBEXstdItemX 12 4" xfId="12877" xr:uid="{00000000-0005-0000-0000-000036330000}"/>
    <cellStyle name="SAPBEXstdItemX 12 4 2" xfId="23943" xr:uid="{F1FF594F-670D-41B4-9B17-CAF12528931D}"/>
    <cellStyle name="SAPBEXstdItemX 12 5" xfId="23938" xr:uid="{2493F76C-3EB2-4867-8853-F5D0B3F9946D}"/>
    <cellStyle name="SAPBEXstdItemX 13" xfId="12878" xr:uid="{00000000-0005-0000-0000-000037330000}"/>
    <cellStyle name="SAPBEXstdItemX 13 2" xfId="12879" xr:uid="{00000000-0005-0000-0000-000038330000}"/>
    <cellStyle name="SAPBEXstdItemX 13 2 2" xfId="12880" xr:uid="{00000000-0005-0000-0000-000039330000}"/>
    <cellStyle name="SAPBEXstdItemX 13 2 2 2" xfId="23946" xr:uid="{2586E7F3-ABEF-4D4A-B10B-BD37FF628912}"/>
    <cellStyle name="SAPBEXstdItemX 13 2 3" xfId="12881" xr:uid="{00000000-0005-0000-0000-00003A330000}"/>
    <cellStyle name="SAPBEXstdItemX 13 2 3 2" xfId="23947" xr:uid="{63E60E40-2F1F-4887-9CEA-5A731F1D4629}"/>
    <cellStyle name="SAPBEXstdItemX 13 2 4" xfId="23945" xr:uid="{0E8AD706-A4AA-40CE-8603-5BB26A2149E2}"/>
    <cellStyle name="SAPBEXstdItemX 13 3" xfId="12882" xr:uid="{00000000-0005-0000-0000-00003B330000}"/>
    <cellStyle name="SAPBEXstdItemX 13 3 2" xfId="23948" xr:uid="{D3EFD6EA-E372-40F3-8B06-75E16FC31342}"/>
    <cellStyle name="SAPBEXstdItemX 13 4" xfId="12883" xr:uid="{00000000-0005-0000-0000-00003C330000}"/>
    <cellStyle name="SAPBEXstdItemX 13 4 2" xfId="23949" xr:uid="{FBEB5997-8DB8-4E62-8F9A-DAEFE51CCF4E}"/>
    <cellStyle name="SAPBEXstdItemX 13 5" xfId="23944" xr:uid="{D4606ED4-D437-4EF9-B29B-BA2DAD19EE4B}"/>
    <cellStyle name="SAPBEXstdItemX 14" xfId="12884" xr:uid="{00000000-0005-0000-0000-00003D330000}"/>
    <cellStyle name="SAPBEXstdItemX 14 2" xfId="12885" xr:uid="{00000000-0005-0000-0000-00003E330000}"/>
    <cellStyle name="SAPBEXstdItemX 14 2 2" xfId="12886" xr:uid="{00000000-0005-0000-0000-00003F330000}"/>
    <cellStyle name="SAPBEXstdItemX 14 2 2 2" xfId="23952" xr:uid="{CF51A8F1-165D-40AA-B60F-B11CB17DD666}"/>
    <cellStyle name="SAPBEXstdItemX 14 2 3" xfId="12887" xr:uid="{00000000-0005-0000-0000-000040330000}"/>
    <cellStyle name="SAPBEXstdItemX 14 2 3 2" xfId="23953" xr:uid="{F7ECD80F-B846-4ECE-9280-4ED277462E09}"/>
    <cellStyle name="SAPBEXstdItemX 14 2 4" xfId="23951" xr:uid="{184451ED-8170-49F3-9D5B-87895A9A11AC}"/>
    <cellStyle name="SAPBEXstdItemX 14 3" xfId="12888" xr:uid="{00000000-0005-0000-0000-000041330000}"/>
    <cellStyle name="SAPBEXstdItemX 14 3 2" xfId="23954" xr:uid="{C5C75B05-85F6-4C32-B052-43F533FDAD12}"/>
    <cellStyle name="SAPBEXstdItemX 14 4" xfId="12889" xr:uid="{00000000-0005-0000-0000-000042330000}"/>
    <cellStyle name="SAPBEXstdItemX 14 4 2" xfId="23955" xr:uid="{EE293351-7951-4D32-9D19-5D7F4DBFD03F}"/>
    <cellStyle name="SAPBEXstdItemX 14 5" xfId="23950" xr:uid="{0D029EDF-ABB0-4414-B94A-DB0DF3014EE4}"/>
    <cellStyle name="SAPBEXstdItemX 15" xfId="12890" xr:uid="{00000000-0005-0000-0000-000043330000}"/>
    <cellStyle name="SAPBEXstdItemX 15 2" xfId="12891" xr:uid="{00000000-0005-0000-0000-000044330000}"/>
    <cellStyle name="SAPBEXstdItemX 15 2 2" xfId="12892" xr:uid="{00000000-0005-0000-0000-000045330000}"/>
    <cellStyle name="SAPBEXstdItemX 15 2 2 2" xfId="23958" xr:uid="{C5D451A7-ADCD-4DB9-A5B2-72789D71006B}"/>
    <cellStyle name="SAPBEXstdItemX 15 2 3" xfId="12893" xr:uid="{00000000-0005-0000-0000-000046330000}"/>
    <cellStyle name="SAPBEXstdItemX 15 2 3 2" xfId="23959" xr:uid="{054926FA-FE6C-46C4-94A9-C1228D3482D0}"/>
    <cellStyle name="SAPBEXstdItemX 15 2 4" xfId="23957" xr:uid="{A51B64CC-1DB9-4211-A7AD-29D9061C7086}"/>
    <cellStyle name="SAPBEXstdItemX 15 3" xfId="12894" xr:uid="{00000000-0005-0000-0000-000047330000}"/>
    <cellStyle name="SAPBEXstdItemX 15 3 2" xfId="23960" xr:uid="{C830D3AD-BF21-4CAD-AB98-D0E2F9F6F41A}"/>
    <cellStyle name="SAPBEXstdItemX 15 4" xfId="12895" xr:uid="{00000000-0005-0000-0000-000048330000}"/>
    <cellStyle name="SAPBEXstdItemX 15 4 2" xfId="23961" xr:uid="{00E7930A-B63C-4AF0-9C39-EAB7C619D6B1}"/>
    <cellStyle name="SAPBEXstdItemX 15 5" xfId="23956" xr:uid="{99159A70-A93B-45D7-9AB4-997AE957E766}"/>
    <cellStyle name="SAPBEXstdItemX 16" xfId="12896" xr:uid="{00000000-0005-0000-0000-000049330000}"/>
    <cellStyle name="SAPBEXstdItemX 16 2" xfId="23962" xr:uid="{10CEBF8E-1CA7-4992-943A-F79C3D393BEC}"/>
    <cellStyle name="SAPBEXstdItemX 17" xfId="12897" xr:uid="{00000000-0005-0000-0000-00004A330000}"/>
    <cellStyle name="SAPBEXstdItemX 17 2" xfId="23963" xr:uid="{AB3B00D8-016B-4D71-B1A2-056D6F94E4B2}"/>
    <cellStyle name="SAPBEXstdItemX 18" xfId="12898" xr:uid="{00000000-0005-0000-0000-00004B330000}"/>
    <cellStyle name="SAPBEXstdItemX 18 2" xfId="23964" xr:uid="{7D50B66F-7B01-4CDD-AFA8-64C5A41CFA02}"/>
    <cellStyle name="SAPBEXstdItemX 19" xfId="12899" xr:uid="{00000000-0005-0000-0000-00004C330000}"/>
    <cellStyle name="SAPBEXstdItemX 19 2" xfId="23965" xr:uid="{E5D93AFC-E71D-4C37-8D89-CBEDCAE4DCD6}"/>
    <cellStyle name="SAPBEXstdItemX 2" xfId="12900" xr:uid="{00000000-0005-0000-0000-00004D330000}"/>
    <cellStyle name="SAPBEXstdItemX 2 2" xfId="12901" xr:uid="{00000000-0005-0000-0000-00004E330000}"/>
    <cellStyle name="SAPBEXstdItemX 2 2 2" xfId="12902" xr:uid="{00000000-0005-0000-0000-00004F330000}"/>
    <cellStyle name="SAPBEXstdItemX 2 2 2 2" xfId="23968" xr:uid="{2FEFF732-E23D-4A31-A059-86C9407EEF01}"/>
    <cellStyle name="SAPBEXstdItemX 2 2 3" xfId="12903" xr:uid="{00000000-0005-0000-0000-000050330000}"/>
    <cellStyle name="SAPBEXstdItemX 2 2 3 2" xfId="23969" xr:uid="{34CE1B72-1269-4F8E-838A-E90DC8FA15A5}"/>
    <cellStyle name="SAPBEXstdItemX 2 2 4" xfId="23967" xr:uid="{A9EAE2B7-6317-4152-8876-2A30B306D836}"/>
    <cellStyle name="SAPBEXstdItemX 2 3" xfId="12904" xr:uid="{00000000-0005-0000-0000-000051330000}"/>
    <cellStyle name="SAPBEXstdItemX 2 3 2" xfId="23970" xr:uid="{0042EF05-A7AB-45F6-BDE3-2F3D390FE991}"/>
    <cellStyle name="SAPBEXstdItemX 2 4" xfId="12905" xr:uid="{00000000-0005-0000-0000-000052330000}"/>
    <cellStyle name="SAPBEXstdItemX 2 4 2" xfId="23971" xr:uid="{52111CED-6A17-4034-AFC9-2C20553A5372}"/>
    <cellStyle name="SAPBEXstdItemX 2 5" xfId="23966" xr:uid="{75E97315-3D53-478D-94D4-AF858F08851C}"/>
    <cellStyle name="SAPBEXstdItemX 20" xfId="23925" xr:uid="{84A59159-817F-483E-BE80-529B6B80F2FE}"/>
    <cellStyle name="SAPBEXstdItemX 3" xfId="12906" xr:uid="{00000000-0005-0000-0000-000053330000}"/>
    <cellStyle name="SAPBEXstdItemX 3 2" xfId="12907" xr:uid="{00000000-0005-0000-0000-000054330000}"/>
    <cellStyle name="SAPBEXstdItemX 3 2 2" xfId="12908" xr:uid="{00000000-0005-0000-0000-000055330000}"/>
    <cellStyle name="SAPBEXstdItemX 3 2 2 2" xfId="23974" xr:uid="{6AB17590-3734-4BA3-B505-C4303D086D52}"/>
    <cellStyle name="SAPBEXstdItemX 3 2 3" xfId="12909" xr:uid="{00000000-0005-0000-0000-000056330000}"/>
    <cellStyle name="SAPBEXstdItemX 3 2 3 2" xfId="23975" xr:uid="{5E3FE63E-D991-44E3-A314-BCF7BD0A1939}"/>
    <cellStyle name="SAPBEXstdItemX 3 2 4" xfId="23973" xr:uid="{E798769B-4A7B-403D-A92D-91073EB7CDAC}"/>
    <cellStyle name="SAPBEXstdItemX 3 3" xfId="12910" xr:uid="{00000000-0005-0000-0000-000057330000}"/>
    <cellStyle name="SAPBEXstdItemX 3 3 2" xfId="23976" xr:uid="{9AAE82A1-5780-4824-B122-D708AB868B82}"/>
    <cellStyle name="SAPBEXstdItemX 3 4" xfId="12911" xr:uid="{00000000-0005-0000-0000-000058330000}"/>
    <cellStyle name="SAPBEXstdItemX 3 4 2" xfId="23977" xr:uid="{4A0E2BC1-56AE-404D-B489-C4BC8CCB64A0}"/>
    <cellStyle name="SAPBEXstdItemX 3 5" xfId="23972" xr:uid="{96194731-409E-45C4-80B5-55E37B161A93}"/>
    <cellStyle name="SAPBEXstdItemX 4" xfId="12912" xr:uid="{00000000-0005-0000-0000-000059330000}"/>
    <cellStyle name="SAPBEXstdItemX 4 2" xfId="12913" xr:uid="{00000000-0005-0000-0000-00005A330000}"/>
    <cellStyle name="SAPBEXstdItemX 4 2 2" xfId="12914" xr:uid="{00000000-0005-0000-0000-00005B330000}"/>
    <cellStyle name="SAPBEXstdItemX 4 2 2 2" xfId="23980" xr:uid="{C6729B43-5F6E-4E3F-8B88-5D89DFF487E4}"/>
    <cellStyle name="SAPBEXstdItemX 4 2 3" xfId="12915" xr:uid="{00000000-0005-0000-0000-00005C330000}"/>
    <cellStyle name="SAPBEXstdItemX 4 2 3 2" xfId="23981" xr:uid="{028193BE-6624-473A-8F4B-206CDCD570AC}"/>
    <cellStyle name="SAPBEXstdItemX 4 2 4" xfId="23979" xr:uid="{FF86E807-515D-4A33-94D9-EBA1A1ECB3E9}"/>
    <cellStyle name="SAPBEXstdItemX 4 3" xfId="12916" xr:uid="{00000000-0005-0000-0000-00005D330000}"/>
    <cellStyle name="SAPBEXstdItemX 4 3 2" xfId="23982" xr:uid="{5A6ED448-302F-4BC5-8251-8110768D56DC}"/>
    <cellStyle name="SAPBEXstdItemX 4 4" xfId="12917" xr:uid="{00000000-0005-0000-0000-00005E330000}"/>
    <cellStyle name="SAPBEXstdItemX 4 4 2" xfId="23983" xr:uid="{1BDEF80F-9F5A-422F-8939-78D8C57DFA0F}"/>
    <cellStyle name="SAPBEXstdItemX 4 5" xfId="23978" xr:uid="{5495819D-99ED-452E-B2E6-280113681F0E}"/>
    <cellStyle name="SAPBEXstdItemX 5" xfId="12918" xr:uid="{00000000-0005-0000-0000-00005F330000}"/>
    <cellStyle name="SAPBEXstdItemX 5 2" xfId="12919" xr:uid="{00000000-0005-0000-0000-000060330000}"/>
    <cellStyle name="SAPBEXstdItemX 5 2 2" xfId="12920" xr:uid="{00000000-0005-0000-0000-000061330000}"/>
    <cellStyle name="SAPBEXstdItemX 5 2 2 2" xfId="23986" xr:uid="{E4DDBC76-3BC2-424A-AF82-247188F46DE6}"/>
    <cellStyle name="SAPBEXstdItemX 5 2 3" xfId="12921" xr:uid="{00000000-0005-0000-0000-000062330000}"/>
    <cellStyle name="SAPBEXstdItemX 5 2 3 2" xfId="23987" xr:uid="{5214DBA8-5F87-43C7-8E6E-860DD8356705}"/>
    <cellStyle name="SAPBEXstdItemX 5 2 4" xfId="23985" xr:uid="{5EE42637-E2CA-42AE-BDE2-F33BCB09E950}"/>
    <cellStyle name="SAPBEXstdItemX 5 3" xfId="12922" xr:uid="{00000000-0005-0000-0000-000063330000}"/>
    <cellStyle name="SAPBEXstdItemX 5 3 2" xfId="23988" xr:uid="{0D4F4A21-121E-4995-B49A-38C2BC5BB94B}"/>
    <cellStyle name="SAPBEXstdItemX 5 4" xfId="12923" xr:uid="{00000000-0005-0000-0000-000064330000}"/>
    <cellStyle name="SAPBEXstdItemX 5 4 2" xfId="23989" xr:uid="{A7238496-32FF-495A-80DA-26C3AD01EAD3}"/>
    <cellStyle name="SAPBEXstdItemX 5 5" xfId="23984" xr:uid="{5F44D1A2-0078-4562-AEAD-29F7CC583722}"/>
    <cellStyle name="SAPBEXstdItemX 6" xfId="12924" xr:uid="{00000000-0005-0000-0000-000065330000}"/>
    <cellStyle name="SAPBEXstdItemX 6 2" xfId="12925" xr:uid="{00000000-0005-0000-0000-000066330000}"/>
    <cellStyle name="SAPBEXstdItemX 6 2 2" xfId="12926" xr:uid="{00000000-0005-0000-0000-000067330000}"/>
    <cellStyle name="SAPBEXstdItemX 6 2 2 2" xfId="23992" xr:uid="{E62C3AD6-6331-401E-BF53-EDDF608D61E8}"/>
    <cellStyle name="SAPBEXstdItemX 6 2 3" xfId="12927" xr:uid="{00000000-0005-0000-0000-000068330000}"/>
    <cellStyle name="SAPBEXstdItemX 6 2 3 2" xfId="23993" xr:uid="{EF9D9AD4-5BE6-4FC7-963D-1055890F080B}"/>
    <cellStyle name="SAPBEXstdItemX 6 2 4" xfId="23991" xr:uid="{03508592-BFAC-45FB-A77D-5A03B18FF4DA}"/>
    <cellStyle name="SAPBEXstdItemX 6 3" xfId="12928" xr:uid="{00000000-0005-0000-0000-000069330000}"/>
    <cellStyle name="SAPBEXstdItemX 6 3 2" xfId="23994" xr:uid="{1EB94512-4266-4092-A88C-48C453BE4E5A}"/>
    <cellStyle name="SAPBEXstdItemX 6 4" xfId="12929" xr:uid="{00000000-0005-0000-0000-00006A330000}"/>
    <cellStyle name="SAPBEXstdItemX 6 4 2" xfId="23995" xr:uid="{F3D8CCA1-0394-4B9C-BEFC-C0FA57C7EEE7}"/>
    <cellStyle name="SAPBEXstdItemX 6 5" xfId="23990" xr:uid="{EEBBFBA7-9D7A-4BE0-AE42-8A8BC2D8A926}"/>
    <cellStyle name="SAPBEXstdItemX 7" xfId="12930" xr:uid="{00000000-0005-0000-0000-00006B330000}"/>
    <cellStyle name="SAPBEXstdItemX 7 2" xfId="12931" xr:uid="{00000000-0005-0000-0000-00006C330000}"/>
    <cellStyle name="SAPBEXstdItemX 7 2 2" xfId="12932" xr:uid="{00000000-0005-0000-0000-00006D330000}"/>
    <cellStyle name="SAPBEXstdItemX 7 2 2 2" xfId="23998" xr:uid="{E7DBC3DB-422B-44A4-B1CA-A84FE73F9EC1}"/>
    <cellStyle name="SAPBEXstdItemX 7 2 3" xfId="12933" xr:uid="{00000000-0005-0000-0000-00006E330000}"/>
    <cellStyle name="SAPBEXstdItemX 7 2 3 2" xfId="23999" xr:uid="{366A3526-6484-4B3B-AEDF-6FD63D7228D9}"/>
    <cellStyle name="SAPBEXstdItemX 7 2 4" xfId="23997" xr:uid="{6B9D7A57-D35C-41B0-800C-1000B887EDB6}"/>
    <cellStyle name="SAPBEXstdItemX 7 3" xfId="12934" xr:uid="{00000000-0005-0000-0000-00006F330000}"/>
    <cellStyle name="SAPBEXstdItemX 7 3 2" xfId="24000" xr:uid="{8D5F3740-366B-4D9E-944B-7354AF112BD8}"/>
    <cellStyle name="SAPBEXstdItemX 7 4" xfId="12935" xr:uid="{00000000-0005-0000-0000-000070330000}"/>
    <cellStyle name="SAPBEXstdItemX 7 4 2" xfId="24001" xr:uid="{2127D96B-6E83-46B9-8C65-28EE8ABC2C91}"/>
    <cellStyle name="SAPBEXstdItemX 7 5" xfId="23996" xr:uid="{7CE30666-8365-4B91-B372-4B4A34669586}"/>
    <cellStyle name="SAPBEXstdItemX 8" xfId="12936" xr:uid="{00000000-0005-0000-0000-000071330000}"/>
    <cellStyle name="SAPBEXstdItemX 8 2" xfId="12937" xr:uid="{00000000-0005-0000-0000-000072330000}"/>
    <cellStyle name="SAPBEXstdItemX 8 2 2" xfId="12938" xr:uid="{00000000-0005-0000-0000-000073330000}"/>
    <cellStyle name="SAPBEXstdItemX 8 2 2 2" xfId="24004" xr:uid="{E7BDC1EE-F6CC-482E-94C8-5C44CAF6D9BB}"/>
    <cellStyle name="SAPBEXstdItemX 8 2 3" xfId="12939" xr:uid="{00000000-0005-0000-0000-000074330000}"/>
    <cellStyle name="SAPBEXstdItemX 8 2 3 2" xfId="24005" xr:uid="{E113AF2B-0786-4832-AAE7-5B7EB8067958}"/>
    <cellStyle name="SAPBEXstdItemX 8 2 4" xfId="24003" xr:uid="{FCE51D89-B604-4ACB-91C1-1637381CA0C0}"/>
    <cellStyle name="SAPBEXstdItemX 8 3" xfId="12940" xr:uid="{00000000-0005-0000-0000-000075330000}"/>
    <cellStyle name="SAPBEXstdItemX 8 3 2" xfId="24006" xr:uid="{3D66421D-8BC5-4A5F-AA67-695F2945EA88}"/>
    <cellStyle name="SAPBEXstdItemX 8 4" xfId="12941" xr:uid="{00000000-0005-0000-0000-000076330000}"/>
    <cellStyle name="SAPBEXstdItemX 8 4 2" xfId="24007" xr:uid="{0C53F620-D156-44D8-8BCF-4C14CC8A1A94}"/>
    <cellStyle name="SAPBEXstdItemX 8 5" xfId="24002" xr:uid="{EB0899A9-81C5-4255-BC79-045FBB7A0768}"/>
    <cellStyle name="SAPBEXstdItemX 9" xfId="12942" xr:uid="{00000000-0005-0000-0000-000077330000}"/>
    <cellStyle name="SAPBEXstdItemX 9 2" xfId="12943" xr:uid="{00000000-0005-0000-0000-000078330000}"/>
    <cellStyle name="SAPBEXstdItemX 9 2 2" xfId="12944" xr:uid="{00000000-0005-0000-0000-000079330000}"/>
    <cellStyle name="SAPBEXstdItemX 9 2 2 2" xfId="24010" xr:uid="{1CBEEB21-C9CA-4209-8CE9-5365569D25DC}"/>
    <cellStyle name="SAPBEXstdItemX 9 2 3" xfId="12945" xr:uid="{00000000-0005-0000-0000-00007A330000}"/>
    <cellStyle name="SAPBEXstdItemX 9 2 3 2" xfId="24011" xr:uid="{EE474E4B-5D50-4A16-89B6-EA92E3C2ABE8}"/>
    <cellStyle name="SAPBEXstdItemX 9 2 4" xfId="24009" xr:uid="{5C06D11B-BC8D-4726-9A8E-0343998BFE70}"/>
    <cellStyle name="SAPBEXstdItemX 9 3" xfId="12946" xr:uid="{00000000-0005-0000-0000-00007B330000}"/>
    <cellStyle name="SAPBEXstdItemX 9 3 2" xfId="24012" xr:uid="{57EEE625-9463-4C3F-8353-D5516E4EA3EB}"/>
    <cellStyle name="SAPBEXstdItemX 9 4" xfId="12947" xr:uid="{00000000-0005-0000-0000-00007C330000}"/>
    <cellStyle name="SAPBEXstdItemX 9 4 2" xfId="24013" xr:uid="{B8C688CE-33C4-4010-9FBA-3C05A07525E1}"/>
    <cellStyle name="SAPBEXstdItemX 9 5" xfId="24008" xr:uid="{C03D73DF-6EF0-4FDA-883C-59CF8F2774DB}"/>
    <cellStyle name="SAPBEXtitle" xfId="12948" xr:uid="{00000000-0005-0000-0000-00007D330000}"/>
    <cellStyle name="SAPBEXundefined" xfId="12949" xr:uid="{00000000-0005-0000-0000-00007E330000}"/>
    <cellStyle name="SAPBEXundefined 10" xfId="12950" xr:uid="{00000000-0005-0000-0000-00007F330000}"/>
    <cellStyle name="SAPBEXundefined 10 2" xfId="12951" xr:uid="{00000000-0005-0000-0000-000080330000}"/>
    <cellStyle name="SAPBEXundefined 10 2 2" xfId="12952" xr:uid="{00000000-0005-0000-0000-000081330000}"/>
    <cellStyle name="SAPBEXundefined 10 2 2 2" xfId="24017" xr:uid="{CEB53C54-B37E-45FD-AEE1-7A4AAD0FEE7F}"/>
    <cellStyle name="SAPBEXundefined 10 2 3" xfId="12953" xr:uid="{00000000-0005-0000-0000-000082330000}"/>
    <cellStyle name="SAPBEXundefined 10 2 3 2" xfId="24018" xr:uid="{DBEF0028-5BCA-4438-99B0-37A9D2647731}"/>
    <cellStyle name="SAPBEXundefined 10 2 4" xfId="24016" xr:uid="{9F386D65-B79E-4F1B-AADD-A10B9536AD0D}"/>
    <cellStyle name="SAPBEXundefined 10 3" xfId="12954" xr:uid="{00000000-0005-0000-0000-000083330000}"/>
    <cellStyle name="SAPBEXundefined 10 3 2" xfId="24019" xr:uid="{AC91014E-5E0C-4ABE-977E-4B910C5D705A}"/>
    <cellStyle name="SAPBEXundefined 10 4" xfId="12955" xr:uid="{00000000-0005-0000-0000-000084330000}"/>
    <cellStyle name="SAPBEXundefined 10 4 2" xfId="24020" xr:uid="{644E8423-A149-42E7-87FA-BC66CFC1A2D1}"/>
    <cellStyle name="SAPBEXundefined 10 5" xfId="24015" xr:uid="{DB237837-8FDD-418E-9CE9-30ED93353CF0}"/>
    <cellStyle name="SAPBEXundefined 11" xfId="12956" xr:uid="{00000000-0005-0000-0000-000085330000}"/>
    <cellStyle name="SAPBEXundefined 11 2" xfId="12957" xr:uid="{00000000-0005-0000-0000-000086330000}"/>
    <cellStyle name="SAPBEXundefined 11 2 2" xfId="12958" xr:uid="{00000000-0005-0000-0000-000087330000}"/>
    <cellStyle name="SAPBEXundefined 11 2 2 2" xfId="24023" xr:uid="{1E26DEC9-A662-4C4C-BB04-B0735E80018C}"/>
    <cellStyle name="SAPBEXundefined 11 2 3" xfId="12959" xr:uid="{00000000-0005-0000-0000-000088330000}"/>
    <cellStyle name="SAPBEXundefined 11 2 3 2" xfId="24024" xr:uid="{429A2BA2-C429-4E95-ACAC-A30AC0DBBCC6}"/>
    <cellStyle name="SAPBEXundefined 11 2 4" xfId="24022" xr:uid="{CE3A51AB-A8BF-4A07-9631-0995865AAB88}"/>
    <cellStyle name="SAPBEXundefined 11 3" xfId="12960" xr:uid="{00000000-0005-0000-0000-000089330000}"/>
    <cellStyle name="SAPBEXundefined 11 3 2" xfId="24025" xr:uid="{31D4178F-ADC1-48AE-AB8A-26D41F6C2248}"/>
    <cellStyle name="SAPBEXundefined 11 4" xfId="12961" xr:uid="{00000000-0005-0000-0000-00008A330000}"/>
    <cellStyle name="SAPBEXundefined 11 4 2" xfId="24026" xr:uid="{206FAE1F-883F-4165-A23D-ED8F97B9D2B2}"/>
    <cellStyle name="SAPBEXundefined 11 5" xfId="24021" xr:uid="{6968FFDC-5A68-459C-8461-1A8D6EC2CCD7}"/>
    <cellStyle name="SAPBEXundefined 12" xfId="12962" xr:uid="{00000000-0005-0000-0000-00008B330000}"/>
    <cellStyle name="SAPBEXundefined 12 2" xfId="12963" xr:uid="{00000000-0005-0000-0000-00008C330000}"/>
    <cellStyle name="SAPBEXundefined 12 2 2" xfId="12964" xr:uid="{00000000-0005-0000-0000-00008D330000}"/>
    <cellStyle name="SAPBEXundefined 12 2 2 2" xfId="24029" xr:uid="{9739F305-9987-4EFA-9053-FB334FE3CF2C}"/>
    <cellStyle name="SAPBEXundefined 12 2 3" xfId="12965" xr:uid="{00000000-0005-0000-0000-00008E330000}"/>
    <cellStyle name="SAPBEXundefined 12 2 3 2" xfId="24030" xr:uid="{ABA2139C-B6F8-4D0F-AE92-EA1738037EFC}"/>
    <cellStyle name="SAPBEXundefined 12 2 4" xfId="24028" xr:uid="{4C4F2D5D-580C-498D-B0CD-8B837F9B0F93}"/>
    <cellStyle name="SAPBEXundefined 12 3" xfId="12966" xr:uid="{00000000-0005-0000-0000-00008F330000}"/>
    <cellStyle name="SAPBEXundefined 12 3 2" xfId="24031" xr:uid="{D602A554-76C5-4014-B3D5-37B96A9538CC}"/>
    <cellStyle name="SAPBEXundefined 12 4" xfId="12967" xr:uid="{00000000-0005-0000-0000-000090330000}"/>
    <cellStyle name="SAPBEXundefined 12 4 2" xfId="24032" xr:uid="{BD08EA20-C59E-4C3C-959C-11BAD65A80A7}"/>
    <cellStyle name="SAPBEXundefined 12 5" xfId="24027" xr:uid="{5BC90D15-3227-404B-BC4C-AA9C645BA312}"/>
    <cellStyle name="SAPBEXundefined 13" xfId="12968" xr:uid="{00000000-0005-0000-0000-000091330000}"/>
    <cellStyle name="SAPBEXundefined 13 2" xfId="12969" xr:uid="{00000000-0005-0000-0000-000092330000}"/>
    <cellStyle name="SAPBEXundefined 13 2 2" xfId="12970" xr:uid="{00000000-0005-0000-0000-000093330000}"/>
    <cellStyle name="SAPBEXundefined 13 2 2 2" xfId="24035" xr:uid="{D91F07F1-60C8-4820-867D-10FDE943DF19}"/>
    <cellStyle name="SAPBEXundefined 13 2 3" xfId="12971" xr:uid="{00000000-0005-0000-0000-000094330000}"/>
    <cellStyle name="SAPBEXundefined 13 2 3 2" xfId="24036" xr:uid="{EC08863D-DBE2-4D83-B635-B5637EB0666E}"/>
    <cellStyle name="SAPBEXundefined 13 2 4" xfId="24034" xr:uid="{1E2A5987-95C6-4A84-AD3E-D9BA1A67A504}"/>
    <cellStyle name="SAPBEXundefined 13 3" xfId="12972" xr:uid="{00000000-0005-0000-0000-000095330000}"/>
    <cellStyle name="SAPBEXundefined 13 3 2" xfId="24037" xr:uid="{7941D7DC-935D-49C7-9479-C664C8923E30}"/>
    <cellStyle name="SAPBEXundefined 13 4" xfId="12973" xr:uid="{00000000-0005-0000-0000-000096330000}"/>
    <cellStyle name="SAPBEXundefined 13 4 2" xfId="24038" xr:uid="{D1E4CC5C-C219-4E8D-AB23-5BC1A7293F12}"/>
    <cellStyle name="SAPBEXundefined 13 5" xfId="24033" xr:uid="{1BA6C878-A523-45F1-8B71-6D7EF18848E3}"/>
    <cellStyle name="SAPBEXundefined 14" xfId="12974" xr:uid="{00000000-0005-0000-0000-000097330000}"/>
    <cellStyle name="SAPBEXundefined 14 2" xfId="12975" xr:uid="{00000000-0005-0000-0000-000098330000}"/>
    <cellStyle name="SAPBEXundefined 14 2 2" xfId="12976" xr:uid="{00000000-0005-0000-0000-000099330000}"/>
    <cellStyle name="SAPBEXundefined 14 2 2 2" xfId="24041" xr:uid="{9A834AAC-F1B9-49ED-9373-26FCFB41A491}"/>
    <cellStyle name="SAPBEXundefined 14 2 3" xfId="12977" xr:uid="{00000000-0005-0000-0000-00009A330000}"/>
    <cellStyle name="SAPBEXundefined 14 2 3 2" xfId="24042" xr:uid="{E8594C61-CEE4-44AC-84DF-DB9F45F3B8C0}"/>
    <cellStyle name="SAPBEXundefined 14 2 4" xfId="24040" xr:uid="{A36FA625-F04A-428F-85D7-4F1627D58F4B}"/>
    <cellStyle name="SAPBEXundefined 14 3" xfId="12978" xr:uid="{00000000-0005-0000-0000-00009B330000}"/>
    <cellStyle name="SAPBEXundefined 14 3 2" xfId="24043" xr:uid="{692479CD-8098-42D8-8651-DC85BD448350}"/>
    <cellStyle name="SAPBEXundefined 14 4" xfId="12979" xr:uid="{00000000-0005-0000-0000-00009C330000}"/>
    <cellStyle name="SAPBEXundefined 14 4 2" xfId="24044" xr:uid="{8821CAA4-DAA2-4280-95AE-A2085B803636}"/>
    <cellStyle name="SAPBEXundefined 14 5" xfId="24039" xr:uid="{C7CBC034-3555-475E-9EC9-BE98F424ED38}"/>
    <cellStyle name="SAPBEXundefined 15" xfId="12980" xr:uid="{00000000-0005-0000-0000-00009D330000}"/>
    <cellStyle name="SAPBEXundefined 15 2" xfId="12981" xr:uid="{00000000-0005-0000-0000-00009E330000}"/>
    <cellStyle name="SAPBEXundefined 15 2 2" xfId="12982" xr:uid="{00000000-0005-0000-0000-00009F330000}"/>
    <cellStyle name="SAPBEXundefined 15 2 2 2" xfId="24047" xr:uid="{F4E84354-3C76-4F3D-8C7A-10FBE759D862}"/>
    <cellStyle name="SAPBEXundefined 15 2 3" xfId="12983" xr:uid="{00000000-0005-0000-0000-0000A0330000}"/>
    <cellStyle name="SAPBEXundefined 15 2 3 2" xfId="24048" xr:uid="{8EEFFAC1-F9A1-49A1-A2FB-D5A069C2E3FE}"/>
    <cellStyle name="SAPBEXundefined 15 2 4" xfId="24046" xr:uid="{3E9E1C5A-1D62-47AB-909A-A6B756BF2145}"/>
    <cellStyle name="SAPBEXundefined 15 3" xfId="12984" xr:uid="{00000000-0005-0000-0000-0000A1330000}"/>
    <cellStyle name="SAPBEXundefined 15 3 2" xfId="24049" xr:uid="{D21A872B-1602-47B9-B0B1-8DB5697AD6C7}"/>
    <cellStyle name="SAPBEXundefined 15 4" xfId="12985" xr:uid="{00000000-0005-0000-0000-0000A2330000}"/>
    <cellStyle name="SAPBEXundefined 15 4 2" xfId="24050" xr:uid="{299AA3A5-B988-4941-B1E8-23D96AE13CF6}"/>
    <cellStyle name="SAPBEXundefined 15 5" xfId="24045" xr:uid="{2185A27C-8FE9-4269-93B1-5BB6462EAF17}"/>
    <cellStyle name="SAPBEXundefined 16" xfId="12986" xr:uid="{00000000-0005-0000-0000-0000A3330000}"/>
    <cellStyle name="SAPBEXundefined 16 2" xfId="24051" xr:uid="{C051D3BF-D47D-44BE-86E9-A6970919076A}"/>
    <cellStyle name="SAPBEXundefined 17" xfId="12987" xr:uid="{00000000-0005-0000-0000-0000A4330000}"/>
    <cellStyle name="SAPBEXundefined 17 2" xfId="24052" xr:uid="{D7D9C983-7AB1-47E4-A24B-F65C2F95AFB8}"/>
    <cellStyle name="SAPBEXundefined 18" xfId="12988" xr:uid="{00000000-0005-0000-0000-0000A5330000}"/>
    <cellStyle name="SAPBEXundefined 18 2" xfId="24053" xr:uid="{55643CEC-61D2-4981-8F15-69F03691B5BC}"/>
    <cellStyle name="SAPBEXundefined 19" xfId="12989" xr:uid="{00000000-0005-0000-0000-0000A6330000}"/>
    <cellStyle name="SAPBEXundefined 19 2" xfId="24054" xr:uid="{B94AE918-8C7E-4539-B066-2A4B250083B5}"/>
    <cellStyle name="SAPBEXundefined 2" xfId="12990" xr:uid="{00000000-0005-0000-0000-0000A7330000}"/>
    <cellStyle name="SAPBEXundefined 2 2" xfId="12991" xr:uid="{00000000-0005-0000-0000-0000A8330000}"/>
    <cellStyle name="SAPBEXundefined 2 2 2" xfId="12992" xr:uid="{00000000-0005-0000-0000-0000A9330000}"/>
    <cellStyle name="SAPBEXundefined 2 2 2 2" xfId="24057" xr:uid="{A37F1695-2224-4A08-BA77-7956C5E53B28}"/>
    <cellStyle name="SAPBEXundefined 2 2 3" xfId="12993" xr:uid="{00000000-0005-0000-0000-0000AA330000}"/>
    <cellStyle name="SAPBEXundefined 2 2 3 2" xfId="24058" xr:uid="{33ECCD50-324B-4864-BC70-F40E8B5E77E5}"/>
    <cellStyle name="SAPBEXundefined 2 2 4" xfId="24056" xr:uid="{20B25278-04AF-4789-ABC9-0465CE86D681}"/>
    <cellStyle name="SAPBEXundefined 2 3" xfId="12994" xr:uid="{00000000-0005-0000-0000-0000AB330000}"/>
    <cellStyle name="SAPBEXundefined 2 3 2" xfId="24059" xr:uid="{818C2D53-1CD3-4449-AE59-F87CD066B046}"/>
    <cellStyle name="SAPBEXundefined 2 4" xfId="12995" xr:uid="{00000000-0005-0000-0000-0000AC330000}"/>
    <cellStyle name="SAPBEXundefined 2 4 2" xfId="24060" xr:uid="{A9169CE4-E2AA-41D8-8EB5-1C144450A8A9}"/>
    <cellStyle name="SAPBEXundefined 2 5" xfId="24055" xr:uid="{95DA7C68-5D6C-4326-9663-2A8B1B7983B1}"/>
    <cellStyle name="SAPBEXundefined 20" xfId="24014" xr:uid="{AF9BC880-B7CC-4155-BBD8-3BE4F03B5E3B}"/>
    <cellStyle name="SAPBEXundefined 3" xfId="12996" xr:uid="{00000000-0005-0000-0000-0000AD330000}"/>
    <cellStyle name="SAPBEXundefined 3 2" xfId="12997" xr:uid="{00000000-0005-0000-0000-0000AE330000}"/>
    <cellStyle name="SAPBEXundefined 3 2 2" xfId="12998" xr:uid="{00000000-0005-0000-0000-0000AF330000}"/>
    <cellStyle name="SAPBEXundefined 3 2 2 2" xfId="24063" xr:uid="{2D9F5E30-3BB0-4F94-99F3-75F61AA493EE}"/>
    <cellStyle name="SAPBEXundefined 3 2 3" xfId="12999" xr:uid="{00000000-0005-0000-0000-0000B0330000}"/>
    <cellStyle name="SAPBEXundefined 3 2 3 2" xfId="24064" xr:uid="{EFE03550-AC13-4918-8F10-5A7F5D8F406E}"/>
    <cellStyle name="SAPBEXundefined 3 2 4" xfId="24062" xr:uid="{250A2DA0-2B98-4EAB-A02D-55202F41E5F6}"/>
    <cellStyle name="SAPBEXundefined 3 3" xfId="13000" xr:uid="{00000000-0005-0000-0000-0000B1330000}"/>
    <cellStyle name="SAPBEXundefined 3 3 2" xfId="24065" xr:uid="{6C336803-8CE7-4387-AC92-A16C31B0B252}"/>
    <cellStyle name="SAPBEXundefined 3 4" xfId="13001" xr:uid="{00000000-0005-0000-0000-0000B2330000}"/>
    <cellStyle name="SAPBEXundefined 3 4 2" xfId="24066" xr:uid="{92BC5885-D181-4A9B-A344-9E8AE9E5744E}"/>
    <cellStyle name="SAPBEXundefined 3 5" xfId="24061" xr:uid="{74F3579B-BE5F-425C-8A9A-7ECE2D3F1182}"/>
    <cellStyle name="SAPBEXundefined 4" xfId="13002" xr:uid="{00000000-0005-0000-0000-0000B3330000}"/>
    <cellStyle name="SAPBEXundefined 4 2" xfId="13003" xr:uid="{00000000-0005-0000-0000-0000B4330000}"/>
    <cellStyle name="SAPBEXundefined 4 2 2" xfId="13004" xr:uid="{00000000-0005-0000-0000-0000B5330000}"/>
    <cellStyle name="SAPBEXundefined 4 2 2 2" xfId="24069" xr:uid="{945AF42C-4F98-4FEF-AA19-8C2AD7F46D6E}"/>
    <cellStyle name="SAPBEXundefined 4 2 3" xfId="13005" xr:uid="{00000000-0005-0000-0000-0000B6330000}"/>
    <cellStyle name="SAPBEXundefined 4 2 3 2" xfId="24070" xr:uid="{EAE97EC7-031B-433E-BDA3-B69E841ED7F6}"/>
    <cellStyle name="SAPBEXundefined 4 2 4" xfId="24068" xr:uid="{0610E2C3-02C3-4D64-8B78-B38FF2F8C92C}"/>
    <cellStyle name="SAPBEXundefined 4 3" xfId="13006" xr:uid="{00000000-0005-0000-0000-0000B7330000}"/>
    <cellStyle name="SAPBEXundefined 4 3 2" xfId="24071" xr:uid="{5552832D-F15E-4A5A-8977-0383E5681BB9}"/>
    <cellStyle name="SAPBEXundefined 4 4" xfId="13007" xr:uid="{00000000-0005-0000-0000-0000B8330000}"/>
    <cellStyle name="SAPBEXundefined 4 4 2" xfId="24072" xr:uid="{A68576F7-11AF-4F1A-9631-C199CF315623}"/>
    <cellStyle name="SAPBEXundefined 4 5" xfId="24067" xr:uid="{8034B5AA-C63C-44D4-8276-AA15D49F2AC2}"/>
    <cellStyle name="SAPBEXundefined 5" xfId="13008" xr:uid="{00000000-0005-0000-0000-0000B9330000}"/>
    <cellStyle name="SAPBEXundefined 5 2" xfId="13009" xr:uid="{00000000-0005-0000-0000-0000BA330000}"/>
    <cellStyle name="SAPBEXundefined 5 2 2" xfId="13010" xr:uid="{00000000-0005-0000-0000-0000BB330000}"/>
    <cellStyle name="SAPBEXundefined 5 2 2 2" xfId="24075" xr:uid="{FCC9C2BB-B631-4F22-81DF-BDB4EA990AC3}"/>
    <cellStyle name="SAPBEXundefined 5 2 3" xfId="13011" xr:uid="{00000000-0005-0000-0000-0000BC330000}"/>
    <cellStyle name="SAPBEXundefined 5 2 3 2" xfId="24076" xr:uid="{BCDA5F27-06A4-471D-8744-34C36E2D43B4}"/>
    <cellStyle name="SAPBEXundefined 5 2 4" xfId="24074" xr:uid="{10FA4EB8-7C3A-4C28-8D0C-936A43123C60}"/>
    <cellStyle name="SAPBEXundefined 5 3" xfId="13012" xr:uid="{00000000-0005-0000-0000-0000BD330000}"/>
    <cellStyle name="SAPBEXundefined 5 3 2" xfId="24077" xr:uid="{C5DB0A41-3FA1-448F-8D77-40260066F633}"/>
    <cellStyle name="SAPBEXundefined 5 4" xfId="13013" xr:uid="{00000000-0005-0000-0000-0000BE330000}"/>
    <cellStyle name="SAPBEXundefined 5 4 2" xfId="24078" xr:uid="{83C8D32F-6B63-4DE0-9734-04A838D87126}"/>
    <cellStyle name="SAPBEXundefined 5 5" xfId="24073" xr:uid="{E7195128-17D9-4F87-AD2D-C7801C47E982}"/>
    <cellStyle name="SAPBEXundefined 6" xfId="13014" xr:uid="{00000000-0005-0000-0000-0000BF330000}"/>
    <cellStyle name="SAPBEXundefined 6 2" xfId="13015" xr:uid="{00000000-0005-0000-0000-0000C0330000}"/>
    <cellStyle name="SAPBEXundefined 6 2 2" xfId="13016" xr:uid="{00000000-0005-0000-0000-0000C1330000}"/>
    <cellStyle name="SAPBEXundefined 6 2 2 2" xfId="24081" xr:uid="{2D80ECA6-1DCA-4E2B-AF05-0489F95E81EB}"/>
    <cellStyle name="SAPBEXundefined 6 2 3" xfId="13017" xr:uid="{00000000-0005-0000-0000-0000C2330000}"/>
    <cellStyle name="SAPBEXundefined 6 2 3 2" xfId="24082" xr:uid="{A0C8314A-D8E2-4F9E-9B3F-4FBF7B19726D}"/>
    <cellStyle name="SAPBEXundefined 6 2 4" xfId="24080" xr:uid="{B950E691-0060-4D79-92A3-2CFD2624A051}"/>
    <cellStyle name="SAPBEXundefined 6 3" xfId="13018" xr:uid="{00000000-0005-0000-0000-0000C3330000}"/>
    <cellStyle name="SAPBEXundefined 6 3 2" xfId="24083" xr:uid="{BA37E6B1-97AF-43F8-8974-9C2D6BC3E63D}"/>
    <cellStyle name="SAPBEXundefined 6 4" xfId="13019" xr:uid="{00000000-0005-0000-0000-0000C4330000}"/>
    <cellStyle name="SAPBEXundefined 6 4 2" xfId="24084" xr:uid="{3C74A387-201E-4AF0-952E-B2A6071DBD25}"/>
    <cellStyle name="SAPBEXundefined 6 5" xfId="24079" xr:uid="{BAEF399B-B021-4ECC-9E1E-2FFDA6B0A4E1}"/>
    <cellStyle name="SAPBEXundefined 7" xfId="13020" xr:uid="{00000000-0005-0000-0000-0000C5330000}"/>
    <cellStyle name="SAPBEXundefined 7 2" xfId="13021" xr:uid="{00000000-0005-0000-0000-0000C6330000}"/>
    <cellStyle name="SAPBEXundefined 7 2 2" xfId="13022" xr:uid="{00000000-0005-0000-0000-0000C7330000}"/>
    <cellStyle name="SAPBEXundefined 7 2 2 2" xfId="24087" xr:uid="{76578826-DCA4-47DF-9468-318B1BD24187}"/>
    <cellStyle name="SAPBEXundefined 7 2 3" xfId="13023" xr:uid="{00000000-0005-0000-0000-0000C8330000}"/>
    <cellStyle name="SAPBEXundefined 7 2 3 2" xfId="24088" xr:uid="{9AFBD7EF-7A91-40DD-AA00-BFB239C1464A}"/>
    <cellStyle name="SAPBEXundefined 7 2 4" xfId="24086" xr:uid="{30374A3C-2446-42F3-8D2C-ED47D99A20F2}"/>
    <cellStyle name="SAPBEXundefined 7 3" xfId="13024" xr:uid="{00000000-0005-0000-0000-0000C9330000}"/>
    <cellStyle name="SAPBEXundefined 7 3 2" xfId="24089" xr:uid="{7E999B1D-5760-4B48-8067-094627AF4204}"/>
    <cellStyle name="SAPBEXundefined 7 4" xfId="13025" xr:uid="{00000000-0005-0000-0000-0000CA330000}"/>
    <cellStyle name="SAPBEXundefined 7 4 2" xfId="24090" xr:uid="{8EC79945-A86A-4A9E-A47E-AE8722CA924A}"/>
    <cellStyle name="SAPBEXundefined 7 5" xfId="24085" xr:uid="{8410E0C4-7CD4-49B1-93A0-8DFC63347E68}"/>
    <cellStyle name="SAPBEXundefined 8" xfId="13026" xr:uid="{00000000-0005-0000-0000-0000CB330000}"/>
    <cellStyle name="SAPBEXundefined 8 2" xfId="13027" xr:uid="{00000000-0005-0000-0000-0000CC330000}"/>
    <cellStyle name="SAPBEXundefined 8 2 2" xfId="13028" xr:uid="{00000000-0005-0000-0000-0000CD330000}"/>
    <cellStyle name="SAPBEXundefined 8 2 2 2" xfId="24093" xr:uid="{3E833B0A-D393-46BD-92A3-094BDBBF5116}"/>
    <cellStyle name="SAPBEXundefined 8 2 3" xfId="13029" xr:uid="{00000000-0005-0000-0000-0000CE330000}"/>
    <cellStyle name="SAPBEXundefined 8 2 3 2" xfId="24094" xr:uid="{845B42D5-FDC4-43CE-9389-BEBAB6553C8C}"/>
    <cellStyle name="SAPBEXundefined 8 2 4" xfId="24092" xr:uid="{B3D228C9-7FD1-4273-9EDA-FBF75085B1E9}"/>
    <cellStyle name="SAPBEXundefined 8 3" xfId="13030" xr:uid="{00000000-0005-0000-0000-0000CF330000}"/>
    <cellStyle name="SAPBEXundefined 8 3 2" xfId="24095" xr:uid="{8E2F8BD3-0193-4373-AC01-B80885CD1132}"/>
    <cellStyle name="SAPBEXundefined 8 4" xfId="13031" xr:uid="{00000000-0005-0000-0000-0000D0330000}"/>
    <cellStyle name="SAPBEXundefined 8 4 2" xfId="24096" xr:uid="{1D2B0933-92E5-4A3F-B6F7-F09E8756E319}"/>
    <cellStyle name="SAPBEXundefined 8 5" xfId="24091" xr:uid="{DB03EA3D-7542-43B1-9FD9-3A02987E9ACC}"/>
    <cellStyle name="SAPBEXundefined 9" xfId="13032" xr:uid="{00000000-0005-0000-0000-0000D1330000}"/>
    <cellStyle name="SAPBEXundefined 9 2" xfId="13033" xr:uid="{00000000-0005-0000-0000-0000D2330000}"/>
    <cellStyle name="SAPBEXundefined 9 2 2" xfId="13034" xr:uid="{00000000-0005-0000-0000-0000D3330000}"/>
    <cellStyle name="SAPBEXundefined 9 2 2 2" xfId="24099" xr:uid="{E19D7C3C-FCE8-42B8-AC00-0E440A95ABEB}"/>
    <cellStyle name="SAPBEXundefined 9 2 3" xfId="13035" xr:uid="{00000000-0005-0000-0000-0000D4330000}"/>
    <cellStyle name="SAPBEXundefined 9 2 3 2" xfId="24100" xr:uid="{CFC7A5D6-4C50-433F-8A02-4EC457B480FE}"/>
    <cellStyle name="SAPBEXundefined 9 2 4" xfId="24098" xr:uid="{89BB80F5-8CCC-4460-9625-7637BF9722CD}"/>
    <cellStyle name="SAPBEXundefined 9 3" xfId="13036" xr:uid="{00000000-0005-0000-0000-0000D5330000}"/>
    <cellStyle name="SAPBEXundefined 9 3 2" xfId="24101" xr:uid="{0700ED32-C16A-453C-8697-971D78C4C88F}"/>
    <cellStyle name="SAPBEXundefined 9 4" xfId="13037" xr:uid="{00000000-0005-0000-0000-0000D6330000}"/>
    <cellStyle name="SAPBEXundefined 9 4 2" xfId="24102" xr:uid="{C967CC35-5C43-4913-AD08-E22B9849CE8C}"/>
    <cellStyle name="SAPBEXundefined 9 5" xfId="24097" xr:uid="{E45CD13C-D970-4859-A6A6-B2F8AB5A541B}"/>
    <cellStyle name="Satisfaisant 2" xfId="13038" xr:uid="{00000000-0005-0000-0000-0000D7330000}"/>
    <cellStyle name="Satisfaisant 2 2" xfId="13039" xr:uid="{00000000-0005-0000-0000-0000D8330000}"/>
    <cellStyle name="Satisfaisant 3" xfId="13040" xr:uid="{00000000-0005-0000-0000-0000D9330000}"/>
    <cellStyle name="Satisfaisant 4" xfId="13041" xr:uid="{00000000-0005-0000-0000-0000DA330000}"/>
    <cellStyle name="Satisfaisant 4 2" xfId="13042" xr:uid="{00000000-0005-0000-0000-0000DB330000}"/>
    <cellStyle name="Satisfaisant 5" xfId="13043" xr:uid="{00000000-0005-0000-0000-0000DC330000}"/>
    <cellStyle name="Schlecht" xfId="13044" xr:uid="{00000000-0005-0000-0000-0000DD330000}"/>
    <cellStyle name="Section" xfId="13045" xr:uid="{00000000-0005-0000-0000-0000DE330000}"/>
    <cellStyle name="Selgitav tekst" xfId="13046" xr:uid="{00000000-0005-0000-0000-0000DF330000}"/>
    <cellStyle name="Selgitav tekst 2" xfId="13047" xr:uid="{00000000-0005-0000-0000-0000E0330000}"/>
    <cellStyle name="Selgitav tekst 3" xfId="13048" xr:uid="{00000000-0005-0000-0000-0000E1330000}"/>
    <cellStyle name="Selittävä teksti" xfId="13049" xr:uid="{00000000-0005-0000-0000-0000E2330000}"/>
    <cellStyle name="semiformat" xfId="13050" xr:uid="{00000000-0005-0000-0000-0000E3330000}"/>
    <cellStyle name="Semleges 2" xfId="13051" xr:uid="{00000000-0005-0000-0000-0000E4330000}"/>
    <cellStyle name="Shaded" xfId="13052" xr:uid="{00000000-0005-0000-0000-0000E5330000}"/>
    <cellStyle name="Sheet Done" xfId="13053" xr:uid="{00000000-0005-0000-0000-0000E6330000}"/>
    <cellStyle name="Short_date" xfId="13054" xr:uid="{00000000-0005-0000-0000-0000E7330000}"/>
    <cellStyle name="Sisestus" xfId="13055" xr:uid="{00000000-0005-0000-0000-0000E8330000}"/>
    <cellStyle name="Sisestus 10" xfId="13056" xr:uid="{00000000-0005-0000-0000-0000E9330000}"/>
    <cellStyle name="Sisestus 10 2" xfId="13057" xr:uid="{00000000-0005-0000-0000-0000EA330000}"/>
    <cellStyle name="Sisestus 10 2 2" xfId="13058" xr:uid="{00000000-0005-0000-0000-0000EB330000}"/>
    <cellStyle name="Sisestus 10 2 2 2" xfId="24106" xr:uid="{CB5DB4FD-C9F9-428F-964A-9B7491C0565E}"/>
    <cellStyle name="Sisestus 10 2 3" xfId="13059" xr:uid="{00000000-0005-0000-0000-0000EC330000}"/>
    <cellStyle name="Sisestus 10 2 3 2" xfId="24107" xr:uid="{54E7E2B6-E2D9-437A-94DE-6182BC6EE7C4}"/>
    <cellStyle name="Sisestus 10 2 4" xfId="24105" xr:uid="{21EE98EA-BC25-46F3-BE2D-092032A8A8BD}"/>
    <cellStyle name="Sisestus 10 3" xfId="13060" xr:uid="{00000000-0005-0000-0000-0000ED330000}"/>
    <cellStyle name="Sisestus 10 3 2" xfId="24108" xr:uid="{8F3ED5B1-37F8-4ABF-9D8C-0D331D317D39}"/>
    <cellStyle name="Sisestus 10 4" xfId="13061" xr:uid="{00000000-0005-0000-0000-0000EE330000}"/>
    <cellStyle name="Sisestus 10 4 2" xfId="24109" xr:uid="{0450DC0F-A498-4491-8239-A83F520BBB22}"/>
    <cellStyle name="Sisestus 10 5" xfId="24104" xr:uid="{DF7BF66C-EA5E-4528-A40D-B5B3BC79F0B0}"/>
    <cellStyle name="Sisestus 11" xfId="13062" xr:uid="{00000000-0005-0000-0000-0000EF330000}"/>
    <cellStyle name="Sisestus 11 2" xfId="13063" xr:uid="{00000000-0005-0000-0000-0000F0330000}"/>
    <cellStyle name="Sisestus 11 2 2" xfId="13064" xr:uid="{00000000-0005-0000-0000-0000F1330000}"/>
    <cellStyle name="Sisestus 11 2 2 2" xfId="24112" xr:uid="{E0BB141A-04D6-42F2-8A67-9E08B4C8402A}"/>
    <cellStyle name="Sisestus 11 2 3" xfId="13065" xr:uid="{00000000-0005-0000-0000-0000F2330000}"/>
    <cellStyle name="Sisestus 11 2 3 2" xfId="24113" xr:uid="{52B889E1-0D05-42FC-B832-B67B59EDF67D}"/>
    <cellStyle name="Sisestus 11 2 4" xfId="24111" xr:uid="{2B1BA780-2CAF-4EAD-9D97-97BC4C66DDA0}"/>
    <cellStyle name="Sisestus 11 3" xfId="13066" xr:uid="{00000000-0005-0000-0000-0000F3330000}"/>
    <cellStyle name="Sisestus 11 3 2" xfId="24114" xr:uid="{03D99418-2B75-45E4-883D-44A14B277DCE}"/>
    <cellStyle name="Sisestus 11 4" xfId="13067" xr:uid="{00000000-0005-0000-0000-0000F4330000}"/>
    <cellStyle name="Sisestus 11 4 2" xfId="24115" xr:uid="{0C196B96-58BD-43C8-B8F4-E921044259BD}"/>
    <cellStyle name="Sisestus 11 5" xfId="24110" xr:uid="{E13EC751-4D25-462E-AB6F-639F6BE6EC6D}"/>
    <cellStyle name="Sisestus 12" xfId="13068" xr:uid="{00000000-0005-0000-0000-0000F5330000}"/>
    <cellStyle name="Sisestus 12 2" xfId="13069" xr:uid="{00000000-0005-0000-0000-0000F6330000}"/>
    <cellStyle name="Sisestus 12 2 2" xfId="13070" xr:uid="{00000000-0005-0000-0000-0000F7330000}"/>
    <cellStyle name="Sisestus 12 2 2 2" xfId="24118" xr:uid="{8A867CE3-FAAA-42C9-9137-A4921FFB3DCC}"/>
    <cellStyle name="Sisestus 12 2 3" xfId="13071" xr:uid="{00000000-0005-0000-0000-0000F8330000}"/>
    <cellStyle name="Sisestus 12 2 3 2" xfId="24119" xr:uid="{5F9187DB-0441-465C-86BF-7C884E02227D}"/>
    <cellStyle name="Sisestus 12 2 4" xfId="24117" xr:uid="{480FE955-DAB8-4209-BFE7-F2C3C0B1F158}"/>
    <cellStyle name="Sisestus 12 3" xfId="13072" xr:uid="{00000000-0005-0000-0000-0000F9330000}"/>
    <cellStyle name="Sisestus 12 3 2" xfId="24120" xr:uid="{2071CC2D-4F52-4874-AF05-7CFA1DB2154D}"/>
    <cellStyle name="Sisestus 12 4" xfId="13073" xr:uid="{00000000-0005-0000-0000-0000FA330000}"/>
    <cellStyle name="Sisestus 12 4 2" xfId="24121" xr:uid="{94D564EE-A1F6-46E3-B805-7C657D7A343E}"/>
    <cellStyle name="Sisestus 12 5" xfId="24116" xr:uid="{35ED2C27-02F3-4A54-B830-55A681C68244}"/>
    <cellStyle name="Sisestus 13" xfId="13074" xr:uid="{00000000-0005-0000-0000-0000FB330000}"/>
    <cellStyle name="Sisestus 13 2" xfId="13075" xr:uid="{00000000-0005-0000-0000-0000FC330000}"/>
    <cellStyle name="Sisestus 13 2 2" xfId="13076" xr:uid="{00000000-0005-0000-0000-0000FD330000}"/>
    <cellStyle name="Sisestus 13 2 2 2" xfId="24124" xr:uid="{7F8767B0-C5C9-48B2-B3D1-CBA2664A4D83}"/>
    <cellStyle name="Sisestus 13 2 3" xfId="13077" xr:uid="{00000000-0005-0000-0000-0000FE330000}"/>
    <cellStyle name="Sisestus 13 2 3 2" xfId="24125" xr:uid="{B77E2231-BFB4-477C-AF30-05344269D561}"/>
    <cellStyle name="Sisestus 13 2 4" xfId="24123" xr:uid="{D90A5A4A-F7BD-4CDE-BE94-F3303EF878D6}"/>
    <cellStyle name="Sisestus 13 3" xfId="13078" xr:uid="{00000000-0005-0000-0000-0000FF330000}"/>
    <cellStyle name="Sisestus 13 3 2" xfId="24126" xr:uid="{0F11F2F1-78B4-4CC5-8E17-5E2B321C75D6}"/>
    <cellStyle name="Sisestus 13 4" xfId="13079" xr:uid="{00000000-0005-0000-0000-000000340000}"/>
    <cellStyle name="Sisestus 13 4 2" xfId="24127" xr:uid="{B05F80B9-1C23-42C5-85B0-3BF29CD28522}"/>
    <cellStyle name="Sisestus 13 5" xfId="24122" xr:uid="{56CAB6D8-1072-4CC9-ACD2-AB472C8314FC}"/>
    <cellStyle name="Sisestus 14" xfId="13080" xr:uid="{00000000-0005-0000-0000-000001340000}"/>
    <cellStyle name="Sisestus 14 2" xfId="13081" xr:uid="{00000000-0005-0000-0000-000002340000}"/>
    <cellStyle name="Sisestus 14 2 2" xfId="13082" xr:uid="{00000000-0005-0000-0000-000003340000}"/>
    <cellStyle name="Sisestus 14 2 2 2" xfId="24130" xr:uid="{7A5C5C1C-70A8-4860-BE85-E855B7E8E949}"/>
    <cellStyle name="Sisestus 14 2 3" xfId="13083" xr:uid="{00000000-0005-0000-0000-000004340000}"/>
    <cellStyle name="Sisestus 14 2 3 2" xfId="24131" xr:uid="{FFAF3D96-B210-414D-833C-56A0DCA9C0AA}"/>
    <cellStyle name="Sisestus 14 2 4" xfId="24129" xr:uid="{6E932789-D943-4869-A62E-F67F7BC1463A}"/>
    <cellStyle name="Sisestus 14 3" xfId="13084" xr:uid="{00000000-0005-0000-0000-000005340000}"/>
    <cellStyle name="Sisestus 14 3 2" xfId="24132" xr:uid="{F2912D7B-0580-4A4B-858F-A3A01DEFEFD9}"/>
    <cellStyle name="Sisestus 14 4" xfId="13085" xr:uid="{00000000-0005-0000-0000-000006340000}"/>
    <cellStyle name="Sisestus 14 4 2" xfId="24133" xr:uid="{F74E62DE-44C6-4D7E-BA53-B4A85B61D775}"/>
    <cellStyle name="Sisestus 14 5" xfId="24128" xr:uid="{88A9AD59-BBDE-4D7D-AA8A-D7EEE7F31086}"/>
    <cellStyle name="Sisestus 15" xfId="13086" xr:uid="{00000000-0005-0000-0000-000007340000}"/>
    <cellStyle name="Sisestus 15 2" xfId="13087" xr:uid="{00000000-0005-0000-0000-000008340000}"/>
    <cellStyle name="Sisestus 15 2 2" xfId="13088" xr:uid="{00000000-0005-0000-0000-000009340000}"/>
    <cellStyle name="Sisestus 15 2 2 2" xfId="24136" xr:uid="{7601E399-BB61-4272-BFA5-F82C507B1592}"/>
    <cellStyle name="Sisestus 15 2 3" xfId="13089" xr:uid="{00000000-0005-0000-0000-00000A340000}"/>
    <cellStyle name="Sisestus 15 2 3 2" xfId="24137" xr:uid="{28A98D93-DC7C-4E1C-A76B-7F881DF81A12}"/>
    <cellStyle name="Sisestus 15 2 4" xfId="24135" xr:uid="{91881F25-2DF4-43F9-B49E-2A2CDA7DA7FA}"/>
    <cellStyle name="Sisestus 15 3" xfId="13090" xr:uid="{00000000-0005-0000-0000-00000B340000}"/>
    <cellStyle name="Sisestus 15 3 2" xfId="24138" xr:uid="{DD381941-E418-42BB-969E-C1488AE32942}"/>
    <cellStyle name="Sisestus 15 4" xfId="13091" xr:uid="{00000000-0005-0000-0000-00000C340000}"/>
    <cellStyle name="Sisestus 15 4 2" xfId="24139" xr:uid="{275E00CD-34A4-4521-A12D-C53C96C80EE9}"/>
    <cellStyle name="Sisestus 15 5" xfId="24134" xr:uid="{BADF46C9-A879-42AA-B5A0-30AE86871FA7}"/>
    <cellStyle name="Sisestus 16" xfId="13092" xr:uid="{00000000-0005-0000-0000-00000D340000}"/>
    <cellStyle name="Sisestus 16 2" xfId="13093" xr:uid="{00000000-0005-0000-0000-00000E340000}"/>
    <cellStyle name="Sisestus 16 2 2" xfId="13094" xr:uid="{00000000-0005-0000-0000-00000F340000}"/>
    <cellStyle name="Sisestus 16 2 2 2" xfId="24142" xr:uid="{4F926855-FC96-4C10-9191-C78809E3F747}"/>
    <cellStyle name="Sisestus 16 2 3" xfId="13095" xr:uid="{00000000-0005-0000-0000-000010340000}"/>
    <cellStyle name="Sisestus 16 2 3 2" xfId="24143" xr:uid="{B94867BC-9676-4142-BC99-00055F67706E}"/>
    <cellStyle name="Sisestus 16 2 4" xfId="24141" xr:uid="{70A2CEB8-D8B1-4002-8ABA-80D2E3806379}"/>
    <cellStyle name="Sisestus 16 3" xfId="13096" xr:uid="{00000000-0005-0000-0000-000011340000}"/>
    <cellStyle name="Sisestus 16 3 2" xfId="24144" xr:uid="{7ED4DEEF-ED99-4487-B2E0-A4B54FD49108}"/>
    <cellStyle name="Sisestus 16 4" xfId="13097" xr:uid="{00000000-0005-0000-0000-000012340000}"/>
    <cellStyle name="Sisestus 16 4 2" xfId="24145" xr:uid="{1FC508B4-D073-4527-A8E2-69B197DE6B4B}"/>
    <cellStyle name="Sisestus 16 5" xfId="24140" xr:uid="{93253D7D-8DA0-4063-AE0A-C658DEF6D254}"/>
    <cellStyle name="Sisestus 17" xfId="13098" xr:uid="{00000000-0005-0000-0000-000013340000}"/>
    <cellStyle name="Sisestus 17 2" xfId="13099" xr:uid="{00000000-0005-0000-0000-000014340000}"/>
    <cellStyle name="Sisestus 17 2 2" xfId="13100" xr:uid="{00000000-0005-0000-0000-000015340000}"/>
    <cellStyle name="Sisestus 17 2 2 2" xfId="24148" xr:uid="{19E098C5-1477-4C1A-B83F-10EA05A5E7C7}"/>
    <cellStyle name="Sisestus 17 2 3" xfId="13101" xr:uid="{00000000-0005-0000-0000-000016340000}"/>
    <cellStyle name="Sisestus 17 2 3 2" xfId="24149" xr:uid="{10E12288-1A49-4CD2-AB7A-073E7D6B2902}"/>
    <cellStyle name="Sisestus 17 2 4" xfId="24147" xr:uid="{7CC8A5B0-FA8F-478B-B9FE-AF4E1CA222D4}"/>
    <cellStyle name="Sisestus 17 3" xfId="13102" xr:uid="{00000000-0005-0000-0000-000017340000}"/>
    <cellStyle name="Sisestus 17 3 2" xfId="24150" xr:uid="{4FB58917-341B-42AE-9FD7-E7B1B47F5F9F}"/>
    <cellStyle name="Sisestus 17 4" xfId="13103" xr:uid="{00000000-0005-0000-0000-000018340000}"/>
    <cellStyle name="Sisestus 17 4 2" xfId="24151" xr:uid="{C29F3FA3-3C5C-4332-B423-2734814C0036}"/>
    <cellStyle name="Sisestus 17 5" xfId="24146" xr:uid="{F461DCD1-88D4-4F8F-B717-7212BD2C4E3B}"/>
    <cellStyle name="Sisestus 18" xfId="13104" xr:uid="{00000000-0005-0000-0000-000019340000}"/>
    <cellStyle name="Sisestus 18 2" xfId="13105" xr:uid="{00000000-0005-0000-0000-00001A340000}"/>
    <cellStyle name="Sisestus 18 2 2" xfId="13106" xr:uid="{00000000-0005-0000-0000-00001B340000}"/>
    <cellStyle name="Sisestus 18 2 2 2" xfId="24154" xr:uid="{4044EBA6-7518-4AF9-B461-5C6101EE3CA5}"/>
    <cellStyle name="Sisestus 18 2 3" xfId="13107" xr:uid="{00000000-0005-0000-0000-00001C340000}"/>
    <cellStyle name="Sisestus 18 2 3 2" xfId="24155" xr:uid="{4693CD61-D286-4A0E-BF2D-D6BDBEFE5743}"/>
    <cellStyle name="Sisestus 18 2 4" xfId="24153" xr:uid="{2ECECE78-8B1C-4EBC-B7F0-7CECE7FDA810}"/>
    <cellStyle name="Sisestus 18 3" xfId="13108" xr:uid="{00000000-0005-0000-0000-00001D340000}"/>
    <cellStyle name="Sisestus 18 3 2" xfId="24156" xr:uid="{A6104428-17E2-4D60-B52F-BD52BB82D30D}"/>
    <cellStyle name="Sisestus 18 4" xfId="13109" xr:uid="{00000000-0005-0000-0000-00001E340000}"/>
    <cellStyle name="Sisestus 18 4 2" xfId="24157" xr:uid="{6E12FB58-E27F-4222-AB05-A006931C1174}"/>
    <cellStyle name="Sisestus 18 5" xfId="24152" xr:uid="{DF7C806D-33D2-4548-AEC5-7C73D74C1001}"/>
    <cellStyle name="Sisestus 19" xfId="13110" xr:uid="{00000000-0005-0000-0000-00001F340000}"/>
    <cellStyle name="Sisestus 19 2" xfId="13111" xr:uid="{00000000-0005-0000-0000-000020340000}"/>
    <cellStyle name="Sisestus 19 2 2" xfId="24159" xr:uid="{6EE19373-C38C-438A-878C-0F0AA08E4AEE}"/>
    <cellStyle name="Sisestus 19 3" xfId="13112" xr:uid="{00000000-0005-0000-0000-000021340000}"/>
    <cellStyle name="Sisestus 19 3 2" xfId="24160" xr:uid="{E0B2EC58-FEE1-4AD1-BDF5-1571C0E2E839}"/>
    <cellStyle name="Sisestus 19 4" xfId="24158" xr:uid="{7CC5012A-1E23-4863-A0D5-3E3459DFAD62}"/>
    <cellStyle name="Sisestus 2" xfId="13113" xr:uid="{00000000-0005-0000-0000-000022340000}"/>
    <cellStyle name="Sisestus 2 2" xfId="13114" xr:uid="{00000000-0005-0000-0000-000023340000}"/>
    <cellStyle name="Sisestus 2 2 2" xfId="13115" xr:uid="{00000000-0005-0000-0000-000024340000}"/>
    <cellStyle name="Sisestus 2 2 2 2" xfId="24163" xr:uid="{D934A330-D2E3-4C04-9571-E5EF5E4D1E84}"/>
    <cellStyle name="Sisestus 2 2 3" xfId="13116" xr:uid="{00000000-0005-0000-0000-000025340000}"/>
    <cellStyle name="Sisestus 2 2 3 2" xfId="24164" xr:uid="{1EA7D6EF-7E27-4EE0-BF1F-62BD3196C54B}"/>
    <cellStyle name="Sisestus 2 2 4" xfId="24162" xr:uid="{3BB06CF5-2F36-47EC-9D21-8053B6BFD3FA}"/>
    <cellStyle name="Sisestus 2 3" xfId="13117" xr:uid="{00000000-0005-0000-0000-000026340000}"/>
    <cellStyle name="Sisestus 2 3 2" xfId="13118" xr:uid="{00000000-0005-0000-0000-000027340000}"/>
    <cellStyle name="Sisestus 2 3 2 2" xfId="24166" xr:uid="{CA76ECD8-7025-4E1C-865C-6E7EC2A2BBAE}"/>
    <cellStyle name="Sisestus 2 3 3" xfId="13119" xr:uid="{00000000-0005-0000-0000-000028340000}"/>
    <cellStyle name="Sisestus 2 3 3 2" xfId="24167" xr:uid="{20494423-1381-4B60-843E-9F157D368305}"/>
    <cellStyle name="Sisestus 2 3 4" xfId="24165" xr:uid="{D1930C06-832B-4813-938F-81A417D6B500}"/>
    <cellStyle name="Sisestus 2 4" xfId="13120" xr:uid="{00000000-0005-0000-0000-000029340000}"/>
    <cellStyle name="Sisestus 2 4 2" xfId="24168" xr:uid="{15A3FD74-4523-4281-8C2C-44DB35E5FDC3}"/>
    <cellStyle name="Sisestus 2 5" xfId="13121" xr:uid="{00000000-0005-0000-0000-00002A340000}"/>
    <cellStyle name="Sisestus 2 5 2" xfId="24169" xr:uid="{CAAF063D-83A2-42B2-B619-F5404E50259E}"/>
    <cellStyle name="Sisestus 2 6" xfId="24161" xr:uid="{A7E0BE98-6010-4C5E-963A-AA6E861E7326}"/>
    <cellStyle name="Sisestus 20" xfId="13122" xr:uid="{00000000-0005-0000-0000-00002B340000}"/>
    <cellStyle name="Sisestus 20 2" xfId="13123" xr:uid="{00000000-0005-0000-0000-00002C340000}"/>
    <cellStyle name="Sisestus 20 2 2" xfId="24171" xr:uid="{9FD5C744-412C-4ABE-86CC-7D5DBC25940F}"/>
    <cellStyle name="Sisestus 20 3" xfId="13124" xr:uid="{00000000-0005-0000-0000-00002D340000}"/>
    <cellStyle name="Sisestus 20 3 2" xfId="24172" xr:uid="{07B648F3-3D22-40EC-B7CE-FDD207AF0B85}"/>
    <cellStyle name="Sisestus 20 4" xfId="24170" xr:uid="{14112333-E283-4461-B480-C2CA2CD4E511}"/>
    <cellStyle name="Sisestus 21" xfId="13125" xr:uid="{00000000-0005-0000-0000-00002E340000}"/>
    <cellStyle name="Sisestus 21 2" xfId="24173" xr:uid="{55045AF8-B73C-4739-BC72-1B114B52701F}"/>
    <cellStyle name="Sisestus 22" xfId="13126" xr:uid="{00000000-0005-0000-0000-00002F340000}"/>
    <cellStyle name="Sisestus 22 2" xfId="24174" xr:uid="{29C63251-134E-4804-863C-DE24CF2B8B7A}"/>
    <cellStyle name="Sisestus 23" xfId="13127" xr:uid="{00000000-0005-0000-0000-000030340000}"/>
    <cellStyle name="Sisestus 23 2" xfId="24175" xr:uid="{87269156-89A8-4D19-9AC0-F21F5F3BB2F2}"/>
    <cellStyle name="Sisestus 24" xfId="13128" xr:uid="{00000000-0005-0000-0000-000031340000}"/>
    <cellStyle name="Sisestus 24 2" xfId="24176" xr:uid="{1B1F5AE2-7785-4751-BD05-E8BD799BD83F}"/>
    <cellStyle name="Sisestus 25" xfId="24103" xr:uid="{448219E0-178F-4B47-A083-6291DA927860}"/>
    <cellStyle name="Sisestus 3" xfId="13129" xr:uid="{00000000-0005-0000-0000-000032340000}"/>
    <cellStyle name="Sisestus 3 2" xfId="13130" xr:uid="{00000000-0005-0000-0000-000033340000}"/>
    <cellStyle name="Sisestus 3 2 2" xfId="13131" xr:uid="{00000000-0005-0000-0000-000034340000}"/>
    <cellStyle name="Sisestus 3 2 2 2" xfId="24179" xr:uid="{1061BAFD-C61B-4FC7-AD30-428796273286}"/>
    <cellStyle name="Sisestus 3 2 3" xfId="13132" xr:uid="{00000000-0005-0000-0000-000035340000}"/>
    <cellStyle name="Sisestus 3 2 3 2" xfId="24180" xr:uid="{C3D02E11-F7F1-4640-A9B0-95279486C82D}"/>
    <cellStyle name="Sisestus 3 2 4" xfId="24178" xr:uid="{5DCC73D2-8F76-42BD-8FB0-64E903C914AC}"/>
    <cellStyle name="Sisestus 3 3" xfId="13133" xr:uid="{00000000-0005-0000-0000-000036340000}"/>
    <cellStyle name="Sisestus 3 3 2" xfId="24181" xr:uid="{5581321F-0E21-4A65-AC5A-66961639ECF3}"/>
    <cellStyle name="Sisestus 3 4" xfId="13134" xr:uid="{00000000-0005-0000-0000-000037340000}"/>
    <cellStyle name="Sisestus 3 4 2" xfId="24182" xr:uid="{43299FAF-B995-4F05-B864-2F2ADD9CE05E}"/>
    <cellStyle name="Sisestus 3 5" xfId="24177" xr:uid="{C08B1102-C778-4E84-BB47-99730F211C73}"/>
    <cellStyle name="Sisestus 4" xfId="13135" xr:uid="{00000000-0005-0000-0000-000038340000}"/>
    <cellStyle name="Sisestus 4 2" xfId="13136" xr:uid="{00000000-0005-0000-0000-000039340000}"/>
    <cellStyle name="Sisestus 4 2 2" xfId="13137" xr:uid="{00000000-0005-0000-0000-00003A340000}"/>
    <cellStyle name="Sisestus 4 2 2 2" xfId="24185" xr:uid="{73C7F6F4-1687-4058-ACAD-0C56537B1356}"/>
    <cellStyle name="Sisestus 4 2 3" xfId="13138" xr:uid="{00000000-0005-0000-0000-00003B340000}"/>
    <cellStyle name="Sisestus 4 2 3 2" xfId="24186" xr:uid="{B9540892-DFFA-4CBC-9064-C1ADE0E4E2AA}"/>
    <cellStyle name="Sisestus 4 2 4" xfId="24184" xr:uid="{91ECF964-E36E-42B3-B8CE-12D6E33C1EBC}"/>
    <cellStyle name="Sisestus 4 3" xfId="13139" xr:uid="{00000000-0005-0000-0000-00003C340000}"/>
    <cellStyle name="Sisestus 4 3 2" xfId="24187" xr:uid="{35045834-1575-46A7-B80E-7E3D35FC63C6}"/>
    <cellStyle name="Sisestus 4 4" xfId="13140" xr:uid="{00000000-0005-0000-0000-00003D340000}"/>
    <cellStyle name="Sisestus 4 4 2" xfId="24188" xr:uid="{9C19861A-7187-48AB-A469-ECFCBA4263A9}"/>
    <cellStyle name="Sisestus 4 5" xfId="24183" xr:uid="{0610C062-00A7-414A-89DE-4DE2769F537D}"/>
    <cellStyle name="Sisestus 5" xfId="13141" xr:uid="{00000000-0005-0000-0000-00003E340000}"/>
    <cellStyle name="Sisestus 5 2" xfId="13142" xr:uid="{00000000-0005-0000-0000-00003F340000}"/>
    <cellStyle name="Sisestus 5 2 2" xfId="13143" xr:uid="{00000000-0005-0000-0000-000040340000}"/>
    <cellStyle name="Sisestus 5 2 2 2" xfId="24191" xr:uid="{7BF65CF4-CCBD-417A-B4DD-583A4FBF9058}"/>
    <cellStyle name="Sisestus 5 2 3" xfId="13144" xr:uid="{00000000-0005-0000-0000-000041340000}"/>
    <cellStyle name="Sisestus 5 2 3 2" xfId="24192" xr:uid="{14CFD973-8688-4627-B9AA-7252709A2946}"/>
    <cellStyle name="Sisestus 5 2 4" xfId="24190" xr:uid="{581AB669-1290-4F25-8F5C-408DA2D7547D}"/>
    <cellStyle name="Sisestus 5 3" xfId="13145" xr:uid="{00000000-0005-0000-0000-000042340000}"/>
    <cellStyle name="Sisestus 5 3 2" xfId="24193" xr:uid="{0CC435BA-EF41-4665-A06F-98B891BFC105}"/>
    <cellStyle name="Sisestus 5 4" xfId="13146" xr:uid="{00000000-0005-0000-0000-000043340000}"/>
    <cellStyle name="Sisestus 5 4 2" xfId="24194" xr:uid="{3FD3B77F-BE65-46D8-8BCC-0AB0F8582284}"/>
    <cellStyle name="Sisestus 5 5" xfId="24189" xr:uid="{4AA1D8D6-4340-4341-B993-3B232FDE35B9}"/>
    <cellStyle name="Sisestus 6" xfId="13147" xr:uid="{00000000-0005-0000-0000-000044340000}"/>
    <cellStyle name="Sisestus 6 2" xfId="13148" xr:uid="{00000000-0005-0000-0000-000045340000}"/>
    <cellStyle name="Sisestus 6 2 2" xfId="13149" xr:uid="{00000000-0005-0000-0000-000046340000}"/>
    <cellStyle name="Sisestus 6 2 2 2" xfId="24197" xr:uid="{CD7B217A-FCAE-44C5-8731-0EF3EF746FF4}"/>
    <cellStyle name="Sisestus 6 2 3" xfId="13150" xr:uid="{00000000-0005-0000-0000-000047340000}"/>
    <cellStyle name="Sisestus 6 2 3 2" xfId="24198" xr:uid="{C7D60090-A8C0-465F-BC33-3D971342311B}"/>
    <cellStyle name="Sisestus 6 2 4" xfId="24196" xr:uid="{77D9E317-5C49-42BE-9151-294B248046FA}"/>
    <cellStyle name="Sisestus 6 3" xfId="13151" xr:uid="{00000000-0005-0000-0000-000048340000}"/>
    <cellStyle name="Sisestus 6 3 2" xfId="24199" xr:uid="{0E41E396-EAFB-45F8-A3F2-94437F87E16A}"/>
    <cellStyle name="Sisestus 6 4" xfId="13152" xr:uid="{00000000-0005-0000-0000-000049340000}"/>
    <cellStyle name="Sisestus 6 4 2" xfId="24200" xr:uid="{EF9F7B18-F288-42E1-841D-E5F52784B06C}"/>
    <cellStyle name="Sisestus 6 5" xfId="24195" xr:uid="{87FC0CB7-EDAD-4022-B22C-D4D89B1B7D39}"/>
    <cellStyle name="Sisestus 7" xfId="13153" xr:uid="{00000000-0005-0000-0000-00004A340000}"/>
    <cellStyle name="Sisestus 7 2" xfId="13154" xr:uid="{00000000-0005-0000-0000-00004B340000}"/>
    <cellStyle name="Sisestus 7 2 2" xfId="13155" xr:uid="{00000000-0005-0000-0000-00004C340000}"/>
    <cellStyle name="Sisestus 7 2 2 2" xfId="24203" xr:uid="{D1E84B4A-0273-40E1-8EAE-61A092DEC781}"/>
    <cellStyle name="Sisestus 7 2 3" xfId="13156" xr:uid="{00000000-0005-0000-0000-00004D340000}"/>
    <cellStyle name="Sisestus 7 2 3 2" xfId="24204" xr:uid="{0AD69264-34A7-4675-9E24-8B585A283E38}"/>
    <cellStyle name="Sisestus 7 2 4" xfId="24202" xr:uid="{91A98DF4-1317-466E-976E-5240FB3BD7CC}"/>
    <cellStyle name="Sisestus 7 3" xfId="13157" xr:uid="{00000000-0005-0000-0000-00004E340000}"/>
    <cellStyle name="Sisestus 7 3 2" xfId="24205" xr:uid="{FF267A51-9C9E-4192-A40A-711A0A92EE69}"/>
    <cellStyle name="Sisestus 7 4" xfId="13158" xr:uid="{00000000-0005-0000-0000-00004F340000}"/>
    <cellStyle name="Sisestus 7 4 2" xfId="24206" xr:uid="{CBEC3D5A-2EFC-4971-9995-6642ACD28D6D}"/>
    <cellStyle name="Sisestus 7 5" xfId="24201" xr:uid="{4B6D7903-965E-48DD-AB84-AA94C048B01F}"/>
    <cellStyle name="Sisestus 8" xfId="13159" xr:uid="{00000000-0005-0000-0000-000050340000}"/>
    <cellStyle name="Sisestus 8 2" xfId="13160" xr:uid="{00000000-0005-0000-0000-000051340000}"/>
    <cellStyle name="Sisestus 8 2 2" xfId="13161" xr:uid="{00000000-0005-0000-0000-000052340000}"/>
    <cellStyle name="Sisestus 8 2 2 2" xfId="24209" xr:uid="{D3017350-2689-4B8C-B16C-E38CB97DB23F}"/>
    <cellStyle name="Sisestus 8 2 3" xfId="13162" xr:uid="{00000000-0005-0000-0000-000053340000}"/>
    <cellStyle name="Sisestus 8 2 3 2" xfId="24210" xr:uid="{9E63AED2-FFC8-4CEF-9681-F95D6AA954E5}"/>
    <cellStyle name="Sisestus 8 2 4" xfId="24208" xr:uid="{635F5299-889D-4EEB-8AFF-7AD933322955}"/>
    <cellStyle name="Sisestus 8 3" xfId="13163" xr:uid="{00000000-0005-0000-0000-000054340000}"/>
    <cellStyle name="Sisestus 8 3 2" xfId="24211" xr:uid="{AF3617F8-5884-4C92-B756-735A31CDB20F}"/>
    <cellStyle name="Sisestus 8 4" xfId="13164" xr:uid="{00000000-0005-0000-0000-000055340000}"/>
    <cellStyle name="Sisestus 8 4 2" xfId="24212" xr:uid="{A5E32F63-39CB-4CA4-ACB9-9995E42C4DD5}"/>
    <cellStyle name="Sisestus 8 5" xfId="24207" xr:uid="{CE5A2D70-68F3-4961-B7BB-E2F27494D887}"/>
    <cellStyle name="Sisestus 9" xfId="13165" xr:uid="{00000000-0005-0000-0000-000056340000}"/>
    <cellStyle name="Sisestus 9 2" xfId="13166" xr:uid="{00000000-0005-0000-0000-000057340000}"/>
    <cellStyle name="Sisestus 9 2 2" xfId="13167" xr:uid="{00000000-0005-0000-0000-000058340000}"/>
    <cellStyle name="Sisestus 9 2 2 2" xfId="24215" xr:uid="{5680D1CB-925E-4A03-8703-3ED9E940B821}"/>
    <cellStyle name="Sisestus 9 2 3" xfId="13168" xr:uid="{00000000-0005-0000-0000-000059340000}"/>
    <cellStyle name="Sisestus 9 2 3 2" xfId="24216" xr:uid="{C2C07BC6-229C-4B0B-8CDD-6631127FCEBE}"/>
    <cellStyle name="Sisestus 9 2 4" xfId="24214" xr:uid="{9224C99E-E3C3-4D2E-807A-407EE672911A}"/>
    <cellStyle name="Sisestus 9 3" xfId="13169" xr:uid="{00000000-0005-0000-0000-00005A340000}"/>
    <cellStyle name="Sisestus 9 3 2" xfId="24217" xr:uid="{2A6E91E5-14C3-4340-A31F-3E9B51804135}"/>
    <cellStyle name="Sisestus 9 4" xfId="13170" xr:uid="{00000000-0005-0000-0000-00005B340000}"/>
    <cellStyle name="Sisestus 9 4 2" xfId="24218" xr:uid="{01E06D70-F485-47D1-B7FC-5E0DC678BE3F}"/>
    <cellStyle name="Sisestus 9 5" xfId="24213" xr:uid="{CBBEE556-7DD5-4DEC-A303-BA7B3F21CD54}"/>
    <cellStyle name="Skaičiavimas" xfId="13171" xr:uid="{00000000-0005-0000-0000-00005C340000}"/>
    <cellStyle name="Skaičiavimas 10" xfId="13172" xr:uid="{00000000-0005-0000-0000-00005D340000}"/>
    <cellStyle name="Skaičiavimas 10 2" xfId="13173" xr:uid="{00000000-0005-0000-0000-00005E340000}"/>
    <cellStyle name="Skaičiavimas 10 2 2" xfId="13174" xr:uid="{00000000-0005-0000-0000-00005F340000}"/>
    <cellStyle name="Skaičiavimas 10 2 2 2" xfId="24222" xr:uid="{BBF59B1B-B3EF-42C3-B601-DC46ED9347CC}"/>
    <cellStyle name="Skaičiavimas 10 2 3" xfId="13175" xr:uid="{00000000-0005-0000-0000-000060340000}"/>
    <cellStyle name="Skaičiavimas 10 2 3 2" xfId="24223" xr:uid="{88117668-34FB-4821-9E42-9D069790E6C6}"/>
    <cellStyle name="Skaičiavimas 10 2 4" xfId="24221" xr:uid="{0290AF5E-B700-46E1-88EC-804D572F8C87}"/>
    <cellStyle name="Skaičiavimas 10 3" xfId="13176" xr:uid="{00000000-0005-0000-0000-000061340000}"/>
    <cellStyle name="Skaičiavimas 10 3 2" xfId="24224" xr:uid="{41871132-8F92-49C2-B805-18C1C3AA8DC4}"/>
    <cellStyle name="Skaičiavimas 10 4" xfId="13177" xr:uid="{00000000-0005-0000-0000-000062340000}"/>
    <cellStyle name="Skaičiavimas 10 4 2" xfId="24225" xr:uid="{7B7A3466-DEBA-4191-813D-324148E738C7}"/>
    <cellStyle name="Skaičiavimas 10 5" xfId="24220" xr:uid="{9A6E4B49-F3C5-401D-9DA1-2E9BBC6B89A5}"/>
    <cellStyle name="Skaičiavimas 11" xfId="13178" xr:uid="{00000000-0005-0000-0000-000063340000}"/>
    <cellStyle name="Skaičiavimas 11 2" xfId="13179" xr:uid="{00000000-0005-0000-0000-000064340000}"/>
    <cellStyle name="Skaičiavimas 11 2 2" xfId="13180" xr:uid="{00000000-0005-0000-0000-000065340000}"/>
    <cellStyle name="Skaičiavimas 11 2 2 2" xfId="24228" xr:uid="{7A2B613B-5C3C-4443-8039-CA3A116C8E6E}"/>
    <cellStyle name="Skaičiavimas 11 2 3" xfId="13181" xr:uid="{00000000-0005-0000-0000-000066340000}"/>
    <cellStyle name="Skaičiavimas 11 2 3 2" xfId="24229" xr:uid="{27E71FE5-FC67-4A44-8211-E59AB0C7D864}"/>
    <cellStyle name="Skaičiavimas 11 2 4" xfId="24227" xr:uid="{1C5D7638-0190-48F3-BBC1-74A0E9D2E7E3}"/>
    <cellStyle name="Skaičiavimas 11 3" xfId="13182" xr:uid="{00000000-0005-0000-0000-000067340000}"/>
    <cellStyle name="Skaičiavimas 11 3 2" xfId="24230" xr:uid="{6C0BE40F-50F6-4581-A2A3-3B43815813CD}"/>
    <cellStyle name="Skaičiavimas 11 4" xfId="13183" xr:uid="{00000000-0005-0000-0000-000068340000}"/>
    <cellStyle name="Skaičiavimas 11 4 2" xfId="24231" xr:uid="{C46A7A81-2B52-4100-989F-DD237E5A2A58}"/>
    <cellStyle name="Skaičiavimas 11 5" xfId="24226" xr:uid="{7CA5F3F8-ED2E-466A-8688-3E69972BDBCE}"/>
    <cellStyle name="Skaičiavimas 12" xfId="13184" xr:uid="{00000000-0005-0000-0000-000069340000}"/>
    <cellStyle name="Skaičiavimas 12 2" xfId="13185" xr:uid="{00000000-0005-0000-0000-00006A340000}"/>
    <cellStyle name="Skaičiavimas 12 2 2" xfId="13186" xr:uid="{00000000-0005-0000-0000-00006B340000}"/>
    <cellStyle name="Skaičiavimas 12 2 2 2" xfId="24234" xr:uid="{867082F6-89D2-4C70-ACC3-F0788F67CBFA}"/>
    <cellStyle name="Skaičiavimas 12 2 3" xfId="13187" xr:uid="{00000000-0005-0000-0000-00006C340000}"/>
    <cellStyle name="Skaičiavimas 12 2 3 2" xfId="24235" xr:uid="{9F106BE5-B42B-4F5F-B0A9-97E28BE08BE0}"/>
    <cellStyle name="Skaičiavimas 12 2 4" xfId="24233" xr:uid="{97ED2560-83F7-409E-A1A1-C876A67FB5D9}"/>
    <cellStyle name="Skaičiavimas 12 3" xfId="13188" xr:uid="{00000000-0005-0000-0000-00006D340000}"/>
    <cellStyle name="Skaičiavimas 12 3 2" xfId="24236" xr:uid="{3A9CD80E-55F5-47BF-837B-32C89B43A277}"/>
    <cellStyle name="Skaičiavimas 12 4" xfId="13189" xr:uid="{00000000-0005-0000-0000-00006E340000}"/>
    <cellStyle name="Skaičiavimas 12 4 2" xfId="24237" xr:uid="{2E91FAC6-4E75-48D3-BE46-A430965029C2}"/>
    <cellStyle name="Skaičiavimas 12 5" xfId="24232" xr:uid="{DB96E6B8-5DE6-4240-BD3C-EDA79ACC4BFA}"/>
    <cellStyle name="Skaičiavimas 13" xfId="13190" xr:uid="{00000000-0005-0000-0000-00006F340000}"/>
    <cellStyle name="Skaičiavimas 13 2" xfId="13191" xr:uid="{00000000-0005-0000-0000-000070340000}"/>
    <cellStyle name="Skaičiavimas 13 2 2" xfId="13192" xr:uid="{00000000-0005-0000-0000-000071340000}"/>
    <cellStyle name="Skaičiavimas 13 2 2 2" xfId="24240" xr:uid="{37E8867B-A986-44DC-B915-22851B58723D}"/>
    <cellStyle name="Skaičiavimas 13 2 3" xfId="13193" xr:uid="{00000000-0005-0000-0000-000072340000}"/>
    <cellStyle name="Skaičiavimas 13 2 3 2" xfId="24241" xr:uid="{B6E7CE96-9B55-42D9-80DF-829C3C5653DE}"/>
    <cellStyle name="Skaičiavimas 13 2 4" xfId="24239" xr:uid="{89612392-DF64-43B1-A267-D6543CAA0E40}"/>
    <cellStyle name="Skaičiavimas 13 3" xfId="13194" xr:uid="{00000000-0005-0000-0000-000073340000}"/>
    <cellStyle name="Skaičiavimas 13 3 2" xfId="24242" xr:uid="{F3E0F10E-7AAC-47A6-BF83-5EB916A4C98F}"/>
    <cellStyle name="Skaičiavimas 13 4" xfId="13195" xr:uid="{00000000-0005-0000-0000-000074340000}"/>
    <cellStyle name="Skaičiavimas 13 4 2" xfId="24243" xr:uid="{153A5CAD-41DD-4BDB-9220-502EEFC8BCBD}"/>
    <cellStyle name="Skaičiavimas 13 5" xfId="24238" xr:uid="{C96F9AB6-8DDA-41BB-A4D7-16C061D97AFA}"/>
    <cellStyle name="Skaičiavimas 14" xfId="13196" xr:uid="{00000000-0005-0000-0000-000075340000}"/>
    <cellStyle name="Skaičiavimas 14 2" xfId="13197" xr:uid="{00000000-0005-0000-0000-000076340000}"/>
    <cellStyle name="Skaičiavimas 14 2 2" xfId="13198" xr:uid="{00000000-0005-0000-0000-000077340000}"/>
    <cellStyle name="Skaičiavimas 14 2 2 2" xfId="24246" xr:uid="{B6FD0495-0B50-4751-A72E-1655B3A1AA70}"/>
    <cellStyle name="Skaičiavimas 14 2 3" xfId="13199" xr:uid="{00000000-0005-0000-0000-000078340000}"/>
    <cellStyle name="Skaičiavimas 14 2 3 2" xfId="24247" xr:uid="{FD640666-D3C9-458B-B390-87B014812163}"/>
    <cellStyle name="Skaičiavimas 14 2 4" xfId="24245" xr:uid="{56C99086-31DD-42D3-B058-FD35EA7023E7}"/>
    <cellStyle name="Skaičiavimas 14 3" xfId="13200" xr:uid="{00000000-0005-0000-0000-000079340000}"/>
    <cellStyle name="Skaičiavimas 14 3 2" xfId="24248" xr:uid="{50AD41C9-9ED8-45DC-9CC7-D6B25F2A465F}"/>
    <cellStyle name="Skaičiavimas 14 4" xfId="13201" xr:uid="{00000000-0005-0000-0000-00007A340000}"/>
    <cellStyle name="Skaičiavimas 14 4 2" xfId="24249" xr:uid="{AE0CCC5A-22A9-41E9-9241-C403BA72D399}"/>
    <cellStyle name="Skaičiavimas 14 5" xfId="24244" xr:uid="{783A9831-96DB-4F02-8F3B-84AD27F339D5}"/>
    <cellStyle name="Skaičiavimas 15" xfId="13202" xr:uid="{00000000-0005-0000-0000-00007B340000}"/>
    <cellStyle name="Skaičiavimas 15 2" xfId="13203" xr:uid="{00000000-0005-0000-0000-00007C340000}"/>
    <cellStyle name="Skaičiavimas 15 2 2" xfId="13204" xr:uid="{00000000-0005-0000-0000-00007D340000}"/>
    <cellStyle name="Skaičiavimas 15 2 2 2" xfId="24252" xr:uid="{EA1E0D69-080C-47BD-8275-5566314CF02C}"/>
    <cellStyle name="Skaičiavimas 15 2 3" xfId="13205" xr:uid="{00000000-0005-0000-0000-00007E340000}"/>
    <cellStyle name="Skaičiavimas 15 2 3 2" xfId="24253" xr:uid="{E59FEB13-0F51-49D9-9AAD-957E30B9674F}"/>
    <cellStyle name="Skaičiavimas 15 2 4" xfId="24251" xr:uid="{7058540E-EF8A-4827-9F44-1B0246413E3A}"/>
    <cellStyle name="Skaičiavimas 15 3" xfId="13206" xr:uid="{00000000-0005-0000-0000-00007F340000}"/>
    <cellStyle name="Skaičiavimas 15 3 2" xfId="24254" xr:uid="{EA6B34BF-BA43-4EA3-8773-4E482F89E271}"/>
    <cellStyle name="Skaičiavimas 15 4" xfId="13207" xr:uid="{00000000-0005-0000-0000-000080340000}"/>
    <cellStyle name="Skaičiavimas 15 4 2" xfId="24255" xr:uid="{31FEBB04-983D-463C-8FC7-7AE8DD69D6C1}"/>
    <cellStyle name="Skaičiavimas 15 5" xfId="24250" xr:uid="{76D1EC85-AC99-4D68-B233-86D65F29F57F}"/>
    <cellStyle name="Skaičiavimas 16" xfId="13208" xr:uid="{00000000-0005-0000-0000-000081340000}"/>
    <cellStyle name="Skaičiavimas 16 2" xfId="13209" xr:uid="{00000000-0005-0000-0000-000082340000}"/>
    <cellStyle name="Skaičiavimas 16 2 2" xfId="13210" xr:uid="{00000000-0005-0000-0000-000083340000}"/>
    <cellStyle name="Skaičiavimas 16 2 2 2" xfId="24258" xr:uid="{8C878FC4-66D7-4CD5-A04B-FA640670C471}"/>
    <cellStyle name="Skaičiavimas 16 2 3" xfId="13211" xr:uid="{00000000-0005-0000-0000-000084340000}"/>
    <cellStyle name="Skaičiavimas 16 2 3 2" xfId="24259" xr:uid="{BE1B6378-3D61-47B3-A802-15F16383E06D}"/>
    <cellStyle name="Skaičiavimas 16 2 4" xfId="24257" xr:uid="{453E6E84-245F-41E1-8D67-479E9FAE3DFA}"/>
    <cellStyle name="Skaičiavimas 16 3" xfId="13212" xr:uid="{00000000-0005-0000-0000-000085340000}"/>
    <cellStyle name="Skaičiavimas 16 3 2" xfId="24260" xr:uid="{9B6D34C8-3545-4D9E-9FAF-ED0D72AB9628}"/>
    <cellStyle name="Skaičiavimas 16 4" xfId="13213" xr:uid="{00000000-0005-0000-0000-000086340000}"/>
    <cellStyle name="Skaičiavimas 16 4 2" xfId="24261" xr:uid="{8A4E40A1-29DB-498C-9565-9C2C40F37770}"/>
    <cellStyle name="Skaičiavimas 16 5" xfId="24256" xr:uid="{262933E3-1A4E-4BC6-AC1E-59F4F79F6788}"/>
    <cellStyle name="Skaičiavimas 17" xfId="13214" xr:uid="{00000000-0005-0000-0000-000087340000}"/>
    <cellStyle name="Skaičiavimas 17 2" xfId="13215" xr:uid="{00000000-0005-0000-0000-000088340000}"/>
    <cellStyle name="Skaičiavimas 17 2 2" xfId="13216" xr:uid="{00000000-0005-0000-0000-000089340000}"/>
    <cellStyle name="Skaičiavimas 17 2 2 2" xfId="24264" xr:uid="{ABFE008E-FBF8-4296-8074-2BDE69718506}"/>
    <cellStyle name="Skaičiavimas 17 2 3" xfId="13217" xr:uid="{00000000-0005-0000-0000-00008A340000}"/>
    <cellStyle name="Skaičiavimas 17 2 3 2" xfId="24265" xr:uid="{244D6723-C614-4E4C-B9BB-080E8A8B944C}"/>
    <cellStyle name="Skaičiavimas 17 2 4" xfId="24263" xr:uid="{1CBCBFDC-92E4-48C8-9362-9AFB07217EE5}"/>
    <cellStyle name="Skaičiavimas 17 3" xfId="13218" xr:uid="{00000000-0005-0000-0000-00008B340000}"/>
    <cellStyle name="Skaičiavimas 17 3 2" xfId="24266" xr:uid="{64A86877-CEC4-44D0-8848-38A6F49C0D13}"/>
    <cellStyle name="Skaičiavimas 17 4" xfId="13219" xr:uid="{00000000-0005-0000-0000-00008C340000}"/>
    <cellStyle name="Skaičiavimas 17 4 2" xfId="24267" xr:uid="{8B376FDA-5477-42ED-B9B2-1ABFDACACF84}"/>
    <cellStyle name="Skaičiavimas 17 5" xfId="24262" xr:uid="{272DA818-EEDF-4D31-B8DD-03FF7AA1BB60}"/>
    <cellStyle name="Skaičiavimas 18" xfId="13220" xr:uid="{00000000-0005-0000-0000-00008D340000}"/>
    <cellStyle name="Skaičiavimas 18 2" xfId="13221" xr:uid="{00000000-0005-0000-0000-00008E340000}"/>
    <cellStyle name="Skaičiavimas 18 2 2" xfId="13222" xr:uid="{00000000-0005-0000-0000-00008F340000}"/>
    <cellStyle name="Skaičiavimas 18 2 2 2" xfId="24270" xr:uid="{7D04916E-FC3C-4A26-B776-63C5AB4DC4C8}"/>
    <cellStyle name="Skaičiavimas 18 2 3" xfId="13223" xr:uid="{00000000-0005-0000-0000-000090340000}"/>
    <cellStyle name="Skaičiavimas 18 2 3 2" xfId="24271" xr:uid="{7FF773E1-1EEA-46B4-BC3F-D4D514E05277}"/>
    <cellStyle name="Skaičiavimas 18 2 4" xfId="24269" xr:uid="{9C6F04C1-199B-4A07-9CF2-F328E017E6E1}"/>
    <cellStyle name="Skaičiavimas 18 3" xfId="13224" xr:uid="{00000000-0005-0000-0000-000091340000}"/>
    <cellStyle name="Skaičiavimas 18 3 2" xfId="24272" xr:uid="{0DF1A231-327D-43A1-9FB4-B138C77495C9}"/>
    <cellStyle name="Skaičiavimas 18 4" xfId="13225" xr:uid="{00000000-0005-0000-0000-000092340000}"/>
    <cellStyle name="Skaičiavimas 18 4 2" xfId="24273" xr:uid="{135A6768-EEFE-413A-BBCE-BB887AFD6AA2}"/>
    <cellStyle name="Skaičiavimas 18 5" xfId="24268" xr:uid="{D627483D-8435-42F8-925C-DC6F68E0E82C}"/>
    <cellStyle name="Skaičiavimas 19" xfId="13226" xr:uid="{00000000-0005-0000-0000-000093340000}"/>
    <cellStyle name="Skaičiavimas 19 2" xfId="13227" xr:uid="{00000000-0005-0000-0000-000094340000}"/>
    <cellStyle name="Skaičiavimas 19 2 2" xfId="24275" xr:uid="{FE15E4CD-293E-4B5F-80C6-C402F91F1443}"/>
    <cellStyle name="Skaičiavimas 19 3" xfId="13228" xr:uid="{00000000-0005-0000-0000-000095340000}"/>
    <cellStyle name="Skaičiavimas 19 3 2" xfId="24276" xr:uid="{77303753-7713-45C9-A24B-E54D76A87338}"/>
    <cellStyle name="Skaičiavimas 19 4" xfId="24274" xr:uid="{C4455FC3-9A11-4C13-BC0A-CFBFA39CE5B1}"/>
    <cellStyle name="Skaičiavimas 2" xfId="13229" xr:uid="{00000000-0005-0000-0000-000096340000}"/>
    <cellStyle name="Skaičiavimas 2 2" xfId="13230" xr:uid="{00000000-0005-0000-0000-000097340000}"/>
    <cellStyle name="Skaičiavimas 2 2 2" xfId="13231" xr:uid="{00000000-0005-0000-0000-000098340000}"/>
    <cellStyle name="Skaičiavimas 2 2 2 2" xfId="24279" xr:uid="{32E5FE61-375E-41A0-B8EB-7DB273BC3F20}"/>
    <cellStyle name="Skaičiavimas 2 2 3" xfId="13232" xr:uid="{00000000-0005-0000-0000-000099340000}"/>
    <cellStyle name="Skaičiavimas 2 2 3 2" xfId="24280" xr:uid="{20209198-9C0F-493F-8E7B-2A5682D7DD8B}"/>
    <cellStyle name="Skaičiavimas 2 2 4" xfId="24278" xr:uid="{32EE7846-7F5E-4E97-B101-DE6F4A608F04}"/>
    <cellStyle name="Skaičiavimas 2 3" xfId="13233" xr:uid="{00000000-0005-0000-0000-00009A340000}"/>
    <cellStyle name="Skaičiavimas 2 3 2" xfId="24281" xr:uid="{D24B9B97-F9EF-41FA-A923-4F557874EDC1}"/>
    <cellStyle name="Skaičiavimas 2 4" xfId="13234" xr:uid="{00000000-0005-0000-0000-00009B340000}"/>
    <cellStyle name="Skaičiavimas 2 4 2" xfId="24282" xr:uid="{BF66E5CA-9F8F-4E34-BF99-489C82D0BFE4}"/>
    <cellStyle name="Skaičiavimas 2 5" xfId="24277" xr:uid="{DBB30167-9F4A-4112-8C20-282ED4ED6FD1}"/>
    <cellStyle name="Skaičiavimas 20" xfId="13235" xr:uid="{00000000-0005-0000-0000-00009C340000}"/>
    <cellStyle name="Skaičiavimas 20 2" xfId="24283" xr:uid="{A55462EB-2721-4EA9-A76F-82AEE6540529}"/>
    <cellStyle name="Skaičiavimas 21" xfId="13236" xr:uid="{00000000-0005-0000-0000-00009D340000}"/>
    <cellStyle name="Skaičiavimas 21 2" xfId="24284" xr:uid="{0516C587-98BD-4811-837D-CD423BC19CA2}"/>
    <cellStyle name="Skaičiavimas 22" xfId="13237" xr:uid="{00000000-0005-0000-0000-00009E340000}"/>
    <cellStyle name="Skaičiavimas 22 2" xfId="24285" xr:uid="{2F53E6E8-9D9A-4794-963D-038DDE70B34A}"/>
    <cellStyle name="Skaičiavimas 23" xfId="13238" xr:uid="{00000000-0005-0000-0000-00009F340000}"/>
    <cellStyle name="Skaičiavimas 23 2" xfId="24286" xr:uid="{A44ECBEC-8869-4B61-99C6-7D7F38DC2DC8}"/>
    <cellStyle name="Skaičiavimas 24" xfId="24219" xr:uid="{DA284D17-1DB1-4B3D-83DA-EDC5AB2A3B62}"/>
    <cellStyle name="Skaičiavimas 3" xfId="13239" xr:uid="{00000000-0005-0000-0000-0000A0340000}"/>
    <cellStyle name="Skaičiavimas 3 2" xfId="13240" xr:uid="{00000000-0005-0000-0000-0000A1340000}"/>
    <cellStyle name="Skaičiavimas 3 2 2" xfId="13241" xr:uid="{00000000-0005-0000-0000-0000A2340000}"/>
    <cellStyle name="Skaičiavimas 3 2 2 2" xfId="24289" xr:uid="{4C099DB0-57CE-4723-80E9-1C447E9C552A}"/>
    <cellStyle name="Skaičiavimas 3 2 3" xfId="13242" xr:uid="{00000000-0005-0000-0000-0000A3340000}"/>
    <cellStyle name="Skaičiavimas 3 2 3 2" xfId="24290" xr:uid="{3DBE9B12-A101-4BAE-B981-58980E2D5B6D}"/>
    <cellStyle name="Skaičiavimas 3 2 4" xfId="24288" xr:uid="{AAA82FD1-7546-49BC-AE9A-2D812FA57369}"/>
    <cellStyle name="Skaičiavimas 3 3" xfId="13243" xr:uid="{00000000-0005-0000-0000-0000A4340000}"/>
    <cellStyle name="Skaičiavimas 3 3 2" xfId="24291" xr:uid="{E7993FA2-DA95-4C17-8F88-E0A5309B695B}"/>
    <cellStyle name="Skaičiavimas 3 4" xfId="13244" xr:uid="{00000000-0005-0000-0000-0000A5340000}"/>
    <cellStyle name="Skaičiavimas 3 4 2" xfId="24292" xr:uid="{523035E6-AA40-463D-9EAD-42DDD96C9DD8}"/>
    <cellStyle name="Skaičiavimas 3 5" xfId="24287" xr:uid="{E8B13B67-D527-4B60-A21F-AF4144CC7C01}"/>
    <cellStyle name="Skaičiavimas 4" xfId="13245" xr:uid="{00000000-0005-0000-0000-0000A6340000}"/>
    <cellStyle name="Skaičiavimas 4 2" xfId="13246" xr:uid="{00000000-0005-0000-0000-0000A7340000}"/>
    <cellStyle name="Skaičiavimas 4 2 2" xfId="13247" xr:uid="{00000000-0005-0000-0000-0000A8340000}"/>
    <cellStyle name="Skaičiavimas 4 2 2 2" xfId="24295" xr:uid="{6440F0C1-F169-4553-91A8-AACD3B5A938F}"/>
    <cellStyle name="Skaičiavimas 4 2 3" xfId="13248" xr:uid="{00000000-0005-0000-0000-0000A9340000}"/>
    <cellStyle name="Skaičiavimas 4 2 3 2" xfId="24296" xr:uid="{C9935AE1-E34B-4B82-B19A-70F614E6ECED}"/>
    <cellStyle name="Skaičiavimas 4 2 4" xfId="24294" xr:uid="{3F47E3BD-ED46-4154-AB5F-EF5B658F1D62}"/>
    <cellStyle name="Skaičiavimas 4 3" xfId="13249" xr:uid="{00000000-0005-0000-0000-0000AA340000}"/>
    <cellStyle name="Skaičiavimas 4 3 2" xfId="24297" xr:uid="{69270BE0-7E63-47CC-9CEF-747AC4FD02C5}"/>
    <cellStyle name="Skaičiavimas 4 4" xfId="13250" xr:uid="{00000000-0005-0000-0000-0000AB340000}"/>
    <cellStyle name="Skaičiavimas 4 4 2" xfId="24298" xr:uid="{D93D3758-B7C7-4524-A7D0-80C7A228F6D3}"/>
    <cellStyle name="Skaičiavimas 4 5" xfId="24293" xr:uid="{08E3A8C2-C759-4CF5-AFF9-ED648438C597}"/>
    <cellStyle name="Skaičiavimas 5" xfId="13251" xr:uid="{00000000-0005-0000-0000-0000AC340000}"/>
    <cellStyle name="Skaičiavimas 5 2" xfId="13252" xr:uid="{00000000-0005-0000-0000-0000AD340000}"/>
    <cellStyle name="Skaičiavimas 5 2 2" xfId="13253" xr:uid="{00000000-0005-0000-0000-0000AE340000}"/>
    <cellStyle name="Skaičiavimas 5 2 2 2" xfId="24301" xr:uid="{458104A6-D225-4C2E-ACC6-FDCE4BC84EA0}"/>
    <cellStyle name="Skaičiavimas 5 2 3" xfId="13254" xr:uid="{00000000-0005-0000-0000-0000AF340000}"/>
    <cellStyle name="Skaičiavimas 5 2 3 2" xfId="24302" xr:uid="{6283BA2C-77F8-4128-9788-87635F4AD2A1}"/>
    <cellStyle name="Skaičiavimas 5 2 4" xfId="24300" xr:uid="{E68303D0-32B1-4AEA-8893-1ACE17FF663B}"/>
    <cellStyle name="Skaičiavimas 5 3" xfId="13255" xr:uid="{00000000-0005-0000-0000-0000B0340000}"/>
    <cellStyle name="Skaičiavimas 5 3 2" xfId="24303" xr:uid="{FDD4CCB6-E6F8-4559-833E-1C3BBF69C5ED}"/>
    <cellStyle name="Skaičiavimas 5 4" xfId="13256" xr:uid="{00000000-0005-0000-0000-0000B1340000}"/>
    <cellStyle name="Skaičiavimas 5 4 2" xfId="24304" xr:uid="{7BDAD44C-0A68-42DF-9755-A004B9CE0F35}"/>
    <cellStyle name="Skaičiavimas 5 5" xfId="24299" xr:uid="{CC56EC10-100E-4C61-A3FC-874F041C1B58}"/>
    <cellStyle name="Skaičiavimas 6" xfId="13257" xr:uid="{00000000-0005-0000-0000-0000B2340000}"/>
    <cellStyle name="Skaičiavimas 6 2" xfId="13258" xr:uid="{00000000-0005-0000-0000-0000B3340000}"/>
    <cellStyle name="Skaičiavimas 6 2 2" xfId="13259" xr:uid="{00000000-0005-0000-0000-0000B4340000}"/>
    <cellStyle name="Skaičiavimas 6 2 2 2" xfId="24307" xr:uid="{EB04EA1D-0984-47ED-A217-08D4DA305763}"/>
    <cellStyle name="Skaičiavimas 6 2 3" xfId="13260" xr:uid="{00000000-0005-0000-0000-0000B5340000}"/>
    <cellStyle name="Skaičiavimas 6 2 3 2" xfId="24308" xr:uid="{6F6EEAEF-75AE-4F76-AD59-5B99B4DE595A}"/>
    <cellStyle name="Skaičiavimas 6 2 4" xfId="24306" xr:uid="{615B12C0-A1FC-4DC9-9B75-07EB733DA9FF}"/>
    <cellStyle name="Skaičiavimas 6 3" xfId="13261" xr:uid="{00000000-0005-0000-0000-0000B6340000}"/>
    <cellStyle name="Skaičiavimas 6 3 2" xfId="24309" xr:uid="{80F0BAAB-ECD2-41EA-AFD4-E02314FCC315}"/>
    <cellStyle name="Skaičiavimas 6 4" xfId="13262" xr:uid="{00000000-0005-0000-0000-0000B7340000}"/>
    <cellStyle name="Skaičiavimas 6 4 2" xfId="24310" xr:uid="{19194DDA-C459-4A09-AEA2-CDEA3ED2D22A}"/>
    <cellStyle name="Skaičiavimas 6 5" xfId="24305" xr:uid="{47DCE8D5-4FA9-49AD-B336-F1F8855ABAD5}"/>
    <cellStyle name="Skaičiavimas 7" xfId="13263" xr:uid="{00000000-0005-0000-0000-0000B8340000}"/>
    <cellStyle name="Skaičiavimas 7 2" xfId="13264" xr:uid="{00000000-0005-0000-0000-0000B9340000}"/>
    <cellStyle name="Skaičiavimas 7 2 2" xfId="13265" xr:uid="{00000000-0005-0000-0000-0000BA340000}"/>
    <cellStyle name="Skaičiavimas 7 2 2 2" xfId="24313" xr:uid="{851BE95C-9564-4B4D-ACAA-5FD6F7EEFA0E}"/>
    <cellStyle name="Skaičiavimas 7 2 3" xfId="13266" xr:uid="{00000000-0005-0000-0000-0000BB340000}"/>
    <cellStyle name="Skaičiavimas 7 2 3 2" xfId="24314" xr:uid="{8E30D4F1-ECBE-467A-9CE4-02C24824ED25}"/>
    <cellStyle name="Skaičiavimas 7 2 4" xfId="24312" xr:uid="{E404EEDC-EBA7-4312-98E6-351D48E643FF}"/>
    <cellStyle name="Skaičiavimas 7 3" xfId="13267" xr:uid="{00000000-0005-0000-0000-0000BC340000}"/>
    <cellStyle name="Skaičiavimas 7 3 2" xfId="24315" xr:uid="{5C9F8099-72AF-47EE-8924-31DDFC8346DF}"/>
    <cellStyle name="Skaičiavimas 7 4" xfId="13268" xr:uid="{00000000-0005-0000-0000-0000BD340000}"/>
    <cellStyle name="Skaičiavimas 7 4 2" xfId="24316" xr:uid="{C85A02BF-AA64-4A9D-B896-642DA2C126E0}"/>
    <cellStyle name="Skaičiavimas 7 5" xfId="24311" xr:uid="{76D7F047-03BF-45B3-B664-1E4A2BD5909F}"/>
    <cellStyle name="Skaičiavimas 8" xfId="13269" xr:uid="{00000000-0005-0000-0000-0000BE340000}"/>
    <cellStyle name="Skaičiavimas 8 2" xfId="13270" xr:uid="{00000000-0005-0000-0000-0000BF340000}"/>
    <cellStyle name="Skaičiavimas 8 2 2" xfId="13271" xr:uid="{00000000-0005-0000-0000-0000C0340000}"/>
    <cellStyle name="Skaičiavimas 8 2 2 2" xfId="24319" xr:uid="{066D61D3-D2DB-4AF1-BD7B-1429E6DC77FC}"/>
    <cellStyle name="Skaičiavimas 8 2 3" xfId="13272" xr:uid="{00000000-0005-0000-0000-0000C1340000}"/>
    <cellStyle name="Skaičiavimas 8 2 3 2" xfId="24320" xr:uid="{16CC4FED-94FF-4413-B8E5-BBFD59BD0AA5}"/>
    <cellStyle name="Skaičiavimas 8 2 4" xfId="24318" xr:uid="{54BB349E-F065-4C25-8C3C-1C02E3245C2F}"/>
    <cellStyle name="Skaičiavimas 8 3" xfId="13273" xr:uid="{00000000-0005-0000-0000-0000C2340000}"/>
    <cellStyle name="Skaičiavimas 8 3 2" xfId="24321" xr:uid="{2C1859FF-A20F-4CE3-BC52-A089F6756AFA}"/>
    <cellStyle name="Skaičiavimas 8 4" xfId="13274" xr:uid="{00000000-0005-0000-0000-0000C3340000}"/>
    <cellStyle name="Skaičiavimas 8 4 2" xfId="24322" xr:uid="{5B72F894-9F87-4F93-8014-C69104766D20}"/>
    <cellStyle name="Skaičiavimas 8 5" xfId="24317" xr:uid="{44203930-3206-459F-B12D-8A4046871AA6}"/>
    <cellStyle name="Skaičiavimas 9" xfId="13275" xr:uid="{00000000-0005-0000-0000-0000C4340000}"/>
    <cellStyle name="Skaičiavimas 9 2" xfId="13276" xr:uid="{00000000-0005-0000-0000-0000C5340000}"/>
    <cellStyle name="Skaičiavimas 9 2 2" xfId="13277" xr:uid="{00000000-0005-0000-0000-0000C6340000}"/>
    <cellStyle name="Skaičiavimas 9 2 2 2" xfId="24325" xr:uid="{35906059-0499-4202-B545-0A7BD750E305}"/>
    <cellStyle name="Skaičiavimas 9 2 3" xfId="13278" xr:uid="{00000000-0005-0000-0000-0000C7340000}"/>
    <cellStyle name="Skaičiavimas 9 2 3 2" xfId="24326" xr:uid="{87AC279F-075B-4F02-BDE8-62E94B94B255}"/>
    <cellStyle name="Skaičiavimas 9 2 4" xfId="24324" xr:uid="{D2900390-E3B6-4809-9755-BAF64BD98843}"/>
    <cellStyle name="Skaičiavimas 9 3" xfId="13279" xr:uid="{00000000-0005-0000-0000-0000C8340000}"/>
    <cellStyle name="Skaičiavimas 9 3 2" xfId="24327" xr:uid="{950B18DD-80C9-441E-B3FF-FA9BC164F4FF}"/>
    <cellStyle name="Skaičiavimas 9 4" xfId="13280" xr:uid="{00000000-0005-0000-0000-0000C9340000}"/>
    <cellStyle name="Skaičiavimas 9 4 2" xfId="24328" xr:uid="{8F425E4A-5823-4C28-89FD-767D78FAC81A}"/>
    <cellStyle name="Skaičiavimas 9 5" xfId="24323" xr:uid="{35E61118-7196-41F9-A2A1-35738D3C637A}"/>
    <cellStyle name="Skaičiavimas_PGM_CHECK" xfId="14898" xr:uid="{00000000-0005-0000-0000-0000CA340000}"/>
    <cellStyle name="Small" xfId="13281" xr:uid="{00000000-0005-0000-0000-0000CB340000}"/>
    <cellStyle name="Sortie 10" xfId="13282" xr:uid="{00000000-0005-0000-0000-0000CC340000}"/>
    <cellStyle name="Sortie 10 2" xfId="13283" xr:uid="{00000000-0005-0000-0000-0000CD340000}"/>
    <cellStyle name="Sortie 10 2 2" xfId="13284" xr:uid="{00000000-0005-0000-0000-0000CE340000}"/>
    <cellStyle name="Sortie 10 2 2 2" xfId="24331" xr:uid="{E16E840D-7D29-4052-9D1F-32DB3B1A364E}"/>
    <cellStyle name="Sortie 10 2 3" xfId="13285" xr:uid="{00000000-0005-0000-0000-0000CF340000}"/>
    <cellStyle name="Sortie 10 2 3 2" xfId="24332" xr:uid="{C10D2235-FE45-4A75-B27E-D5EE6238EE8F}"/>
    <cellStyle name="Sortie 10 2 4" xfId="24330" xr:uid="{26B08D51-AAE0-4DF8-8D0F-15923A5511BD}"/>
    <cellStyle name="Sortie 10 3" xfId="13286" xr:uid="{00000000-0005-0000-0000-0000D0340000}"/>
    <cellStyle name="Sortie 10 3 2" xfId="24333" xr:uid="{F0D89CDF-986B-4D98-A754-E784F1EC3E25}"/>
    <cellStyle name="Sortie 10 4" xfId="13287" xr:uid="{00000000-0005-0000-0000-0000D1340000}"/>
    <cellStyle name="Sortie 10 4 2" xfId="24334" xr:uid="{E5A5A224-4220-443D-B686-A9B5FD9BB613}"/>
    <cellStyle name="Sortie 10 5" xfId="24329" xr:uid="{C06290D9-4ECE-44DC-AC3E-2CE0EB57C4B3}"/>
    <cellStyle name="Sortie 11" xfId="13288" xr:uid="{00000000-0005-0000-0000-0000D2340000}"/>
    <cellStyle name="Sortie 11 2" xfId="13289" xr:uid="{00000000-0005-0000-0000-0000D3340000}"/>
    <cellStyle name="Sortie 11 2 2" xfId="13290" xr:uid="{00000000-0005-0000-0000-0000D4340000}"/>
    <cellStyle name="Sortie 11 2 2 2" xfId="24337" xr:uid="{2136D744-0BE5-412D-ABBF-9D25CED33E69}"/>
    <cellStyle name="Sortie 11 2 3" xfId="13291" xr:uid="{00000000-0005-0000-0000-0000D5340000}"/>
    <cellStyle name="Sortie 11 2 3 2" xfId="24338" xr:uid="{898A621C-333B-444B-B3A5-546ADE214933}"/>
    <cellStyle name="Sortie 11 2 4" xfId="24336" xr:uid="{5B3C20D3-29A8-4CDD-BDC5-BB51E5DD62EA}"/>
    <cellStyle name="Sortie 11 3" xfId="13292" xr:uid="{00000000-0005-0000-0000-0000D6340000}"/>
    <cellStyle name="Sortie 11 3 2" xfId="24339" xr:uid="{4AA87DAD-2C8C-4F0F-AC39-76BF7000491F}"/>
    <cellStyle name="Sortie 11 4" xfId="13293" xr:uid="{00000000-0005-0000-0000-0000D7340000}"/>
    <cellStyle name="Sortie 11 4 2" xfId="24340" xr:uid="{AC818BCF-1CF8-4CC0-82FE-CA10E9453045}"/>
    <cellStyle name="Sortie 11 5" xfId="24335" xr:uid="{78CBE23C-9E7E-42D0-9898-2870BE0DB1F7}"/>
    <cellStyle name="Sortie 12" xfId="13294" xr:uid="{00000000-0005-0000-0000-0000D8340000}"/>
    <cellStyle name="Sortie 12 2" xfId="13295" xr:uid="{00000000-0005-0000-0000-0000D9340000}"/>
    <cellStyle name="Sortie 12 2 2" xfId="13296" xr:uid="{00000000-0005-0000-0000-0000DA340000}"/>
    <cellStyle name="Sortie 12 2 2 2" xfId="24343" xr:uid="{0F1360DB-467F-46CC-9AE9-418FC3C977AF}"/>
    <cellStyle name="Sortie 12 2 3" xfId="13297" xr:uid="{00000000-0005-0000-0000-0000DB340000}"/>
    <cellStyle name="Sortie 12 2 3 2" xfId="24344" xr:uid="{B49AFF46-F253-4E5E-83A2-50233759872B}"/>
    <cellStyle name="Sortie 12 2 4" xfId="24342" xr:uid="{63CF9E69-6E35-4FDB-A100-710EB7A3447A}"/>
    <cellStyle name="Sortie 12 3" xfId="13298" xr:uid="{00000000-0005-0000-0000-0000DC340000}"/>
    <cellStyle name="Sortie 12 3 2" xfId="24345" xr:uid="{BCDB3842-2751-47FE-BAB0-B894A9E27155}"/>
    <cellStyle name="Sortie 12 4" xfId="13299" xr:uid="{00000000-0005-0000-0000-0000DD340000}"/>
    <cellStyle name="Sortie 12 4 2" xfId="24346" xr:uid="{B1C6A9EB-F29D-44BD-AB6B-5DA5E09E6050}"/>
    <cellStyle name="Sortie 12 5" xfId="24341" xr:uid="{19CC656A-BBF7-4B43-A8BD-ADAF59113DC0}"/>
    <cellStyle name="Sortie 13" xfId="13300" xr:uid="{00000000-0005-0000-0000-0000DE340000}"/>
    <cellStyle name="Sortie 13 2" xfId="13301" xr:uid="{00000000-0005-0000-0000-0000DF340000}"/>
    <cellStyle name="Sortie 13 2 2" xfId="13302" xr:uid="{00000000-0005-0000-0000-0000E0340000}"/>
    <cellStyle name="Sortie 13 2 2 2" xfId="24349" xr:uid="{281390BB-9419-44D2-957E-C25A088DCDFA}"/>
    <cellStyle name="Sortie 13 2 3" xfId="13303" xr:uid="{00000000-0005-0000-0000-0000E1340000}"/>
    <cellStyle name="Sortie 13 2 3 2" xfId="24350" xr:uid="{94E19223-43BD-4AF8-BFCB-49AC08367ACD}"/>
    <cellStyle name="Sortie 13 2 4" xfId="24348" xr:uid="{EB098101-A828-40AB-B03C-B283A3FD259E}"/>
    <cellStyle name="Sortie 13 3" xfId="13304" xr:uid="{00000000-0005-0000-0000-0000E2340000}"/>
    <cellStyle name="Sortie 13 3 2" xfId="24351" xr:uid="{73D11542-C8E2-47FA-9965-DC20A9CF9E8A}"/>
    <cellStyle name="Sortie 13 4" xfId="13305" xr:uid="{00000000-0005-0000-0000-0000E3340000}"/>
    <cellStyle name="Sortie 13 4 2" xfId="24352" xr:uid="{757D726C-0DA9-4B57-A39D-C28CC69AE97E}"/>
    <cellStyle name="Sortie 13 5" xfId="24347" xr:uid="{5D74C9B4-01A9-4704-9DA4-3878EE1DC17A}"/>
    <cellStyle name="Sortie 14" xfId="13306" xr:uid="{00000000-0005-0000-0000-0000E4340000}"/>
    <cellStyle name="Sortie 14 2" xfId="13307" xr:uid="{00000000-0005-0000-0000-0000E5340000}"/>
    <cellStyle name="Sortie 14 2 2" xfId="13308" xr:uid="{00000000-0005-0000-0000-0000E6340000}"/>
    <cellStyle name="Sortie 14 2 2 2" xfId="24355" xr:uid="{C86198F5-618D-4B57-A1F8-487A512141A8}"/>
    <cellStyle name="Sortie 14 2 3" xfId="13309" xr:uid="{00000000-0005-0000-0000-0000E7340000}"/>
    <cellStyle name="Sortie 14 2 3 2" xfId="24356" xr:uid="{DA9689F9-C78D-45BD-9664-E3E8044D735F}"/>
    <cellStyle name="Sortie 14 2 4" xfId="24354" xr:uid="{932D62BA-AA12-4DF8-A9D1-5D914CE7DC02}"/>
    <cellStyle name="Sortie 14 3" xfId="13310" xr:uid="{00000000-0005-0000-0000-0000E8340000}"/>
    <cellStyle name="Sortie 14 3 2" xfId="24357" xr:uid="{F97A9599-3546-4098-B469-5154B722AAB6}"/>
    <cellStyle name="Sortie 14 4" xfId="13311" xr:uid="{00000000-0005-0000-0000-0000E9340000}"/>
    <cellStyle name="Sortie 14 4 2" xfId="24358" xr:uid="{13580AC1-AD19-41D3-86FA-BF01FF5E0513}"/>
    <cellStyle name="Sortie 14 5" xfId="24353" xr:uid="{16E3A90A-F1FA-4718-9C24-DD0B1DAB952C}"/>
    <cellStyle name="Sortie 15" xfId="13312" xr:uid="{00000000-0005-0000-0000-0000EA340000}"/>
    <cellStyle name="Sortie 15 2" xfId="13313" xr:uid="{00000000-0005-0000-0000-0000EB340000}"/>
    <cellStyle name="Sortie 15 2 2" xfId="13314" xr:uid="{00000000-0005-0000-0000-0000EC340000}"/>
    <cellStyle name="Sortie 15 2 2 2" xfId="24361" xr:uid="{A768CF75-43B7-4F8C-A6C2-9592722A2EDA}"/>
    <cellStyle name="Sortie 15 2 3" xfId="13315" xr:uid="{00000000-0005-0000-0000-0000ED340000}"/>
    <cellStyle name="Sortie 15 2 3 2" xfId="24362" xr:uid="{569D3C57-E154-417C-8729-07E668362CEF}"/>
    <cellStyle name="Sortie 15 2 4" xfId="24360" xr:uid="{67537247-A775-4455-B77A-2FE82CDD3CB7}"/>
    <cellStyle name="Sortie 15 3" xfId="13316" xr:uid="{00000000-0005-0000-0000-0000EE340000}"/>
    <cellStyle name="Sortie 15 3 2" xfId="24363" xr:uid="{FEC2E85B-EAF1-44E2-B8B4-41D8EC57CDEE}"/>
    <cellStyle name="Sortie 15 4" xfId="13317" xr:uid="{00000000-0005-0000-0000-0000EF340000}"/>
    <cellStyle name="Sortie 15 4 2" xfId="24364" xr:uid="{84BA3B66-0562-4626-A091-ED6800EAC41D}"/>
    <cellStyle name="Sortie 15 5" xfId="24359" xr:uid="{66B6DAA7-730F-49B6-A567-B9F45ECD6732}"/>
    <cellStyle name="Sortie 16" xfId="13318" xr:uid="{00000000-0005-0000-0000-0000F0340000}"/>
    <cellStyle name="Sortie 16 2" xfId="13319" xr:uid="{00000000-0005-0000-0000-0000F1340000}"/>
    <cellStyle name="Sortie 16 2 2" xfId="24366" xr:uid="{D2D13074-6D89-44D3-8E3E-F7E8B3E3ACD0}"/>
    <cellStyle name="Sortie 16 3" xfId="13320" xr:uid="{00000000-0005-0000-0000-0000F2340000}"/>
    <cellStyle name="Sortie 16 3 2" xfId="24367" xr:uid="{34A7E283-6206-4E37-A333-AF9C5C9DCDD5}"/>
    <cellStyle name="Sortie 16 4" xfId="24365" xr:uid="{2EF6860A-12FC-4DB4-B5F6-096DDE78D2BF}"/>
    <cellStyle name="Sortie 17" xfId="13321" xr:uid="{00000000-0005-0000-0000-0000F3340000}"/>
    <cellStyle name="Sortie 17 2" xfId="13322" xr:uid="{00000000-0005-0000-0000-0000F4340000}"/>
    <cellStyle name="Sortie 17 2 2" xfId="24369" xr:uid="{6A787A72-CC4E-4B32-B604-6D79A58E6251}"/>
    <cellStyle name="Sortie 17 3" xfId="13323" xr:uid="{00000000-0005-0000-0000-0000F5340000}"/>
    <cellStyle name="Sortie 17 3 2" xfId="24370" xr:uid="{85BE9588-D510-4A14-9792-48656AC817EA}"/>
    <cellStyle name="Sortie 17 4" xfId="24368" xr:uid="{7ACC4EEB-147B-45DB-BE7C-C66E75B78B87}"/>
    <cellStyle name="Sortie 2" xfId="13324" xr:uid="{00000000-0005-0000-0000-0000F6340000}"/>
    <cellStyle name="Sortie 2 2" xfId="13325" xr:uid="{00000000-0005-0000-0000-0000F7340000}"/>
    <cellStyle name="Sortie 2 2 2" xfId="13326" xr:uid="{00000000-0005-0000-0000-0000F8340000}"/>
    <cellStyle name="Sortie 2 2 2 2" xfId="13327" xr:uid="{00000000-0005-0000-0000-0000F9340000}"/>
    <cellStyle name="Sortie 2 2 2 2 2" xfId="24374" xr:uid="{BE4D099B-DE85-40BE-A29B-74A2CD8F210F}"/>
    <cellStyle name="Sortie 2 2 2 3" xfId="24373" xr:uid="{3329615D-5D23-4D45-BBF2-D30B4E4F9F7B}"/>
    <cellStyle name="Sortie 2 2 3" xfId="13328" xr:uid="{00000000-0005-0000-0000-0000FA340000}"/>
    <cellStyle name="Sortie 2 2 3 2" xfId="13329" xr:uid="{00000000-0005-0000-0000-0000FB340000}"/>
    <cellStyle name="Sortie 2 2 3 2 2" xfId="24376" xr:uid="{4BDD9ABE-7216-4AA3-B0ED-60B7A5766037}"/>
    <cellStyle name="Sortie 2 2 3 3" xfId="24375" xr:uid="{BDF467D5-E9AB-435A-9C1A-AB10C7D4F0D3}"/>
    <cellStyle name="Sortie 2 2 4" xfId="13330" xr:uid="{00000000-0005-0000-0000-0000FC340000}"/>
    <cellStyle name="Sortie 2 2 4 2" xfId="13331" xr:uid="{00000000-0005-0000-0000-0000FD340000}"/>
    <cellStyle name="Sortie 2 2 4 2 2" xfId="24378" xr:uid="{FE420DD6-5EA2-4761-A84C-61D112CE176A}"/>
    <cellStyle name="Sortie 2 2 4 3" xfId="24377" xr:uid="{95EB6D11-91A8-4FAB-8AEB-7EE997F77741}"/>
    <cellStyle name="Sortie 2 2 5" xfId="13332" xr:uid="{00000000-0005-0000-0000-0000FE340000}"/>
    <cellStyle name="Sortie 2 2 5 2" xfId="24379" xr:uid="{384250B9-BBDD-4852-8257-0343C27838AB}"/>
    <cellStyle name="Sortie 2 2 6" xfId="24372" xr:uid="{5117BA25-A0FB-41DC-8EB8-BAC6D642D530}"/>
    <cellStyle name="Sortie 2 3" xfId="13333" xr:uid="{00000000-0005-0000-0000-0000FF340000}"/>
    <cellStyle name="Sortie 2 3 2" xfId="13334" xr:uid="{00000000-0005-0000-0000-000000350000}"/>
    <cellStyle name="Sortie 2 3 2 2" xfId="24381" xr:uid="{2E9E025A-2B21-4A13-8AC0-4EBE683D51BC}"/>
    <cellStyle name="Sortie 2 3 3" xfId="24380" xr:uid="{48959267-78B6-45B6-9AB4-055AA5F7CD4C}"/>
    <cellStyle name="Sortie 2 4" xfId="13335" xr:uid="{00000000-0005-0000-0000-000001350000}"/>
    <cellStyle name="Sortie 2 4 2" xfId="13336" xr:uid="{00000000-0005-0000-0000-000002350000}"/>
    <cellStyle name="Sortie 2 4 2 2" xfId="24383" xr:uid="{0822D0C7-37B6-4458-B773-C77E74ACBF07}"/>
    <cellStyle name="Sortie 2 4 3" xfId="24382" xr:uid="{CC037981-5404-4CFC-A04B-81F8EADB1372}"/>
    <cellStyle name="Sortie 2 5" xfId="13337" xr:uid="{00000000-0005-0000-0000-000003350000}"/>
    <cellStyle name="Sortie 2 5 2" xfId="13338" xr:uid="{00000000-0005-0000-0000-000004350000}"/>
    <cellStyle name="Sortie 2 5 2 2" xfId="24385" xr:uid="{A7A9D128-B6AD-45DD-AF65-7E7E988429FF}"/>
    <cellStyle name="Sortie 2 5 3" xfId="24384" xr:uid="{BB2C6A50-804D-4D27-B808-1105884B755D}"/>
    <cellStyle name="Sortie 2 6" xfId="13339" xr:uid="{00000000-0005-0000-0000-000005350000}"/>
    <cellStyle name="Sortie 2 6 2" xfId="24386" xr:uid="{3D93047B-1C04-4D78-882D-DDDC01BA9102}"/>
    <cellStyle name="Sortie 2 7" xfId="24371" xr:uid="{FB1B5FA7-5B03-4E65-BC45-4F4D95BDA82F}"/>
    <cellStyle name="Sortie 2_130725 DSNA 2011 Dossier de révision initial" xfId="14880" xr:uid="{00000000-0005-0000-0000-000006350000}"/>
    <cellStyle name="Sortie 3" xfId="13340" xr:uid="{00000000-0005-0000-0000-000007350000}"/>
    <cellStyle name="Sortie 3 2" xfId="13341" xr:uid="{00000000-0005-0000-0000-000008350000}"/>
    <cellStyle name="Sortie 3 2 2" xfId="13342" xr:uid="{00000000-0005-0000-0000-000009350000}"/>
    <cellStyle name="Sortie 3 2 2 2" xfId="24389" xr:uid="{EB0BF862-6B1A-43AF-876E-96A3570DEFD0}"/>
    <cellStyle name="Sortie 3 2 3" xfId="13343" xr:uid="{00000000-0005-0000-0000-00000A350000}"/>
    <cellStyle name="Sortie 3 2 3 2" xfId="24390" xr:uid="{DB6E4C91-3C8C-4574-A659-7C311FC63C83}"/>
    <cellStyle name="Sortie 3 2 4" xfId="24388" xr:uid="{7F6654A4-D4A7-46B5-8C71-1BDF612E91F9}"/>
    <cellStyle name="Sortie 3 3" xfId="13344" xr:uid="{00000000-0005-0000-0000-00000B350000}"/>
    <cellStyle name="Sortie 3 3 2" xfId="13345" xr:uid="{00000000-0005-0000-0000-00000C350000}"/>
    <cellStyle name="Sortie 3 3 2 2" xfId="24392" xr:uid="{8E46741E-7E72-4470-9999-131AFF960CEE}"/>
    <cellStyle name="Sortie 3 3 3" xfId="24391" xr:uid="{7B8F8268-8BE7-4291-A43E-12C64D62348F}"/>
    <cellStyle name="Sortie 3 4" xfId="13346" xr:uid="{00000000-0005-0000-0000-00000D350000}"/>
    <cellStyle name="Sortie 3 4 2" xfId="13347" xr:uid="{00000000-0005-0000-0000-00000E350000}"/>
    <cellStyle name="Sortie 3 4 2 2" xfId="24394" xr:uid="{C3D5F246-F94B-46FE-BDF9-93CA3303750B}"/>
    <cellStyle name="Sortie 3 4 3" xfId="24393" xr:uid="{8757D71D-440E-4F19-85DD-615F10D8D505}"/>
    <cellStyle name="Sortie 3 5" xfId="13348" xr:uid="{00000000-0005-0000-0000-00000F350000}"/>
    <cellStyle name="Sortie 3 5 2" xfId="24395" xr:uid="{8D90024E-BFFE-4614-874F-3B03903829A0}"/>
    <cellStyle name="Sortie 3 6" xfId="13349" xr:uid="{00000000-0005-0000-0000-000010350000}"/>
    <cellStyle name="Sortie 3 6 2" xfId="24396" xr:uid="{ABA6E41E-2807-460B-9EC1-456F521FBD62}"/>
    <cellStyle name="Sortie 3 7" xfId="24387" xr:uid="{2B32ACBD-0AA1-46D9-97EF-ABC8AB8973E7}"/>
    <cellStyle name="Sortie 4" xfId="13350" xr:uid="{00000000-0005-0000-0000-000011350000}"/>
    <cellStyle name="Sortie 4 2" xfId="13351" xr:uid="{00000000-0005-0000-0000-000012350000}"/>
    <cellStyle name="Sortie 4 2 2" xfId="13352" xr:uid="{00000000-0005-0000-0000-000013350000}"/>
    <cellStyle name="Sortie 4 2 3" xfId="13353" xr:uid="{00000000-0005-0000-0000-000014350000}"/>
    <cellStyle name="Sortie 4 2 3 2" xfId="24397" xr:uid="{C35BBF00-26FC-4D69-85FF-99264EAAF541}"/>
    <cellStyle name="Sortie 4 2 4" xfId="13354" xr:uid="{00000000-0005-0000-0000-000015350000}"/>
    <cellStyle name="Sortie 4 2 4 2" xfId="24398" xr:uid="{41687E1A-DF79-4BC7-B507-3A11669C5B14}"/>
    <cellStyle name="Sortie 4 3" xfId="13355" xr:uid="{00000000-0005-0000-0000-000016350000}"/>
    <cellStyle name="Sortie 4 3 2" xfId="13356" xr:uid="{00000000-0005-0000-0000-000017350000}"/>
    <cellStyle name="Sortie 4 3 3" xfId="13357" xr:uid="{00000000-0005-0000-0000-000018350000}"/>
    <cellStyle name="Sortie 4 3 3 2" xfId="24399" xr:uid="{2064B1C3-9646-4A22-9428-2546DE149467}"/>
    <cellStyle name="Sortie 4 4" xfId="13358" xr:uid="{00000000-0005-0000-0000-000019350000}"/>
    <cellStyle name="Sortie 4 4 2" xfId="24400" xr:uid="{F9DA5298-139F-4C4B-921A-FB18E95B3105}"/>
    <cellStyle name="Sortie 4 5" xfId="13359" xr:uid="{00000000-0005-0000-0000-00001A350000}"/>
    <cellStyle name="Sortie 4 5 2" xfId="24401" xr:uid="{793A3131-7D9D-4CE0-8335-57898E486226}"/>
    <cellStyle name="Sortie 5" xfId="13360" xr:uid="{00000000-0005-0000-0000-00001B350000}"/>
    <cellStyle name="Sortie 5 2" xfId="13361" xr:uid="{00000000-0005-0000-0000-00001C350000}"/>
    <cellStyle name="Sortie 5 2 2" xfId="13362" xr:uid="{00000000-0005-0000-0000-00001D350000}"/>
    <cellStyle name="Sortie 5 2 2 2" xfId="24404" xr:uid="{1CA843B5-D3EB-4400-8C60-5A0A257F7B50}"/>
    <cellStyle name="Sortie 5 2 3" xfId="13363" xr:uid="{00000000-0005-0000-0000-00001E350000}"/>
    <cellStyle name="Sortie 5 2 3 2" xfId="24405" xr:uid="{422ED9DF-24AC-424B-80E9-D1991D2C23FD}"/>
    <cellStyle name="Sortie 5 2 4" xfId="24403" xr:uid="{8CCD0F62-C4D9-459E-8B42-A8A09AFAA270}"/>
    <cellStyle name="Sortie 5 3" xfId="13364" xr:uid="{00000000-0005-0000-0000-00001F350000}"/>
    <cellStyle name="Sortie 5 3 2" xfId="13365" xr:uid="{00000000-0005-0000-0000-000020350000}"/>
    <cellStyle name="Sortie 5 3 2 2" xfId="24407" xr:uid="{F4F7AA73-3418-4DE4-8E96-2FB4D4FD5C16}"/>
    <cellStyle name="Sortie 5 3 3" xfId="24406" xr:uid="{52A1293F-9349-47CD-894A-C8C5EF916B7B}"/>
    <cellStyle name="Sortie 5 4" xfId="13366" xr:uid="{00000000-0005-0000-0000-000021350000}"/>
    <cellStyle name="Sortie 5 4 2" xfId="24408" xr:uid="{403B04A8-560A-4647-8612-A2EF5EE073C8}"/>
    <cellStyle name="Sortie 5 5" xfId="13367" xr:uid="{00000000-0005-0000-0000-000022350000}"/>
    <cellStyle name="Sortie 5 5 2" xfId="24409" xr:uid="{8295EDA3-DF85-410A-B5FC-E006C77FB092}"/>
    <cellStyle name="Sortie 5 6" xfId="13368" xr:uid="{00000000-0005-0000-0000-000023350000}"/>
    <cellStyle name="Sortie 5 6 2" xfId="24410" xr:uid="{0F4F0BA4-879B-4B75-8B7E-D592C291BA34}"/>
    <cellStyle name="Sortie 5 7" xfId="24402" xr:uid="{4968F8C7-A46C-4FB0-871F-D5ED916512C4}"/>
    <cellStyle name="Sortie 6" xfId="13369" xr:uid="{00000000-0005-0000-0000-000024350000}"/>
    <cellStyle name="Sortie 6 2" xfId="13370" xr:uid="{00000000-0005-0000-0000-000025350000}"/>
    <cellStyle name="Sortie 6 2 2" xfId="13371" xr:uid="{00000000-0005-0000-0000-000026350000}"/>
    <cellStyle name="Sortie 6 2 2 2" xfId="24413" xr:uid="{0F5A04FB-4FE7-40A6-A2BE-55B1CB001771}"/>
    <cellStyle name="Sortie 6 2 3" xfId="13372" xr:uid="{00000000-0005-0000-0000-000027350000}"/>
    <cellStyle name="Sortie 6 2 3 2" xfId="24414" xr:uid="{06810C17-D623-4956-A266-644EED0BD11C}"/>
    <cellStyle name="Sortie 6 2 4" xfId="24412" xr:uid="{059E214A-F861-4E11-9BCA-E0C3EECEEEA7}"/>
    <cellStyle name="Sortie 6 3" xfId="13373" xr:uid="{00000000-0005-0000-0000-000028350000}"/>
    <cellStyle name="Sortie 6 3 2" xfId="24415" xr:uid="{EF014DF3-471B-48E7-9B61-0233FA7FE58E}"/>
    <cellStyle name="Sortie 6 4" xfId="13374" xr:uid="{00000000-0005-0000-0000-000029350000}"/>
    <cellStyle name="Sortie 6 4 2" xfId="24416" xr:uid="{90C10604-C93F-4105-B76F-442BD719A715}"/>
    <cellStyle name="Sortie 6 5" xfId="24411" xr:uid="{726CFD43-6704-48A6-A1BD-D23CF32AAABF}"/>
    <cellStyle name="Sortie 7" xfId="13375" xr:uid="{00000000-0005-0000-0000-00002A350000}"/>
    <cellStyle name="Sortie 7 2" xfId="13376" xr:uid="{00000000-0005-0000-0000-00002B350000}"/>
    <cellStyle name="Sortie 7 2 2" xfId="13377" xr:uid="{00000000-0005-0000-0000-00002C350000}"/>
    <cellStyle name="Sortie 7 2 2 2" xfId="24419" xr:uid="{F2B5534E-1387-4773-842B-428F039E3486}"/>
    <cellStyle name="Sortie 7 2 3" xfId="13378" xr:uid="{00000000-0005-0000-0000-00002D350000}"/>
    <cellStyle name="Sortie 7 2 3 2" xfId="24420" xr:uid="{FD131980-F107-45E5-A250-45D4755D63EC}"/>
    <cellStyle name="Sortie 7 2 4" xfId="24418" xr:uid="{AD4A7179-DE50-4D6E-8264-181159DD7E55}"/>
    <cellStyle name="Sortie 7 3" xfId="13379" xr:uid="{00000000-0005-0000-0000-00002E350000}"/>
    <cellStyle name="Sortie 7 3 2" xfId="24421" xr:uid="{D66518FF-9A57-4E59-8888-5B9AD3877BFF}"/>
    <cellStyle name="Sortie 7 4" xfId="13380" xr:uid="{00000000-0005-0000-0000-00002F350000}"/>
    <cellStyle name="Sortie 7 4 2" xfId="24422" xr:uid="{59DCC5FA-100B-4CA1-948B-6499D108B3C5}"/>
    <cellStyle name="Sortie 7 5" xfId="24417" xr:uid="{177D125D-16AD-42DD-BABC-3B105A9FCDDD}"/>
    <cellStyle name="Sortie 8" xfId="13381" xr:uid="{00000000-0005-0000-0000-000030350000}"/>
    <cellStyle name="Sortie 8 2" xfId="13382" xr:uid="{00000000-0005-0000-0000-000031350000}"/>
    <cellStyle name="Sortie 8 2 2" xfId="13383" xr:uid="{00000000-0005-0000-0000-000032350000}"/>
    <cellStyle name="Sortie 8 2 2 2" xfId="24425" xr:uid="{DC92CF2F-3FCE-43C5-AD5A-33B3A6512133}"/>
    <cellStyle name="Sortie 8 2 3" xfId="13384" xr:uid="{00000000-0005-0000-0000-000033350000}"/>
    <cellStyle name="Sortie 8 2 3 2" xfId="24426" xr:uid="{4E03577F-AADE-4151-B509-A0B947D92275}"/>
    <cellStyle name="Sortie 8 2 4" xfId="24424" xr:uid="{4309D427-2E65-4FEC-826B-53D0624F51EC}"/>
    <cellStyle name="Sortie 8 3" xfId="13385" xr:uid="{00000000-0005-0000-0000-000034350000}"/>
    <cellStyle name="Sortie 8 3 2" xfId="24427" xr:uid="{3CC2BB88-6FF2-42AE-B9F7-D38BA09D16CD}"/>
    <cellStyle name="Sortie 8 4" xfId="13386" xr:uid="{00000000-0005-0000-0000-000035350000}"/>
    <cellStyle name="Sortie 8 4 2" xfId="24428" xr:uid="{01C3B064-2623-48EF-BB02-67105BF9A5ED}"/>
    <cellStyle name="Sortie 8 5" xfId="24423" xr:uid="{CFCC26D3-AD67-4BEE-B9DD-BC0C34A4BC55}"/>
    <cellStyle name="Sortie 9" xfId="13387" xr:uid="{00000000-0005-0000-0000-000036350000}"/>
    <cellStyle name="Sortie 9 2" xfId="13388" xr:uid="{00000000-0005-0000-0000-000037350000}"/>
    <cellStyle name="Sortie 9 2 2" xfId="13389" xr:uid="{00000000-0005-0000-0000-000038350000}"/>
    <cellStyle name="Sortie 9 2 2 2" xfId="24431" xr:uid="{F3850B2C-9A18-40E6-BDAB-EB01D966027B}"/>
    <cellStyle name="Sortie 9 2 3" xfId="13390" xr:uid="{00000000-0005-0000-0000-000039350000}"/>
    <cellStyle name="Sortie 9 2 3 2" xfId="24432" xr:uid="{4F51F771-7468-4118-A180-0F56B8A7EF13}"/>
    <cellStyle name="Sortie 9 2 4" xfId="24430" xr:uid="{15C2492F-A34E-4BF9-A806-EF3C1F01B2BC}"/>
    <cellStyle name="Sortie 9 3" xfId="13391" xr:uid="{00000000-0005-0000-0000-00003A350000}"/>
    <cellStyle name="Sortie 9 3 2" xfId="24433" xr:uid="{2A1C3AF4-977F-4950-A5E5-78EF8E5FBC05}"/>
    <cellStyle name="Sortie 9 4" xfId="13392" xr:uid="{00000000-0005-0000-0000-00003B350000}"/>
    <cellStyle name="Sortie 9 4 2" xfId="24434" xr:uid="{6577EC48-F7A4-43DE-A4C1-584EBB975149}"/>
    <cellStyle name="Sortie 9 5" xfId="24429" xr:uid="{08EAD2D6-5DD8-4CA8-A9FE-E82300DA7D71}"/>
    <cellStyle name="Source Field - Green" xfId="13393" xr:uid="{00000000-0005-0000-0000-00003C350000}"/>
    <cellStyle name="Source Field - Green 2" xfId="13394" xr:uid="{00000000-0005-0000-0000-00003D350000}"/>
    <cellStyle name="Source Field - Green 3" xfId="13395" xr:uid="{00000000-0005-0000-0000-00003E350000}"/>
    <cellStyle name="Správně" xfId="13396" xr:uid="{00000000-0005-0000-0000-00003F350000}"/>
    <cellStyle name="ss1" xfId="13397" xr:uid="{00000000-0005-0000-0000-000040350000}"/>
    <cellStyle name="ss1 2" xfId="13398" xr:uid="{00000000-0005-0000-0000-000041350000}"/>
    <cellStyle name="ss10" xfId="13399" xr:uid="{00000000-0005-0000-0000-000042350000}"/>
    <cellStyle name="ss10 2" xfId="13400" xr:uid="{00000000-0005-0000-0000-000043350000}"/>
    <cellStyle name="ss10 2 2" xfId="24436" xr:uid="{BEE6EB16-41DA-46DE-B41F-EB33F6ECFB3F}"/>
    <cellStyle name="ss10 3" xfId="24435" xr:uid="{0CEC673D-8E12-47EF-998F-D0686EC7ADBE}"/>
    <cellStyle name="ss11" xfId="13401" xr:uid="{00000000-0005-0000-0000-000044350000}"/>
    <cellStyle name="ss11 2" xfId="13402" xr:uid="{00000000-0005-0000-0000-000045350000}"/>
    <cellStyle name="ss11 2 2" xfId="24438" xr:uid="{458D9039-09F3-4BD7-9299-C6CEBCEBA039}"/>
    <cellStyle name="ss11 3" xfId="24437" xr:uid="{626CC7C9-57E4-4168-8359-A14D843BF8A1}"/>
    <cellStyle name="ss12" xfId="13403" xr:uid="{00000000-0005-0000-0000-000046350000}"/>
    <cellStyle name="ss12 2" xfId="13404" xr:uid="{00000000-0005-0000-0000-000047350000}"/>
    <cellStyle name="ss12 2 2" xfId="24440" xr:uid="{5A2F8216-29DD-40E0-9950-055D656CE361}"/>
    <cellStyle name="ss12 3" xfId="24439" xr:uid="{D40657A3-0E76-4D9F-B33A-5BEBC849104E}"/>
    <cellStyle name="ss13" xfId="13405" xr:uid="{00000000-0005-0000-0000-000048350000}"/>
    <cellStyle name="ss13 2" xfId="13406" xr:uid="{00000000-0005-0000-0000-000049350000}"/>
    <cellStyle name="ss13 2 2" xfId="24442" xr:uid="{5AEB88F0-F424-454F-A119-864A2A0EAA31}"/>
    <cellStyle name="ss13 3" xfId="24441" xr:uid="{28B82D72-1514-4BA9-9029-F362E1D90178}"/>
    <cellStyle name="ss14" xfId="13407" xr:uid="{00000000-0005-0000-0000-00004A350000}"/>
    <cellStyle name="ss14 2" xfId="13408" xr:uid="{00000000-0005-0000-0000-00004B350000}"/>
    <cellStyle name="ss14 2 2" xfId="24444" xr:uid="{1CCBBB11-0F25-41B1-BEDD-18F0781FE88C}"/>
    <cellStyle name="ss14 3" xfId="24443" xr:uid="{0EE317B3-AEAC-4E5C-AB46-CC5A7E0FAB3F}"/>
    <cellStyle name="ss15" xfId="13409" xr:uid="{00000000-0005-0000-0000-00004C350000}"/>
    <cellStyle name="ss15 2" xfId="13410" xr:uid="{00000000-0005-0000-0000-00004D350000}"/>
    <cellStyle name="ss15 2 2" xfId="24446" xr:uid="{342C30F7-D3F8-402E-9E1A-8C082CF60CB0}"/>
    <cellStyle name="ss15 3" xfId="24445" xr:uid="{0401C3D0-F97E-43A5-AAA0-2302439AD74C}"/>
    <cellStyle name="ss16" xfId="13411" xr:uid="{00000000-0005-0000-0000-00004E350000}"/>
    <cellStyle name="ss16 2" xfId="13412" xr:uid="{00000000-0005-0000-0000-00004F350000}"/>
    <cellStyle name="ss16 2 2" xfId="24448" xr:uid="{1505C109-2AE2-4956-A642-5CF51F9096D5}"/>
    <cellStyle name="ss16 3" xfId="24447" xr:uid="{0BA05DFE-8320-4F77-805A-95EC76A65ECC}"/>
    <cellStyle name="ss17" xfId="13413" xr:uid="{00000000-0005-0000-0000-000050350000}"/>
    <cellStyle name="ss18" xfId="13414" xr:uid="{00000000-0005-0000-0000-000051350000}"/>
    <cellStyle name="ss19" xfId="13415" xr:uid="{00000000-0005-0000-0000-000052350000}"/>
    <cellStyle name="ss2" xfId="13416" xr:uid="{00000000-0005-0000-0000-000053350000}"/>
    <cellStyle name="ss20" xfId="13417" xr:uid="{00000000-0005-0000-0000-000054350000}"/>
    <cellStyle name="ss21" xfId="13418" xr:uid="{00000000-0005-0000-0000-000055350000}"/>
    <cellStyle name="ss22" xfId="13419" xr:uid="{00000000-0005-0000-0000-000056350000}"/>
    <cellStyle name="ss23" xfId="13420" xr:uid="{00000000-0005-0000-0000-000057350000}"/>
    <cellStyle name="ss23 2" xfId="24449" xr:uid="{A3F005D2-87A8-4E2F-9B97-C11EFEABC856}"/>
    <cellStyle name="ss23 3" xfId="25419" xr:uid="{2A4692EA-4AC0-41A8-87CB-3AD597EC4EF0}"/>
    <cellStyle name="ss24" xfId="13421" xr:uid="{00000000-0005-0000-0000-000058350000}"/>
    <cellStyle name="ss24 2" xfId="24450" xr:uid="{F6F54C1D-5148-4BD3-B4D4-8E2BEC913C52}"/>
    <cellStyle name="ss24 3" xfId="25420" xr:uid="{8B78E816-60D1-4FDA-8399-9CFEC4C23A9B}"/>
    <cellStyle name="ss25" xfId="13422" xr:uid="{00000000-0005-0000-0000-000059350000}"/>
    <cellStyle name="ss25 2" xfId="24451" xr:uid="{9A50479C-7E1C-47F5-B7C7-9420923C33DC}"/>
    <cellStyle name="ss25 3" xfId="25421" xr:uid="{BEF818E9-96A9-45BA-8450-612280EB9EA1}"/>
    <cellStyle name="ss26" xfId="13423" xr:uid="{00000000-0005-0000-0000-00005A350000}"/>
    <cellStyle name="ss26 2" xfId="24452" xr:uid="{7AB13AEB-A384-4C18-AAE0-AE3B038E14FC}"/>
    <cellStyle name="ss26 3" xfId="25422" xr:uid="{63940C5E-1D5D-46C1-96E7-55D1B1CB6A5B}"/>
    <cellStyle name="ss27" xfId="13424" xr:uid="{00000000-0005-0000-0000-00005B350000}"/>
    <cellStyle name="ss28" xfId="13425" xr:uid="{00000000-0005-0000-0000-00005C350000}"/>
    <cellStyle name="ss29" xfId="13426" xr:uid="{00000000-0005-0000-0000-00005D350000}"/>
    <cellStyle name="ss3" xfId="13427" xr:uid="{00000000-0005-0000-0000-00005E350000}"/>
    <cellStyle name="ss30" xfId="13428" xr:uid="{00000000-0005-0000-0000-00005F350000}"/>
    <cellStyle name="ss31" xfId="13429" xr:uid="{00000000-0005-0000-0000-000060350000}"/>
    <cellStyle name="ss32" xfId="13430" xr:uid="{00000000-0005-0000-0000-000061350000}"/>
    <cellStyle name="ss33" xfId="13431" xr:uid="{00000000-0005-0000-0000-000062350000}"/>
    <cellStyle name="ss34" xfId="13432" xr:uid="{00000000-0005-0000-0000-000063350000}"/>
    <cellStyle name="ss35" xfId="13433" xr:uid="{00000000-0005-0000-0000-000064350000}"/>
    <cellStyle name="ss36" xfId="13434" xr:uid="{00000000-0005-0000-0000-000065350000}"/>
    <cellStyle name="ss37" xfId="13435" xr:uid="{00000000-0005-0000-0000-000066350000}"/>
    <cellStyle name="ss38" xfId="13436" xr:uid="{00000000-0005-0000-0000-000067350000}"/>
    <cellStyle name="ss39" xfId="13437" xr:uid="{00000000-0005-0000-0000-000068350000}"/>
    <cellStyle name="ss39 2" xfId="13438" xr:uid="{00000000-0005-0000-0000-000069350000}"/>
    <cellStyle name="ss4" xfId="13439" xr:uid="{00000000-0005-0000-0000-00006A350000}"/>
    <cellStyle name="ss5" xfId="13440" xr:uid="{00000000-0005-0000-0000-00006B350000}"/>
    <cellStyle name="ss6" xfId="13441" xr:uid="{00000000-0005-0000-0000-00006C350000}"/>
    <cellStyle name="ss6 2" xfId="13442" xr:uid="{00000000-0005-0000-0000-00006D350000}"/>
    <cellStyle name="ss7" xfId="13443" xr:uid="{00000000-0005-0000-0000-00006E350000}"/>
    <cellStyle name="ss8" xfId="13444" xr:uid="{00000000-0005-0000-0000-00006F350000}"/>
    <cellStyle name="ss9" xfId="13445" xr:uid="{00000000-0005-0000-0000-000070350000}"/>
    <cellStyle name="Standaard_BoQ Lot B2 Airfield Lighting" xfId="13446" xr:uid="{00000000-0005-0000-0000-000071350000}"/>
    <cellStyle name="Standard 2" xfId="13447" xr:uid="{00000000-0005-0000-0000-000072350000}"/>
    <cellStyle name="Standard 2 2" xfId="13448" xr:uid="{00000000-0005-0000-0000-000073350000}"/>
    <cellStyle name="Standard 2 3" xfId="13449" xr:uid="{00000000-0005-0000-0000-000074350000}"/>
    <cellStyle name="Standard 3" xfId="13450" xr:uid="{00000000-0005-0000-0000-000075350000}"/>
    <cellStyle name="Standard 3 2" xfId="13451" xr:uid="{00000000-0005-0000-0000-000076350000}"/>
    <cellStyle name="Standard 3 2 2" xfId="13452" xr:uid="{00000000-0005-0000-0000-000077350000}"/>
    <cellStyle name="Standard 3 2 3" xfId="13453" xr:uid="{00000000-0005-0000-0000-000078350000}"/>
    <cellStyle name="Standard 3 2 4" xfId="13454" xr:uid="{00000000-0005-0000-0000-000079350000}"/>
    <cellStyle name="Standard 3 3" xfId="13455" xr:uid="{00000000-0005-0000-0000-00007A350000}"/>
    <cellStyle name="Standard 4" xfId="13456" xr:uid="{00000000-0005-0000-0000-00007B350000}"/>
    <cellStyle name="Standard 4 2" xfId="13457" xr:uid="{00000000-0005-0000-0000-00007C350000}"/>
    <cellStyle name="Standard 4 2 2" xfId="13458" xr:uid="{00000000-0005-0000-0000-00007D350000}"/>
    <cellStyle name="Standard 4 2 2 2" xfId="13459" xr:uid="{00000000-0005-0000-0000-00007E350000}"/>
    <cellStyle name="Standard 4 2 2 2 2" xfId="13460" xr:uid="{00000000-0005-0000-0000-00007F350000}"/>
    <cellStyle name="Standard 4 2 2 3" xfId="13461" xr:uid="{00000000-0005-0000-0000-000080350000}"/>
    <cellStyle name="Standard 4 2 3" xfId="13462" xr:uid="{00000000-0005-0000-0000-000081350000}"/>
    <cellStyle name="Standard 4 2 3 2" xfId="13463" xr:uid="{00000000-0005-0000-0000-000082350000}"/>
    <cellStyle name="Standard 4 2 4" xfId="13464" xr:uid="{00000000-0005-0000-0000-000083350000}"/>
    <cellStyle name="Standard 4 3" xfId="13465" xr:uid="{00000000-0005-0000-0000-000084350000}"/>
    <cellStyle name="Standard 4 4" xfId="13466" xr:uid="{00000000-0005-0000-0000-000085350000}"/>
    <cellStyle name="Standard 4 4 2" xfId="13467" xr:uid="{00000000-0005-0000-0000-000086350000}"/>
    <cellStyle name="Standard 4 4 2 2" xfId="13468" xr:uid="{00000000-0005-0000-0000-000087350000}"/>
    <cellStyle name="Standard 4 4 3" xfId="13469" xr:uid="{00000000-0005-0000-0000-000088350000}"/>
    <cellStyle name="Standard 4 5" xfId="13470" xr:uid="{00000000-0005-0000-0000-000089350000}"/>
    <cellStyle name="Standard 4 5 2" xfId="13471" xr:uid="{00000000-0005-0000-0000-00008A350000}"/>
    <cellStyle name="Standard 4 6" xfId="13472" xr:uid="{00000000-0005-0000-0000-00008B350000}"/>
    <cellStyle name="Standard 4 6 2" xfId="13473" xr:uid="{00000000-0005-0000-0000-00008C350000}"/>
    <cellStyle name="Standard 4 6 3" xfId="13474" xr:uid="{00000000-0005-0000-0000-00008D350000}"/>
    <cellStyle name="Standard 4 6 4" xfId="13475" xr:uid="{00000000-0005-0000-0000-00008E350000}"/>
    <cellStyle name="Standard 4 7" xfId="13476" xr:uid="{00000000-0005-0000-0000-00008F350000}"/>
    <cellStyle name="Standard 4 7 2" xfId="14778" xr:uid="{00000000-0005-0000-0000-000090350000}"/>
    <cellStyle name="Standard 4 8" xfId="14740" xr:uid="{00000000-0005-0000-0000-000091350000}"/>
    <cellStyle name="Standard 5" xfId="13477" xr:uid="{00000000-0005-0000-0000-000092350000}"/>
    <cellStyle name="Standard 5 2" xfId="13478" xr:uid="{00000000-0005-0000-0000-000093350000}"/>
    <cellStyle name="Standard 6" xfId="13479" xr:uid="{00000000-0005-0000-0000-000094350000}"/>
    <cellStyle name="Standard 6 2" xfId="13480" xr:uid="{00000000-0005-0000-0000-000095350000}"/>
    <cellStyle name="Standard 7" xfId="13481" xr:uid="{00000000-0005-0000-0000-000096350000}"/>
    <cellStyle name="Standard,f,u" xfId="13482" xr:uid="{00000000-0005-0000-0000-000097350000}"/>
    <cellStyle name="Standard,f,u 2" xfId="13483" xr:uid="{00000000-0005-0000-0000-000098350000}"/>
    <cellStyle name="Standard,f,u 2 2" xfId="14681" xr:uid="{00000000-0005-0000-0000-000099350000}"/>
    <cellStyle name="Standard,f,u 2 2 2" xfId="25431" xr:uid="{8DFCD74B-81C6-450B-9E13-52CFF24830AA}"/>
    <cellStyle name="Standard,f,u 2 3" xfId="25424" xr:uid="{C42CAD92-CAFD-4C65-9609-9AB6BFF048ED}"/>
    <cellStyle name="Standard,f,u 3" xfId="13484" xr:uid="{00000000-0005-0000-0000-00009A350000}"/>
    <cellStyle name="Standard,f,u 3 2" xfId="14832" xr:uid="{00000000-0005-0000-0000-00009B350000}"/>
    <cellStyle name="Standard,f,u 3 2 2" xfId="25438" xr:uid="{5E358E58-5019-49BF-B011-AD3903EE89A2}"/>
    <cellStyle name="Standard,f,u 3 3" xfId="25425" xr:uid="{CBA6639B-70F0-4A6C-84ED-10C503BA0517}"/>
    <cellStyle name="Standard,f,u 4" xfId="13485" xr:uid="{00000000-0005-0000-0000-00009C350000}"/>
    <cellStyle name="Standard,f,u 4 2" xfId="24453" xr:uid="{7DD95E3B-E509-4765-942D-3361A07ED0C8}"/>
    <cellStyle name="Standard,f,u 4 3" xfId="25426" xr:uid="{BB536EAA-3974-4078-9BEA-36586E06677A}"/>
    <cellStyle name="Standard,f,u 5" xfId="13486" xr:uid="{00000000-0005-0000-0000-00009D350000}"/>
    <cellStyle name="Standard,f,u 5 2" xfId="24454" xr:uid="{FBEF0E1A-666E-4382-810F-D9255F4B5FE9}"/>
    <cellStyle name="Standard,f,u 5 3" xfId="25427" xr:uid="{2E635B6E-A271-41A0-9704-DBF68F2E7575}"/>
    <cellStyle name="Standard,f,u 6" xfId="14707" xr:uid="{00000000-0005-0000-0000-00009E350000}"/>
    <cellStyle name="Standard,f,u 6 2" xfId="25437" xr:uid="{7493420C-5F2C-4BB8-9AD8-86B4D1CC0B29}"/>
    <cellStyle name="Standard,f,u 7" xfId="14702" xr:uid="{00000000-0005-0000-0000-00009F350000}"/>
    <cellStyle name="Standard,f,u 7 2" xfId="25436" xr:uid="{74CB5B74-4105-4D51-81E9-D4CA337CA0AC}"/>
    <cellStyle name="Standard,f,u 8" xfId="25423" xr:uid="{8DD6D75E-840C-4AA1-913F-FC5C31EED3AC}"/>
    <cellStyle name="Standard,Helv 8" xfId="13487" xr:uid="{00000000-0005-0000-0000-0000A0350000}"/>
    <cellStyle name="Standard,Helv 8 2" xfId="13488" xr:uid="{00000000-0005-0000-0000-0000A1350000}"/>
    <cellStyle name="Standard,Helv 8 3" xfId="13489" xr:uid="{00000000-0005-0000-0000-0000A2350000}"/>
    <cellStyle name="Standard,helv,8" xfId="13490" xr:uid="{00000000-0005-0000-0000-0000A3350000}"/>
    <cellStyle name="Standard_20071025_Progn.Ergebnisse-nach_DLE" xfId="13491" xr:uid="{00000000-0005-0000-0000-0000A4350000}"/>
    <cellStyle name="Stile 1" xfId="13492" xr:uid="{00000000-0005-0000-0000-0000A5350000}"/>
    <cellStyle name="Style 1" xfId="13493" xr:uid="{00000000-0005-0000-0000-0000A6350000}"/>
    <cellStyle name="Style 1 2" xfId="13494" xr:uid="{00000000-0005-0000-0000-0000A7350000}"/>
    <cellStyle name="Style 1 2 2" xfId="13495" xr:uid="{00000000-0005-0000-0000-0000A8350000}"/>
    <cellStyle name="Style 1 3" xfId="13496" xr:uid="{00000000-0005-0000-0000-0000A9350000}"/>
    <cellStyle name="Style 1_2012 07 11 budgétisation 2013 2015" xfId="13497" xr:uid="{00000000-0005-0000-0000-0000AA350000}"/>
    <cellStyle name="Style 2" xfId="13498" xr:uid="{00000000-0005-0000-0000-0000AB350000}"/>
    <cellStyle name="Style 2 2" xfId="13499" xr:uid="{00000000-0005-0000-0000-0000AC350000}"/>
    <cellStyle name="Style 2 3" xfId="13500" xr:uid="{00000000-0005-0000-0000-0000AD350000}"/>
    <cellStyle name="Sub totals" xfId="13501" xr:uid="{00000000-0005-0000-0000-0000AE350000}"/>
    <cellStyle name="Sub totals 2" xfId="13502" xr:uid="{00000000-0005-0000-0000-0000AF350000}"/>
    <cellStyle name="Sub totals 2 2" xfId="24456" xr:uid="{86CF8A93-7E7C-4CCB-BC50-860F80B7BF06}"/>
    <cellStyle name="Sub totals 3" xfId="13503" xr:uid="{00000000-0005-0000-0000-0000B0350000}"/>
    <cellStyle name="Sub totals 3 2" xfId="24457" xr:uid="{248CEEDB-CCBF-4B71-8553-B9D8DBC5E920}"/>
    <cellStyle name="Sub totals 4" xfId="13504" xr:uid="{00000000-0005-0000-0000-0000B1350000}"/>
    <cellStyle name="Sub totals 4 2" xfId="24458" xr:uid="{27AFB1F8-7C09-49B8-87E7-9D903DBA036D}"/>
    <cellStyle name="Sub totals 5" xfId="13505" xr:uid="{00000000-0005-0000-0000-0000B2350000}"/>
    <cellStyle name="Sub totals 5 2" xfId="24459" xr:uid="{F7C0F67F-9B8B-44BE-8F21-E79DC62C181B}"/>
    <cellStyle name="Sub totals 6" xfId="24455" xr:uid="{0D06C368-CB31-4A97-92D3-08B391214601}"/>
    <cellStyle name="Subtotal (line)" xfId="13506" xr:uid="{00000000-0005-0000-0000-0000B3350000}"/>
    <cellStyle name="Subtotal (line) 2" xfId="13507" xr:uid="{00000000-0005-0000-0000-0000B4350000}"/>
    <cellStyle name="Subtotal (line) 2 2" xfId="24461" xr:uid="{A9D3273B-20BF-4F11-AD80-9F45530B3875}"/>
    <cellStyle name="Subtotal (line) 3" xfId="24460" xr:uid="{9FEDC384-02AF-4ACF-8F56-EDD5938F6003}"/>
    <cellStyle name="Suf OBI" xfId="13508" xr:uid="{00000000-0005-0000-0000-0000B5350000}"/>
    <cellStyle name="Suma" xfId="13509" xr:uid="{00000000-0005-0000-0000-0000B6350000}"/>
    <cellStyle name="Suma 10" xfId="13510" xr:uid="{00000000-0005-0000-0000-0000B7350000}"/>
    <cellStyle name="Suma 10 2" xfId="13511" xr:uid="{00000000-0005-0000-0000-0000B8350000}"/>
    <cellStyle name="Suma 10 2 2" xfId="13512" xr:uid="{00000000-0005-0000-0000-0000B9350000}"/>
    <cellStyle name="Suma 10 2 2 2" xfId="24465" xr:uid="{40E7299A-B043-4089-9406-BB573ABC02A0}"/>
    <cellStyle name="Suma 10 2 3" xfId="13513" xr:uid="{00000000-0005-0000-0000-0000BA350000}"/>
    <cellStyle name="Suma 10 2 3 2" xfId="24466" xr:uid="{E68843FF-DAD3-4513-9CFC-A6EC3C07280C}"/>
    <cellStyle name="Suma 10 2 4" xfId="24464" xr:uid="{5E74F882-870C-400A-A4ED-AAD02E3851CA}"/>
    <cellStyle name="Suma 10 3" xfId="13514" xr:uid="{00000000-0005-0000-0000-0000BB350000}"/>
    <cellStyle name="Suma 10 3 2" xfId="24467" xr:uid="{B61FDCE6-CB13-4E3E-B489-48CCB04E99D2}"/>
    <cellStyle name="Suma 10 4" xfId="13515" xr:uid="{00000000-0005-0000-0000-0000BC350000}"/>
    <cellStyle name="Suma 10 4 2" xfId="24468" xr:uid="{987824C1-152B-442B-B6F8-3828114F7368}"/>
    <cellStyle name="Suma 10 5" xfId="24463" xr:uid="{29268374-E973-4DD0-BDCA-81F4E08146BC}"/>
    <cellStyle name="Suma 11" xfId="13516" xr:uid="{00000000-0005-0000-0000-0000BD350000}"/>
    <cellStyle name="Suma 11 2" xfId="13517" xr:uid="{00000000-0005-0000-0000-0000BE350000}"/>
    <cellStyle name="Suma 11 2 2" xfId="13518" xr:uid="{00000000-0005-0000-0000-0000BF350000}"/>
    <cellStyle name="Suma 11 2 2 2" xfId="24471" xr:uid="{F0857FDF-3856-449D-86BE-B75C7F852DD9}"/>
    <cellStyle name="Suma 11 2 3" xfId="13519" xr:uid="{00000000-0005-0000-0000-0000C0350000}"/>
    <cellStyle name="Suma 11 2 3 2" xfId="24472" xr:uid="{558C2DED-26A8-41E0-9683-711496A300AF}"/>
    <cellStyle name="Suma 11 2 4" xfId="24470" xr:uid="{69846B2E-A7D5-4E46-AAAF-F8E5F8A269EA}"/>
    <cellStyle name="Suma 11 3" xfId="13520" xr:uid="{00000000-0005-0000-0000-0000C1350000}"/>
    <cellStyle name="Suma 11 3 2" xfId="24473" xr:uid="{2133E066-FBE0-42F5-805E-AA40D33D31DD}"/>
    <cellStyle name="Suma 11 4" xfId="13521" xr:uid="{00000000-0005-0000-0000-0000C2350000}"/>
    <cellStyle name="Suma 11 4 2" xfId="24474" xr:uid="{98651291-AA28-40FF-89E3-EA80E1EB7679}"/>
    <cellStyle name="Suma 11 5" xfId="24469" xr:uid="{80E21DFA-33AC-4AA8-9C94-5C2DF2DCCA64}"/>
    <cellStyle name="Suma 12" xfId="13522" xr:uid="{00000000-0005-0000-0000-0000C3350000}"/>
    <cellStyle name="Suma 12 2" xfId="13523" xr:uid="{00000000-0005-0000-0000-0000C4350000}"/>
    <cellStyle name="Suma 12 2 2" xfId="13524" xr:uid="{00000000-0005-0000-0000-0000C5350000}"/>
    <cellStyle name="Suma 12 2 2 2" xfId="24477" xr:uid="{4D0AA759-3D68-4968-9768-4E755E4576A1}"/>
    <cellStyle name="Suma 12 2 3" xfId="13525" xr:uid="{00000000-0005-0000-0000-0000C6350000}"/>
    <cellStyle name="Suma 12 2 3 2" xfId="24478" xr:uid="{CBF4C6F4-7854-44B2-B02E-C2C12AE94A4D}"/>
    <cellStyle name="Suma 12 2 4" xfId="24476" xr:uid="{C55D1407-33B1-4A6B-B92F-863787E2E866}"/>
    <cellStyle name="Suma 12 3" xfId="13526" xr:uid="{00000000-0005-0000-0000-0000C7350000}"/>
    <cellStyle name="Suma 12 3 2" xfId="24479" xr:uid="{DB541FDE-C587-4766-BDFE-3DF9EB471C01}"/>
    <cellStyle name="Suma 12 4" xfId="13527" xr:uid="{00000000-0005-0000-0000-0000C8350000}"/>
    <cellStyle name="Suma 12 4 2" xfId="24480" xr:uid="{D9B564CE-66DF-40C0-BD56-68EB0B509292}"/>
    <cellStyle name="Suma 12 5" xfId="24475" xr:uid="{EB7EFF9E-CD72-47B6-B6AA-B2BD0B887B06}"/>
    <cellStyle name="Suma 13" xfId="13528" xr:uid="{00000000-0005-0000-0000-0000C9350000}"/>
    <cellStyle name="Suma 13 2" xfId="13529" xr:uid="{00000000-0005-0000-0000-0000CA350000}"/>
    <cellStyle name="Suma 13 2 2" xfId="13530" xr:uid="{00000000-0005-0000-0000-0000CB350000}"/>
    <cellStyle name="Suma 13 2 2 2" xfId="24483" xr:uid="{DA0CE708-3909-40C8-A544-DEF160A13862}"/>
    <cellStyle name="Suma 13 2 3" xfId="13531" xr:uid="{00000000-0005-0000-0000-0000CC350000}"/>
    <cellStyle name="Suma 13 2 3 2" xfId="24484" xr:uid="{CA0F3582-5C10-42F9-AF69-2AD2B27A1BE1}"/>
    <cellStyle name="Suma 13 2 4" xfId="24482" xr:uid="{0136B6CE-B88B-40ED-88B0-C8338CACFC91}"/>
    <cellStyle name="Suma 13 3" xfId="13532" xr:uid="{00000000-0005-0000-0000-0000CD350000}"/>
    <cellStyle name="Suma 13 3 2" xfId="24485" xr:uid="{C5B870D2-3483-4CC2-BB0E-CA18208BAEEE}"/>
    <cellStyle name="Suma 13 4" xfId="13533" xr:uid="{00000000-0005-0000-0000-0000CE350000}"/>
    <cellStyle name="Suma 13 4 2" xfId="24486" xr:uid="{31D5CC75-E869-4D5D-B901-538499A5D503}"/>
    <cellStyle name="Suma 13 5" xfId="24481" xr:uid="{6590A528-2DBF-4FC9-8C12-84BCE2AF38E1}"/>
    <cellStyle name="Suma 14" xfId="13534" xr:uid="{00000000-0005-0000-0000-0000CF350000}"/>
    <cellStyle name="Suma 14 2" xfId="13535" xr:uid="{00000000-0005-0000-0000-0000D0350000}"/>
    <cellStyle name="Suma 14 2 2" xfId="13536" xr:uid="{00000000-0005-0000-0000-0000D1350000}"/>
    <cellStyle name="Suma 14 2 2 2" xfId="24489" xr:uid="{C65FC916-5355-4B73-AFD3-EB950BED34FB}"/>
    <cellStyle name="Suma 14 2 3" xfId="13537" xr:uid="{00000000-0005-0000-0000-0000D2350000}"/>
    <cellStyle name="Suma 14 2 3 2" xfId="24490" xr:uid="{BB9E9112-C755-4C4F-91ED-EC99A67A4A8B}"/>
    <cellStyle name="Suma 14 2 4" xfId="24488" xr:uid="{840799C4-9AAF-4635-8F8A-2B489959815D}"/>
    <cellStyle name="Suma 14 3" xfId="13538" xr:uid="{00000000-0005-0000-0000-0000D3350000}"/>
    <cellStyle name="Suma 14 3 2" xfId="24491" xr:uid="{4FAA210A-DBEF-4DB2-BE01-A137C65E0113}"/>
    <cellStyle name="Suma 14 4" xfId="13539" xr:uid="{00000000-0005-0000-0000-0000D4350000}"/>
    <cellStyle name="Suma 14 4 2" xfId="24492" xr:uid="{FCB22759-3AD9-4836-B42E-681AE8C652F7}"/>
    <cellStyle name="Suma 14 5" xfId="24487" xr:uid="{0C34B24D-6FA4-4CCA-BB70-29D8535DEA09}"/>
    <cellStyle name="Suma 15" xfId="13540" xr:uid="{00000000-0005-0000-0000-0000D5350000}"/>
    <cellStyle name="Suma 15 2" xfId="13541" xr:uid="{00000000-0005-0000-0000-0000D6350000}"/>
    <cellStyle name="Suma 15 2 2" xfId="13542" xr:uid="{00000000-0005-0000-0000-0000D7350000}"/>
    <cellStyle name="Suma 15 2 2 2" xfId="24495" xr:uid="{9988E715-1ADB-4EDC-BF9C-84DDCDA27742}"/>
    <cellStyle name="Suma 15 2 3" xfId="13543" xr:uid="{00000000-0005-0000-0000-0000D8350000}"/>
    <cellStyle name="Suma 15 2 3 2" xfId="24496" xr:uid="{2F3B69A5-0FAE-48F0-86EA-7B582B7B69B1}"/>
    <cellStyle name="Suma 15 2 4" xfId="24494" xr:uid="{329C8D12-7898-4D4D-A5EE-77EE354FE201}"/>
    <cellStyle name="Suma 15 3" xfId="13544" xr:uid="{00000000-0005-0000-0000-0000D9350000}"/>
    <cellStyle name="Suma 15 3 2" xfId="24497" xr:uid="{635AF449-431F-4FA4-8659-73EB8739D3BF}"/>
    <cellStyle name="Suma 15 4" xfId="13545" xr:uid="{00000000-0005-0000-0000-0000DA350000}"/>
    <cellStyle name="Suma 15 4 2" xfId="24498" xr:uid="{2EA79317-A0B4-468C-9ED0-591D681C2D62}"/>
    <cellStyle name="Suma 15 5" xfId="24493" xr:uid="{F21E2AC1-13B6-4CE0-8B0C-7AE7F68972AB}"/>
    <cellStyle name="Suma 16" xfId="13546" xr:uid="{00000000-0005-0000-0000-0000DB350000}"/>
    <cellStyle name="Suma 16 2" xfId="13547" xr:uid="{00000000-0005-0000-0000-0000DC350000}"/>
    <cellStyle name="Suma 16 2 2" xfId="13548" xr:uid="{00000000-0005-0000-0000-0000DD350000}"/>
    <cellStyle name="Suma 16 2 2 2" xfId="24501" xr:uid="{25FDB40E-C5BD-4EAE-9F0C-097173ACCE55}"/>
    <cellStyle name="Suma 16 2 3" xfId="13549" xr:uid="{00000000-0005-0000-0000-0000DE350000}"/>
    <cellStyle name="Suma 16 2 3 2" xfId="24502" xr:uid="{E33C9BC7-FF16-40C7-9E93-A8FE1445CBDF}"/>
    <cellStyle name="Suma 16 2 4" xfId="24500" xr:uid="{5AD1811F-9337-4C2F-B996-3E6C7A706373}"/>
    <cellStyle name="Suma 16 3" xfId="13550" xr:uid="{00000000-0005-0000-0000-0000DF350000}"/>
    <cellStyle name="Suma 16 3 2" xfId="24503" xr:uid="{68E32C74-3BCE-4A66-86B9-AE34505617B2}"/>
    <cellStyle name="Suma 16 4" xfId="13551" xr:uid="{00000000-0005-0000-0000-0000E0350000}"/>
    <cellStyle name="Suma 16 4 2" xfId="24504" xr:uid="{2B18F972-8986-4879-829A-8EF1FB852141}"/>
    <cellStyle name="Suma 16 5" xfId="24499" xr:uid="{3DFBD978-C007-4BDC-ABC0-7FA0381F3F19}"/>
    <cellStyle name="Suma 17" xfId="13552" xr:uid="{00000000-0005-0000-0000-0000E1350000}"/>
    <cellStyle name="Suma 17 2" xfId="13553" xr:uid="{00000000-0005-0000-0000-0000E2350000}"/>
    <cellStyle name="Suma 17 2 2" xfId="13554" xr:uid="{00000000-0005-0000-0000-0000E3350000}"/>
    <cellStyle name="Suma 17 2 2 2" xfId="24507" xr:uid="{E03DCB9C-856D-4A1F-B792-1EDF11F7C3E9}"/>
    <cellStyle name="Suma 17 2 3" xfId="13555" xr:uid="{00000000-0005-0000-0000-0000E4350000}"/>
    <cellStyle name="Suma 17 2 3 2" xfId="24508" xr:uid="{788E6E9D-79C5-4B4C-9530-170DDA72C994}"/>
    <cellStyle name="Suma 17 2 4" xfId="24506" xr:uid="{D468C396-B844-4313-A1E4-CD8E653CF8E2}"/>
    <cellStyle name="Suma 17 3" xfId="13556" xr:uid="{00000000-0005-0000-0000-0000E5350000}"/>
    <cellStyle name="Suma 17 3 2" xfId="24509" xr:uid="{002E22CB-FD8D-44DC-A6ED-D74137E2BE50}"/>
    <cellStyle name="Suma 17 4" xfId="13557" xr:uid="{00000000-0005-0000-0000-0000E6350000}"/>
    <cellStyle name="Suma 17 4 2" xfId="24510" xr:uid="{14CF55F5-9A42-42F4-B0C4-D854C55CC17C}"/>
    <cellStyle name="Suma 17 5" xfId="24505" xr:uid="{6F685FDD-A9A2-4AE3-93F7-43E124751C64}"/>
    <cellStyle name="Suma 18" xfId="13558" xr:uid="{00000000-0005-0000-0000-0000E7350000}"/>
    <cellStyle name="Suma 18 2" xfId="13559" xr:uid="{00000000-0005-0000-0000-0000E8350000}"/>
    <cellStyle name="Suma 18 2 2" xfId="24512" xr:uid="{A88F0167-0110-4F33-BBDA-3DCC419FC302}"/>
    <cellStyle name="Suma 18 3" xfId="13560" xr:uid="{00000000-0005-0000-0000-0000E9350000}"/>
    <cellStyle name="Suma 18 3 2" xfId="24513" xr:uid="{EBC6345B-63CA-4507-9AA7-38A52D690880}"/>
    <cellStyle name="Suma 18 4" xfId="24511" xr:uid="{8F7E1C5B-1308-41BF-899C-7D6240A0C018}"/>
    <cellStyle name="Suma 19" xfId="13561" xr:uid="{00000000-0005-0000-0000-0000EA350000}"/>
    <cellStyle name="Suma 19 2" xfId="13562" xr:uid="{00000000-0005-0000-0000-0000EB350000}"/>
    <cellStyle name="Suma 19 2 2" xfId="24515" xr:uid="{40724D0A-9A78-4F76-8BE6-51FD55AC6371}"/>
    <cellStyle name="Suma 19 3" xfId="13563" xr:uid="{00000000-0005-0000-0000-0000EC350000}"/>
    <cellStyle name="Suma 19 3 2" xfId="24516" xr:uid="{A36AD91F-75C0-4EF7-B806-5731BE7536C8}"/>
    <cellStyle name="Suma 19 4" xfId="24514" xr:uid="{CC0D9F04-7911-437E-9388-A7C5A296221F}"/>
    <cellStyle name="Suma 2" xfId="13564" xr:uid="{00000000-0005-0000-0000-0000ED350000}"/>
    <cellStyle name="Suma 2 2" xfId="13565" xr:uid="{00000000-0005-0000-0000-0000EE350000}"/>
    <cellStyle name="Suma 2 2 2" xfId="13566" xr:uid="{00000000-0005-0000-0000-0000EF350000}"/>
    <cellStyle name="Suma 2 2 2 2" xfId="24519" xr:uid="{FE5F1EDE-3617-40D0-A73F-69B687C7940F}"/>
    <cellStyle name="Suma 2 2 3" xfId="13567" xr:uid="{00000000-0005-0000-0000-0000F0350000}"/>
    <cellStyle name="Suma 2 2 3 2" xfId="24520" xr:uid="{3C595B03-AA0B-4BAF-BB8E-2CF542332E80}"/>
    <cellStyle name="Suma 2 2 4" xfId="24518" xr:uid="{BFA28803-8806-4D9E-92A7-CA37E04F87A9}"/>
    <cellStyle name="Suma 2 3" xfId="13568" xr:uid="{00000000-0005-0000-0000-0000F1350000}"/>
    <cellStyle name="Suma 2 3 2" xfId="24521" xr:uid="{338AA03E-F770-435D-8B5F-0492D92D1D99}"/>
    <cellStyle name="Suma 2 4" xfId="13569" xr:uid="{00000000-0005-0000-0000-0000F2350000}"/>
    <cellStyle name="Suma 2 4 2" xfId="24522" xr:uid="{1BF768AA-8D5E-4887-AAA1-E378F347034E}"/>
    <cellStyle name="Suma 2 5" xfId="24517" xr:uid="{21F56114-F065-4F35-88CC-A9D7F983C989}"/>
    <cellStyle name="Suma 20" xfId="13570" xr:uid="{00000000-0005-0000-0000-0000F3350000}"/>
    <cellStyle name="Suma 20 2" xfId="24523" xr:uid="{FAA7BD9F-70B8-4759-9CAC-B4BCB3866F84}"/>
    <cellStyle name="Suma 21" xfId="13571" xr:uid="{00000000-0005-0000-0000-0000F4350000}"/>
    <cellStyle name="Suma 21 2" xfId="24524" xr:uid="{262DD750-BDE6-486F-BCA9-13EE85186445}"/>
    <cellStyle name="Suma 22" xfId="13572" xr:uid="{00000000-0005-0000-0000-0000F5350000}"/>
    <cellStyle name="Suma 22 2" xfId="24525" xr:uid="{CE837E12-9E85-4653-A4DB-FD3EB026F1CD}"/>
    <cellStyle name="Suma 23" xfId="13573" xr:uid="{00000000-0005-0000-0000-0000F6350000}"/>
    <cellStyle name="Suma 23 2" xfId="24526" xr:uid="{2AA02D04-3936-4087-B303-6C1F551162F2}"/>
    <cellStyle name="Suma 24" xfId="24462" xr:uid="{5787B37C-4FE9-4B44-A275-AD834EA6B710}"/>
    <cellStyle name="Suma 3" xfId="13574" xr:uid="{00000000-0005-0000-0000-0000F7350000}"/>
    <cellStyle name="Suma 3 2" xfId="13575" xr:uid="{00000000-0005-0000-0000-0000F8350000}"/>
    <cellStyle name="Suma 3 2 2" xfId="13576" xr:uid="{00000000-0005-0000-0000-0000F9350000}"/>
    <cellStyle name="Suma 3 2 2 2" xfId="24529" xr:uid="{E538B62A-0F0D-40E6-9EED-EC363141F1C5}"/>
    <cellStyle name="Suma 3 2 3" xfId="13577" xr:uid="{00000000-0005-0000-0000-0000FA350000}"/>
    <cellStyle name="Suma 3 2 3 2" xfId="24530" xr:uid="{CA7B1359-6915-4A9B-BC56-E7EDC1D37AF1}"/>
    <cellStyle name="Suma 3 2 4" xfId="24528" xr:uid="{8F44AA9B-B61D-41DF-B59B-535793443F1B}"/>
    <cellStyle name="Suma 3 3" xfId="13578" xr:uid="{00000000-0005-0000-0000-0000FB350000}"/>
    <cellStyle name="Suma 3 3 2" xfId="24531" xr:uid="{D91144F7-BE3D-4B85-B6C3-2940ED445298}"/>
    <cellStyle name="Suma 3 4" xfId="13579" xr:uid="{00000000-0005-0000-0000-0000FC350000}"/>
    <cellStyle name="Suma 3 4 2" xfId="24532" xr:uid="{25DC2C01-3F36-40B6-99F2-4F45D5921664}"/>
    <cellStyle name="Suma 3 5" xfId="24527" xr:uid="{AF3E1428-BD0B-4C27-8D6F-C7568B655EBD}"/>
    <cellStyle name="Suma 4" xfId="13580" xr:uid="{00000000-0005-0000-0000-0000FD350000}"/>
    <cellStyle name="Suma 4 2" xfId="13581" xr:uid="{00000000-0005-0000-0000-0000FE350000}"/>
    <cellStyle name="Suma 4 2 2" xfId="13582" xr:uid="{00000000-0005-0000-0000-0000FF350000}"/>
    <cellStyle name="Suma 4 2 2 2" xfId="24535" xr:uid="{2A57B020-605E-441B-83EE-FF415A3FFF37}"/>
    <cellStyle name="Suma 4 2 3" xfId="13583" xr:uid="{00000000-0005-0000-0000-000000360000}"/>
    <cellStyle name="Suma 4 2 3 2" xfId="24536" xr:uid="{A2740082-A817-4DA1-A4B7-9743278E7750}"/>
    <cellStyle name="Suma 4 2 4" xfId="24534" xr:uid="{A9D2E613-6864-4D34-8A29-CBF48139BC0D}"/>
    <cellStyle name="Suma 4 3" xfId="13584" xr:uid="{00000000-0005-0000-0000-000001360000}"/>
    <cellStyle name="Suma 4 3 2" xfId="24537" xr:uid="{92851115-47E6-46E1-8834-6960F3A0E88F}"/>
    <cellStyle name="Suma 4 4" xfId="13585" xr:uid="{00000000-0005-0000-0000-000002360000}"/>
    <cellStyle name="Suma 4 4 2" xfId="24538" xr:uid="{7C3A32EB-36DB-454A-A1E4-4D08BC8B5B4C}"/>
    <cellStyle name="Suma 4 5" xfId="24533" xr:uid="{74E43B9D-1353-44FB-91A5-87AAEBAC82F7}"/>
    <cellStyle name="Suma 5" xfId="13586" xr:uid="{00000000-0005-0000-0000-000003360000}"/>
    <cellStyle name="Suma 5 2" xfId="13587" xr:uid="{00000000-0005-0000-0000-000004360000}"/>
    <cellStyle name="Suma 5 2 2" xfId="13588" xr:uid="{00000000-0005-0000-0000-000005360000}"/>
    <cellStyle name="Suma 5 2 2 2" xfId="24541" xr:uid="{E2E6B38D-97B1-4089-9E17-78252115A492}"/>
    <cellStyle name="Suma 5 2 3" xfId="13589" xr:uid="{00000000-0005-0000-0000-000006360000}"/>
    <cellStyle name="Suma 5 2 3 2" xfId="24542" xr:uid="{5286E22F-FADA-4756-B522-5B216C0F0553}"/>
    <cellStyle name="Suma 5 2 4" xfId="24540" xr:uid="{EE80FA68-7AF6-42E1-8C34-2938A9C38389}"/>
    <cellStyle name="Suma 5 3" xfId="13590" xr:uid="{00000000-0005-0000-0000-000007360000}"/>
    <cellStyle name="Suma 5 3 2" xfId="24543" xr:uid="{10099FB6-37AD-46B9-8F45-31D607E6D946}"/>
    <cellStyle name="Suma 5 4" xfId="13591" xr:uid="{00000000-0005-0000-0000-000008360000}"/>
    <cellStyle name="Suma 5 4 2" xfId="24544" xr:uid="{D49F93FF-BFAE-45B5-AC79-CE397D57A375}"/>
    <cellStyle name="Suma 5 5" xfId="24539" xr:uid="{E2A545DA-DF7F-4E21-8D54-86110CF86F40}"/>
    <cellStyle name="Suma 6" xfId="13592" xr:uid="{00000000-0005-0000-0000-000009360000}"/>
    <cellStyle name="Suma 6 2" xfId="13593" xr:uid="{00000000-0005-0000-0000-00000A360000}"/>
    <cellStyle name="Suma 6 2 2" xfId="13594" xr:uid="{00000000-0005-0000-0000-00000B360000}"/>
    <cellStyle name="Suma 6 2 2 2" xfId="24547" xr:uid="{1F8E9C67-FA6E-43D5-B240-F4DB8608C4D9}"/>
    <cellStyle name="Suma 6 2 3" xfId="13595" xr:uid="{00000000-0005-0000-0000-00000C360000}"/>
    <cellStyle name="Suma 6 2 3 2" xfId="24548" xr:uid="{C85EE9BC-9FA5-4D26-AF13-A9FEC3F4E005}"/>
    <cellStyle name="Suma 6 2 4" xfId="24546" xr:uid="{09BCC92B-38EA-4B48-A24A-838F082B913D}"/>
    <cellStyle name="Suma 6 3" xfId="13596" xr:uid="{00000000-0005-0000-0000-00000D360000}"/>
    <cellStyle name="Suma 6 3 2" xfId="24549" xr:uid="{BEFB38B9-1B5E-4F4A-A011-BAA6A4E33254}"/>
    <cellStyle name="Suma 6 4" xfId="13597" xr:uid="{00000000-0005-0000-0000-00000E360000}"/>
    <cellStyle name="Suma 6 4 2" xfId="24550" xr:uid="{BFCC5088-443F-467D-8459-E1E459F4CE70}"/>
    <cellStyle name="Suma 6 5" xfId="24545" xr:uid="{806C90EF-E459-4A5A-87E9-D9F82B98C743}"/>
    <cellStyle name="Suma 7" xfId="13598" xr:uid="{00000000-0005-0000-0000-00000F360000}"/>
    <cellStyle name="Suma 7 2" xfId="13599" xr:uid="{00000000-0005-0000-0000-000010360000}"/>
    <cellStyle name="Suma 7 2 2" xfId="13600" xr:uid="{00000000-0005-0000-0000-000011360000}"/>
    <cellStyle name="Suma 7 2 2 2" xfId="24553" xr:uid="{816EFBF8-20D0-458B-B90F-A7A0D0433ACD}"/>
    <cellStyle name="Suma 7 2 3" xfId="13601" xr:uid="{00000000-0005-0000-0000-000012360000}"/>
    <cellStyle name="Suma 7 2 3 2" xfId="24554" xr:uid="{50EABFA3-1440-4A84-9281-E93A4884AB73}"/>
    <cellStyle name="Suma 7 2 4" xfId="24552" xr:uid="{F5BF6976-FF37-4122-9052-F9DAB4662C25}"/>
    <cellStyle name="Suma 7 3" xfId="13602" xr:uid="{00000000-0005-0000-0000-000013360000}"/>
    <cellStyle name="Suma 7 3 2" xfId="24555" xr:uid="{CEC9769E-F916-486D-B4F5-4DD3A28FDF18}"/>
    <cellStyle name="Suma 7 4" xfId="13603" xr:uid="{00000000-0005-0000-0000-000014360000}"/>
    <cellStyle name="Suma 7 4 2" xfId="24556" xr:uid="{788F1123-C9DF-449F-AFB2-BF099ADB56FC}"/>
    <cellStyle name="Suma 7 5" xfId="24551" xr:uid="{3C34CE05-8FD0-4F5A-A90D-365042064FE2}"/>
    <cellStyle name="Suma 8" xfId="13604" xr:uid="{00000000-0005-0000-0000-000015360000}"/>
    <cellStyle name="Suma 8 2" xfId="13605" xr:uid="{00000000-0005-0000-0000-000016360000}"/>
    <cellStyle name="Suma 8 2 2" xfId="13606" xr:uid="{00000000-0005-0000-0000-000017360000}"/>
    <cellStyle name="Suma 8 2 2 2" xfId="24559" xr:uid="{D994615E-1C29-4695-AB0B-41B7BF9822A4}"/>
    <cellStyle name="Suma 8 2 3" xfId="13607" xr:uid="{00000000-0005-0000-0000-000018360000}"/>
    <cellStyle name="Suma 8 2 3 2" xfId="24560" xr:uid="{DDF2529A-B222-4360-9D7A-E647B50CFD5F}"/>
    <cellStyle name="Suma 8 2 4" xfId="24558" xr:uid="{F625F2D0-FE1F-465B-B8BC-A7D4A47B1A51}"/>
    <cellStyle name="Suma 8 3" xfId="13608" xr:uid="{00000000-0005-0000-0000-000019360000}"/>
    <cellStyle name="Suma 8 3 2" xfId="24561" xr:uid="{77FB2CB3-8241-408D-A3F2-63A491E9463A}"/>
    <cellStyle name="Suma 8 4" xfId="13609" xr:uid="{00000000-0005-0000-0000-00001A360000}"/>
    <cellStyle name="Suma 8 4 2" xfId="24562" xr:uid="{60FEE095-C31C-4831-B8FC-3344976F2294}"/>
    <cellStyle name="Suma 8 5" xfId="24557" xr:uid="{D3F8CC5A-3D9C-4E85-8A38-C60423386256}"/>
    <cellStyle name="Suma 9" xfId="13610" xr:uid="{00000000-0005-0000-0000-00001B360000}"/>
    <cellStyle name="Suma 9 2" xfId="13611" xr:uid="{00000000-0005-0000-0000-00001C360000}"/>
    <cellStyle name="Suma 9 2 2" xfId="13612" xr:uid="{00000000-0005-0000-0000-00001D360000}"/>
    <cellStyle name="Suma 9 2 2 2" xfId="24565" xr:uid="{DD403AEE-273A-444F-AE0D-33FA4E2118AB}"/>
    <cellStyle name="Suma 9 2 3" xfId="13613" xr:uid="{00000000-0005-0000-0000-00001E360000}"/>
    <cellStyle name="Suma 9 2 3 2" xfId="24566" xr:uid="{44D9B34F-EC8E-4DB1-A862-EA9EA1C783D5}"/>
    <cellStyle name="Suma 9 2 4" xfId="24564" xr:uid="{44B9EF7A-03A6-41E7-B752-99D943314FF1}"/>
    <cellStyle name="Suma 9 3" xfId="13614" xr:uid="{00000000-0005-0000-0000-00001F360000}"/>
    <cellStyle name="Suma 9 3 2" xfId="24567" xr:uid="{BC4AD47B-EDCA-4E8A-87AA-0ED3317865BC}"/>
    <cellStyle name="Suma 9 4" xfId="13615" xr:uid="{00000000-0005-0000-0000-000020360000}"/>
    <cellStyle name="Suma 9 4 2" xfId="24568" xr:uid="{FC73D73A-EDA2-48ED-AE77-0CE14711D264}"/>
    <cellStyle name="Suma 9 5" xfId="24563" xr:uid="{0184B98F-0921-443E-9592-B24BD4958881}"/>
    <cellStyle name="Suma_PGM_CHECK" xfId="14703" xr:uid="{00000000-0005-0000-0000-000021360000}"/>
    <cellStyle name="Summa" xfId="13616" xr:uid="{00000000-0005-0000-0000-000022360000}"/>
    <cellStyle name="Summa 10" xfId="13617" xr:uid="{00000000-0005-0000-0000-000023360000}"/>
    <cellStyle name="Summa 10 2" xfId="13618" xr:uid="{00000000-0005-0000-0000-000024360000}"/>
    <cellStyle name="Summa 10 2 2" xfId="13619" xr:uid="{00000000-0005-0000-0000-000025360000}"/>
    <cellStyle name="Summa 10 2 2 2" xfId="24572" xr:uid="{1C2DA402-C661-4F5E-BB4D-A0D653F7AE3B}"/>
    <cellStyle name="Summa 10 2 3" xfId="13620" xr:uid="{00000000-0005-0000-0000-000026360000}"/>
    <cellStyle name="Summa 10 2 3 2" xfId="24573" xr:uid="{1059DCA4-DF22-4C8F-B899-214F4A224C72}"/>
    <cellStyle name="Summa 10 2 4" xfId="24571" xr:uid="{6315888C-518C-40BD-B0EA-E54BBFD6F2AB}"/>
    <cellStyle name="Summa 10 3" xfId="13621" xr:uid="{00000000-0005-0000-0000-000027360000}"/>
    <cellStyle name="Summa 10 3 2" xfId="24574" xr:uid="{743B5D2C-5647-436F-B8DE-0B0DB7981218}"/>
    <cellStyle name="Summa 10 4" xfId="13622" xr:uid="{00000000-0005-0000-0000-000028360000}"/>
    <cellStyle name="Summa 10 4 2" xfId="24575" xr:uid="{8CEC75AD-38DC-4BF7-9A95-478C0C28BD19}"/>
    <cellStyle name="Summa 10 5" xfId="24570" xr:uid="{C00407AC-4736-4E07-841E-E9D87A662CCB}"/>
    <cellStyle name="Summa 11" xfId="13623" xr:uid="{00000000-0005-0000-0000-000029360000}"/>
    <cellStyle name="Summa 11 2" xfId="13624" xr:uid="{00000000-0005-0000-0000-00002A360000}"/>
    <cellStyle name="Summa 11 2 2" xfId="13625" xr:uid="{00000000-0005-0000-0000-00002B360000}"/>
    <cellStyle name="Summa 11 2 2 2" xfId="24578" xr:uid="{B7749B91-4D3F-4981-BCE5-6B5EDDAAA48A}"/>
    <cellStyle name="Summa 11 2 3" xfId="13626" xr:uid="{00000000-0005-0000-0000-00002C360000}"/>
    <cellStyle name="Summa 11 2 3 2" xfId="24579" xr:uid="{481D7A16-11E1-461C-B3C9-BEF90233BBCC}"/>
    <cellStyle name="Summa 11 2 4" xfId="24577" xr:uid="{C75EDD6D-9A8E-435D-9486-93BFE1A38CF4}"/>
    <cellStyle name="Summa 11 3" xfId="13627" xr:uid="{00000000-0005-0000-0000-00002D360000}"/>
    <cellStyle name="Summa 11 3 2" xfId="24580" xr:uid="{41E3702E-81D5-45D1-B187-9A69725D653E}"/>
    <cellStyle name="Summa 11 4" xfId="13628" xr:uid="{00000000-0005-0000-0000-00002E360000}"/>
    <cellStyle name="Summa 11 4 2" xfId="24581" xr:uid="{175C79DD-8DBF-429E-8FDE-15DBF8A4BE97}"/>
    <cellStyle name="Summa 11 5" xfId="24576" xr:uid="{AD51D6FB-71A3-41D4-918B-7092E8BA8FD8}"/>
    <cellStyle name="Summa 12" xfId="13629" xr:uid="{00000000-0005-0000-0000-00002F360000}"/>
    <cellStyle name="Summa 12 2" xfId="13630" xr:uid="{00000000-0005-0000-0000-000030360000}"/>
    <cellStyle name="Summa 12 2 2" xfId="13631" xr:uid="{00000000-0005-0000-0000-000031360000}"/>
    <cellStyle name="Summa 12 2 2 2" xfId="24584" xr:uid="{3B3298E1-02EC-46FF-A1D0-189DAE492624}"/>
    <cellStyle name="Summa 12 2 3" xfId="13632" xr:uid="{00000000-0005-0000-0000-000032360000}"/>
    <cellStyle name="Summa 12 2 3 2" xfId="24585" xr:uid="{8E7EC9C5-CAD6-4797-A90A-A7C00B666BCF}"/>
    <cellStyle name="Summa 12 2 4" xfId="24583" xr:uid="{C7581A52-C910-494A-AE72-D6C4C186340E}"/>
    <cellStyle name="Summa 12 3" xfId="13633" xr:uid="{00000000-0005-0000-0000-000033360000}"/>
    <cellStyle name="Summa 12 3 2" xfId="24586" xr:uid="{45DD45E2-BEA0-42F1-A714-3E030E8B82EE}"/>
    <cellStyle name="Summa 12 4" xfId="13634" xr:uid="{00000000-0005-0000-0000-000034360000}"/>
    <cellStyle name="Summa 12 4 2" xfId="24587" xr:uid="{D1932E40-2187-46E7-BB91-730E02B74058}"/>
    <cellStyle name="Summa 12 5" xfId="24582" xr:uid="{3F585D99-430D-4A0B-85E2-3184294C49B1}"/>
    <cellStyle name="Summa 13" xfId="13635" xr:uid="{00000000-0005-0000-0000-000035360000}"/>
    <cellStyle name="Summa 13 2" xfId="13636" xr:uid="{00000000-0005-0000-0000-000036360000}"/>
    <cellStyle name="Summa 13 2 2" xfId="13637" xr:uid="{00000000-0005-0000-0000-000037360000}"/>
    <cellStyle name="Summa 13 2 2 2" xfId="24590" xr:uid="{55E04FFB-8576-4BE2-84BB-F0D13B4CFA8A}"/>
    <cellStyle name="Summa 13 2 3" xfId="13638" xr:uid="{00000000-0005-0000-0000-000038360000}"/>
    <cellStyle name="Summa 13 2 3 2" xfId="24591" xr:uid="{EB371A52-343A-48A5-9643-A896E76F90E8}"/>
    <cellStyle name="Summa 13 2 4" xfId="24589" xr:uid="{A7101377-A448-4651-9026-FA9D66A320D8}"/>
    <cellStyle name="Summa 13 3" xfId="13639" xr:uid="{00000000-0005-0000-0000-000039360000}"/>
    <cellStyle name="Summa 13 3 2" xfId="24592" xr:uid="{3AAA33EC-40DA-4C7E-A0EA-15CF0B19EC9C}"/>
    <cellStyle name="Summa 13 4" xfId="13640" xr:uid="{00000000-0005-0000-0000-00003A360000}"/>
    <cellStyle name="Summa 13 4 2" xfId="24593" xr:uid="{04DD92AE-9787-4219-8A66-ECC17934F849}"/>
    <cellStyle name="Summa 13 5" xfId="24588" xr:uid="{90FB7D2A-333A-4480-AA61-2D85850E42A2}"/>
    <cellStyle name="Summa 14" xfId="13641" xr:uid="{00000000-0005-0000-0000-00003B360000}"/>
    <cellStyle name="Summa 14 2" xfId="13642" xr:uid="{00000000-0005-0000-0000-00003C360000}"/>
    <cellStyle name="Summa 14 2 2" xfId="13643" xr:uid="{00000000-0005-0000-0000-00003D360000}"/>
    <cellStyle name="Summa 14 2 2 2" xfId="24596" xr:uid="{FEB95D0C-DF62-42C6-A171-8CEDD3500E2C}"/>
    <cellStyle name="Summa 14 2 3" xfId="13644" xr:uid="{00000000-0005-0000-0000-00003E360000}"/>
    <cellStyle name="Summa 14 2 3 2" xfId="24597" xr:uid="{B5AF2067-6E1C-432E-B950-B601E9F7B9A3}"/>
    <cellStyle name="Summa 14 2 4" xfId="24595" xr:uid="{2C8598D7-788B-454B-9729-09B0B5D398CF}"/>
    <cellStyle name="Summa 14 3" xfId="13645" xr:uid="{00000000-0005-0000-0000-00003F360000}"/>
    <cellStyle name="Summa 14 3 2" xfId="24598" xr:uid="{EFBE837C-48AA-4E88-94EE-D8D5B493321F}"/>
    <cellStyle name="Summa 14 4" xfId="13646" xr:uid="{00000000-0005-0000-0000-000040360000}"/>
    <cellStyle name="Summa 14 4 2" xfId="24599" xr:uid="{BB497E0A-9058-40D8-9293-D2E012C7723E}"/>
    <cellStyle name="Summa 14 5" xfId="24594" xr:uid="{66D394DD-48F7-48E4-BF5E-EC54E9A937FA}"/>
    <cellStyle name="Summa 15" xfId="13647" xr:uid="{00000000-0005-0000-0000-000041360000}"/>
    <cellStyle name="Summa 15 2" xfId="13648" xr:uid="{00000000-0005-0000-0000-000042360000}"/>
    <cellStyle name="Summa 15 2 2" xfId="13649" xr:uid="{00000000-0005-0000-0000-000043360000}"/>
    <cellStyle name="Summa 15 2 2 2" xfId="24602" xr:uid="{E9518552-D29C-41A4-9072-389B0EEBDC6C}"/>
    <cellStyle name="Summa 15 2 3" xfId="13650" xr:uid="{00000000-0005-0000-0000-000044360000}"/>
    <cellStyle name="Summa 15 2 3 2" xfId="24603" xr:uid="{05BF76F4-7DF5-48AF-A059-46EDF71C7432}"/>
    <cellStyle name="Summa 15 2 4" xfId="24601" xr:uid="{1DC065B5-4CC7-4EEA-A3D8-2B917A8BD741}"/>
    <cellStyle name="Summa 15 3" xfId="13651" xr:uid="{00000000-0005-0000-0000-000045360000}"/>
    <cellStyle name="Summa 15 3 2" xfId="24604" xr:uid="{3569B741-57B9-407F-9D3D-5B822A296507}"/>
    <cellStyle name="Summa 15 4" xfId="13652" xr:uid="{00000000-0005-0000-0000-000046360000}"/>
    <cellStyle name="Summa 15 4 2" xfId="24605" xr:uid="{DE545878-3282-4F14-89DE-F8EE3CC19F36}"/>
    <cellStyle name="Summa 15 5" xfId="24600" xr:uid="{A1648FBF-28BC-4999-8135-33DDC1094194}"/>
    <cellStyle name="Summa 16" xfId="13653" xr:uid="{00000000-0005-0000-0000-000047360000}"/>
    <cellStyle name="Summa 16 2" xfId="13654" xr:uid="{00000000-0005-0000-0000-000048360000}"/>
    <cellStyle name="Summa 16 2 2" xfId="13655" xr:uid="{00000000-0005-0000-0000-000049360000}"/>
    <cellStyle name="Summa 16 2 2 2" xfId="24608" xr:uid="{96DCBAF1-03F5-4CAE-98BB-B5835181E08E}"/>
    <cellStyle name="Summa 16 2 3" xfId="13656" xr:uid="{00000000-0005-0000-0000-00004A360000}"/>
    <cellStyle name="Summa 16 2 3 2" xfId="24609" xr:uid="{01E75943-585A-4F31-B78F-7A100397FFD4}"/>
    <cellStyle name="Summa 16 2 4" xfId="24607" xr:uid="{C90FCF5A-C14B-479C-94CA-DDD40009EB86}"/>
    <cellStyle name="Summa 16 3" xfId="13657" xr:uid="{00000000-0005-0000-0000-00004B360000}"/>
    <cellStyle name="Summa 16 3 2" xfId="24610" xr:uid="{5D027E72-6EFB-42DB-A811-D3F6A69F0EC3}"/>
    <cellStyle name="Summa 16 4" xfId="13658" xr:uid="{00000000-0005-0000-0000-00004C360000}"/>
    <cellStyle name="Summa 16 4 2" xfId="24611" xr:uid="{B47DDABC-7517-43DA-BCA7-39708FFD06DE}"/>
    <cellStyle name="Summa 16 5" xfId="24606" xr:uid="{6C7E5574-05CC-45CA-9B58-E536219D3297}"/>
    <cellStyle name="Summa 17" xfId="13659" xr:uid="{00000000-0005-0000-0000-00004D360000}"/>
    <cellStyle name="Summa 17 2" xfId="13660" xr:uid="{00000000-0005-0000-0000-00004E360000}"/>
    <cellStyle name="Summa 17 2 2" xfId="13661" xr:uid="{00000000-0005-0000-0000-00004F360000}"/>
    <cellStyle name="Summa 17 2 2 2" xfId="24614" xr:uid="{AD19C1B5-592A-4A9A-9511-B6D5FFD7E61C}"/>
    <cellStyle name="Summa 17 2 3" xfId="13662" xr:uid="{00000000-0005-0000-0000-000050360000}"/>
    <cellStyle name="Summa 17 2 3 2" xfId="24615" xr:uid="{01D20284-5AC9-4888-A635-9BD6261C5E33}"/>
    <cellStyle name="Summa 17 2 4" xfId="24613" xr:uid="{48794289-4826-4ED5-9E3B-6FF3F8E20335}"/>
    <cellStyle name="Summa 17 3" xfId="13663" xr:uid="{00000000-0005-0000-0000-000051360000}"/>
    <cellStyle name="Summa 17 3 2" xfId="24616" xr:uid="{9E337988-4A77-453F-B158-0F93BB75CED0}"/>
    <cellStyle name="Summa 17 4" xfId="13664" xr:uid="{00000000-0005-0000-0000-000052360000}"/>
    <cellStyle name="Summa 17 4 2" xfId="24617" xr:uid="{7C9BBAB9-AB0E-4090-A4CB-1E21A44E45DB}"/>
    <cellStyle name="Summa 17 5" xfId="24612" xr:uid="{DC492CED-CD84-49C4-89B1-A45692135708}"/>
    <cellStyle name="Summa 18" xfId="13665" xr:uid="{00000000-0005-0000-0000-000053360000}"/>
    <cellStyle name="Summa 18 2" xfId="13666" xr:uid="{00000000-0005-0000-0000-000054360000}"/>
    <cellStyle name="Summa 18 2 2" xfId="24619" xr:uid="{AF8D83B6-678C-4609-B99D-67C7038BEC09}"/>
    <cellStyle name="Summa 18 3" xfId="13667" xr:uid="{00000000-0005-0000-0000-000055360000}"/>
    <cellStyle name="Summa 18 3 2" xfId="24620" xr:uid="{AB2B53A4-86BB-47C8-BC8B-97662DA2C767}"/>
    <cellStyle name="Summa 18 4" xfId="24618" xr:uid="{FBEBE9DE-34B2-48F5-BEC1-89F47D3A49E1}"/>
    <cellStyle name="Summa 19" xfId="13668" xr:uid="{00000000-0005-0000-0000-000056360000}"/>
    <cellStyle name="Summa 19 2" xfId="24621" xr:uid="{DBFC8161-9979-43BB-A93C-20C36CFFD4C4}"/>
    <cellStyle name="Summa 2" xfId="13669" xr:uid="{00000000-0005-0000-0000-000057360000}"/>
    <cellStyle name="Summa 2 2" xfId="13670" xr:uid="{00000000-0005-0000-0000-000058360000}"/>
    <cellStyle name="Summa 2 2 2" xfId="13671" xr:uid="{00000000-0005-0000-0000-000059360000}"/>
    <cellStyle name="Summa 2 2 2 2" xfId="24624" xr:uid="{04C6964F-1EC4-49CB-966A-C98F99EB3FE2}"/>
    <cellStyle name="Summa 2 2 3" xfId="13672" xr:uid="{00000000-0005-0000-0000-00005A360000}"/>
    <cellStyle name="Summa 2 2 3 2" xfId="24625" xr:uid="{FB623385-B019-4F8A-B92B-DDBBB22A0D91}"/>
    <cellStyle name="Summa 2 2 4" xfId="24623" xr:uid="{5A9D7CDB-3112-42A4-9ED7-3A7BAE2392E1}"/>
    <cellStyle name="Summa 2 3" xfId="13673" xr:uid="{00000000-0005-0000-0000-00005B360000}"/>
    <cellStyle name="Summa 2 3 2" xfId="24626" xr:uid="{B82CF851-0B9A-444C-9020-C35ADFBD6042}"/>
    <cellStyle name="Summa 2 4" xfId="13674" xr:uid="{00000000-0005-0000-0000-00005C360000}"/>
    <cellStyle name="Summa 2 4 2" xfId="24627" xr:uid="{CCDF8E61-833A-4324-8992-F7313D2D3013}"/>
    <cellStyle name="Summa 2 5" xfId="24622" xr:uid="{068E7A6D-7F8E-450B-88FD-1D4EE0F1A2E9}"/>
    <cellStyle name="Summa 20" xfId="13675" xr:uid="{00000000-0005-0000-0000-00005D360000}"/>
    <cellStyle name="Summa 20 2" xfId="24628" xr:uid="{F5A71C6F-C570-4F02-B51E-A335AAA53D67}"/>
    <cellStyle name="Summa 21" xfId="13676" xr:uid="{00000000-0005-0000-0000-00005E360000}"/>
    <cellStyle name="Summa 21 2" xfId="24629" xr:uid="{F740DDC6-6650-4768-969D-5F6737573C56}"/>
    <cellStyle name="Summa 22" xfId="13677" xr:uid="{00000000-0005-0000-0000-00005F360000}"/>
    <cellStyle name="Summa 22 2" xfId="24630" xr:uid="{87AA7FBF-4BA8-4198-9BAE-0E9165171F3B}"/>
    <cellStyle name="Summa 23" xfId="24569" xr:uid="{1438D141-3138-466C-843E-8171285E44A3}"/>
    <cellStyle name="Summa 3" xfId="13678" xr:uid="{00000000-0005-0000-0000-000060360000}"/>
    <cellStyle name="Summa 3 2" xfId="13679" xr:uid="{00000000-0005-0000-0000-000061360000}"/>
    <cellStyle name="Summa 3 2 2" xfId="13680" xr:uid="{00000000-0005-0000-0000-000062360000}"/>
    <cellStyle name="Summa 3 2 2 2" xfId="24633" xr:uid="{6A69A5DF-5534-4FCE-9128-FC53DA68CB29}"/>
    <cellStyle name="Summa 3 2 3" xfId="13681" xr:uid="{00000000-0005-0000-0000-000063360000}"/>
    <cellStyle name="Summa 3 2 3 2" xfId="24634" xr:uid="{955B8FA4-97D9-49E7-955D-4B17FD2CC139}"/>
    <cellStyle name="Summa 3 2 4" xfId="24632" xr:uid="{2C5EB563-3623-4EC3-8B90-8CCF9FC351E7}"/>
    <cellStyle name="Summa 3 3" xfId="13682" xr:uid="{00000000-0005-0000-0000-000064360000}"/>
    <cellStyle name="Summa 3 3 2" xfId="24635" xr:uid="{4B95F9BF-3BD2-42E5-BEA2-7FEE1D018EE5}"/>
    <cellStyle name="Summa 3 4" xfId="13683" xr:uid="{00000000-0005-0000-0000-000065360000}"/>
    <cellStyle name="Summa 3 4 2" xfId="24636" xr:uid="{DB2AE71D-7E54-48FF-9BA4-546909F2D944}"/>
    <cellStyle name="Summa 3 5" xfId="24631" xr:uid="{2CEE329E-78D6-415B-B3B6-3C15712020D9}"/>
    <cellStyle name="Summa 4" xfId="13684" xr:uid="{00000000-0005-0000-0000-000066360000}"/>
    <cellStyle name="Summa 4 2" xfId="13685" xr:uid="{00000000-0005-0000-0000-000067360000}"/>
    <cellStyle name="Summa 4 2 2" xfId="13686" xr:uid="{00000000-0005-0000-0000-000068360000}"/>
    <cellStyle name="Summa 4 2 2 2" xfId="24639" xr:uid="{43708FA8-39F2-43A3-8D6A-FB9586EA623C}"/>
    <cellStyle name="Summa 4 2 3" xfId="13687" xr:uid="{00000000-0005-0000-0000-000069360000}"/>
    <cellStyle name="Summa 4 2 3 2" xfId="24640" xr:uid="{BDE6B7DC-75AC-42EE-BE02-6A88E43A65C4}"/>
    <cellStyle name="Summa 4 2 4" xfId="24638" xr:uid="{0C9CFCD7-A2F3-4DC2-8143-51868CCB849D}"/>
    <cellStyle name="Summa 4 3" xfId="13688" xr:uid="{00000000-0005-0000-0000-00006A360000}"/>
    <cellStyle name="Summa 4 3 2" xfId="24641" xr:uid="{F0002FF2-C189-4722-B264-12A22AABE2AF}"/>
    <cellStyle name="Summa 4 4" xfId="13689" xr:uid="{00000000-0005-0000-0000-00006B360000}"/>
    <cellStyle name="Summa 4 4 2" xfId="24642" xr:uid="{28B75335-C4E3-4EC3-9D9F-46E67C96EF1C}"/>
    <cellStyle name="Summa 4 5" xfId="24637" xr:uid="{70DA4CB0-C23F-4A3F-8C42-0B70E0B63184}"/>
    <cellStyle name="Summa 5" xfId="13690" xr:uid="{00000000-0005-0000-0000-00006C360000}"/>
    <cellStyle name="Summa 5 2" xfId="13691" xr:uid="{00000000-0005-0000-0000-00006D360000}"/>
    <cellStyle name="Summa 5 2 2" xfId="13692" xr:uid="{00000000-0005-0000-0000-00006E360000}"/>
    <cellStyle name="Summa 5 2 2 2" xfId="24645" xr:uid="{571639FD-5820-4037-BB13-CAE1DC903E67}"/>
    <cellStyle name="Summa 5 2 3" xfId="13693" xr:uid="{00000000-0005-0000-0000-00006F360000}"/>
    <cellStyle name="Summa 5 2 3 2" xfId="24646" xr:uid="{9C5C0B46-3BA0-42F2-BAD6-A412553D04FF}"/>
    <cellStyle name="Summa 5 2 4" xfId="24644" xr:uid="{9099230E-10F2-425F-924E-B1792EFFE3B4}"/>
    <cellStyle name="Summa 5 3" xfId="13694" xr:uid="{00000000-0005-0000-0000-000070360000}"/>
    <cellStyle name="Summa 5 3 2" xfId="24647" xr:uid="{974CE3CE-3646-4B6A-9364-2DCBF2B65CBD}"/>
    <cellStyle name="Summa 5 4" xfId="13695" xr:uid="{00000000-0005-0000-0000-000071360000}"/>
    <cellStyle name="Summa 5 4 2" xfId="24648" xr:uid="{AE42A082-5A6B-4B06-81E2-11FAFACF0C0E}"/>
    <cellStyle name="Summa 5 5" xfId="24643" xr:uid="{FFA61B06-FFFE-48A6-858F-125DB5D9354C}"/>
    <cellStyle name="Summa 6" xfId="13696" xr:uid="{00000000-0005-0000-0000-000072360000}"/>
    <cellStyle name="Summa 6 2" xfId="13697" xr:uid="{00000000-0005-0000-0000-000073360000}"/>
    <cellStyle name="Summa 6 2 2" xfId="13698" xr:uid="{00000000-0005-0000-0000-000074360000}"/>
    <cellStyle name="Summa 6 2 2 2" xfId="24651" xr:uid="{32C5287A-33DE-4952-B4C5-8BF9F461AA19}"/>
    <cellStyle name="Summa 6 2 3" xfId="13699" xr:uid="{00000000-0005-0000-0000-000075360000}"/>
    <cellStyle name="Summa 6 2 3 2" xfId="24652" xr:uid="{BAE111D8-99BF-4616-8AF0-87DFDE927FB8}"/>
    <cellStyle name="Summa 6 2 4" xfId="24650" xr:uid="{F7A2B3F6-A6B2-4B05-82E8-5374C5EAB2B6}"/>
    <cellStyle name="Summa 6 3" xfId="13700" xr:uid="{00000000-0005-0000-0000-000076360000}"/>
    <cellStyle name="Summa 6 3 2" xfId="24653" xr:uid="{1E8215F6-AF89-485F-94C0-9D2BDD0DEDC1}"/>
    <cellStyle name="Summa 6 4" xfId="13701" xr:uid="{00000000-0005-0000-0000-000077360000}"/>
    <cellStyle name="Summa 6 4 2" xfId="24654" xr:uid="{00EF1873-2A27-4A24-953A-AA1B432D66C7}"/>
    <cellStyle name="Summa 6 5" xfId="24649" xr:uid="{FEFD7C8F-0B82-428D-991B-42229E008D23}"/>
    <cellStyle name="Summa 7" xfId="13702" xr:uid="{00000000-0005-0000-0000-000078360000}"/>
    <cellStyle name="Summa 7 2" xfId="13703" xr:uid="{00000000-0005-0000-0000-000079360000}"/>
    <cellStyle name="Summa 7 2 2" xfId="13704" xr:uid="{00000000-0005-0000-0000-00007A360000}"/>
    <cellStyle name="Summa 7 2 2 2" xfId="24657" xr:uid="{831599CB-F23E-4E0E-A28B-1614600632D4}"/>
    <cellStyle name="Summa 7 2 3" xfId="13705" xr:uid="{00000000-0005-0000-0000-00007B360000}"/>
    <cellStyle name="Summa 7 2 3 2" xfId="24658" xr:uid="{50C3206C-86C4-44BB-B303-FE9C8F77812B}"/>
    <cellStyle name="Summa 7 2 4" xfId="24656" xr:uid="{290E5F2B-CE37-444D-838A-A6439FF3A3EC}"/>
    <cellStyle name="Summa 7 3" xfId="13706" xr:uid="{00000000-0005-0000-0000-00007C360000}"/>
    <cellStyle name="Summa 7 3 2" xfId="24659" xr:uid="{D17C0933-C140-4AAD-9577-6C9D6F862523}"/>
    <cellStyle name="Summa 7 4" xfId="13707" xr:uid="{00000000-0005-0000-0000-00007D360000}"/>
    <cellStyle name="Summa 7 4 2" xfId="24660" xr:uid="{821B6B62-5BEC-4725-856F-70D9845972B6}"/>
    <cellStyle name="Summa 7 5" xfId="24655" xr:uid="{40A8F22D-03BD-49AB-A8BD-4B2DB79EB061}"/>
    <cellStyle name="Summa 8" xfId="13708" xr:uid="{00000000-0005-0000-0000-00007E360000}"/>
    <cellStyle name="Summa 8 2" xfId="13709" xr:uid="{00000000-0005-0000-0000-00007F360000}"/>
    <cellStyle name="Summa 8 2 2" xfId="13710" xr:uid="{00000000-0005-0000-0000-000080360000}"/>
    <cellStyle name="Summa 8 2 2 2" xfId="24663" xr:uid="{6147793B-F2D8-4ABF-89F1-BB2C771C1395}"/>
    <cellStyle name="Summa 8 2 3" xfId="13711" xr:uid="{00000000-0005-0000-0000-000081360000}"/>
    <cellStyle name="Summa 8 2 3 2" xfId="24664" xr:uid="{A82E3E2A-7A4E-4BED-B045-1DC774C27395}"/>
    <cellStyle name="Summa 8 2 4" xfId="24662" xr:uid="{A74FA02B-00F2-4216-A264-7889A8094E94}"/>
    <cellStyle name="Summa 8 3" xfId="13712" xr:uid="{00000000-0005-0000-0000-000082360000}"/>
    <cellStyle name="Summa 8 3 2" xfId="24665" xr:uid="{1B1DDE27-9879-44BD-A674-B8DA6799FA40}"/>
    <cellStyle name="Summa 8 4" xfId="13713" xr:uid="{00000000-0005-0000-0000-000083360000}"/>
    <cellStyle name="Summa 8 4 2" xfId="24666" xr:uid="{F1C93887-0D0D-4A2E-82EA-7382CCF4BFF5}"/>
    <cellStyle name="Summa 8 5" xfId="24661" xr:uid="{D15AB45E-9E80-4AEC-A533-97A3A4BFA5C5}"/>
    <cellStyle name="Summa 9" xfId="13714" xr:uid="{00000000-0005-0000-0000-000084360000}"/>
    <cellStyle name="Summa 9 2" xfId="13715" xr:uid="{00000000-0005-0000-0000-000085360000}"/>
    <cellStyle name="Summa 9 2 2" xfId="13716" xr:uid="{00000000-0005-0000-0000-000086360000}"/>
    <cellStyle name="Summa 9 2 2 2" xfId="24669" xr:uid="{703F31BF-2418-4DFB-AAB8-E0CA4D197193}"/>
    <cellStyle name="Summa 9 2 3" xfId="13717" xr:uid="{00000000-0005-0000-0000-000087360000}"/>
    <cellStyle name="Summa 9 2 3 2" xfId="24670" xr:uid="{98E4D431-2F06-4239-84C0-663F4B76A20F}"/>
    <cellStyle name="Summa 9 2 4" xfId="24668" xr:uid="{150C6FFA-4A0C-479C-AEAD-3577CBF25C2C}"/>
    <cellStyle name="Summa 9 3" xfId="13718" xr:uid="{00000000-0005-0000-0000-000088360000}"/>
    <cellStyle name="Summa 9 3 2" xfId="24671" xr:uid="{566B6AEE-79A8-46AD-A8AA-F685BB3DA41D}"/>
    <cellStyle name="Summa 9 4" xfId="13719" xr:uid="{00000000-0005-0000-0000-000089360000}"/>
    <cellStyle name="Summa 9 4 2" xfId="24672" xr:uid="{AEE291D4-7FCA-4AB4-9AE9-FE1881626CA8}"/>
    <cellStyle name="Summa 9 5" xfId="24667" xr:uid="{851D01A7-BECA-4333-9455-9FCAEB086B55}"/>
    <cellStyle name="Summa_PGM_CHECK" xfId="14881" xr:uid="{00000000-0005-0000-0000-00008A360000}"/>
    <cellStyle name="Susietas langelis" xfId="13720" xr:uid="{00000000-0005-0000-0000-00008B360000}"/>
    <cellStyle name="Switch" xfId="13721" xr:uid="{00000000-0005-0000-0000-00008C360000}"/>
    <cellStyle name="Syöttö" xfId="13722" xr:uid="{00000000-0005-0000-0000-00008D360000}"/>
    <cellStyle name="Syöttö 10" xfId="13723" xr:uid="{00000000-0005-0000-0000-00008E360000}"/>
    <cellStyle name="Syöttö 10 2" xfId="13724" xr:uid="{00000000-0005-0000-0000-00008F360000}"/>
    <cellStyle name="Syöttö 10 2 2" xfId="13725" xr:uid="{00000000-0005-0000-0000-000090360000}"/>
    <cellStyle name="Syöttö 10 2 2 2" xfId="24676" xr:uid="{AC9318B2-DD8F-4058-8BD7-57B3A38109C2}"/>
    <cellStyle name="Syöttö 10 2 3" xfId="13726" xr:uid="{00000000-0005-0000-0000-000091360000}"/>
    <cellStyle name="Syöttö 10 2 3 2" xfId="24677" xr:uid="{4BCE5EB7-1FEE-4AB7-A15C-4F863A210475}"/>
    <cellStyle name="Syöttö 10 2 4" xfId="24675" xr:uid="{026E6941-E640-485E-BBDB-EA1249723C01}"/>
    <cellStyle name="Syöttö 10 3" xfId="13727" xr:uid="{00000000-0005-0000-0000-000092360000}"/>
    <cellStyle name="Syöttö 10 3 2" xfId="24678" xr:uid="{6D63B54D-2E81-4726-AB9D-E30042B5C288}"/>
    <cellStyle name="Syöttö 10 4" xfId="13728" xr:uid="{00000000-0005-0000-0000-000093360000}"/>
    <cellStyle name="Syöttö 10 4 2" xfId="24679" xr:uid="{615B756F-20F6-424C-83C3-482383AC7D01}"/>
    <cellStyle name="Syöttö 10 5" xfId="24674" xr:uid="{8532A837-EE12-452B-98C1-EF020807DDC9}"/>
    <cellStyle name="Syöttö 11" xfId="13729" xr:uid="{00000000-0005-0000-0000-000094360000}"/>
    <cellStyle name="Syöttö 11 2" xfId="13730" xr:uid="{00000000-0005-0000-0000-000095360000}"/>
    <cellStyle name="Syöttö 11 2 2" xfId="13731" xr:uid="{00000000-0005-0000-0000-000096360000}"/>
    <cellStyle name="Syöttö 11 2 2 2" xfId="24682" xr:uid="{10BE096A-CBB0-43DD-AA54-1A7A84849C1D}"/>
    <cellStyle name="Syöttö 11 2 3" xfId="13732" xr:uid="{00000000-0005-0000-0000-000097360000}"/>
    <cellStyle name="Syöttö 11 2 3 2" xfId="24683" xr:uid="{D5E82586-E493-48BC-89B5-6195C8BE7EC6}"/>
    <cellStyle name="Syöttö 11 2 4" xfId="24681" xr:uid="{63791187-988F-447F-A03E-5F54F213B39E}"/>
    <cellStyle name="Syöttö 11 3" xfId="13733" xr:uid="{00000000-0005-0000-0000-000098360000}"/>
    <cellStyle name="Syöttö 11 3 2" xfId="24684" xr:uid="{993BEAAE-D535-4909-BD8C-246BC74AA515}"/>
    <cellStyle name="Syöttö 11 4" xfId="13734" xr:uid="{00000000-0005-0000-0000-000099360000}"/>
    <cellStyle name="Syöttö 11 4 2" xfId="24685" xr:uid="{D01BC363-38B3-4512-B347-F0DAC92FE2A4}"/>
    <cellStyle name="Syöttö 11 5" xfId="24680" xr:uid="{7ECE8564-9DBA-4EDA-A261-56EAEFEE237A}"/>
    <cellStyle name="Syöttö 12" xfId="13735" xr:uid="{00000000-0005-0000-0000-00009A360000}"/>
    <cellStyle name="Syöttö 12 2" xfId="13736" xr:uid="{00000000-0005-0000-0000-00009B360000}"/>
    <cellStyle name="Syöttö 12 2 2" xfId="13737" xr:uid="{00000000-0005-0000-0000-00009C360000}"/>
    <cellStyle name="Syöttö 12 2 2 2" xfId="24688" xr:uid="{3DB8AB07-61C9-40A1-B286-7726C0DDA938}"/>
    <cellStyle name="Syöttö 12 2 3" xfId="13738" xr:uid="{00000000-0005-0000-0000-00009D360000}"/>
    <cellStyle name="Syöttö 12 2 3 2" xfId="24689" xr:uid="{CBBEE2F6-B404-4DE9-990A-2B59F7B0D555}"/>
    <cellStyle name="Syöttö 12 2 4" xfId="24687" xr:uid="{97EACE3B-EADD-43EF-9436-8397AF7CC992}"/>
    <cellStyle name="Syöttö 12 3" xfId="13739" xr:uid="{00000000-0005-0000-0000-00009E360000}"/>
    <cellStyle name="Syöttö 12 3 2" xfId="24690" xr:uid="{05002AB3-6CC7-47F5-A93E-67F7A045A7D4}"/>
    <cellStyle name="Syöttö 12 4" xfId="13740" xr:uid="{00000000-0005-0000-0000-00009F360000}"/>
    <cellStyle name="Syöttö 12 4 2" xfId="24691" xr:uid="{EC5CB90F-CCAE-43E1-9085-2F3D48668FD7}"/>
    <cellStyle name="Syöttö 12 5" xfId="24686" xr:uid="{C7498126-F3B2-4CF5-93E8-7244FAD03A5F}"/>
    <cellStyle name="Syöttö 13" xfId="13741" xr:uid="{00000000-0005-0000-0000-0000A0360000}"/>
    <cellStyle name="Syöttö 13 2" xfId="13742" xr:uid="{00000000-0005-0000-0000-0000A1360000}"/>
    <cellStyle name="Syöttö 13 2 2" xfId="13743" xr:uid="{00000000-0005-0000-0000-0000A2360000}"/>
    <cellStyle name="Syöttö 13 2 2 2" xfId="24694" xr:uid="{59E374C8-5B00-4241-A232-9E2A4BBD112F}"/>
    <cellStyle name="Syöttö 13 2 3" xfId="13744" xr:uid="{00000000-0005-0000-0000-0000A3360000}"/>
    <cellStyle name="Syöttö 13 2 3 2" xfId="24695" xr:uid="{A642EF61-C151-4BCE-866F-5F7E45283884}"/>
    <cellStyle name="Syöttö 13 2 4" xfId="24693" xr:uid="{A52384B3-A951-44B6-8EDC-5CFF07954E49}"/>
    <cellStyle name="Syöttö 13 3" xfId="13745" xr:uid="{00000000-0005-0000-0000-0000A4360000}"/>
    <cellStyle name="Syöttö 13 3 2" xfId="24696" xr:uid="{BE374168-3B5B-47F8-8720-0FE08DB20E90}"/>
    <cellStyle name="Syöttö 13 4" xfId="13746" xr:uid="{00000000-0005-0000-0000-0000A5360000}"/>
    <cellStyle name="Syöttö 13 4 2" xfId="24697" xr:uid="{E5597B60-7E52-4976-9167-2302D9323618}"/>
    <cellStyle name="Syöttö 13 5" xfId="24692" xr:uid="{BD16DE36-C471-4F14-BFA7-349213EACA8D}"/>
    <cellStyle name="Syöttö 14" xfId="13747" xr:uid="{00000000-0005-0000-0000-0000A6360000}"/>
    <cellStyle name="Syöttö 14 2" xfId="13748" xr:uid="{00000000-0005-0000-0000-0000A7360000}"/>
    <cellStyle name="Syöttö 14 2 2" xfId="13749" xr:uid="{00000000-0005-0000-0000-0000A8360000}"/>
    <cellStyle name="Syöttö 14 2 2 2" xfId="24700" xr:uid="{1EB2E090-6DE8-4E9F-A66F-1C0BAA052540}"/>
    <cellStyle name="Syöttö 14 2 3" xfId="13750" xr:uid="{00000000-0005-0000-0000-0000A9360000}"/>
    <cellStyle name="Syöttö 14 2 3 2" xfId="24701" xr:uid="{EC83DBCB-4262-4BF0-9001-6FA703A88948}"/>
    <cellStyle name="Syöttö 14 2 4" xfId="24699" xr:uid="{08282445-8146-4784-B143-19DD51140C95}"/>
    <cellStyle name="Syöttö 14 3" xfId="13751" xr:uid="{00000000-0005-0000-0000-0000AA360000}"/>
    <cellStyle name="Syöttö 14 3 2" xfId="24702" xr:uid="{1F7352BD-C25E-47F7-BEE8-80837C4A8FE3}"/>
    <cellStyle name="Syöttö 14 4" xfId="13752" xr:uid="{00000000-0005-0000-0000-0000AB360000}"/>
    <cellStyle name="Syöttö 14 4 2" xfId="24703" xr:uid="{F914A759-8DB1-43E5-B992-5F682793069E}"/>
    <cellStyle name="Syöttö 14 5" xfId="24698" xr:uid="{2635ED05-132B-4F2D-A6D6-810A2C5B342D}"/>
    <cellStyle name="Syöttö 15" xfId="13753" xr:uid="{00000000-0005-0000-0000-0000AC360000}"/>
    <cellStyle name="Syöttö 15 2" xfId="13754" xr:uid="{00000000-0005-0000-0000-0000AD360000}"/>
    <cellStyle name="Syöttö 15 2 2" xfId="13755" xr:uid="{00000000-0005-0000-0000-0000AE360000}"/>
    <cellStyle name="Syöttö 15 2 2 2" xfId="24706" xr:uid="{1CF6F93E-9548-4C83-84B4-EC529EEC96F2}"/>
    <cellStyle name="Syöttö 15 2 3" xfId="13756" xr:uid="{00000000-0005-0000-0000-0000AF360000}"/>
    <cellStyle name="Syöttö 15 2 3 2" xfId="24707" xr:uid="{C9495F56-EBBA-4B40-85A7-B163DE6A93C5}"/>
    <cellStyle name="Syöttö 15 2 4" xfId="24705" xr:uid="{E9ADBDBF-82AE-4CD2-87A3-25AD1C74E426}"/>
    <cellStyle name="Syöttö 15 3" xfId="13757" xr:uid="{00000000-0005-0000-0000-0000B0360000}"/>
    <cellStyle name="Syöttö 15 3 2" xfId="24708" xr:uid="{EE871A63-55ED-4251-9232-5DEBBD82415F}"/>
    <cellStyle name="Syöttö 15 4" xfId="13758" xr:uid="{00000000-0005-0000-0000-0000B1360000}"/>
    <cellStyle name="Syöttö 15 4 2" xfId="24709" xr:uid="{2DA643D9-DFFE-4B2D-A5FB-50B25D13B405}"/>
    <cellStyle name="Syöttö 15 5" xfId="24704" xr:uid="{BE78BDB7-86E7-489B-BDC8-648D75A76019}"/>
    <cellStyle name="Syöttö 16" xfId="13759" xr:uid="{00000000-0005-0000-0000-0000B2360000}"/>
    <cellStyle name="Syöttö 16 2" xfId="13760" xr:uid="{00000000-0005-0000-0000-0000B3360000}"/>
    <cellStyle name="Syöttö 16 2 2" xfId="13761" xr:uid="{00000000-0005-0000-0000-0000B4360000}"/>
    <cellStyle name="Syöttö 16 2 2 2" xfId="24712" xr:uid="{28A990C4-65B6-46D7-BCF4-31DD8B985A98}"/>
    <cellStyle name="Syöttö 16 2 3" xfId="13762" xr:uid="{00000000-0005-0000-0000-0000B5360000}"/>
    <cellStyle name="Syöttö 16 2 3 2" xfId="24713" xr:uid="{8C9B6123-8C2B-4C53-9881-6F0CCF92BC4F}"/>
    <cellStyle name="Syöttö 16 2 4" xfId="24711" xr:uid="{C7ACA1FE-B1BA-4E8A-A917-74760877CB1E}"/>
    <cellStyle name="Syöttö 16 3" xfId="13763" xr:uid="{00000000-0005-0000-0000-0000B6360000}"/>
    <cellStyle name="Syöttö 16 3 2" xfId="24714" xr:uid="{1DA61633-9D3A-47A9-A577-05267F3AAF14}"/>
    <cellStyle name="Syöttö 16 4" xfId="13764" xr:uid="{00000000-0005-0000-0000-0000B7360000}"/>
    <cellStyle name="Syöttö 16 4 2" xfId="24715" xr:uid="{A0144FA0-1026-4BF7-AB7D-5A170837FB37}"/>
    <cellStyle name="Syöttö 16 5" xfId="24710" xr:uid="{7FE6930E-75D3-4B71-A3ED-52C8361D1C82}"/>
    <cellStyle name="Syöttö 17" xfId="13765" xr:uid="{00000000-0005-0000-0000-0000B8360000}"/>
    <cellStyle name="Syöttö 17 2" xfId="13766" xr:uid="{00000000-0005-0000-0000-0000B9360000}"/>
    <cellStyle name="Syöttö 17 2 2" xfId="13767" xr:uid="{00000000-0005-0000-0000-0000BA360000}"/>
    <cellStyle name="Syöttö 17 2 2 2" xfId="24718" xr:uid="{7DF8B8AF-90F5-45E0-BFD9-1328C54347A4}"/>
    <cellStyle name="Syöttö 17 2 3" xfId="13768" xr:uid="{00000000-0005-0000-0000-0000BB360000}"/>
    <cellStyle name="Syöttö 17 2 3 2" xfId="24719" xr:uid="{9D19B98B-69DD-4CB5-AA0A-0731C028EE6F}"/>
    <cellStyle name="Syöttö 17 2 4" xfId="24717" xr:uid="{03CEB5A7-69DC-4816-BCE1-A7639A22CADB}"/>
    <cellStyle name="Syöttö 17 3" xfId="13769" xr:uid="{00000000-0005-0000-0000-0000BC360000}"/>
    <cellStyle name="Syöttö 17 3 2" xfId="24720" xr:uid="{37441C6A-9E4F-47B6-B852-D0944AB429E0}"/>
    <cellStyle name="Syöttö 17 4" xfId="13770" xr:uid="{00000000-0005-0000-0000-0000BD360000}"/>
    <cellStyle name="Syöttö 17 4 2" xfId="24721" xr:uid="{9D389F0A-6B39-413A-8D19-76B1420DE630}"/>
    <cellStyle name="Syöttö 17 5" xfId="24716" xr:uid="{70EC71A7-C605-4A88-829D-80B3F3A95494}"/>
    <cellStyle name="Syöttö 18" xfId="13771" xr:uid="{00000000-0005-0000-0000-0000BE360000}"/>
    <cellStyle name="Syöttö 18 2" xfId="13772" xr:uid="{00000000-0005-0000-0000-0000BF360000}"/>
    <cellStyle name="Syöttö 18 2 2" xfId="13773" xr:uid="{00000000-0005-0000-0000-0000C0360000}"/>
    <cellStyle name="Syöttö 18 2 2 2" xfId="24724" xr:uid="{704353AF-4BFB-4602-B2EC-9594FE2A3F06}"/>
    <cellStyle name="Syöttö 18 2 3" xfId="13774" xr:uid="{00000000-0005-0000-0000-0000C1360000}"/>
    <cellStyle name="Syöttö 18 2 3 2" xfId="24725" xr:uid="{8EAE7719-C635-41C0-BA29-655D23EE2B26}"/>
    <cellStyle name="Syöttö 18 2 4" xfId="24723" xr:uid="{F54FB183-82A1-4CCE-86EB-C26C0476EE95}"/>
    <cellStyle name="Syöttö 18 3" xfId="13775" xr:uid="{00000000-0005-0000-0000-0000C2360000}"/>
    <cellStyle name="Syöttö 18 3 2" xfId="24726" xr:uid="{7350C50E-23A2-4934-9B27-ECD5087D6007}"/>
    <cellStyle name="Syöttö 18 4" xfId="13776" xr:uid="{00000000-0005-0000-0000-0000C3360000}"/>
    <cellStyle name="Syöttö 18 4 2" xfId="24727" xr:uid="{D800AFE1-29ED-4BF6-B997-11933D3EA5E8}"/>
    <cellStyle name="Syöttö 18 5" xfId="24722" xr:uid="{3399302F-DC45-4C76-BB54-5657D482A625}"/>
    <cellStyle name="Syöttö 19" xfId="13777" xr:uid="{00000000-0005-0000-0000-0000C4360000}"/>
    <cellStyle name="Syöttö 19 2" xfId="13778" xr:uid="{00000000-0005-0000-0000-0000C5360000}"/>
    <cellStyle name="Syöttö 19 2 2" xfId="24729" xr:uid="{F1F5661D-F158-4DEA-B98F-E1F18C0B1EB8}"/>
    <cellStyle name="Syöttö 19 3" xfId="13779" xr:uid="{00000000-0005-0000-0000-0000C6360000}"/>
    <cellStyle name="Syöttö 19 3 2" xfId="24730" xr:uid="{C867DBB2-5E46-4F64-A9F7-93735561A263}"/>
    <cellStyle name="Syöttö 19 4" xfId="24728" xr:uid="{DCAD2976-AA38-4FD9-91E2-A45703E0A0BE}"/>
    <cellStyle name="Syöttö 2" xfId="13780" xr:uid="{00000000-0005-0000-0000-0000C7360000}"/>
    <cellStyle name="Syöttö 2 2" xfId="13781" xr:uid="{00000000-0005-0000-0000-0000C8360000}"/>
    <cellStyle name="Syöttö 2 2 2" xfId="13782" xr:uid="{00000000-0005-0000-0000-0000C9360000}"/>
    <cellStyle name="Syöttö 2 2 2 2" xfId="24733" xr:uid="{6216801F-7DCA-4300-AAB4-D86E92A0E75C}"/>
    <cellStyle name="Syöttö 2 2 3" xfId="13783" xr:uid="{00000000-0005-0000-0000-0000CA360000}"/>
    <cellStyle name="Syöttö 2 2 3 2" xfId="24734" xr:uid="{A059838E-2CE2-4ED1-B9BE-5C34309BBCBB}"/>
    <cellStyle name="Syöttö 2 2 4" xfId="24732" xr:uid="{6EEC787E-DC5D-4E71-BF63-027A4D8A0D4E}"/>
    <cellStyle name="Syöttö 2 3" xfId="13784" xr:uid="{00000000-0005-0000-0000-0000CB360000}"/>
    <cellStyle name="Syöttö 2 3 2" xfId="24735" xr:uid="{82CBEA98-BD86-429C-87FC-CD70FB26DB58}"/>
    <cellStyle name="Syöttö 2 4" xfId="13785" xr:uid="{00000000-0005-0000-0000-0000CC360000}"/>
    <cellStyle name="Syöttö 2 4 2" xfId="24736" xr:uid="{2D0CE837-0BEF-4D95-A99E-10B3630CFB9E}"/>
    <cellStyle name="Syöttö 2 5" xfId="24731" xr:uid="{78EC5BE4-EB42-4A57-A4AF-73127E5590A8}"/>
    <cellStyle name="Syöttö 20" xfId="13786" xr:uid="{00000000-0005-0000-0000-0000CD360000}"/>
    <cellStyle name="Syöttö 20 2" xfId="24737" xr:uid="{BDDCCE40-AD26-43BF-9B71-422CCC8CFC88}"/>
    <cellStyle name="Syöttö 21" xfId="13787" xr:uid="{00000000-0005-0000-0000-0000CE360000}"/>
    <cellStyle name="Syöttö 21 2" xfId="24738" xr:uid="{DCB6DB25-24E8-4B7C-9E6A-D59D1122CD24}"/>
    <cellStyle name="Syöttö 22" xfId="13788" xr:uid="{00000000-0005-0000-0000-0000CF360000}"/>
    <cellStyle name="Syöttö 22 2" xfId="24739" xr:uid="{C31B17F2-D2A2-48CA-B33F-39352E289F10}"/>
    <cellStyle name="Syöttö 23" xfId="13789" xr:uid="{00000000-0005-0000-0000-0000D0360000}"/>
    <cellStyle name="Syöttö 23 2" xfId="24740" xr:uid="{A4AA7AC1-0AC3-4DFA-9ACA-D095BC73C2E6}"/>
    <cellStyle name="Syöttö 24" xfId="24673" xr:uid="{E2DD33A4-F663-4099-BC40-AC3AAA248B32}"/>
    <cellStyle name="Syöttö 3" xfId="13790" xr:uid="{00000000-0005-0000-0000-0000D1360000}"/>
    <cellStyle name="Syöttö 3 2" xfId="13791" xr:uid="{00000000-0005-0000-0000-0000D2360000}"/>
    <cellStyle name="Syöttö 3 2 2" xfId="13792" xr:uid="{00000000-0005-0000-0000-0000D3360000}"/>
    <cellStyle name="Syöttö 3 2 2 2" xfId="24743" xr:uid="{30FF9786-3452-43D9-A2F0-04EAAC57AE9A}"/>
    <cellStyle name="Syöttö 3 2 3" xfId="13793" xr:uid="{00000000-0005-0000-0000-0000D4360000}"/>
    <cellStyle name="Syöttö 3 2 3 2" xfId="24744" xr:uid="{46254851-BED8-401F-A945-C4ACB1F14DCA}"/>
    <cellStyle name="Syöttö 3 2 4" xfId="24742" xr:uid="{D0F574A4-2C6D-4EE9-9EDE-A1893B9E4D05}"/>
    <cellStyle name="Syöttö 3 3" xfId="13794" xr:uid="{00000000-0005-0000-0000-0000D5360000}"/>
    <cellStyle name="Syöttö 3 3 2" xfId="24745" xr:uid="{B93970D8-1A4B-4DA8-B43A-94EC3697CFF2}"/>
    <cellStyle name="Syöttö 3 4" xfId="13795" xr:uid="{00000000-0005-0000-0000-0000D6360000}"/>
    <cellStyle name="Syöttö 3 4 2" xfId="24746" xr:uid="{8B7A7A9E-8973-4438-AE7F-6DFEB09E6484}"/>
    <cellStyle name="Syöttö 3 5" xfId="24741" xr:uid="{C351C244-647C-477A-B201-6E6B61F1C872}"/>
    <cellStyle name="Syöttö 4" xfId="13796" xr:uid="{00000000-0005-0000-0000-0000D7360000}"/>
    <cellStyle name="Syöttö 4 2" xfId="13797" xr:uid="{00000000-0005-0000-0000-0000D8360000}"/>
    <cellStyle name="Syöttö 4 2 2" xfId="13798" xr:uid="{00000000-0005-0000-0000-0000D9360000}"/>
    <cellStyle name="Syöttö 4 2 2 2" xfId="24749" xr:uid="{3FD2C747-FC42-47FB-8BC7-8C92585DC889}"/>
    <cellStyle name="Syöttö 4 2 3" xfId="13799" xr:uid="{00000000-0005-0000-0000-0000DA360000}"/>
    <cellStyle name="Syöttö 4 2 3 2" xfId="24750" xr:uid="{3F71EAB0-2F20-4911-B97E-72030919CE4E}"/>
    <cellStyle name="Syöttö 4 2 4" xfId="24748" xr:uid="{427167A0-C4A8-499A-A1CE-A317D7A80B2D}"/>
    <cellStyle name="Syöttö 4 3" xfId="13800" xr:uid="{00000000-0005-0000-0000-0000DB360000}"/>
    <cellStyle name="Syöttö 4 3 2" xfId="24751" xr:uid="{22305286-0FC9-44D1-AA38-65FC10F12817}"/>
    <cellStyle name="Syöttö 4 4" xfId="13801" xr:uid="{00000000-0005-0000-0000-0000DC360000}"/>
    <cellStyle name="Syöttö 4 4 2" xfId="24752" xr:uid="{B805129A-715A-4B6C-8512-A188179294FC}"/>
    <cellStyle name="Syöttö 4 5" xfId="24747" xr:uid="{E1ADDCFE-6481-4DAC-9E96-E75901B0D53A}"/>
    <cellStyle name="Syöttö 5" xfId="13802" xr:uid="{00000000-0005-0000-0000-0000DD360000}"/>
    <cellStyle name="Syöttö 5 2" xfId="13803" xr:uid="{00000000-0005-0000-0000-0000DE360000}"/>
    <cellStyle name="Syöttö 5 2 2" xfId="13804" xr:uid="{00000000-0005-0000-0000-0000DF360000}"/>
    <cellStyle name="Syöttö 5 2 2 2" xfId="24755" xr:uid="{E2BF5436-6915-4CD7-80B5-0E395B51919A}"/>
    <cellStyle name="Syöttö 5 2 3" xfId="13805" xr:uid="{00000000-0005-0000-0000-0000E0360000}"/>
    <cellStyle name="Syöttö 5 2 3 2" xfId="24756" xr:uid="{57ADA2B3-2527-4287-9A68-B995A16D126B}"/>
    <cellStyle name="Syöttö 5 2 4" xfId="24754" xr:uid="{4D49FF77-5CE2-46BC-A22F-11D83E544E24}"/>
    <cellStyle name="Syöttö 5 3" xfId="13806" xr:uid="{00000000-0005-0000-0000-0000E1360000}"/>
    <cellStyle name="Syöttö 5 3 2" xfId="24757" xr:uid="{3607010F-3CAD-4FCF-B222-D95EB6A46735}"/>
    <cellStyle name="Syöttö 5 4" xfId="13807" xr:uid="{00000000-0005-0000-0000-0000E2360000}"/>
    <cellStyle name="Syöttö 5 4 2" xfId="24758" xr:uid="{F689CDB4-59A3-4ABB-83FF-1BFB8C72A0EB}"/>
    <cellStyle name="Syöttö 5 5" xfId="24753" xr:uid="{DFE93C6A-29CB-40EF-8614-0B8D16F99C12}"/>
    <cellStyle name="Syöttö 6" xfId="13808" xr:uid="{00000000-0005-0000-0000-0000E3360000}"/>
    <cellStyle name="Syöttö 6 2" xfId="13809" xr:uid="{00000000-0005-0000-0000-0000E4360000}"/>
    <cellStyle name="Syöttö 6 2 2" xfId="13810" xr:uid="{00000000-0005-0000-0000-0000E5360000}"/>
    <cellStyle name="Syöttö 6 2 2 2" xfId="24761" xr:uid="{1C40576B-B6F6-4A5E-8E73-7A175C84A605}"/>
    <cellStyle name="Syöttö 6 2 3" xfId="13811" xr:uid="{00000000-0005-0000-0000-0000E6360000}"/>
    <cellStyle name="Syöttö 6 2 3 2" xfId="24762" xr:uid="{9D46AA58-B774-482E-A398-1FBE5CC840D6}"/>
    <cellStyle name="Syöttö 6 2 4" xfId="24760" xr:uid="{B1CEFD7C-E81B-4598-863E-144BBF10D76C}"/>
    <cellStyle name="Syöttö 6 3" xfId="13812" xr:uid="{00000000-0005-0000-0000-0000E7360000}"/>
    <cellStyle name="Syöttö 6 3 2" xfId="24763" xr:uid="{15FA08F0-510A-484E-A105-FFF717062D61}"/>
    <cellStyle name="Syöttö 6 4" xfId="13813" xr:uid="{00000000-0005-0000-0000-0000E8360000}"/>
    <cellStyle name="Syöttö 6 4 2" xfId="24764" xr:uid="{262E5F7F-DDC1-4F21-AD49-E21C2C3B31FC}"/>
    <cellStyle name="Syöttö 6 5" xfId="24759" xr:uid="{A1820433-C096-4E41-A31F-9294D9F3237D}"/>
    <cellStyle name="Syöttö 7" xfId="13814" xr:uid="{00000000-0005-0000-0000-0000E9360000}"/>
    <cellStyle name="Syöttö 7 2" xfId="13815" xr:uid="{00000000-0005-0000-0000-0000EA360000}"/>
    <cellStyle name="Syöttö 7 2 2" xfId="13816" xr:uid="{00000000-0005-0000-0000-0000EB360000}"/>
    <cellStyle name="Syöttö 7 2 2 2" xfId="24767" xr:uid="{DA64C13B-609D-415A-9FA6-9DDA34FF89EE}"/>
    <cellStyle name="Syöttö 7 2 3" xfId="13817" xr:uid="{00000000-0005-0000-0000-0000EC360000}"/>
    <cellStyle name="Syöttö 7 2 3 2" xfId="24768" xr:uid="{AE709346-DA8C-4859-804F-1A3C1EA86587}"/>
    <cellStyle name="Syöttö 7 2 4" xfId="24766" xr:uid="{E8C8D0A8-06AA-4CFF-9534-A245EA08EC48}"/>
    <cellStyle name="Syöttö 7 3" xfId="13818" xr:uid="{00000000-0005-0000-0000-0000ED360000}"/>
    <cellStyle name="Syöttö 7 3 2" xfId="24769" xr:uid="{D488449E-49AA-40A3-8995-A7171F496E6C}"/>
    <cellStyle name="Syöttö 7 4" xfId="13819" xr:uid="{00000000-0005-0000-0000-0000EE360000}"/>
    <cellStyle name="Syöttö 7 4 2" xfId="24770" xr:uid="{B650958D-8870-4355-A685-D04F87A3B72E}"/>
    <cellStyle name="Syöttö 7 5" xfId="24765" xr:uid="{7B937DAF-78C0-4EF0-8482-3C443632DC36}"/>
    <cellStyle name="Syöttö 8" xfId="13820" xr:uid="{00000000-0005-0000-0000-0000EF360000}"/>
    <cellStyle name="Syöttö 8 2" xfId="13821" xr:uid="{00000000-0005-0000-0000-0000F0360000}"/>
    <cellStyle name="Syöttö 8 2 2" xfId="13822" xr:uid="{00000000-0005-0000-0000-0000F1360000}"/>
    <cellStyle name="Syöttö 8 2 2 2" xfId="24773" xr:uid="{9C80CFB8-03C3-43AF-992B-DB97B11986A6}"/>
    <cellStyle name="Syöttö 8 2 3" xfId="13823" xr:uid="{00000000-0005-0000-0000-0000F2360000}"/>
    <cellStyle name="Syöttö 8 2 3 2" xfId="24774" xr:uid="{4F81827D-95B0-4DEB-B239-A506BF64B9B1}"/>
    <cellStyle name="Syöttö 8 2 4" xfId="24772" xr:uid="{AA349F39-C01B-4EEC-BCFC-26DC6FFF30BB}"/>
    <cellStyle name="Syöttö 8 3" xfId="13824" xr:uid="{00000000-0005-0000-0000-0000F3360000}"/>
    <cellStyle name="Syöttö 8 3 2" xfId="24775" xr:uid="{FD7B0F34-844D-4E2A-AEAE-44E9F6D7205F}"/>
    <cellStyle name="Syöttö 8 4" xfId="13825" xr:uid="{00000000-0005-0000-0000-0000F4360000}"/>
    <cellStyle name="Syöttö 8 4 2" xfId="24776" xr:uid="{F1ED6D5F-2333-4086-87FD-CBA2E221B86D}"/>
    <cellStyle name="Syöttö 8 5" xfId="24771" xr:uid="{A59DF896-602A-4260-87F9-6852E70BB400}"/>
    <cellStyle name="Syöttö 9" xfId="13826" xr:uid="{00000000-0005-0000-0000-0000F5360000}"/>
    <cellStyle name="Syöttö 9 2" xfId="13827" xr:uid="{00000000-0005-0000-0000-0000F6360000}"/>
    <cellStyle name="Syöttö 9 2 2" xfId="13828" xr:uid="{00000000-0005-0000-0000-0000F7360000}"/>
    <cellStyle name="Syöttö 9 2 2 2" xfId="24779" xr:uid="{C77093F5-3BA2-45F6-A105-AFC0C05849FE}"/>
    <cellStyle name="Syöttö 9 2 3" xfId="13829" xr:uid="{00000000-0005-0000-0000-0000F8360000}"/>
    <cellStyle name="Syöttö 9 2 3 2" xfId="24780" xr:uid="{DF996FE4-2ED3-4C26-8F66-2E01314A77A5}"/>
    <cellStyle name="Syöttö 9 2 4" xfId="24778" xr:uid="{2C21FC24-4418-4B17-AB72-5AFAE6684C37}"/>
    <cellStyle name="Syöttö 9 3" xfId="13830" xr:uid="{00000000-0005-0000-0000-0000F9360000}"/>
    <cellStyle name="Syöttö 9 3 2" xfId="24781" xr:uid="{AD624FEE-2295-4CFA-84A7-A1AF797375CE}"/>
    <cellStyle name="Syöttö 9 4" xfId="13831" xr:uid="{00000000-0005-0000-0000-0000FA360000}"/>
    <cellStyle name="Syöttö 9 4 2" xfId="24782" xr:uid="{2388117F-3315-4F13-B157-69EFE1F33001}"/>
    <cellStyle name="Syöttö 9 5" xfId="24777" xr:uid="{51400439-3DEB-4248-9883-9907773DF3CB}"/>
    <cellStyle name="Syöttö_PGM_CHECK" xfId="14899" xr:uid="{00000000-0005-0000-0000-0000FB360000}"/>
    <cellStyle name="Számítás 2" xfId="13832" xr:uid="{00000000-0005-0000-0000-0000FC360000}"/>
    <cellStyle name="Számítás 2 2" xfId="13833" xr:uid="{00000000-0005-0000-0000-0000FD360000}"/>
    <cellStyle name="Számítás 2 2 2" xfId="24784" xr:uid="{7F7ECDFD-F07D-442C-BDA8-2EEB2F10232D}"/>
    <cellStyle name="Számítás 2 3" xfId="13834" xr:uid="{00000000-0005-0000-0000-0000FE360000}"/>
    <cellStyle name="Számítás 2 3 2" xfId="24785" xr:uid="{11DD7670-654B-4751-8066-0A752C7F3D32}"/>
    <cellStyle name="Számítás 2 4" xfId="24783" xr:uid="{0EB28878-F9AC-42D2-A741-042F1FCB22A8}"/>
    <cellStyle name="Százalék 2" xfId="13835" xr:uid="{00000000-0005-0000-0000-0000FF360000}"/>
    <cellStyle name="Százalék 3" xfId="13836" xr:uid="{00000000-0005-0000-0000-000000370000}"/>
    <cellStyle name="Table Col Head" xfId="13837" xr:uid="{00000000-0005-0000-0000-000001370000}"/>
    <cellStyle name="Table Head" xfId="13838" xr:uid="{00000000-0005-0000-0000-000002370000}"/>
    <cellStyle name="Table Head Aligned" xfId="13839" xr:uid="{00000000-0005-0000-0000-000003370000}"/>
    <cellStyle name="Table Head Aligned 2" xfId="24786" xr:uid="{DCCDD4F3-83B4-483C-BE95-59079F6A983D}"/>
    <cellStyle name="Table Head Aligned 3" xfId="25428" xr:uid="{8C3AA557-D47E-40B5-89EC-779B92A66332}"/>
    <cellStyle name="Table Head Blue" xfId="13840" xr:uid="{00000000-0005-0000-0000-000004370000}"/>
    <cellStyle name="Table Head Green" xfId="13841" xr:uid="{00000000-0005-0000-0000-000005370000}"/>
    <cellStyle name="Table Head Green 2" xfId="24787" xr:uid="{2945382B-F908-47D4-81FD-CA985452B23F}"/>
    <cellStyle name="Table Head Green 3" xfId="25429" xr:uid="{FC321E20-99C8-4446-82C0-C539F06C4DC6}"/>
    <cellStyle name="Table Sub Head" xfId="13842" xr:uid="{00000000-0005-0000-0000-000006370000}"/>
    <cellStyle name="Table Title" xfId="13843" xr:uid="{00000000-0005-0000-0000-000007370000}"/>
    <cellStyle name="Table Units" xfId="13844" xr:uid="{00000000-0005-0000-0000-000008370000}"/>
    <cellStyle name="Tableau_corps_euro" xfId="14902" xr:uid="{00000000-0005-0000-0000-000009370000}"/>
    <cellStyle name="TableBorder" xfId="13845" xr:uid="{00000000-0005-0000-0000-00000A370000}"/>
    <cellStyle name="Tarkistussolu" xfId="13846" xr:uid="{00000000-0005-0000-0000-00000B370000}"/>
    <cellStyle name="Tekst objaśnienia" xfId="13847" xr:uid="{00000000-0005-0000-0000-00000C370000}"/>
    <cellStyle name="Tekst objaśnienia 2" xfId="13848" xr:uid="{00000000-0005-0000-0000-00000D370000}"/>
    <cellStyle name="Tekst ostrzeżenia" xfId="13849" xr:uid="{00000000-0005-0000-0000-00000E370000}"/>
    <cellStyle name="Tekst ostrzeżenia 2" xfId="13850" xr:uid="{00000000-0005-0000-0000-00000F370000}"/>
    <cellStyle name="Testo avviso 2" xfId="13851" xr:uid="{00000000-0005-0000-0000-000010370000}"/>
    <cellStyle name="Testo avviso 3" xfId="13852" xr:uid="{00000000-0005-0000-0000-000011370000}"/>
    <cellStyle name="Testo descrittivo 2" xfId="13853" xr:uid="{00000000-0005-0000-0000-000012370000}"/>
    <cellStyle name="Testo descrittivo 3" xfId="13854" xr:uid="{00000000-0005-0000-0000-000013370000}"/>
    <cellStyle name="Text" xfId="13855" xr:uid="{00000000-0005-0000-0000-000014370000}"/>
    <cellStyle name="Text upozornění" xfId="13856" xr:uid="{00000000-0005-0000-0000-000015370000}"/>
    <cellStyle name="texte" xfId="13857" xr:uid="{00000000-0005-0000-0000-000016370000}"/>
    <cellStyle name="Texte explicatif 2" xfId="13858" xr:uid="{00000000-0005-0000-0000-000017370000}"/>
    <cellStyle name="Texte explicatif 2 2" xfId="13859" xr:uid="{00000000-0005-0000-0000-000018370000}"/>
    <cellStyle name="Texte explicatif 3" xfId="13860" xr:uid="{00000000-0005-0000-0000-000019370000}"/>
    <cellStyle name="Texte explicatif 3 2" xfId="13861" xr:uid="{00000000-0005-0000-0000-00001A370000}"/>
    <cellStyle name="Texte explicatif 4" xfId="13862" xr:uid="{00000000-0005-0000-0000-00001B370000}"/>
    <cellStyle name="Texte explicatif 4 2" xfId="13863" xr:uid="{00000000-0005-0000-0000-00001C370000}"/>
    <cellStyle name="Texte explicatif 5" xfId="13864" xr:uid="{00000000-0005-0000-0000-00001D370000}"/>
    <cellStyle name="Texto de advertencia" xfId="13865" xr:uid="{00000000-0005-0000-0000-00001E370000}"/>
    <cellStyle name="Texto de Aviso" xfId="14558" builtinId="11" customBuiltin="1"/>
    <cellStyle name="Texto explicativo" xfId="13866" xr:uid="{00000000-0005-0000-0000-00001F370000}"/>
    <cellStyle name="Thousands" xfId="13867" xr:uid="{00000000-0005-0000-0000-000020370000}"/>
    <cellStyle name="Tikrinimo langelis" xfId="13868" xr:uid="{00000000-0005-0000-0000-000021370000}"/>
    <cellStyle name="TimeReport" xfId="13869" xr:uid="{00000000-0005-0000-0000-000022370000}"/>
    <cellStyle name="Titel" xfId="13870" xr:uid="{00000000-0005-0000-0000-000023370000}"/>
    <cellStyle name="Title" xfId="14654" xr:uid="{00000000-0005-0000-0000-000024370000}"/>
    <cellStyle name="Title 1" xfId="13871" xr:uid="{00000000-0005-0000-0000-000025370000}"/>
    <cellStyle name="Title 2" xfId="13872" xr:uid="{00000000-0005-0000-0000-000026370000}"/>
    <cellStyle name="Title 3" xfId="13873" xr:uid="{00000000-0005-0000-0000-000027370000}"/>
    <cellStyle name="Title 4" xfId="13874" xr:uid="{00000000-0005-0000-0000-000028370000}"/>
    <cellStyle name="Title 5" xfId="13875" xr:uid="{00000000-0005-0000-0000-000029370000}"/>
    <cellStyle name="Titolo 1 2" xfId="13876" xr:uid="{00000000-0005-0000-0000-00002A370000}"/>
    <cellStyle name="Titolo 1 3" xfId="13877" xr:uid="{00000000-0005-0000-0000-00002B370000}"/>
    <cellStyle name="Titolo 2 2" xfId="13878" xr:uid="{00000000-0005-0000-0000-00002C370000}"/>
    <cellStyle name="Titolo 2 3" xfId="13879" xr:uid="{00000000-0005-0000-0000-00002D370000}"/>
    <cellStyle name="Titolo 3 2" xfId="13880" xr:uid="{00000000-0005-0000-0000-00002E370000}"/>
    <cellStyle name="Titolo 3 3" xfId="13881" xr:uid="{00000000-0005-0000-0000-00002F370000}"/>
    <cellStyle name="Titolo 4 2" xfId="13882" xr:uid="{00000000-0005-0000-0000-000030370000}"/>
    <cellStyle name="Titolo 4 3" xfId="13883" xr:uid="{00000000-0005-0000-0000-000031370000}"/>
    <cellStyle name="Titolo 5" xfId="13884" xr:uid="{00000000-0005-0000-0000-000032370000}"/>
    <cellStyle name="Titolo 6" xfId="13885" xr:uid="{00000000-0005-0000-0000-000033370000}"/>
    <cellStyle name="Titre 1" xfId="13886" xr:uid="{00000000-0005-0000-0000-000034370000}"/>
    <cellStyle name="Titre 1 1" xfId="13887" xr:uid="{00000000-0005-0000-0000-000035370000}"/>
    <cellStyle name="Titre 1 2" xfId="13888" xr:uid="{00000000-0005-0000-0000-000036370000}"/>
    <cellStyle name="Titre 1 3" xfId="13889" xr:uid="{00000000-0005-0000-0000-000037370000}"/>
    <cellStyle name="Titre 1_pluriannuel ANTAI exec 2011 et prev 2012 recalées (3)" xfId="14903" xr:uid="{00000000-0005-0000-0000-000038370000}"/>
    <cellStyle name="Titre 2" xfId="13890" xr:uid="{00000000-0005-0000-0000-000039370000}"/>
    <cellStyle name="Titre 2 2" xfId="13891" xr:uid="{00000000-0005-0000-0000-00003A370000}"/>
    <cellStyle name="Titre 2 3" xfId="13892" xr:uid="{00000000-0005-0000-0000-00003B370000}"/>
    <cellStyle name="Titre 2 4" xfId="13893" xr:uid="{00000000-0005-0000-0000-00003C370000}"/>
    <cellStyle name="Titre 2 5" xfId="13894" xr:uid="{00000000-0005-0000-0000-00003D370000}"/>
    <cellStyle name="Titre 3" xfId="13895" xr:uid="{00000000-0005-0000-0000-00003E370000}"/>
    <cellStyle name="Titre 3 2" xfId="13896" xr:uid="{00000000-0005-0000-0000-00003F370000}"/>
    <cellStyle name="Titre 3 3" xfId="13897" xr:uid="{00000000-0005-0000-0000-000040370000}"/>
    <cellStyle name="Titre 3 4" xfId="13898" xr:uid="{00000000-0005-0000-0000-000041370000}"/>
    <cellStyle name="Titre 4" xfId="13899" xr:uid="{00000000-0005-0000-0000-000042370000}"/>
    <cellStyle name="Titre 4 2" xfId="13900" xr:uid="{00000000-0005-0000-0000-000043370000}"/>
    <cellStyle name="Titre 4 3" xfId="13901" xr:uid="{00000000-0005-0000-0000-000044370000}"/>
    <cellStyle name="Titre 4 4" xfId="13902" xr:uid="{00000000-0005-0000-0000-000045370000}"/>
    <cellStyle name="Titre 5" xfId="13903" xr:uid="{00000000-0005-0000-0000-000046370000}"/>
    <cellStyle name="Titre de la feuille" xfId="13904" xr:uid="{00000000-0005-0000-0000-000047370000}"/>
    <cellStyle name="Titre " xfId="13905" xr:uid="{00000000-0005-0000-0000-000048370000}"/>
    <cellStyle name="Titre 1 2" xfId="13906" xr:uid="{00000000-0005-0000-0000-000049370000}"/>
    <cellStyle name="Titre 1 2 2" xfId="13907" xr:uid="{00000000-0005-0000-0000-00004A370000}"/>
    <cellStyle name="Titre 1 2_130725 DSNA 2011 Dossier de révision initial" xfId="13908" xr:uid="{00000000-0005-0000-0000-00004B370000}"/>
    <cellStyle name="Titre 1 3" xfId="13909" xr:uid="{00000000-0005-0000-0000-00004C370000}"/>
    <cellStyle name="Titre 1 4" xfId="13910" xr:uid="{00000000-0005-0000-0000-00004D370000}"/>
    <cellStyle name="Titre 1 4 2" xfId="13911" xr:uid="{00000000-0005-0000-0000-00004E370000}"/>
    <cellStyle name="Titre 1 4 3" xfId="13912" xr:uid="{00000000-0005-0000-0000-00004F370000}"/>
    <cellStyle name="Titre 1 5" xfId="13913" xr:uid="{00000000-0005-0000-0000-000050370000}"/>
    <cellStyle name="Titre 1 6" xfId="13914" xr:uid="{00000000-0005-0000-0000-000051370000}"/>
    <cellStyle name="Titre 2 2" xfId="13915" xr:uid="{00000000-0005-0000-0000-000052370000}"/>
    <cellStyle name="Titre 2 2 2" xfId="13916" xr:uid="{00000000-0005-0000-0000-000053370000}"/>
    <cellStyle name="Titre 2 2_130725 DSNA 2011 Dossier de révision initial" xfId="13917" xr:uid="{00000000-0005-0000-0000-000054370000}"/>
    <cellStyle name="Titre 2 3" xfId="13918" xr:uid="{00000000-0005-0000-0000-000055370000}"/>
    <cellStyle name="Titre 2 4" xfId="13919" xr:uid="{00000000-0005-0000-0000-000056370000}"/>
    <cellStyle name="Titre 2 4 2" xfId="13920" xr:uid="{00000000-0005-0000-0000-000057370000}"/>
    <cellStyle name="Titre 2 4 3" xfId="13921" xr:uid="{00000000-0005-0000-0000-000058370000}"/>
    <cellStyle name="Titre 2 5" xfId="13922" xr:uid="{00000000-0005-0000-0000-000059370000}"/>
    <cellStyle name="Titre 2 6" xfId="13923" xr:uid="{00000000-0005-0000-0000-00005A370000}"/>
    <cellStyle name="Titre 3 2" xfId="13924" xr:uid="{00000000-0005-0000-0000-00005B370000}"/>
    <cellStyle name="Titre 3 2 2" xfId="13925" xr:uid="{00000000-0005-0000-0000-00005C370000}"/>
    <cellStyle name="Titre 3 2_130725 DSNA 2011 Dossier de révision initial" xfId="13926" xr:uid="{00000000-0005-0000-0000-00005D370000}"/>
    <cellStyle name="Titre 3 3" xfId="13927" xr:uid="{00000000-0005-0000-0000-00005E370000}"/>
    <cellStyle name="Titre 3 4" xfId="13928" xr:uid="{00000000-0005-0000-0000-00005F370000}"/>
    <cellStyle name="Titre 3 4 2" xfId="13929" xr:uid="{00000000-0005-0000-0000-000060370000}"/>
    <cellStyle name="Titre 3 4 3" xfId="13930" xr:uid="{00000000-0005-0000-0000-000061370000}"/>
    <cellStyle name="Titre 3 5" xfId="13931" xr:uid="{00000000-0005-0000-0000-000062370000}"/>
    <cellStyle name="Titre 4 2" xfId="13932" xr:uid="{00000000-0005-0000-0000-000063370000}"/>
    <cellStyle name="Titre 4 2 2" xfId="13933" xr:uid="{00000000-0005-0000-0000-000064370000}"/>
    <cellStyle name="Titre 4 3" xfId="13934" xr:uid="{00000000-0005-0000-0000-000065370000}"/>
    <cellStyle name="Titre 4 4" xfId="13935" xr:uid="{00000000-0005-0000-0000-000066370000}"/>
    <cellStyle name="Titre 4 4 2" xfId="13936" xr:uid="{00000000-0005-0000-0000-000067370000}"/>
    <cellStyle name="Titre 4 4 3" xfId="13937" xr:uid="{00000000-0005-0000-0000-000068370000}"/>
    <cellStyle name="Titre 4 5" xfId="13938" xr:uid="{00000000-0005-0000-0000-000069370000}"/>
    <cellStyle name="Titre10" xfId="13939" xr:uid="{00000000-0005-0000-0000-00006A370000}"/>
    <cellStyle name="Titre11" xfId="13940" xr:uid="{00000000-0005-0000-0000-00006B370000}"/>
    <cellStyle name="Titre12" xfId="13941" xr:uid="{00000000-0005-0000-0000-00006C370000}"/>
    <cellStyle name="Titre16" xfId="13942" xr:uid="{00000000-0005-0000-0000-00006D370000}"/>
    <cellStyle name="Titulo" xfId="13943" xr:uid="{00000000-0005-0000-0000-00006E370000}"/>
    <cellStyle name="Título" xfId="13944" xr:uid="{00000000-0005-0000-0000-00006F370000}"/>
    <cellStyle name="Título 1" xfId="13945" xr:uid="{00000000-0005-0000-0000-000070370000}"/>
    <cellStyle name="Título 2" xfId="13946" xr:uid="{00000000-0005-0000-0000-000071370000}"/>
    <cellStyle name="Título 3" xfId="13947" xr:uid="{00000000-0005-0000-0000-000072370000}"/>
    <cellStyle name="To" xfId="13948" xr:uid="{00000000-0005-0000-0000-000073370000}"/>
    <cellStyle name="Total" xfId="14665" builtinId="25" customBuiltin="1"/>
    <cellStyle name="Total (line)" xfId="13949" xr:uid="{00000000-0005-0000-0000-000075370000}"/>
    <cellStyle name="Total (line) 2" xfId="13950" xr:uid="{00000000-0005-0000-0000-000076370000}"/>
    <cellStyle name="Total (line) 2 2" xfId="24789" xr:uid="{776193BD-A964-4AFA-8C8F-A45AE256BB66}"/>
    <cellStyle name="Total (line) 3" xfId="13951" xr:uid="{00000000-0005-0000-0000-000077370000}"/>
    <cellStyle name="Total (line) 3 2" xfId="24790" xr:uid="{62832F89-4FFA-42C7-93B4-6D0AAA345159}"/>
    <cellStyle name="Total (line) 4" xfId="13952" xr:uid="{00000000-0005-0000-0000-000078370000}"/>
    <cellStyle name="Total (line) 4 2" xfId="24791" xr:uid="{CB1064BD-7F58-4E20-8F7F-6F7705C9FC20}"/>
    <cellStyle name="Total (line) 5" xfId="13953" xr:uid="{00000000-0005-0000-0000-000079370000}"/>
    <cellStyle name="Total (line) 5 2" xfId="24792" xr:uid="{82641ABE-1699-40DC-9B52-49528FD3FDC0}"/>
    <cellStyle name="Total (line) 6" xfId="24788" xr:uid="{6C557F18-F0E5-41EE-80C3-9ED88764B026}"/>
    <cellStyle name="Total 10" xfId="13954" xr:uid="{00000000-0005-0000-0000-00007A370000}"/>
    <cellStyle name="Total 10 2" xfId="13955" xr:uid="{00000000-0005-0000-0000-00007B370000}"/>
    <cellStyle name="Total 10 2 2" xfId="13956" xr:uid="{00000000-0005-0000-0000-00007C370000}"/>
    <cellStyle name="Total 10 2 2 2" xfId="24795" xr:uid="{D1ADC536-2846-483D-8F5D-57FA5F022DBC}"/>
    <cellStyle name="Total 10 2 3" xfId="13957" xr:uid="{00000000-0005-0000-0000-00007D370000}"/>
    <cellStyle name="Total 10 2 3 2" xfId="24796" xr:uid="{85622CB1-784F-4F19-BFB5-616613403FE9}"/>
    <cellStyle name="Total 10 2 4" xfId="24794" xr:uid="{B840E648-A576-412C-A12E-DE046C2141ED}"/>
    <cellStyle name="Total 10 3" xfId="13958" xr:uid="{00000000-0005-0000-0000-00007E370000}"/>
    <cellStyle name="Total 10 3 2" xfId="24797" xr:uid="{3D488A99-51A6-4E63-967B-E14A1719DEF2}"/>
    <cellStyle name="Total 10 4" xfId="13959" xr:uid="{00000000-0005-0000-0000-00007F370000}"/>
    <cellStyle name="Total 10 4 2" xfId="24798" xr:uid="{3C64860F-DF21-4DD9-BF8F-428BFD534024}"/>
    <cellStyle name="Total 10 5" xfId="24793" xr:uid="{BAB0D5C1-C53B-45ED-BE8D-EA195A74C8AB}"/>
    <cellStyle name="Total 11" xfId="13960" xr:uid="{00000000-0005-0000-0000-000080370000}"/>
    <cellStyle name="Total 11 2" xfId="13961" xr:uid="{00000000-0005-0000-0000-000081370000}"/>
    <cellStyle name="Total 11 2 2" xfId="13962" xr:uid="{00000000-0005-0000-0000-000082370000}"/>
    <cellStyle name="Total 11 2 2 2" xfId="24801" xr:uid="{DBE6BA75-7DA7-4E5E-93DA-D7CF4C2B00E1}"/>
    <cellStyle name="Total 11 2 3" xfId="13963" xr:uid="{00000000-0005-0000-0000-000083370000}"/>
    <cellStyle name="Total 11 2 3 2" xfId="24802" xr:uid="{72949937-15B9-4A14-9DBC-2DA8B29AB25A}"/>
    <cellStyle name="Total 11 2 4" xfId="24800" xr:uid="{052DE19B-DF4D-40A4-A562-C4FE7B4488D3}"/>
    <cellStyle name="Total 11 3" xfId="13964" xr:uid="{00000000-0005-0000-0000-000084370000}"/>
    <cellStyle name="Total 11 3 2" xfId="24803" xr:uid="{A2625318-9BB2-4379-BF0E-4BCD08B3217D}"/>
    <cellStyle name="Total 11 4" xfId="13965" xr:uid="{00000000-0005-0000-0000-000085370000}"/>
    <cellStyle name="Total 11 4 2" xfId="24804" xr:uid="{5E6D9971-56A0-4465-B61A-6C9114786173}"/>
    <cellStyle name="Total 11 5" xfId="24799" xr:uid="{81DD0869-A808-401E-96DA-C49C4980192B}"/>
    <cellStyle name="Total 12" xfId="13966" xr:uid="{00000000-0005-0000-0000-000086370000}"/>
    <cellStyle name="Total 12 2" xfId="13967" xr:uid="{00000000-0005-0000-0000-000087370000}"/>
    <cellStyle name="Total 12 2 2" xfId="13968" xr:uid="{00000000-0005-0000-0000-000088370000}"/>
    <cellStyle name="Total 12 2 2 2" xfId="24807" xr:uid="{6A1E844C-7260-4145-857D-7D00FC5C0762}"/>
    <cellStyle name="Total 12 2 3" xfId="13969" xr:uid="{00000000-0005-0000-0000-000089370000}"/>
    <cellStyle name="Total 12 2 3 2" xfId="24808" xr:uid="{13F66822-11C8-47E8-9BB9-ED2FE876666A}"/>
    <cellStyle name="Total 12 2 4" xfId="24806" xr:uid="{16035B57-670D-484D-89E2-AF52255565F8}"/>
    <cellStyle name="Total 12 3" xfId="13970" xr:uid="{00000000-0005-0000-0000-00008A370000}"/>
    <cellStyle name="Total 12 3 2" xfId="24809" xr:uid="{9364D15F-D86B-4316-A22F-02E384A40F45}"/>
    <cellStyle name="Total 12 4" xfId="13971" xr:uid="{00000000-0005-0000-0000-00008B370000}"/>
    <cellStyle name="Total 12 4 2" xfId="24810" xr:uid="{58FFCC16-85CF-4C47-A568-8B2F0AB973E4}"/>
    <cellStyle name="Total 12 5" xfId="24805" xr:uid="{3912A67F-E935-456E-8811-FEF3C9B850EE}"/>
    <cellStyle name="Total 13" xfId="13972" xr:uid="{00000000-0005-0000-0000-00008C370000}"/>
    <cellStyle name="Total 13 2" xfId="13973" xr:uid="{00000000-0005-0000-0000-00008D370000}"/>
    <cellStyle name="Total 13 2 2" xfId="13974" xr:uid="{00000000-0005-0000-0000-00008E370000}"/>
    <cellStyle name="Total 13 2 2 2" xfId="24813" xr:uid="{0BB9ABA0-566B-4F74-8F43-31B5169EADAC}"/>
    <cellStyle name="Total 13 2 3" xfId="13975" xr:uid="{00000000-0005-0000-0000-00008F370000}"/>
    <cellStyle name="Total 13 2 3 2" xfId="24814" xr:uid="{C29E797D-23D1-4C16-A663-D32CD9F8E401}"/>
    <cellStyle name="Total 13 2 4" xfId="24812" xr:uid="{018170AC-58F9-4114-98F0-BEE6F5B6A6A4}"/>
    <cellStyle name="Total 13 3" xfId="13976" xr:uid="{00000000-0005-0000-0000-000090370000}"/>
    <cellStyle name="Total 13 3 2" xfId="24815" xr:uid="{971EB9F1-F57F-4A55-8A57-CD3DE3646BBC}"/>
    <cellStyle name="Total 13 4" xfId="13977" xr:uid="{00000000-0005-0000-0000-000091370000}"/>
    <cellStyle name="Total 13 4 2" xfId="24816" xr:uid="{151A3CFF-6A17-4119-B842-BAA3C3003C1F}"/>
    <cellStyle name="Total 13 5" xfId="24811" xr:uid="{14E1A0FB-FFC4-41AC-B880-185FDDBC9512}"/>
    <cellStyle name="Total 14" xfId="13978" xr:uid="{00000000-0005-0000-0000-000092370000}"/>
    <cellStyle name="Total 14 2" xfId="13979" xr:uid="{00000000-0005-0000-0000-000093370000}"/>
    <cellStyle name="Total 14 2 2" xfId="13980" xr:uid="{00000000-0005-0000-0000-000094370000}"/>
    <cellStyle name="Total 14 2 2 2" xfId="24819" xr:uid="{CF267EA7-53E5-455C-A1D5-239CB95E526B}"/>
    <cellStyle name="Total 14 2 3" xfId="13981" xr:uid="{00000000-0005-0000-0000-000095370000}"/>
    <cellStyle name="Total 14 2 3 2" xfId="24820" xr:uid="{A355E84A-5C14-4809-9ED8-7F80B7FDC352}"/>
    <cellStyle name="Total 14 2 4" xfId="24818" xr:uid="{D7736145-4046-46E0-B55A-F610B9A430E9}"/>
    <cellStyle name="Total 14 3" xfId="13982" xr:uid="{00000000-0005-0000-0000-000096370000}"/>
    <cellStyle name="Total 14 3 2" xfId="24821" xr:uid="{3A1A243B-3A83-4059-85D3-66059DA0A6C1}"/>
    <cellStyle name="Total 14 4" xfId="13983" xr:uid="{00000000-0005-0000-0000-000097370000}"/>
    <cellStyle name="Total 14 4 2" xfId="24822" xr:uid="{537ECF51-EDCD-428C-AAAA-9ED287209FD7}"/>
    <cellStyle name="Total 14 5" xfId="24817" xr:uid="{6981F7B2-924B-4459-9736-584762D13897}"/>
    <cellStyle name="Total 15" xfId="13984" xr:uid="{00000000-0005-0000-0000-000098370000}"/>
    <cellStyle name="Total 15 2" xfId="13985" xr:uid="{00000000-0005-0000-0000-000099370000}"/>
    <cellStyle name="Total 15 2 2" xfId="13986" xr:uid="{00000000-0005-0000-0000-00009A370000}"/>
    <cellStyle name="Total 15 2 2 2" xfId="24825" xr:uid="{078E61A5-06B1-47C8-B812-B937DBC6DE35}"/>
    <cellStyle name="Total 15 2 3" xfId="13987" xr:uid="{00000000-0005-0000-0000-00009B370000}"/>
    <cellStyle name="Total 15 2 3 2" xfId="24826" xr:uid="{03F33137-B0D1-4B6D-92F6-A8239B4D0B57}"/>
    <cellStyle name="Total 15 2 4" xfId="24824" xr:uid="{1C64E796-24CD-4A15-8D49-881E558CCEB2}"/>
    <cellStyle name="Total 15 3" xfId="13988" xr:uid="{00000000-0005-0000-0000-00009C370000}"/>
    <cellStyle name="Total 15 3 2" xfId="24827" xr:uid="{2662C3FC-95FC-46E9-B2CC-81E30D57DB38}"/>
    <cellStyle name="Total 15 4" xfId="13989" xr:uid="{00000000-0005-0000-0000-00009D370000}"/>
    <cellStyle name="Total 15 4 2" xfId="24828" xr:uid="{F53239EF-6293-4002-9D30-FCB2DB17C2E8}"/>
    <cellStyle name="Total 15 5" xfId="24823" xr:uid="{ED0D359D-0716-45CA-BB60-9A8FEC439519}"/>
    <cellStyle name="Total 16" xfId="13990" xr:uid="{00000000-0005-0000-0000-00009E370000}"/>
    <cellStyle name="Total 16 2" xfId="13991" xr:uid="{00000000-0005-0000-0000-00009F370000}"/>
    <cellStyle name="Total 16 2 2" xfId="24830" xr:uid="{580D95A8-786A-4EAC-AAC9-D47D0DA62F85}"/>
    <cellStyle name="Total 16 3" xfId="13992" xr:uid="{00000000-0005-0000-0000-0000A0370000}"/>
    <cellStyle name="Total 16 3 2" xfId="24831" xr:uid="{96363B50-1BA6-4532-A370-3FF482EF20A4}"/>
    <cellStyle name="Total 16 4" xfId="24829" xr:uid="{968DAF75-0A34-4EB6-96AA-941483556046}"/>
    <cellStyle name="Total 17" xfId="13993" xr:uid="{00000000-0005-0000-0000-0000A1370000}"/>
    <cellStyle name="Total 17 2" xfId="13994" xr:uid="{00000000-0005-0000-0000-0000A2370000}"/>
    <cellStyle name="Total 17 2 2" xfId="24833" xr:uid="{465A415B-06CF-402C-BF1B-27C5EFFE8DD6}"/>
    <cellStyle name="Total 17 3" xfId="13995" xr:uid="{00000000-0005-0000-0000-0000A3370000}"/>
    <cellStyle name="Total 17 3 2" xfId="24834" xr:uid="{78C90B13-82AA-40FF-BE95-BF12B68D6A58}"/>
    <cellStyle name="Total 17 4" xfId="24832" xr:uid="{8EFB00E7-2CA0-45CE-A24F-A6D98ABB1C24}"/>
    <cellStyle name="Total 18" xfId="13996" xr:uid="{00000000-0005-0000-0000-0000A4370000}"/>
    <cellStyle name="Total 18 2" xfId="13997" xr:uid="{00000000-0005-0000-0000-0000A5370000}"/>
    <cellStyle name="Total 18 2 2" xfId="24836" xr:uid="{AD10363B-527B-43E7-A6BA-CC085F8ACF06}"/>
    <cellStyle name="Total 18 3" xfId="13998" xr:uid="{00000000-0005-0000-0000-0000A6370000}"/>
    <cellStyle name="Total 18 3 2" xfId="24837" xr:uid="{89CE768A-4CAC-42EF-BCFC-9942C2EC1986}"/>
    <cellStyle name="Total 18 4" xfId="24835" xr:uid="{B27AC560-3E21-4F54-B973-4F849A289E20}"/>
    <cellStyle name="Total 19" xfId="13999" xr:uid="{00000000-0005-0000-0000-0000A7370000}"/>
    <cellStyle name="Total 19 2" xfId="14000" xr:uid="{00000000-0005-0000-0000-0000A8370000}"/>
    <cellStyle name="Total 19 2 2" xfId="24839" xr:uid="{66DB8696-86FD-4E43-B013-0F255B88A9E3}"/>
    <cellStyle name="Total 19 3" xfId="14001" xr:uid="{00000000-0005-0000-0000-0000A9370000}"/>
    <cellStyle name="Total 19 3 2" xfId="24840" xr:uid="{C079E141-7E62-4E70-81F4-83682294EAF3}"/>
    <cellStyle name="Total 19 4" xfId="24838" xr:uid="{108E90C1-3BB2-487E-A32C-9BF26CB2E45E}"/>
    <cellStyle name="Total 2" xfId="14002" xr:uid="{00000000-0005-0000-0000-0000AA370000}"/>
    <cellStyle name="Total 2 2" xfId="14003" xr:uid="{00000000-0005-0000-0000-0000AB370000}"/>
    <cellStyle name="Total 2 2 2" xfId="14004" xr:uid="{00000000-0005-0000-0000-0000AC370000}"/>
    <cellStyle name="Total 2 2 2 2" xfId="24843" xr:uid="{CB0C0DE1-75CA-4C1B-B487-CCC31BBF9C77}"/>
    <cellStyle name="Total 2 2 3" xfId="14005" xr:uid="{00000000-0005-0000-0000-0000AD370000}"/>
    <cellStyle name="Total 2 2 3 2" xfId="24844" xr:uid="{68DA2FEE-9C6F-4DE9-8E75-C9BDF66B4792}"/>
    <cellStyle name="Total 2 2 4" xfId="14006" xr:uid="{00000000-0005-0000-0000-0000AE370000}"/>
    <cellStyle name="Total 2 2 4 2" xfId="24845" xr:uid="{77E31799-420B-4DBC-B06A-37FC25C590ED}"/>
    <cellStyle name="Total 2 2 5" xfId="14007" xr:uid="{00000000-0005-0000-0000-0000AF370000}"/>
    <cellStyle name="Total 2 2 5 2" xfId="24846" xr:uid="{03C05E83-A5A8-4F71-9652-E170726EE6BF}"/>
    <cellStyle name="Total 2 2 6" xfId="24842" xr:uid="{0B4DB8C4-F8C0-4E78-8CDE-E7E69941BE56}"/>
    <cellStyle name="Total 2 3" xfId="14008" xr:uid="{00000000-0005-0000-0000-0000B0370000}"/>
    <cellStyle name="Total 2 3 2" xfId="14009" xr:uid="{00000000-0005-0000-0000-0000B1370000}"/>
    <cellStyle name="Total 2 3 2 2" xfId="24848" xr:uid="{DC3EF610-3BA8-4FC6-918D-E5A56035EBAD}"/>
    <cellStyle name="Total 2 3 3" xfId="14010" xr:uid="{00000000-0005-0000-0000-0000B2370000}"/>
    <cellStyle name="Total 2 3 3 2" xfId="24849" xr:uid="{6D78C90D-F60F-469C-B491-9659860292A4}"/>
    <cellStyle name="Total 2 3 4" xfId="24847" xr:uid="{C0646DBA-DBDC-4E04-A4C5-D135A78DF321}"/>
    <cellStyle name="Total 2 4" xfId="14011" xr:uid="{00000000-0005-0000-0000-0000B3370000}"/>
    <cellStyle name="Total 2 4 2" xfId="14012" xr:uid="{00000000-0005-0000-0000-0000B4370000}"/>
    <cellStyle name="Total 2 4 2 2" xfId="24851" xr:uid="{33A8672D-A2FC-4CDE-9907-787563FC1E57}"/>
    <cellStyle name="Total 2 4 3" xfId="24850" xr:uid="{C3BC5420-2DDA-4386-A841-581B28471D04}"/>
    <cellStyle name="Total 2 5" xfId="14013" xr:uid="{00000000-0005-0000-0000-0000B5370000}"/>
    <cellStyle name="Total 2 5 2" xfId="24852" xr:uid="{C2E875F7-9E9F-40BF-8A93-3937DE99C7E1}"/>
    <cellStyle name="Total 2 6" xfId="14014" xr:uid="{00000000-0005-0000-0000-0000B6370000}"/>
    <cellStyle name="Total 2 6 2" xfId="24853" xr:uid="{7A4E581B-9A4C-49D4-9FAE-8672F268D30A}"/>
    <cellStyle name="Total 2 7" xfId="14015" xr:uid="{00000000-0005-0000-0000-0000B7370000}"/>
    <cellStyle name="Total 2 7 2" xfId="24854" xr:uid="{C4637C63-56FA-4159-9FC2-264D7FC4BB5E}"/>
    <cellStyle name="Total 2 8" xfId="24841" xr:uid="{4FFD3F99-9270-4CDD-BC88-FFB581ED31DE}"/>
    <cellStyle name="Total 20" xfId="14016" xr:uid="{00000000-0005-0000-0000-0000B8370000}"/>
    <cellStyle name="Total 20 2" xfId="14017" xr:uid="{00000000-0005-0000-0000-0000B9370000}"/>
    <cellStyle name="Total 20 2 2" xfId="24856" xr:uid="{B1BEBCD2-1D53-426F-BDE1-9612C10F23C0}"/>
    <cellStyle name="Total 20 3" xfId="14018" xr:uid="{00000000-0005-0000-0000-0000BA370000}"/>
    <cellStyle name="Total 20 3 2" xfId="24857" xr:uid="{3FA6A99C-E546-4940-B5F2-A9146C756EEA}"/>
    <cellStyle name="Total 20 4" xfId="24855" xr:uid="{B0BA3540-9174-4816-9F1B-C2D98F0F6319}"/>
    <cellStyle name="Total 21" xfId="14019" xr:uid="{00000000-0005-0000-0000-0000BB370000}"/>
    <cellStyle name="Total 21 2" xfId="14020" xr:uid="{00000000-0005-0000-0000-0000BC370000}"/>
    <cellStyle name="Total 21 2 2" xfId="24859" xr:uid="{6DC21E2C-1B01-40BF-92F5-F44DEF0CAD3F}"/>
    <cellStyle name="Total 21 3" xfId="14021" xr:uid="{00000000-0005-0000-0000-0000BD370000}"/>
    <cellStyle name="Total 21 3 2" xfId="24860" xr:uid="{AFE2B7A1-9DC8-45B5-B39C-7EBA46B87E20}"/>
    <cellStyle name="Total 21 4" xfId="24858" xr:uid="{5180AAEA-7A9B-465E-A087-E351021510B2}"/>
    <cellStyle name="Total 22" xfId="14022" xr:uid="{00000000-0005-0000-0000-0000BE370000}"/>
    <cellStyle name="Total 22 2" xfId="14023" xr:uid="{00000000-0005-0000-0000-0000BF370000}"/>
    <cellStyle name="Total 22 2 2" xfId="24862" xr:uid="{02696027-267C-46D1-952F-E37B9AC9626B}"/>
    <cellStyle name="Total 22 3" xfId="14024" xr:uid="{00000000-0005-0000-0000-0000C0370000}"/>
    <cellStyle name="Total 22 3 2" xfId="24863" xr:uid="{584C92C9-9C38-4536-924F-3FCDB1B27E5B}"/>
    <cellStyle name="Total 22 4" xfId="24861" xr:uid="{9B19EB31-97BE-42AC-80A9-91FCBEADE0DC}"/>
    <cellStyle name="Total 23" xfId="14025" xr:uid="{00000000-0005-0000-0000-0000C1370000}"/>
    <cellStyle name="Total 23 2" xfId="14026" xr:uid="{00000000-0005-0000-0000-0000C2370000}"/>
    <cellStyle name="Total 23 2 2" xfId="24865" xr:uid="{0D08F76B-F5DB-4BC3-AE08-0AB1DA22FE31}"/>
    <cellStyle name="Total 23 3" xfId="14027" xr:uid="{00000000-0005-0000-0000-0000C3370000}"/>
    <cellStyle name="Total 23 3 2" xfId="24866" xr:uid="{81BAEAC9-EF04-447C-81C1-DC0D0E1E6B78}"/>
    <cellStyle name="Total 23 4" xfId="24864" xr:uid="{030B71BE-EA2E-4830-8CF1-E94038558612}"/>
    <cellStyle name="Total 24" xfId="14028" xr:uid="{00000000-0005-0000-0000-0000C4370000}"/>
    <cellStyle name="Total 24 2" xfId="14029" xr:uid="{00000000-0005-0000-0000-0000C5370000}"/>
    <cellStyle name="Total 24 2 2" xfId="24868" xr:uid="{F60E9D62-F827-49E1-B693-BE43E2698DEC}"/>
    <cellStyle name="Total 24 3" xfId="14030" xr:uid="{00000000-0005-0000-0000-0000C6370000}"/>
    <cellStyle name="Total 24 3 2" xfId="24869" xr:uid="{BBAC4BE1-6A52-48A2-A227-1442DA13AE75}"/>
    <cellStyle name="Total 24 4" xfId="24867" xr:uid="{7263B8D2-44CE-4D3E-BCF5-578E26D001D7}"/>
    <cellStyle name="Total 25" xfId="14031" xr:uid="{00000000-0005-0000-0000-0000C7370000}"/>
    <cellStyle name="Total 25 2" xfId="14032" xr:uid="{00000000-0005-0000-0000-0000C8370000}"/>
    <cellStyle name="Total 25 2 2" xfId="24871" xr:uid="{A1B28BA5-FF98-4852-990E-C6D297B01A30}"/>
    <cellStyle name="Total 25 3" xfId="14033" xr:uid="{00000000-0005-0000-0000-0000C9370000}"/>
    <cellStyle name="Total 25 3 2" xfId="24872" xr:uid="{F7061539-437E-4BA1-A0FE-39880592682C}"/>
    <cellStyle name="Total 25 4" xfId="24870" xr:uid="{9BA1A706-1E6E-4BAF-8B38-E48247C3A809}"/>
    <cellStyle name="Total 26" xfId="14034" xr:uid="{00000000-0005-0000-0000-0000CA370000}"/>
    <cellStyle name="Total 26 2" xfId="14035" xr:uid="{00000000-0005-0000-0000-0000CB370000}"/>
    <cellStyle name="Total 26 2 2" xfId="24874" xr:uid="{5178B944-0C88-422D-914D-0812D0C8A7C7}"/>
    <cellStyle name="Total 26 3" xfId="14036" xr:uid="{00000000-0005-0000-0000-0000CC370000}"/>
    <cellStyle name="Total 26 3 2" xfId="24875" xr:uid="{9147617E-3059-4D2B-AAE3-B786175F1A41}"/>
    <cellStyle name="Total 26 4" xfId="24873" xr:uid="{5A8C40D6-6CDF-49F1-B216-319BB478CED0}"/>
    <cellStyle name="Total 27" xfId="14037" xr:uid="{00000000-0005-0000-0000-0000CD370000}"/>
    <cellStyle name="Total 27 2" xfId="14038" xr:uid="{00000000-0005-0000-0000-0000CE370000}"/>
    <cellStyle name="Total 27 2 2" xfId="24877" xr:uid="{98363639-9AAE-4CE6-9264-41DC180F7D29}"/>
    <cellStyle name="Total 27 3" xfId="14039" xr:uid="{00000000-0005-0000-0000-0000CF370000}"/>
    <cellStyle name="Total 27 3 2" xfId="24878" xr:uid="{E484E49F-9413-4C99-BE51-03456AF89594}"/>
    <cellStyle name="Total 27 4" xfId="24876" xr:uid="{C0DFE315-06E3-4CC5-9B86-5D46FA4176B2}"/>
    <cellStyle name="Total 28" xfId="14040" xr:uid="{00000000-0005-0000-0000-0000D0370000}"/>
    <cellStyle name="Total 28 2" xfId="14041" xr:uid="{00000000-0005-0000-0000-0000D1370000}"/>
    <cellStyle name="Total 28 2 2" xfId="24880" xr:uid="{9DC78313-D818-43DF-A615-F6F7FDF4FD9A}"/>
    <cellStyle name="Total 28 3" xfId="14042" xr:uid="{00000000-0005-0000-0000-0000D2370000}"/>
    <cellStyle name="Total 28 3 2" xfId="24881" xr:uid="{B4F14CCF-E712-4445-B69E-4018E6D365ED}"/>
    <cellStyle name="Total 28 4" xfId="24879" xr:uid="{F1D5489A-C867-4C9B-A17C-EC496F102C18}"/>
    <cellStyle name="Total 29" xfId="14043" xr:uid="{00000000-0005-0000-0000-0000D3370000}"/>
    <cellStyle name="Total 29 2" xfId="14044" xr:uid="{00000000-0005-0000-0000-0000D4370000}"/>
    <cellStyle name="Total 29 2 2" xfId="24883" xr:uid="{806EC1DE-7DA5-44CC-97E8-368613C7501E}"/>
    <cellStyle name="Total 29 3" xfId="14045" xr:uid="{00000000-0005-0000-0000-0000D5370000}"/>
    <cellStyle name="Total 29 3 2" xfId="24884" xr:uid="{A1A33E83-DC8E-4400-8CC1-C6A24C90D259}"/>
    <cellStyle name="Total 29 4" xfId="24882" xr:uid="{A2E9189E-2DEE-4B69-B723-6AFC4B8EC1C7}"/>
    <cellStyle name="Total 3" xfId="14046" xr:uid="{00000000-0005-0000-0000-0000D6370000}"/>
    <cellStyle name="Total 3 2" xfId="14047" xr:uid="{00000000-0005-0000-0000-0000D7370000}"/>
    <cellStyle name="Total 3 2 2" xfId="14048" xr:uid="{00000000-0005-0000-0000-0000D8370000}"/>
    <cellStyle name="Total 3 2 2 2" xfId="24887" xr:uid="{A6C75C9C-EA44-464B-B83A-33D31E5880C4}"/>
    <cellStyle name="Total 3 2 3" xfId="14049" xr:uid="{00000000-0005-0000-0000-0000D9370000}"/>
    <cellStyle name="Total 3 2 3 2" xfId="24888" xr:uid="{11340A87-4579-4225-8540-642E1EC48726}"/>
    <cellStyle name="Total 3 2 4" xfId="24886" xr:uid="{FF0803A1-37ED-4EAB-B50A-700364E4024D}"/>
    <cellStyle name="Total 3 3" xfId="14050" xr:uid="{00000000-0005-0000-0000-0000DA370000}"/>
    <cellStyle name="Total 3 3 2" xfId="24889" xr:uid="{544AF69A-908D-45AE-AD79-118879D6CD3B}"/>
    <cellStyle name="Total 3 4" xfId="14051" xr:uid="{00000000-0005-0000-0000-0000DB370000}"/>
    <cellStyle name="Total 3 4 2" xfId="24890" xr:uid="{4032D4C1-99D2-495F-9CFE-A832821FBD29}"/>
    <cellStyle name="Total 3 5" xfId="14052" xr:uid="{00000000-0005-0000-0000-0000DC370000}"/>
    <cellStyle name="Total 3 5 2" xfId="24891" xr:uid="{90269C6F-C161-4D82-887B-061F99EE3689}"/>
    <cellStyle name="Total 3 6" xfId="14053" xr:uid="{00000000-0005-0000-0000-0000DD370000}"/>
    <cellStyle name="Total 3 6 2" xfId="24892" xr:uid="{7EDBD881-5F58-437A-A15A-BFF4DF263E6F}"/>
    <cellStyle name="Total 3 7" xfId="24885" xr:uid="{0EA9FE2D-C182-4936-A5D8-0F6747ED83E5}"/>
    <cellStyle name="Total 30" xfId="14054" xr:uid="{00000000-0005-0000-0000-0000DE370000}"/>
    <cellStyle name="Total 30 2" xfId="14055" xr:uid="{00000000-0005-0000-0000-0000DF370000}"/>
    <cellStyle name="Total 30 2 2" xfId="24894" xr:uid="{6BB559FA-A7D7-4ED7-ACFD-5516DFA96F61}"/>
    <cellStyle name="Total 30 3" xfId="14056" xr:uid="{00000000-0005-0000-0000-0000E0370000}"/>
    <cellStyle name="Total 30 3 2" xfId="24895" xr:uid="{F6F10BBA-CD44-4DC5-9B44-919DDE889D5F}"/>
    <cellStyle name="Total 30 4" xfId="24893" xr:uid="{A07715AD-0A4E-45F5-BE46-498EF2DAD148}"/>
    <cellStyle name="Total 31" xfId="14057" xr:uid="{00000000-0005-0000-0000-0000E1370000}"/>
    <cellStyle name="Total 31 2" xfId="14058" xr:uid="{00000000-0005-0000-0000-0000E2370000}"/>
    <cellStyle name="Total 31 2 2" xfId="24897" xr:uid="{7927DFB0-135F-4B1E-BC87-DC50809E6619}"/>
    <cellStyle name="Total 31 3" xfId="14059" xr:uid="{00000000-0005-0000-0000-0000E3370000}"/>
    <cellStyle name="Total 31 3 2" xfId="24898" xr:uid="{226C2FFE-074F-4B61-8DD7-527E390EA39E}"/>
    <cellStyle name="Total 31 4" xfId="24896" xr:uid="{66E9C675-6674-4759-A850-C12612057AE2}"/>
    <cellStyle name="Total 32" xfId="14060" xr:uid="{00000000-0005-0000-0000-0000E4370000}"/>
    <cellStyle name="Total 32 2" xfId="14061" xr:uid="{00000000-0005-0000-0000-0000E5370000}"/>
    <cellStyle name="Total 32 2 2" xfId="24900" xr:uid="{BC9E6E55-48CF-41D2-B7B0-CA6F5386C25C}"/>
    <cellStyle name="Total 32 3" xfId="14062" xr:uid="{00000000-0005-0000-0000-0000E6370000}"/>
    <cellStyle name="Total 32 3 2" xfId="24901" xr:uid="{3A513AEA-22B0-4DB5-8471-F9231E8B2A79}"/>
    <cellStyle name="Total 32 4" xfId="24899" xr:uid="{7C22549F-F965-4568-B3E0-018A8B91E56F}"/>
    <cellStyle name="Total 33" xfId="14063" xr:uid="{00000000-0005-0000-0000-0000E7370000}"/>
    <cellStyle name="Total 34" xfId="14064" xr:uid="{00000000-0005-0000-0000-0000E8370000}"/>
    <cellStyle name="Total 35" xfId="14065" xr:uid="{00000000-0005-0000-0000-0000E9370000}"/>
    <cellStyle name="Total 36" xfId="14066" xr:uid="{00000000-0005-0000-0000-0000EA370000}"/>
    <cellStyle name="Total 37" xfId="14067" xr:uid="{00000000-0005-0000-0000-0000EB370000}"/>
    <cellStyle name="Total 38" xfId="14068" xr:uid="{00000000-0005-0000-0000-0000EC370000}"/>
    <cellStyle name="Total 39" xfId="14069" xr:uid="{00000000-0005-0000-0000-0000ED370000}"/>
    <cellStyle name="Total 4" xfId="14070" xr:uid="{00000000-0005-0000-0000-0000EE370000}"/>
    <cellStyle name="Total 4 2" xfId="14071" xr:uid="{00000000-0005-0000-0000-0000EF370000}"/>
    <cellStyle name="Total 4 2 2" xfId="14072" xr:uid="{00000000-0005-0000-0000-0000F0370000}"/>
    <cellStyle name="Total 4 2 3" xfId="14073" xr:uid="{00000000-0005-0000-0000-0000F1370000}"/>
    <cellStyle name="Total 4 2 3 2" xfId="24903" xr:uid="{829F52E8-6A2C-4099-B5BA-4FCD51EA6715}"/>
    <cellStyle name="Total 4 2 4" xfId="14074" xr:uid="{00000000-0005-0000-0000-0000F2370000}"/>
    <cellStyle name="Total 4 2 4 2" xfId="24904" xr:uid="{A85BE159-1E3D-4E28-A523-151A6B118C81}"/>
    <cellStyle name="Total 4 3" xfId="14075" xr:uid="{00000000-0005-0000-0000-0000F3370000}"/>
    <cellStyle name="Total 4 3 2" xfId="24905" xr:uid="{E1672680-12A0-4072-8A72-C10514B010E6}"/>
    <cellStyle name="Total 4 4" xfId="14076" xr:uid="{00000000-0005-0000-0000-0000F4370000}"/>
    <cellStyle name="Total 4 4 2" xfId="24906" xr:uid="{7162403D-0564-4E47-85D3-BDDCA519CD20}"/>
    <cellStyle name="Total 4 5" xfId="14077" xr:uid="{00000000-0005-0000-0000-0000F5370000}"/>
    <cellStyle name="Total 4 5 2" xfId="24907" xr:uid="{C0B6C657-F618-49C0-8E12-7458D97282C8}"/>
    <cellStyle name="Total 4 6" xfId="14078" xr:uid="{00000000-0005-0000-0000-0000F6370000}"/>
    <cellStyle name="Total 4 6 2" xfId="24908" xr:uid="{06DF4F0B-44A4-4FC3-9312-A23C30C6AB38}"/>
    <cellStyle name="Total 4 7" xfId="14079" xr:uid="{00000000-0005-0000-0000-0000F7370000}"/>
    <cellStyle name="Total 4 8" xfId="24902" xr:uid="{EA8D84A4-ECBD-4271-A72C-18FDD90F8889}"/>
    <cellStyle name="Total 40" xfId="14080" xr:uid="{00000000-0005-0000-0000-0000F8370000}"/>
    <cellStyle name="Total 40 2" xfId="14081" xr:uid="{00000000-0005-0000-0000-0000F9370000}"/>
    <cellStyle name="Total 40 2 2" xfId="24910" xr:uid="{BB015C6A-114C-40EB-9B8B-EE70A072D488}"/>
    <cellStyle name="Total 40 3" xfId="14082" xr:uid="{00000000-0005-0000-0000-0000FA370000}"/>
    <cellStyle name="Total 40 3 2" xfId="24911" xr:uid="{92C60888-9AA2-4763-BC65-A3EA2A637C7C}"/>
    <cellStyle name="Total 40 4" xfId="24909" xr:uid="{B674F0CA-D9F2-49CA-84F1-1A6729C18A75}"/>
    <cellStyle name="Total 41" xfId="14083" xr:uid="{00000000-0005-0000-0000-0000FB370000}"/>
    <cellStyle name="Total 42" xfId="14084" xr:uid="{00000000-0005-0000-0000-0000FC370000}"/>
    <cellStyle name="Total 43" xfId="14085" xr:uid="{00000000-0005-0000-0000-0000FD370000}"/>
    <cellStyle name="Total 43 2" xfId="24912" xr:uid="{D6F679CE-2275-4156-BAE6-8AC341A36518}"/>
    <cellStyle name="Total 44" xfId="14086" xr:uid="{00000000-0005-0000-0000-0000FE370000}"/>
    <cellStyle name="Total 44 2" xfId="24913" xr:uid="{C99AD662-006B-4652-B1D8-8A71A8053251}"/>
    <cellStyle name="Total 45" xfId="14087" xr:uid="{00000000-0005-0000-0000-0000FF370000}"/>
    <cellStyle name="Total 45 2" xfId="24914" xr:uid="{7121E0B1-58EC-4232-B22C-5EC0E2ED89AE}"/>
    <cellStyle name="Total 46" xfId="14088" xr:uid="{00000000-0005-0000-0000-000000380000}"/>
    <cellStyle name="Total 46 2" xfId="24915" xr:uid="{089CED47-CE3F-4A83-B877-9CFAC9237C78}"/>
    <cellStyle name="Total 47" xfId="14089" xr:uid="{00000000-0005-0000-0000-000001380000}"/>
    <cellStyle name="Total 47 2" xfId="24916" xr:uid="{5D0138D0-A92B-4A25-825E-185EF739F52D}"/>
    <cellStyle name="Total 48" xfId="14090" xr:uid="{00000000-0005-0000-0000-000002380000}"/>
    <cellStyle name="Total 48 2" xfId="24917" xr:uid="{4D97E5F5-E5D2-414F-9771-A1B992E7AD91}"/>
    <cellStyle name="Total 49" xfId="14091" xr:uid="{00000000-0005-0000-0000-000003380000}"/>
    <cellStyle name="Total 49 2" xfId="24918" xr:uid="{1B7C9F58-E13B-4E09-9C9C-29D96E9073B5}"/>
    <cellStyle name="Total 5" xfId="14092" xr:uid="{00000000-0005-0000-0000-000004380000}"/>
    <cellStyle name="Total 5 2" xfId="14093" xr:uid="{00000000-0005-0000-0000-000005380000}"/>
    <cellStyle name="Total 5 2 2" xfId="14094" xr:uid="{00000000-0005-0000-0000-000006380000}"/>
    <cellStyle name="Total 5 2 2 2" xfId="24921" xr:uid="{7E4713B3-1D7F-4941-80E9-9A3DB9A6511B}"/>
    <cellStyle name="Total 5 2 3" xfId="14095" xr:uid="{00000000-0005-0000-0000-000007380000}"/>
    <cellStyle name="Total 5 2 3 2" xfId="24922" xr:uid="{09D22260-AE93-4B8B-A185-50194272944A}"/>
    <cellStyle name="Total 5 2 4" xfId="24920" xr:uid="{A970F520-490C-49D9-A7CD-AEF4055F0E06}"/>
    <cellStyle name="Total 5 3" xfId="14096" xr:uid="{00000000-0005-0000-0000-000008380000}"/>
    <cellStyle name="Total 5 3 2" xfId="24923" xr:uid="{0E6394B5-7E27-448D-B97C-6F782D96F7AE}"/>
    <cellStyle name="Total 5 4" xfId="14097" xr:uid="{00000000-0005-0000-0000-000009380000}"/>
    <cellStyle name="Total 5 4 2" xfId="24924" xr:uid="{26499BB4-F8BA-4916-BF55-EB42D2063C1F}"/>
    <cellStyle name="Total 5 5" xfId="14098" xr:uid="{00000000-0005-0000-0000-00000A380000}"/>
    <cellStyle name="Total 5 5 2" xfId="24925" xr:uid="{BB56B7AC-7348-4B73-9819-921511A082D3}"/>
    <cellStyle name="Total 5 6" xfId="14099" xr:uid="{00000000-0005-0000-0000-00000B380000}"/>
    <cellStyle name="Total 5 6 2" xfId="24926" xr:uid="{E815F650-C188-4E1B-8A69-F17C8A07ED09}"/>
    <cellStyle name="Total 5 7" xfId="24919" xr:uid="{6EA5DBEA-E9A2-4B58-B7A6-208F68E17667}"/>
    <cellStyle name="Total 50" xfId="14100" xr:uid="{00000000-0005-0000-0000-00000C380000}"/>
    <cellStyle name="Total 50 2" xfId="24927" xr:uid="{01AAB723-2B36-4755-9595-2A35283C12D3}"/>
    <cellStyle name="Total 51" xfId="14101" xr:uid="{00000000-0005-0000-0000-00000D380000}"/>
    <cellStyle name="Total 51 2" xfId="24928" xr:uid="{FFD4AB07-5D33-4EF9-89C3-6D5CC187D336}"/>
    <cellStyle name="Total 52" xfId="14682" xr:uid="{00000000-0005-0000-0000-00000E380000}"/>
    <cellStyle name="Total 52 2" xfId="25376" xr:uid="{A7A394B0-4FA3-4D1C-BD02-44024EB4F0C6}"/>
    <cellStyle name="Total 53" xfId="14706" xr:uid="{00000000-0005-0000-0000-00000F380000}"/>
    <cellStyle name="Total 53 2" xfId="25379" xr:uid="{860B000B-30F1-4525-8AE6-1219E9373340}"/>
    <cellStyle name="Total 54" xfId="14696" xr:uid="{00000000-0005-0000-0000-000010380000}"/>
    <cellStyle name="Total 54 2" xfId="25377" xr:uid="{31512F54-DFF9-4181-80E9-20F1AA7B5C74}"/>
    <cellStyle name="Total 6" xfId="14102" xr:uid="{00000000-0005-0000-0000-000011380000}"/>
    <cellStyle name="Total 6 2" xfId="14103" xr:uid="{00000000-0005-0000-0000-000012380000}"/>
    <cellStyle name="Total 6 2 2" xfId="14104" xr:uid="{00000000-0005-0000-0000-000013380000}"/>
    <cellStyle name="Total 6 2 2 2" xfId="24931" xr:uid="{776AC4AF-5ACF-4842-8DC3-3C72002D6280}"/>
    <cellStyle name="Total 6 2 3" xfId="14105" xr:uid="{00000000-0005-0000-0000-000014380000}"/>
    <cellStyle name="Total 6 2 3 2" xfId="24932" xr:uid="{A297B6AF-9043-4B46-87FB-00869E500693}"/>
    <cellStyle name="Total 6 2 4" xfId="24930" xr:uid="{55C54117-BCAA-4D51-94F4-77BBA6CCE138}"/>
    <cellStyle name="Total 6 3" xfId="14106" xr:uid="{00000000-0005-0000-0000-000015380000}"/>
    <cellStyle name="Total 6 3 2" xfId="24933" xr:uid="{E88C63B3-85BD-40F7-B738-6C03958C2A67}"/>
    <cellStyle name="Total 6 4" xfId="14107" xr:uid="{00000000-0005-0000-0000-000016380000}"/>
    <cellStyle name="Total 6 4 2" xfId="24934" xr:uid="{44596B06-F7F4-444F-ACEA-4AF2F00B392A}"/>
    <cellStyle name="Total 6 5" xfId="24929" xr:uid="{CB6AB414-A2FC-47B1-ABF1-DDB5A2DFCC81}"/>
    <cellStyle name="Total 7" xfId="14108" xr:uid="{00000000-0005-0000-0000-000017380000}"/>
    <cellStyle name="Total 7 2" xfId="14109" xr:uid="{00000000-0005-0000-0000-000018380000}"/>
    <cellStyle name="Total 7 2 2" xfId="14110" xr:uid="{00000000-0005-0000-0000-000019380000}"/>
    <cellStyle name="Total 7 2 2 2" xfId="24937" xr:uid="{3BD5D77C-9C5B-4B60-8F04-319813FA7F91}"/>
    <cellStyle name="Total 7 2 3" xfId="14111" xr:uid="{00000000-0005-0000-0000-00001A380000}"/>
    <cellStyle name="Total 7 2 3 2" xfId="24938" xr:uid="{4A4157BD-4C8D-4717-A2FD-4E04276BAA56}"/>
    <cellStyle name="Total 7 2 4" xfId="24936" xr:uid="{30544E45-0C37-4817-9769-C8C861D4E93B}"/>
    <cellStyle name="Total 7 3" xfId="14112" xr:uid="{00000000-0005-0000-0000-00001B380000}"/>
    <cellStyle name="Total 7 3 2" xfId="24939" xr:uid="{F2EFD764-CE5D-4448-9D77-ECBA04F30C6D}"/>
    <cellStyle name="Total 7 4" xfId="14113" xr:uid="{00000000-0005-0000-0000-00001C380000}"/>
    <cellStyle name="Total 7 4 2" xfId="24940" xr:uid="{4569F08E-CFEC-43A3-B609-CC41A0ADAE66}"/>
    <cellStyle name="Total 7 5" xfId="24935" xr:uid="{A00F84C6-F76C-48AC-9DE7-5A4A7AFF89B9}"/>
    <cellStyle name="Total 8" xfId="14114" xr:uid="{00000000-0005-0000-0000-00001D380000}"/>
    <cellStyle name="Total 8 2" xfId="14115" xr:uid="{00000000-0005-0000-0000-00001E380000}"/>
    <cellStyle name="Total 8 2 2" xfId="14116" xr:uid="{00000000-0005-0000-0000-00001F380000}"/>
    <cellStyle name="Total 8 2 2 2" xfId="24943" xr:uid="{3577F55D-A452-4D6F-BBC2-8BA5DD10DF25}"/>
    <cellStyle name="Total 8 2 3" xfId="14117" xr:uid="{00000000-0005-0000-0000-000020380000}"/>
    <cellStyle name="Total 8 2 3 2" xfId="24944" xr:uid="{FEDBD838-B8AB-4E5A-B876-EE0AEA06B1DE}"/>
    <cellStyle name="Total 8 2 4" xfId="24942" xr:uid="{3D7EAC42-BDE5-446A-9A92-B9B417B25C81}"/>
    <cellStyle name="Total 8 3" xfId="14118" xr:uid="{00000000-0005-0000-0000-000021380000}"/>
    <cellStyle name="Total 8 3 2" xfId="24945" xr:uid="{9FACB2FD-00FF-4E3E-84DC-54774AC919BD}"/>
    <cellStyle name="Total 8 4" xfId="14119" xr:uid="{00000000-0005-0000-0000-000022380000}"/>
    <cellStyle name="Total 8 4 2" xfId="24946" xr:uid="{CBFFFC1B-9409-4C8C-9A3F-E8F9025F9910}"/>
    <cellStyle name="Total 8 5" xfId="24941" xr:uid="{C7EF190B-C773-43AF-B4EF-77EC8DBE3637}"/>
    <cellStyle name="Total 9" xfId="14120" xr:uid="{00000000-0005-0000-0000-000023380000}"/>
    <cellStyle name="Total 9 2" xfId="14121" xr:uid="{00000000-0005-0000-0000-000024380000}"/>
    <cellStyle name="Total 9 2 2" xfId="14122" xr:uid="{00000000-0005-0000-0000-000025380000}"/>
    <cellStyle name="Total 9 2 2 2" xfId="24949" xr:uid="{17066EA1-3A2E-4BA3-B87F-00FB26FDFBA8}"/>
    <cellStyle name="Total 9 2 3" xfId="14123" xr:uid="{00000000-0005-0000-0000-000026380000}"/>
    <cellStyle name="Total 9 2 3 2" xfId="24950" xr:uid="{834B2061-CB2A-40C9-BAB1-9BE432016B68}"/>
    <cellStyle name="Total 9 2 4" xfId="24948" xr:uid="{A2316D67-49E2-4ABE-9289-2F79BDE6F0E3}"/>
    <cellStyle name="Total 9 3" xfId="14124" xr:uid="{00000000-0005-0000-0000-000027380000}"/>
    <cellStyle name="Total 9 3 2" xfId="24951" xr:uid="{64416C7E-FE2B-4504-8999-B3833F2C9C6B}"/>
    <cellStyle name="Total 9 4" xfId="14125" xr:uid="{00000000-0005-0000-0000-000028380000}"/>
    <cellStyle name="Total 9 4 2" xfId="24952" xr:uid="{FA3F0339-2A37-4710-AB53-679E06A3C3C4}"/>
    <cellStyle name="Total 9 5" xfId="24947" xr:uid="{DEABEDDC-30FB-4D4B-A685-FD72A46BE772}"/>
    <cellStyle name="Totale 10" xfId="14126" xr:uid="{00000000-0005-0000-0000-000029380000}"/>
    <cellStyle name="Totale 10 2" xfId="14127" xr:uid="{00000000-0005-0000-0000-00002A380000}"/>
    <cellStyle name="Totale 10 2 2" xfId="14128" xr:uid="{00000000-0005-0000-0000-00002B380000}"/>
    <cellStyle name="Totale 10 2 2 2" xfId="24955" xr:uid="{1D3BF622-44B2-4046-BBC3-08FCDD275777}"/>
    <cellStyle name="Totale 10 2 3" xfId="14129" xr:uid="{00000000-0005-0000-0000-00002C380000}"/>
    <cellStyle name="Totale 10 2 3 2" xfId="24956" xr:uid="{1FCE3625-CA88-40A7-8BDC-DE031420448F}"/>
    <cellStyle name="Totale 10 2 4" xfId="24954" xr:uid="{7C776F6D-F847-47FA-8958-EF03BB621ABE}"/>
    <cellStyle name="Totale 10 3" xfId="14130" xr:uid="{00000000-0005-0000-0000-00002D380000}"/>
    <cellStyle name="Totale 10 3 2" xfId="24957" xr:uid="{61412B09-8CB8-4979-8CC1-9705561712DB}"/>
    <cellStyle name="Totale 10 4" xfId="14131" xr:uid="{00000000-0005-0000-0000-00002E380000}"/>
    <cellStyle name="Totale 10 4 2" xfId="24958" xr:uid="{3F77B989-5EA3-480A-9B72-AF4D1B6A8804}"/>
    <cellStyle name="Totale 10 5" xfId="24953" xr:uid="{A632E3DB-4F15-4768-99A1-9416D9D6BC3F}"/>
    <cellStyle name="Totale 11" xfId="14132" xr:uid="{00000000-0005-0000-0000-00002F380000}"/>
    <cellStyle name="Totale 11 2" xfId="14133" xr:uid="{00000000-0005-0000-0000-000030380000}"/>
    <cellStyle name="Totale 11 2 2" xfId="14134" xr:uid="{00000000-0005-0000-0000-000031380000}"/>
    <cellStyle name="Totale 11 2 2 2" xfId="24961" xr:uid="{25D4947E-A821-4EC0-8CB4-7FCBB686CC79}"/>
    <cellStyle name="Totale 11 2 3" xfId="14135" xr:uid="{00000000-0005-0000-0000-000032380000}"/>
    <cellStyle name="Totale 11 2 3 2" xfId="24962" xr:uid="{5D8B8795-7AE2-47DA-9988-9B76F6AB4317}"/>
    <cellStyle name="Totale 11 2 4" xfId="24960" xr:uid="{B72FA7B7-10A1-48B7-B5CF-C9128D38B259}"/>
    <cellStyle name="Totale 11 3" xfId="14136" xr:uid="{00000000-0005-0000-0000-000033380000}"/>
    <cellStyle name="Totale 11 3 2" xfId="24963" xr:uid="{2F9BD25E-0F1B-4C56-AEAF-A08A63F1FC9D}"/>
    <cellStyle name="Totale 11 4" xfId="14137" xr:uid="{00000000-0005-0000-0000-000034380000}"/>
    <cellStyle name="Totale 11 4 2" xfId="24964" xr:uid="{D975F647-47CC-4A47-BAF2-C6066E5E4C3E}"/>
    <cellStyle name="Totale 11 5" xfId="24959" xr:uid="{F8BC6105-44C2-417F-8501-401DA8FB0352}"/>
    <cellStyle name="Totale 12" xfId="14138" xr:uid="{00000000-0005-0000-0000-000035380000}"/>
    <cellStyle name="Totale 12 2" xfId="14139" xr:uid="{00000000-0005-0000-0000-000036380000}"/>
    <cellStyle name="Totale 12 2 2" xfId="14140" xr:uid="{00000000-0005-0000-0000-000037380000}"/>
    <cellStyle name="Totale 12 2 2 2" xfId="24967" xr:uid="{E3E1E1A0-2B72-4364-91BA-87929573190A}"/>
    <cellStyle name="Totale 12 2 3" xfId="14141" xr:uid="{00000000-0005-0000-0000-000038380000}"/>
    <cellStyle name="Totale 12 2 3 2" xfId="24968" xr:uid="{F4241458-8225-41A1-94A1-C087D192F97E}"/>
    <cellStyle name="Totale 12 2 4" xfId="24966" xr:uid="{1B2C3964-89C1-4536-9A1F-A8093ABCB6B0}"/>
    <cellStyle name="Totale 12 3" xfId="14142" xr:uid="{00000000-0005-0000-0000-000039380000}"/>
    <cellStyle name="Totale 12 3 2" xfId="24969" xr:uid="{36E1D249-1982-4DBB-AD18-D9B4C36A0CD6}"/>
    <cellStyle name="Totale 12 4" xfId="14143" xr:uid="{00000000-0005-0000-0000-00003A380000}"/>
    <cellStyle name="Totale 12 4 2" xfId="24970" xr:uid="{221E4AC7-C62C-4084-8FEA-7142BE30265D}"/>
    <cellStyle name="Totale 12 5" xfId="24965" xr:uid="{171F3A33-162B-44F9-B55C-93B7A39FEA50}"/>
    <cellStyle name="Totale 13" xfId="14144" xr:uid="{00000000-0005-0000-0000-00003B380000}"/>
    <cellStyle name="Totale 13 2" xfId="14145" xr:uid="{00000000-0005-0000-0000-00003C380000}"/>
    <cellStyle name="Totale 13 2 2" xfId="14146" xr:uid="{00000000-0005-0000-0000-00003D380000}"/>
    <cellStyle name="Totale 13 2 2 2" xfId="24973" xr:uid="{46138334-1E1A-491E-AD33-C85491584118}"/>
    <cellStyle name="Totale 13 2 3" xfId="14147" xr:uid="{00000000-0005-0000-0000-00003E380000}"/>
    <cellStyle name="Totale 13 2 3 2" xfId="24974" xr:uid="{5C7EDC0D-3177-4D5B-A6E5-9337F6302639}"/>
    <cellStyle name="Totale 13 2 4" xfId="24972" xr:uid="{2AD2EE25-9D8F-479B-ABA7-6F6A2E78EA64}"/>
    <cellStyle name="Totale 13 3" xfId="14148" xr:uid="{00000000-0005-0000-0000-00003F380000}"/>
    <cellStyle name="Totale 13 3 2" xfId="24975" xr:uid="{BCFD0315-0BFA-42EE-ABEB-945470FF0958}"/>
    <cellStyle name="Totale 13 4" xfId="14149" xr:uid="{00000000-0005-0000-0000-000040380000}"/>
    <cellStyle name="Totale 13 4 2" xfId="24976" xr:uid="{B32DF577-13A7-4EB1-8E43-F7EF783D9B7C}"/>
    <cellStyle name="Totale 13 5" xfId="24971" xr:uid="{C76E01B4-1458-456C-AB3F-67629989319B}"/>
    <cellStyle name="Totale 14" xfId="14150" xr:uid="{00000000-0005-0000-0000-000041380000}"/>
    <cellStyle name="Totale 14 2" xfId="14151" xr:uid="{00000000-0005-0000-0000-000042380000}"/>
    <cellStyle name="Totale 14 2 2" xfId="14152" xr:uid="{00000000-0005-0000-0000-000043380000}"/>
    <cellStyle name="Totale 14 2 2 2" xfId="24979" xr:uid="{50E0AE92-EC60-4127-8657-B3B2CAA32D76}"/>
    <cellStyle name="Totale 14 2 3" xfId="14153" xr:uid="{00000000-0005-0000-0000-000044380000}"/>
    <cellStyle name="Totale 14 2 3 2" xfId="24980" xr:uid="{60E141B1-9129-4EDC-A105-179CFA56334B}"/>
    <cellStyle name="Totale 14 2 4" xfId="24978" xr:uid="{B6D2D633-B54F-46C4-B1A3-4E7D8144AF63}"/>
    <cellStyle name="Totale 14 3" xfId="14154" xr:uid="{00000000-0005-0000-0000-000045380000}"/>
    <cellStyle name="Totale 14 3 2" xfId="24981" xr:uid="{C82FD47D-FB78-4C84-8191-79B1BAA0ABA4}"/>
    <cellStyle name="Totale 14 4" xfId="14155" xr:uid="{00000000-0005-0000-0000-000046380000}"/>
    <cellStyle name="Totale 14 4 2" xfId="24982" xr:uid="{49A41020-02E0-41B3-BBC7-1C37A76956D2}"/>
    <cellStyle name="Totale 14 5" xfId="24977" xr:uid="{336E4175-BA7E-4196-BE34-140920FE5D4E}"/>
    <cellStyle name="Totale 15" xfId="14156" xr:uid="{00000000-0005-0000-0000-000047380000}"/>
    <cellStyle name="Totale 15 2" xfId="14157" xr:uid="{00000000-0005-0000-0000-000048380000}"/>
    <cellStyle name="Totale 15 2 2" xfId="14158" xr:uid="{00000000-0005-0000-0000-000049380000}"/>
    <cellStyle name="Totale 15 2 2 2" xfId="24985" xr:uid="{E0A81354-5ABF-485C-B827-417F3A96717E}"/>
    <cellStyle name="Totale 15 2 3" xfId="14159" xr:uid="{00000000-0005-0000-0000-00004A380000}"/>
    <cellStyle name="Totale 15 2 3 2" xfId="24986" xr:uid="{2D217A12-9905-49D4-BD5A-A06FE9C834E1}"/>
    <cellStyle name="Totale 15 2 4" xfId="24984" xr:uid="{F5657BFF-15E0-4236-B934-030A64227C86}"/>
    <cellStyle name="Totale 15 3" xfId="14160" xr:uid="{00000000-0005-0000-0000-00004B380000}"/>
    <cellStyle name="Totale 15 3 2" xfId="24987" xr:uid="{074963FD-1645-48F6-97BB-C95D06838D4B}"/>
    <cellStyle name="Totale 15 4" xfId="14161" xr:uid="{00000000-0005-0000-0000-00004C380000}"/>
    <cellStyle name="Totale 15 4 2" xfId="24988" xr:uid="{855C552E-D925-4846-A9D5-89AF781CBF45}"/>
    <cellStyle name="Totale 15 5" xfId="24983" xr:uid="{DC023412-F7E7-4E55-907B-F6B6040E5B77}"/>
    <cellStyle name="Totale 16" xfId="14162" xr:uid="{00000000-0005-0000-0000-00004D380000}"/>
    <cellStyle name="Totale 16 2" xfId="14163" xr:uid="{00000000-0005-0000-0000-00004E380000}"/>
    <cellStyle name="Totale 16 2 2" xfId="14164" xr:uid="{00000000-0005-0000-0000-00004F380000}"/>
    <cellStyle name="Totale 16 2 2 2" xfId="24991" xr:uid="{27F16B29-DC22-43FC-994A-C8ED5AD7194C}"/>
    <cellStyle name="Totale 16 2 3" xfId="14165" xr:uid="{00000000-0005-0000-0000-000050380000}"/>
    <cellStyle name="Totale 16 2 3 2" xfId="24992" xr:uid="{2741D215-6BFA-4F56-902E-FCB48B802AC0}"/>
    <cellStyle name="Totale 16 2 4" xfId="24990" xr:uid="{137D5B8F-B00F-4BFB-B97E-F1498F575516}"/>
    <cellStyle name="Totale 16 3" xfId="14166" xr:uid="{00000000-0005-0000-0000-000051380000}"/>
    <cellStyle name="Totale 16 3 2" xfId="24993" xr:uid="{FC037286-3886-4CE8-9D3C-312DDF0D3942}"/>
    <cellStyle name="Totale 16 4" xfId="14167" xr:uid="{00000000-0005-0000-0000-000052380000}"/>
    <cellStyle name="Totale 16 4 2" xfId="24994" xr:uid="{F62B74D5-39E2-4279-B8EC-7397CB253A7D}"/>
    <cellStyle name="Totale 16 5" xfId="24989" xr:uid="{636B72F0-38E1-4D03-98E4-021D980AF3B8}"/>
    <cellStyle name="Totale 17" xfId="14168" xr:uid="{00000000-0005-0000-0000-000053380000}"/>
    <cellStyle name="Totale 17 2" xfId="14169" xr:uid="{00000000-0005-0000-0000-000054380000}"/>
    <cellStyle name="Totale 17 2 2" xfId="24996" xr:uid="{CD89518F-5239-4566-AABD-74A4AAF92DAC}"/>
    <cellStyle name="Totale 17 3" xfId="14170" xr:uid="{00000000-0005-0000-0000-000055380000}"/>
    <cellStyle name="Totale 17 3 2" xfId="24997" xr:uid="{21B0DCC9-65FE-42F7-A9CF-31F195A4AC13}"/>
    <cellStyle name="Totale 17 4" xfId="24995" xr:uid="{71753E28-D5DB-411D-83C7-61604474FF09}"/>
    <cellStyle name="Totale 18" xfId="14171" xr:uid="{00000000-0005-0000-0000-000056380000}"/>
    <cellStyle name="Totale 18 2" xfId="14172" xr:uid="{00000000-0005-0000-0000-000057380000}"/>
    <cellStyle name="Totale 18 2 2" xfId="24999" xr:uid="{01BC6227-3EFB-46B8-837A-57969BFD6C2B}"/>
    <cellStyle name="Totale 18 3" xfId="14173" xr:uid="{00000000-0005-0000-0000-000058380000}"/>
    <cellStyle name="Totale 18 3 2" xfId="25000" xr:uid="{E9D21083-4A72-48C9-9065-A19BB2EE0276}"/>
    <cellStyle name="Totale 18 4" xfId="24998" xr:uid="{FF006ADA-4CA1-4F4E-9CCC-4EE90BF4934F}"/>
    <cellStyle name="Totale 2" xfId="14174" xr:uid="{00000000-0005-0000-0000-000059380000}"/>
    <cellStyle name="Totale 2 2" xfId="14175" xr:uid="{00000000-0005-0000-0000-00005A380000}"/>
    <cellStyle name="Totale 2 2 2" xfId="14176" xr:uid="{00000000-0005-0000-0000-00005B380000}"/>
    <cellStyle name="Totale 2 2 2 2" xfId="25003" xr:uid="{9BEF388B-70DB-46E5-BAF1-867425AD3255}"/>
    <cellStyle name="Totale 2 2 3" xfId="14177" xr:uid="{00000000-0005-0000-0000-00005C380000}"/>
    <cellStyle name="Totale 2 2 3 2" xfId="25004" xr:uid="{EF033AE6-1759-47C9-B6E5-9ABF6B955E4C}"/>
    <cellStyle name="Totale 2 2 4" xfId="25002" xr:uid="{B980AB64-F397-4CB6-A665-C648E50EAA53}"/>
    <cellStyle name="Totale 2 3" xfId="14178" xr:uid="{00000000-0005-0000-0000-00005D380000}"/>
    <cellStyle name="Totale 2 3 2" xfId="25005" xr:uid="{75F71D76-486D-4791-9292-CA8E3656DE53}"/>
    <cellStyle name="Totale 2 4" xfId="14179" xr:uid="{00000000-0005-0000-0000-00005E380000}"/>
    <cellStyle name="Totale 2 4 2" xfId="25006" xr:uid="{D85D0A2E-3F42-4F42-A627-4A252346745C}"/>
    <cellStyle name="Totale 2 5" xfId="25001" xr:uid="{849B1623-120F-4DAA-AE30-A7ED9119AF8E}"/>
    <cellStyle name="Totale 3" xfId="14180" xr:uid="{00000000-0005-0000-0000-00005F380000}"/>
    <cellStyle name="Totale 3 2" xfId="14181" xr:uid="{00000000-0005-0000-0000-000060380000}"/>
    <cellStyle name="Totale 3 2 2" xfId="14182" xr:uid="{00000000-0005-0000-0000-000061380000}"/>
    <cellStyle name="Totale 3 2 2 2" xfId="25009" xr:uid="{A9C6AE01-1DD1-45A6-8B3A-E8A3E32FAEF1}"/>
    <cellStyle name="Totale 3 2 3" xfId="14183" xr:uid="{00000000-0005-0000-0000-000062380000}"/>
    <cellStyle name="Totale 3 2 3 2" xfId="25010" xr:uid="{C210A47D-D4C8-4281-88C2-8A1E415A384B}"/>
    <cellStyle name="Totale 3 2 4" xfId="25008" xr:uid="{9C87C13B-B7D1-4294-AC21-5643DE138CD9}"/>
    <cellStyle name="Totale 3 3" xfId="14184" xr:uid="{00000000-0005-0000-0000-000063380000}"/>
    <cellStyle name="Totale 3 3 2" xfId="25011" xr:uid="{9CC77FB5-80DF-4EBB-B125-B95BD414D4DB}"/>
    <cellStyle name="Totale 3 4" xfId="14185" xr:uid="{00000000-0005-0000-0000-000064380000}"/>
    <cellStyle name="Totale 3 4 2" xfId="25012" xr:uid="{62A5C37E-25ED-4D38-9A45-BC2D5F85DBFF}"/>
    <cellStyle name="Totale 3 5" xfId="25007" xr:uid="{09692F83-6798-4BF5-9F6B-9F2AE2A2F797}"/>
    <cellStyle name="Totale 4" xfId="14186" xr:uid="{00000000-0005-0000-0000-000065380000}"/>
    <cellStyle name="Totale 4 2" xfId="14187" xr:uid="{00000000-0005-0000-0000-000066380000}"/>
    <cellStyle name="Totale 4 2 2" xfId="14188" xr:uid="{00000000-0005-0000-0000-000067380000}"/>
    <cellStyle name="Totale 4 2 2 2" xfId="25015" xr:uid="{52392CF2-51BC-47E2-AA79-759AF8E68B00}"/>
    <cellStyle name="Totale 4 2 3" xfId="14189" xr:uid="{00000000-0005-0000-0000-000068380000}"/>
    <cellStyle name="Totale 4 2 3 2" xfId="25016" xr:uid="{2269FE68-AFEA-4A23-8E71-DE2EC8F90E0A}"/>
    <cellStyle name="Totale 4 2 4" xfId="25014" xr:uid="{E6C4B467-8F3D-40C2-B33B-734FEC2BA07B}"/>
    <cellStyle name="Totale 4 3" xfId="14190" xr:uid="{00000000-0005-0000-0000-000069380000}"/>
    <cellStyle name="Totale 4 3 2" xfId="25017" xr:uid="{C60D024C-AB71-49FA-B33F-C188E66001C5}"/>
    <cellStyle name="Totale 4 4" xfId="14191" xr:uid="{00000000-0005-0000-0000-00006A380000}"/>
    <cellStyle name="Totale 4 4 2" xfId="25018" xr:uid="{A7723CAF-43A7-44FA-AE29-FDD607FD06C6}"/>
    <cellStyle name="Totale 4 5" xfId="25013" xr:uid="{570BC89C-880E-46C5-8275-ABAB7C4AD3DD}"/>
    <cellStyle name="Totale 5" xfId="14192" xr:uid="{00000000-0005-0000-0000-00006B380000}"/>
    <cellStyle name="Totale 5 2" xfId="14193" xr:uid="{00000000-0005-0000-0000-00006C380000}"/>
    <cellStyle name="Totale 5 2 2" xfId="14194" xr:uid="{00000000-0005-0000-0000-00006D380000}"/>
    <cellStyle name="Totale 5 2 2 2" xfId="25021" xr:uid="{D94885FD-DDF4-4AC0-BB55-C4D897560CCD}"/>
    <cellStyle name="Totale 5 2 3" xfId="14195" xr:uid="{00000000-0005-0000-0000-00006E380000}"/>
    <cellStyle name="Totale 5 2 3 2" xfId="25022" xr:uid="{700B920E-E81E-46EE-9A44-3C74E3C21246}"/>
    <cellStyle name="Totale 5 2 4" xfId="25020" xr:uid="{513DECFC-D531-48B0-B904-D8D755AA527A}"/>
    <cellStyle name="Totale 5 3" xfId="14196" xr:uid="{00000000-0005-0000-0000-00006F380000}"/>
    <cellStyle name="Totale 5 3 2" xfId="25023" xr:uid="{515C7F0F-6BCA-45DE-96CF-FFFFFCA81C9F}"/>
    <cellStyle name="Totale 5 4" xfId="14197" xr:uid="{00000000-0005-0000-0000-000070380000}"/>
    <cellStyle name="Totale 5 4 2" xfId="25024" xr:uid="{396CDDFF-4950-4A92-B88C-2D5631154BE8}"/>
    <cellStyle name="Totale 5 5" xfId="25019" xr:uid="{8AE36943-1B8B-42AA-942C-D96B8F1DEC88}"/>
    <cellStyle name="Totale 6" xfId="14198" xr:uid="{00000000-0005-0000-0000-000071380000}"/>
    <cellStyle name="Totale 6 2" xfId="14199" xr:uid="{00000000-0005-0000-0000-000072380000}"/>
    <cellStyle name="Totale 6 2 2" xfId="14200" xr:uid="{00000000-0005-0000-0000-000073380000}"/>
    <cellStyle name="Totale 6 2 2 2" xfId="25027" xr:uid="{2CEB5314-97AF-447A-AC28-8EDA854B5866}"/>
    <cellStyle name="Totale 6 2 3" xfId="14201" xr:uid="{00000000-0005-0000-0000-000074380000}"/>
    <cellStyle name="Totale 6 2 3 2" xfId="25028" xr:uid="{D9CC1F9A-C5B4-4BDD-8E6F-35AC82B90CE6}"/>
    <cellStyle name="Totale 6 2 4" xfId="25026" xr:uid="{FE19F4EA-1F31-422A-B6C7-B0DFEEC87791}"/>
    <cellStyle name="Totale 6 3" xfId="14202" xr:uid="{00000000-0005-0000-0000-000075380000}"/>
    <cellStyle name="Totale 6 3 2" xfId="25029" xr:uid="{8DE5BA54-E7F4-4F5B-9EC2-691DB69A1C44}"/>
    <cellStyle name="Totale 6 4" xfId="14203" xr:uid="{00000000-0005-0000-0000-000076380000}"/>
    <cellStyle name="Totale 6 4 2" xfId="25030" xr:uid="{05EF4BC5-73D1-4F4A-B2C6-DA76686CFB10}"/>
    <cellStyle name="Totale 6 5" xfId="25025" xr:uid="{868A8C8F-88C4-4BBC-AF95-CB881BB65E16}"/>
    <cellStyle name="Totale 7" xfId="14204" xr:uid="{00000000-0005-0000-0000-000077380000}"/>
    <cellStyle name="Totale 7 2" xfId="14205" xr:uid="{00000000-0005-0000-0000-000078380000}"/>
    <cellStyle name="Totale 7 2 2" xfId="14206" xr:uid="{00000000-0005-0000-0000-000079380000}"/>
    <cellStyle name="Totale 7 2 2 2" xfId="25033" xr:uid="{896C0A28-E41F-46E3-8E10-1B10B3ECA941}"/>
    <cellStyle name="Totale 7 2 3" xfId="14207" xr:uid="{00000000-0005-0000-0000-00007A380000}"/>
    <cellStyle name="Totale 7 2 3 2" xfId="25034" xr:uid="{37B5229D-C32A-4D04-82EB-CB7879962D65}"/>
    <cellStyle name="Totale 7 2 4" xfId="25032" xr:uid="{1C2D24BA-905F-49AC-8577-B5438218717B}"/>
    <cellStyle name="Totale 7 3" xfId="14208" xr:uid="{00000000-0005-0000-0000-00007B380000}"/>
    <cellStyle name="Totale 7 3 2" xfId="25035" xr:uid="{0C471745-40FA-41C5-9096-D69E6805263F}"/>
    <cellStyle name="Totale 7 4" xfId="14209" xr:uid="{00000000-0005-0000-0000-00007C380000}"/>
    <cellStyle name="Totale 7 4 2" xfId="25036" xr:uid="{9C42C543-9B2E-4B2A-9240-6976888FF83A}"/>
    <cellStyle name="Totale 7 5" xfId="25031" xr:uid="{60AFF27F-D9DA-4BE8-86B3-64231AD4B401}"/>
    <cellStyle name="Totale 8" xfId="14210" xr:uid="{00000000-0005-0000-0000-00007D380000}"/>
    <cellStyle name="Totale 8 2" xfId="14211" xr:uid="{00000000-0005-0000-0000-00007E380000}"/>
    <cellStyle name="Totale 8 2 2" xfId="14212" xr:uid="{00000000-0005-0000-0000-00007F380000}"/>
    <cellStyle name="Totale 8 2 2 2" xfId="25039" xr:uid="{143D6D9E-D454-4E76-89CC-03B0E1DC6AD3}"/>
    <cellStyle name="Totale 8 2 3" xfId="14213" xr:uid="{00000000-0005-0000-0000-000080380000}"/>
    <cellStyle name="Totale 8 2 3 2" xfId="25040" xr:uid="{D2822B3F-32FB-4C42-AF5B-18201EEA5BB9}"/>
    <cellStyle name="Totale 8 2 4" xfId="25038" xr:uid="{E72DB69B-DF1C-4E48-902F-D83961FD7555}"/>
    <cellStyle name="Totale 8 3" xfId="14214" xr:uid="{00000000-0005-0000-0000-000081380000}"/>
    <cellStyle name="Totale 8 3 2" xfId="25041" xr:uid="{AB4D1C58-CAB2-4161-986A-6A2822243CC5}"/>
    <cellStyle name="Totale 8 4" xfId="14215" xr:uid="{00000000-0005-0000-0000-000082380000}"/>
    <cellStyle name="Totale 8 4 2" xfId="25042" xr:uid="{3D4DD73E-95BA-4277-A95A-9BBABC934DF1}"/>
    <cellStyle name="Totale 8 5" xfId="25037" xr:uid="{0536DC80-2F60-441C-9B71-6BE5BE4C433A}"/>
    <cellStyle name="Totale 9" xfId="14216" xr:uid="{00000000-0005-0000-0000-000083380000}"/>
    <cellStyle name="Totale 9 2" xfId="14217" xr:uid="{00000000-0005-0000-0000-000084380000}"/>
    <cellStyle name="Totale 9 2 2" xfId="14218" xr:uid="{00000000-0005-0000-0000-000085380000}"/>
    <cellStyle name="Totale 9 2 2 2" xfId="25045" xr:uid="{F81CD96D-70F4-4704-B920-5021B2A73932}"/>
    <cellStyle name="Totale 9 2 3" xfId="14219" xr:uid="{00000000-0005-0000-0000-000086380000}"/>
    <cellStyle name="Totale 9 2 3 2" xfId="25046" xr:uid="{1EAB6F34-38BB-4B4B-AA3C-6BA7BE8E816E}"/>
    <cellStyle name="Totale 9 2 4" xfId="25044" xr:uid="{A18B3D97-5592-47C5-AE35-21CD7B0B43CD}"/>
    <cellStyle name="Totale 9 3" xfId="14220" xr:uid="{00000000-0005-0000-0000-000087380000}"/>
    <cellStyle name="Totale 9 3 2" xfId="25047" xr:uid="{1B216BD3-7864-43FF-A340-7C11C2A286ED}"/>
    <cellStyle name="Totale 9 4" xfId="14221" xr:uid="{00000000-0005-0000-0000-000088380000}"/>
    <cellStyle name="Totale 9 4 2" xfId="25048" xr:uid="{DD5CC4F8-17EB-4D72-BEF6-EED69987190A}"/>
    <cellStyle name="Totale 9 5" xfId="25043" xr:uid="{07434330-40CA-4A14-AD2F-BF616F45269D}"/>
    <cellStyle name="Totals" xfId="14222" xr:uid="{00000000-0005-0000-0000-000089380000}"/>
    <cellStyle name="tr" xfId="14223" xr:uid="{00000000-0005-0000-0000-00008A380000}"/>
    <cellStyle name="Tulostus" xfId="14224" xr:uid="{00000000-0005-0000-0000-00008B380000}"/>
    <cellStyle name="Tulostus 10" xfId="14225" xr:uid="{00000000-0005-0000-0000-00008C380000}"/>
    <cellStyle name="Tulostus 10 2" xfId="14226" xr:uid="{00000000-0005-0000-0000-00008D380000}"/>
    <cellStyle name="Tulostus 10 2 2" xfId="14227" xr:uid="{00000000-0005-0000-0000-00008E380000}"/>
    <cellStyle name="Tulostus 10 2 2 2" xfId="25052" xr:uid="{F2D84244-B8ED-49B6-862B-F4764D7B8E49}"/>
    <cellStyle name="Tulostus 10 2 3" xfId="14228" xr:uid="{00000000-0005-0000-0000-00008F380000}"/>
    <cellStyle name="Tulostus 10 2 3 2" xfId="25053" xr:uid="{7BB3A2A9-82A6-4E4E-9060-66A2585F170C}"/>
    <cellStyle name="Tulostus 10 2 4" xfId="25051" xr:uid="{444AEB77-8DEB-4A3F-9C9F-80383F9B2963}"/>
    <cellStyle name="Tulostus 10 3" xfId="14229" xr:uid="{00000000-0005-0000-0000-000090380000}"/>
    <cellStyle name="Tulostus 10 3 2" xfId="25054" xr:uid="{97B6CAE5-AC65-4957-8E79-01109AD8EFC2}"/>
    <cellStyle name="Tulostus 10 4" xfId="14230" xr:uid="{00000000-0005-0000-0000-000091380000}"/>
    <cellStyle name="Tulostus 10 4 2" xfId="25055" xr:uid="{36EAB381-0658-4809-9916-DD6236D89844}"/>
    <cellStyle name="Tulostus 10 5" xfId="25050" xr:uid="{1B4E8898-0D7A-4A24-BDCC-ABDBE0F7F9C9}"/>
    <cellStyle name="Tulostus 11" xfId="14231" xr:uid="{00000000-0005-0000-0000-000092380000}"/>
    <cellStyle name="Tulostus 11 2" xfId="14232" xr:uid="{00000000-0005-0000-0000-000093380000}"/>
    <cellStyle name="Tulostus 11 2 2" xfId="14233" xr:uid="{00000000-0005-0000-0000-000094380000}"/>
    <cellStyle name="Tulostus 11 2 2 2" xfId="25058" xr:uid="{7BC81237-6CF7-4DC9-BF91-EE32732F14CC}"/>
    <cellStyle name="Tulostus 11 2 3" xfId="14234" xr:uid="{00000000-0005-0000-0000-000095380000}"/>
    <cellStyle name="Tulostus 11 2 3 2" xfId="25059" xr:uid="{D24D2113-F8F5-491F-B8D8-4459F329AA84}"/>
    <cellStyle name="Tulostus 11 2 4" xfId="25057" xr:uid="{73BE6A74-26DE-45C8-AA8C-687426028392}"/>
    <cellStyle name="Tulostus 11 3" xfId="14235" xr:uid="{00000000-0005-0000-0000-000096380000}"/>
    <cellStyle name="Tulostus 11 3 2" xfId="25060" xr:uid="{2851EAED-438E-46CC-9E77-8BD28F065767}"/>
    <cellStyle name="Tulostus 11 4" xfId="14236" xr:uid="{00000000-0005-0000-0000-000097380000}"/>
    <cellStyle name="Tulostus 11 4 2" xfId="25061" xr:uid="{420AE1FD-2564-42AA-8840-F96352B11FB0}"/>
    <cellStyle name="Tulostus 11 5" xfId="25056" xr:uid="{1C54E589-7A27-49FC-9E26-03EF4E65EAF9}"/>
    <cellStyle name="Tulostus 12" xfId="14237" xr:uid="{00000000-0005-0000-0000-000098380000}"/>
    <cellStyle name="Tulostus 12 2" xfId="14238" xr:uid="{00000000-0005-0000-0000-000099380000}"/>
    <cellStyle name="Tulostus 12 2 2" xfId="14239" xr:uid="{00000000-0005-0000-0000-00009A380000}"/>
    <cellStyle name="Tulostus 12 2 2 2" xfId="25064" xr:uid="{9B5E15E5-5358-460F-9250-95F1A3532E6B}"/>
    <cellStyle name="Tulostus 12 2 3" xfId="14240" xr:uid="{00000000-0005-0000-0000-00009B380000}"/>
    <cellStyle name="Tulostus 12 2 3 2" xfId="25065" xr:uid="{833BA1BF-2C3F-4580-876B-7A22E7D83EC0}"/>
    <cellStyle name="Tulostus 12 2 4" xfId="25063" xr:uid="{4156E550-FE30-41E1-9D75-13C0FC9F69BD}"/>
    <cellStyle name="Tulostus 12 3" xfId="14241" xr:uid="{00000000-0005-0000-0000-00009C380000}"/>
    <cellStyle name="Tulostus 12 3 2" xfId="25066" xr:uid="{8283E5FF-0421-44B2-B326-33D3CD6DB570}"/>
    <cellStyle name="Tulostus 12 4" xfId="14242" xr:uid="{00000000-0005-0000-0000-00009D380000}"/>
    <cellStyle name="Tulostus 12 4 2" xfId="25067" xr:uid="{F9D6188E-7D2A-4621-B71D-3008DF1F7303}"/>
    <cellStyle name="Tulostus 12 5" xfId="25062" xr:uid="{C04F18E0-D3B1-4763-A767-9DF0D028DB8D}"/>
    <cellStyle name="Tulostus 13" xfId="14243" xr:uid="{00000000-0005-0000-0000-00009E380000}"/>
    <cellStyle name="Tulostus 13 2" xfId="14244" xr:uid="{00000000-0005-0000-0000-00009F380000}"/>
    <cellStyle name="Tulostus 13 2 2" xfId="14245" xr:uid="{00000000-0005-0000-0000-0000A0380000}"/>
    <cellStyle name="Tulostus 13 2 2 2" xfId="25070" xr:uid="{5D974D61-BFBE-4978-92DE-F98D59EDF3F6}"/>
    <cellStyle name="Tulostus 13 2 3" xfId="14246" xr:uid="{00000000-0005-0000-0000-0000A1380000}"/>
    <cellStyle name="Tulostus 13 2 3 2" xfId="25071" xr:uid="{C5EEEBD1-8C79-48F7-B7D8-D2889C790EDB}"/>
    <cellStyle name="Tulostus 13 2 4" xfId="25069" xr:uid="{428C5253-2146-440D-ACA6-6DDCBE577441}"/>
    <cellStyle name="Tulostus 13 3" xfId="14247" xr:uid="{00000000-0005-0000-0000-0000A2380000}"/>
    <cellStyle name="Tulostus 13 3 2" xfId="25072" xr:uid="{75D6B8CB-96C7-44AD-BB4C-E9E119B60E20}"/>
    <cellStyle name="Tulostus 13 4" xfId="14248" xr:uid="{00000000-0005-0000-0000-0000A3380000}"/>
    <cellStyle name="Tulostus 13 4 2" xfId="25073" xr:uid="{A692D791-FCD4-47E7-90B6-F8B034060F5B}"/>
    <cellStyle name="Tulostus 13 5" xfId="25068" xr:uid="{F0BFFF0D-03AA-4E05-A120-F34977F87862}"/>
    <cellStyle name="Tulostus 14" xfId="14249" xr:uid="{00000000-0005-0000-0000-0000A4380000}"/>
    <cellStyle name="Tulostus 14 2" xfId="14250" xr:uid="{00000000-0005-0000-0000-0000A5380000}"/>
    <cellStyle name="Tulostus 14 2 2" xfId="14251" xr:uid="{00000000-0005-0000-0000-0000A6380000}"/>
    <cellStyle name="Tulostus 14 2 2 2" xfId="25076" xr:uid="{79F365E4-0B06-4252-A3DC-974D6404DC70}"/>
    <cellStyle name="Tulostus 14 2 3" xfId="14252" xr:uid="{00000000-0005-0000-0000-0000A7380000}"/>
    <cellStyle name="Tulostus 14 2 3 2" xfId="25077" xr:uid="{931E7D2E-E8B2-4CD1-974D-E7A41CDBA26B}"/>
    <cellStyle name="Tulostus 14 2 4" xfId="25075" xr:uid="{C05F1EC2-E5CB-44A7-89D8-4A79EC4704F0}"/>
    <cellStyle name="Tulostus 14 3" xfId="14253" xr:uid="{00000000-0005-0000-0000-0000A8380000}"/>
    <cellStyle name="Tulostus 14 3 2" xfId="25078" xr:uid="{8FE4903F-4B94-4AFC-80B3-C17A2DC7D5F2}"/>
    <cellStyle name="Tulostus 14 4" xfId="14254" xr:uid="{00000000-0005-0000-0000-0000A9380000}"/>
    <cellStyle name="Tulostus 14 4 2" xfId="25079" xr:uid="{18FD6DC9-B08E-479B-9C76-16EE08AEE998}"/>
    <cellStyle name="Tulostus 14 5" xfId="25074" xr:uid="{2E60F7FE-F163-40A4-88A3-370D5290C378}"/>
    <cellStyle name="Tulostus 15" xfId="14255" xr:uid="{00000000-0005-0000-0000-0000AA380000}"/>
    <cellStyle name="Tulostus 15 2" xfId="14256" xr:uid="{00000000-0005-0000-0000-0000AB380000}"/>
    <cellStyle name="Tulostus 15 2 2" xfId="14257" xr:uid="{00000000-0005-0000-0000-0000AC380000}"/>
    <cellStyle name="Tulostus 15 2 2 2" xfId="25082" xr:uid="{1ED9EEC7-CF75-4342-9D5F-1D0C3BE87C20}"/>
    <cellStyle name="Tulostus 15 2 3" xfId="14258" xr:uid="{00000000-0005-0000-0000-0000AD380000}"/>
    <cellStyle name="Tulostus 15 2 3 2" xfId="25083" xr:uid="{B69671FF-CBE9-4DA7-83DD-FF9E95D9FFF3}"/>
    <cellStyle name="Tulostus 15 2 4" xfId="25081" xr:uid="{00ED09AC-68F4-4833-89AB-21CD63F3C05E}"/>
    <cellStyle name="Tulostus 15 3" xfId="14259" xr:uid="{00000000-0005-0000-0000-0000AE380000}"/>
    <cellStyle name="Tulostus 15 3 2" xfId="25084" xr:uid="{BC52B681-EE9E-4E7A-BA72-F94B4795643B}"/>
    <cellStyle name="Tulostus 15 4" xfId="14260" xr:uid="{00000000-0005-0000-0000-0000AF380000}"/>
    <cellStyle name="Tulostus 15 4 2" xfId="25085" xr:uid="{1662157A-0DF3-4C97-BF19-7DED7939745E}"/>
    <cellStyle name="Tulostus 15 5" xfId="25080" xr:uid="{21940BF8-9909-4521-8A6F-32C86D079097}"/>
    <cellStyle name="Tulostus 16" xfId="14261" xr:uid="{00000000-0005-0000-0000-0000B0380000}"/>
    <cellStyle name="Tulostus 16 2" xfId="25086" xr:uid="{6C47D7EE-8587-46D0-A4EB-869A039FAC29}"/>
    <cellStyle name="Tulostus 17" xfId="14262" xr:uid="{00000000-0005-0000-0000-0000B1380000}"/>
    <cellStyle name="Tulostus 17 2" xfId="25087" xr:uid="{33B940FE-40E1-4A55-9160-2C6F30A96C7B}"/>
    <cellStyle name="Tulostus 18" xfId="14263" xr:uid="{00000000-0005-0000-0000-0000B2380000}"/>
    <cellStyle name="Tulostus 18 2" xfId="25088" xr:uid="{5A464416-2455-461D-BE1D-A2F5218C0102}"/>
    <cellStyle name="Tulostus 19" xfId="14264" xr:uid="{00000000-0005-0000-0000-0000B3380000}"/>
    <cellStyle name="Tulostus 19 2" xfId="25089" xr:uid="{74BD8BAE-FD6D-4187-B829-83543A2D88A2}"/>
    <cellStyle name="Tulostus 2" xfId="14265" xr:uid="{00000000-0005-0000-0000-0000B4380000}"/>
    <cellStyle name="Tulostus 2 2" xfId="14266" xr:uid="{00000000-0005-0000-0000-0000B5380000}"/>
    <cellStyle name="Tulostus 2 2 2" xfId="14267" xr:uid="{00000000-0005-0000-0000-0000B6380000}"/>
    <cellStyle name="Tulostus 2 2 2 2" xfId="25092" xr:uid="{0B321D6B-AF12-4A74-8051-6F8737741282}"/>
    <cellStyle name="Tulostus 2 2 3" xfId="14268" xr:uid="{00000000-0005-0000-0000-0000B7380000}"/>
    <cellStyle name="Tulostus 2 2 3 2" xfId="25093" xr:uid="{68D84FB3-292A-409B-B940-0FC0A19D02F2}"/>
    <cellStyle name="Tulostus 2 2 4" xfId="25091" xr:uid="{CFDCA046-8794-44DF-8FE9-418A5805AE63}"/>
    <cellStyle name="Tulostus 2 3" xfId="14269" xr:uid="{00000000-0005-0000-0000-0000B8380000}"/>
    <cellStyle name="Tulostus 2 3 2" xfId="25094" xr:uid="{06A42991-2CAD-4EDE-BF0D-5C22A77B918E}"/>
    <cellStyle name="Tulostus 2 4" xfId="14270" xr:uid="{00000000-0005-0000-0000-0000B9380000}"/>
    <cellStyle name="Tulostus 2 4 2" xfId="25095" xr:uid="{59EBA932-9F76-45EA-B67B-D03F954801AA}"/>
    <cellStyle name="Tulostus 2 5" xfId="25090" xr:uid="{E7F4F009-F686-4866-BFF5-BA9BFBB95CA0}"/>
    <cellStyle name="Tulostus 20" xfId="25049" xr:uid="{22B1BBD6-FF8F-486F-9CDD-6F327A572DA4}"/>
    <cellStyle name="Tulostus 3" xfId="14271" xr:uid="{00000000-0005-0000-0000-0000BA380000}"/>
    <cellStyle name="Tulostus 3 2" xfId="14272" xr:uid="{00000000-0005-0000-0000-0000BB380000}"/>
    <cellStyle name="Tulostus 3 2 2" xfId="14273" xr:uid="{00000000-0005-0000-0000-0000BC380000}"/>
    <cellStyle name="Tulostus 3 2 2 2" xfId="25098" xr:uid="{B7E7DEC3-FE61-4A80-9980-E07DC73135EF}"/>
    <cellStyle name="Tulostus 3 2 3" xfId="14274" xr:uid="{00000000-0005-0000-0000-0000BD380000}"/>
    <cellStyle name="Tulostus 3 2 3 2" xfId="25099" xr:uid="{536EEC83-57DC-47BB-8765-39AC59581C7A}"/>
    <cellStyle name="Tulostus 3 2 4" xfId="25097" xr:uid="{07BBD384-9D37-4773-B910-2F1BCA9D8273}"/>
    <cellStyle name="Tulostus 3 3" xfId="14275" xr:uid="{00000000-0005-0000-0000-0000BE380000}"/>
    <cellStyle name="Tulostus 3 3 2" xfId="25100" xr:uid="{4C96722B-3AC1-4943-B6B4-111A26CD6279}"/>
    <cellStyle name="Tulostus 3 4" xfId="14276" xr:uid="{00000000-0005-0000-0000-0000BF380000}"/>
    <cellStyle name="Tulostus 3 4 2" xfId="25101" xr:uid="{FC02280E-D78F-4E92-A499-9ACDBEBAF9ED}"/>
    <cellStyle name="Tulostus 3 5" xfId="25096" xr:uid="{D2530F8D-7FAF-4017-A80F-53623ED2D560}"/>
    <cellStyle name="Tulostus 4" xfId="14277" xr:uid="{00000000-0005-0000-0000-0000C0380000}"/>
    <cellStyle name="Tulostus 4 2" xfId="14278" xr:uid="{00000000-0005-0000-0000-0000C1380000}"/>
    <cellStyle name="Tulostus 4 2 2" xfId="14279" xr:uid="{00000000-0005-0000-0000-0000C2380000}"/>
    <cellStyle name="Tulostus 4 2 2 2" xfId="25104" xr:uid="{5764D156-94CA-4C20-9A38-E6CD20A72A68}"/>
    <cellStyle name="Tulostus 4 2 3" xfId="14280" xr:uid="{00000000-0005-0000-0000-0000C3380000}"/>
    <cellStyle name="Tulostus 4 2 3 2" xfId="25105" xr:uid="{DBACEF5E-C7D9-441B-8504-C9289A27B7CF}"/>
    <cellStyle name="Tulostus 4 2 4" xfId="25103" xr:uid="{07C5484C-B835-4E8A-BFEF-33433C5B5D19}"/>
    <cellStyle name="Tulostus 4 3" xfId="14281" xr:uid="{00000000-0005-0000-0000-0000C4380000}"/>
    <cellStyle name="Tulostus 4 3 2" xfId="25106" xr:uid="{8998DEDF-DFAF-4F43-9600-C1F56C7D55D3}"/>
    <cellStyle name="Tulostus 4 4" xfId="14282" xr:uid="{00000000-0005-0000-0000-0000C5380000}"/>
    <cellStyle name="Tulostus 4 4 2" xfId="25107" xr:uid="{8BED4DB0-7D36-41BD-BE69-DC4A784A4C29}"/>
    <cellStyle name="Tulostus 4 5" xfId="25102" xr:uid="{4BC5DDAC-EC46-414C-9723-8D7D856EC6B5}"/>
    <cellStyle name="Tulostus 5" xfId="14283" xr:uid="{00000000-0005-0000-0000-0000C6380000}"/>
    <cellStyle name="Tulostus 5 2" xfId="14284" xr:uid="{00000000-0005-0000-0000-0000C7380000}"/>
    <cellStyle name="Tulostus 5 2 2" xfId="14285" xr:uid="{00000000-0005-0000-0000-0000C8380000}"/>
    <cellStyle name="Tulostus 5 2 2 2" xfId="25110" xr:uid="{4AD21B7E-5512-47C1-AD01-D5433FBF8EE7}"/>
    <cellStyle name="Tulostus 5 2 3" xfId="14286" xr:uid="{00000000-0005-0000-0000-0000C9380000}"/>
    <cellStyle name="Tulostus 5 2 3 2" xfId="25111" xr:uid="{15EA7481-9D23-427C-8A9C-D948EC21894B}"/>
    <cellStyle name="Tulostus 5 2 4" xfId="25109" xr:uid="{0FAEA543-27E5-4DBF-9AC8-A16A0B892E75}"/>
    <cellStyle name="Tulostus 5 3" xfId="14287" xr:uid="{00000000-0005-0000-0000-0000CA380000}"/>
    <cellStyle name="Tulostus 5 3 2" xfId="25112" xr:uid="{9C65EB2B-C14A-4CBC-9EA4-2845E8DE8A46}"/>
    <cellStyle name="Tulostus 5 4" xfId="14288" xr:uid="{00000000-0005-0000-0000-0000CB380000}"/>
    <cellStyle name="Tulostus 5 4 2" xfId="25113" xr:uid="{2F8CA393-978C-447C-BC6B-CC20EDBFD65C}"/>
    <cellStyle name="Tulostus 5 5" xfId="25108" xr:uid="{52E876F0-8732-4BF5-A068-6B1BB6396692}"/>
    <cellStyle name="Tulostus 6" xfId="14289" xr:uid="{00000000-0005-0000-0000-0000CC380000}"/>
    <cellStyle name="Tulostus 6 2" xfId="14290" xr:uid="{00000000-0005-0000-0000-0000CD380000}"/>
    <cellStyle name="Tulostus 6 2 2" xfId="14291" xr:uid="{00000000-0005-0000-0000-0000CE380000}"/>
    <cellStyle name="Tulostus 6 2 2 2" xfId="25116" xr:uid="{9B0EF60E-9528-4B31-89D7-72E82A71653D}"/>
    <cellStyle name="Tulostus 6 2 3" xfId="14292" xr:uid="{00000000-0005-0000-0000-0000CF380000}"/>
    <cellStyle name="Tulostus 6 2 3 2" xfId="25117" xr:uid="{BB04712F-B43C-44EF-BD33-5AC5A8B3BE11}"/>
    <cellStyle name="Tulostus 6 2 4" xfId="25115" xr:uid="{7A4D3BAE-38A9-41AB-B02D-A3F9D54EE466}"/>
    <cellStyle name="Tulostus 6 3" xfId="14293" xr:uid="{00000000-0005-0000-0000-0000D0380000}"/>
    <cellStyle name="Tulostus 6 3 2" xfId="25118" xr:uid="{545668AD-76E7-427A-BA72-B6354B11E272}"/>
    <cellStyle name="Tulostus 6 4" xfId="14294" xr:uid="{00000000-0005-0000-0000-0000D1380000}"/>
    <cellStyle name="Tulostus 6 4 2" xfId="25119" xr:uid="{7174567E-FE18-479C-AFE8-1566812ED115}"/>
    <cellStyle name="Tulostus 6 5" xfId="25114" xr:uid="{749D016C-AE08-4FFA-A0B2-EA3E2D70334B}"/>
    <cellStyle name="Tulostus 7" xfId="14295" xr:uid="{00000000-0005-0000-0000-0000D2380000}"/>
    <cellStyle name="Tulostus 7 2" xfId="14296" xr:uid="{00000000-0005-0000-0000-0000D3380000}"/>
    <cellStyle name="Tulostus 7 2 2" xfId="14297" xr:uid="{00000000-0005-0000-0000-0000D4380000}"/>
    <cellStyle name="Tulostus 7 2 2 2" xfId="25122" xr:uid="{9CDA27E5-8BBC-4F3D-BCD2-6A26460604AC}"/>
    <cellStyle name="Tulostus 7 2 3" xfId="14298" xr:uid="{00000000-0005-0000-0000-0000D5380000}"/>
    <cellStyle name="Tulostus 7 2 3 2" xfId="25123" xr:uid="{DE09DC5C-39BD-478A-AFA1-F06812764C0E}"/>
    <cellStyle name="Tulostus 7 2 4" xfId="25121" xr:uid="{65725BC6-C360-4397-BA27-0B565B99E614}"/>
    <cellStyle name="Tulostus 7 3" xfId="14299" xr:uid="{00000000-0005-0000-0000-0000D6380000}"/>
    <cellStyle name="Tulostus 7 3 2" xfId="25124" xr:uid="{032DDA03-023A-4C1C-82EB-7DD06750DE43}"/>
    <cellStyle name="Tulostus 7 4" xfId="14300" xr:uid="{00000000-0005-0000-0000-0000D7380000}"/>
    <cellStyle name="Tulostus 7 4 2" xfId="25125" xr:uid="{EC58CABF-F1D0-42F9-8F8C-6B870DD8FF60}"/>
    <cellStyle name="Tulostus 7 5" xfId="25120" xr:uid="{7CC6A786-DB3C-4E35-8043-97ECE637BA16}"/>
    <cellStyle name="Tulostus 8" xfId="14301" xr:uid="{00000000-0005-0000-0000-0000D8380000}"/>
    <cellStyle name="Tulostus 8 2" xfId="14302" xr:uid="{00000000-0005-0000-0000-0000D9380000}"/>
    <cellStyle name="Tulostus 8 2 2" xfId="14303" xr:uid="{00000000-0005-0000-0000-0000DA380000}"/>
    <cellStyle name="Tulostus 8 2 2 2" xfId="25128" xr:uid="{7A2DBB76-F1AE-4280-B0AA-41DE5A3136D5}"/>
    <cellStyle name="Tulostus 8 2 3" xfId="14304" xr:uid="{00000000-0005-0000-0000-0000DB380000}"/>
    <cellStyle name="Tulostus 8 2 3 2" xfId="25129" xr:uid="{6A1E9686-6F5C-4EA2-B633-F99D103C8349}"/>
    <cellStyle name="Tulostus 8 2 4" xfId="25127" xr:uid="{A813DBAD-E156-411C-A0BC-49D4192D010A}"/>
    <cellStyle name="Tulostus 8 3" xfId="14305" xr:uid="{00000000-0005-0000-0000-0000DC380000}"/>
    <cellStyle name="Tulostus 8 3 2" xfId="25130" xr:uid="{315C916A-883D-4F45-9A7A-F56B18EE194F}"/>
    <cellStyle name="Tulostus 8 4" xfId="14306" xr:uid="{00000000-0005-0000-0000-0000DD380000}"/>
    <cellStyle name="Tulostus 8 4 2" xfId="25131" xr:uid="{C9AABCC1-EF45-4953-BA62-9BC4DEF98E80}"/>
    <cellStyle name="Tulostus 8 5" xfId="25126" xr:uid="{F15C8AE8-FB18-4332-A9E3-F1DE091A7226}"/>
    <cellStyle name="Tulostus 9" xfId="14307" xr:uid="{00000000-0005-0000-0000-0000DE380000}"/>
    <cellStyle name="Tulostus 9 2" xfId="14308" xr:uid="{00000000-0005-0000-0000-0000DF380000}"/>
    <cellStyle name="Tulostus 9 2 2" xfId="14309" xr:uid="{00000000-0005-0000-0000-0000E0380000}"/>
    <cellStyle name="Tulostus 9 2 2 2" xfId="25134" xr:uid="{75E02507-F556-4F2B-AD6E-927F91A5DA37}"/>
    <cellStyle name="Tulostus 9 2 3" xfId="14310" xr:uid="{00000000-0005-0000-0000-0000E1380000}"/>
    <cellStyle name="Tulostus 9 2 3 2" xfId="25135" xr:uid="{1BF8ED54-03CA-4519-9421-1E09BC39ABBF}"/>
    <cellStyle name="Tulostus 9 2 4" xfId="25133" xr:uid="{87E98782-0FF5-4367-900D-3A77E89E74E1}"/>
    <cellStyle name="Tulostus 9 3" xfId="14311" xr:uid="{00000000-0005-0000-0000-0000E2380000}"/>
    <cellStyle name="Tulostus 9 3 2" xfId="25136" xr:uid="{34684D47-91AE-42B7-9925-F9DA10A4EDF6}"/>
    <cellStyle name="Tulostus 9 4" xfId="14312" xr:uid="{00000000-0005-0000-0000-0000E3380000}"/>
    <cellStyle name="Tulostus 9 4 2" xfId="25137" xr:uid="{8B76AF24-1A14-4BB5-B677-489E10C9D2BF}"/>
    <cellStyle name="Tulostus 9 5" xfId="25132" xr:uid="{AD32B963-204A-41B8-AC8C-13F386027BF2}"/>
    <cellStyle name="Tulostus_PGM_CHECK" xfId="14900" xr:uid="{00000000-0005-0000-0000-0000E4380000}"/>
    <cellStyle name="Tusental (0)_Blad1" xfId="14313" xr:uid="{00000000-0005-0000-0000-0000E5380000}"/>
    <cellStyle name="Tusental 2" xfId="14314" xr:uid="{00000000-0005-0000-0000-0000E6380000}"/>
    <cellStyle name="Tusental 2 2" xfId="14315" xr:uid="{00000000-0005-0000-0000-0000E7380000}"/>
    <cellStyle name="Tusental 2 2 2" xfId="25139" xr:uid="{31CDDF15-6504-4ABE-9DD7-BBD941656149}"/>
    <cellStyle name="Tusental 2 3" xfId="25138" xr:uid="{046733AC-E5E3-47B0-B5B6-F21BE358448C}"/>
    <cellStyle name="Tytuł" xfId="14316" xr:uid="{00000000-0005-0000-0000-0000E8380000}"/>
    <cellStyle name="Tytuł 2" xfId="14317" xr:uid="{00000000-0005-0000-0000-0000E9380000}"/>
    <cellStyle name="Überschrift" xfId="14318" xr:uid="{00000000-0005-0000-0000-0000EA380000}"/>
    <cellStyle name="Überschrift 1" xfId="14319" xr:uid="{00000000-0005-0000-0000-0000EB380000}"/>
    <cellStyle name="Überschrift 2" xfId="14320" xr:uid="{00000000-0005-0000-0000-0000EC380000}"/>
    <cellStyle name="Überschrift 3" xfId="14321" xr:uid="{00000000-0005-0000-0000-0000ED380000}"/>
    <cellStyle name="Überschrift 4" xfId="14322" xr:uid="{00000000-0005-0000-0000-0000EE380000}"/>
    <cellStyle name="Überschrift_CRCO_macros" xfId="14323" xr:uid="{00000000-0005-0000-0000-0000EF380000}"/>
    <cellStyle name="Ugyldig" xfId="14324" xr:uid="{00000000-0005-0000-0000-0000F0380000}"/>
    <cellStyle name="Under Construction Flag" xfId="14325" xr:uid="{00000000-0005-0000-0000-0000F1380000}"/>
    <cellStyle name="Under Construction Flag 2" xfId="14326" xr:uid="{00000000-0005-0000-0000-0000F2380000}"/>
    <cellStyle name="Under Construction Flag 3" xfId="14327" xr:uid="{00000000-0005-0000-0000-0000F3380000}"/>
    <cellStyle name="Unit" xfId="14328" xr:uid="{00000000-0005-0000-0000-0000F4380000}"/>
    <cellStyle name="UserInstructions" xfId="14329" xr:uid="{00000000-0005-0000-0000-0000F5380000}"/>
    <cellStyle name="Utdata" xfId="14330" xr:uid="{00000000-0005-0000-0000-0000F6380000}"/>
    <cellStyle name="Utdata 10" xfId="14331" xr:uid="{00000000-0005-0000-0000-0000F7380000}"/>
    <cellStyle name="Utdata 10 2" xfId="14332" xr:uid="{00000000-0005-0000-0000-0000F8380000}"/>
    <cellStyle name="Utdata 10 2 2" xfId="14333" xr:uid="{00000000-0005-0000-0000-0000F9380000}"/>
    <cellStyle name="Utdata 10 2 2 2" xfId="25143" xr:uid="{FD455B83-3791-47AD-8F97-A5EFEF31B5FE}"/>
    <cellStyle name="Utdata 10 2 3" xfId="14334" xr:uid="{00000000-0005-0000-0000-0000FA380000}"/>
    <cellStyle name="Utdata 10 2 3 2" xfId="25144" xr:uid="{C9A7EDE9-5FF6-4341-A245-D829E22F7353}"/>
    <cellStyle name="Utdata 10 2 4" xfId="25142" xr:uid="{942C8757-E735-41DE-B4A8-9270E702C581}"/>
    <cellStyle name="Utdata 10 3" xfId="14335" xr:uid="{00000000-0005-0000-0000-0000FB380000}"/>
    <cellStyle name="Utdata 10 3 2" xfId="25145" xr:uid="{551128AF-AB90-43B1-AD93-0258D0D9C6F2}"/>
    <cellStyle name="Utdata 10 4" xfId="14336" xr:uid="{00000000-0005-0000-0000-0000FC380000}"/>
    <cellStyle name="Utdata 10 4 2" xfId="25146" xr:uid="{2887DEEA-DAFB-45E2-8730-07900FDBDB9D}"/>
    <cellStyle name="Utdata 10 5" xfId="25141" xr:uid="{2ABB3432-92C4-4DEA-BB01-EEDCC4156C9C}"/>
    <cellStyle name="Utdata 11" xfId="14337" xr:uid="{00000000-0005-0000-0000-0000FD380000}"/>
    <cellStyle name="Utdata 11 2" xfId="14338" xr:uid="{00000000-0005-0000-0000-0000FE380000}"/>
    <cellStyle name="Utdata 11 2 2" xfId="14339" xr:uid="{00000000-0005-0000-0000-0000FF380000}"/>
    <cellStyle name="Utdata 11 2 2 2" xfId="25149" xr:uid="{0CE7B052-5AEF-46CC-8317-B860DD08F385}"/>
    <cellStyle name="Utdata 11 2 3" xfId="14340" xr:uid="{00000000-0005-0000-0000-000000390000}"/>
    <cellStyle name="Utdata 11 2 3 2" xfId="25150" xr:uid="{8F682F65-2B09-462D-8B57-4B79F1D2251B}"/>
    <cellStyle name="Utdata 11 2 4" xfId="25148" xr:uid="{7CDFEC3B-53C2-4BC5-92B4-B005175424D6}"/>
    <cellStyle name="Utdata 11 3" xfId="14341" xr:uid="{00000000-0005-0000-0000-000001390000}"/>
    <cellStyle name="Utdata 11 3 2" xfId="25151" xr:uid="{D7C84476-004A-4074-8C3E-26893AD80DE6}"/>
    <cellStyle name="Utdata 11 4" xfId="14342" xr:uid="{00000000-0005-0000-0000-000002390000}"/>
    <cellStyle name="Utdata 11 4 2" xfId="25152" xr:uid="{15762CB0-1BDF-44AC-9D68-F2298DC6A6C8}"/>
    <cellStyle name="Utdata 11 5" xfId="25147" xr:uid="{D453115C-7125-45B5-BFB9-3EA16F64FB98}"/>
    <cellStyle name="Utdata 12" xfId="14343" xr:uid="{00000000-0005-0000-0000-000003390000}"/>
    <cellStyle name="Utdata 12 2" xfId="14344" xr:uid="{00000000-0005-0000-0000-000004390000}"/>
    <cellStyle name="Utdata 12 2 2" xfId="14345" xr:uid="{00000000-0005-0000-0000-000005390000}"/>
    <cellStyle name="Utdata 12 2 2 2" xfId="25155" xr:uid="{0EE7A615-DD84-4EA2-94BC-8632EB025EDF}"/>
    <cellStyle name="Utdata 12 2 3" xfId="14346" xr:uid="{00000000-0005-0000-0000-000006390000}"/>
    <cellStyle name="Utdata 12 2 3 2" xfId="25156" xr:uid="{87EDEB0E-84EC-4D4B-9084-BDABE6801C54}"/>
    <cellStyle name="Utdata 12 2 4" xfId="25154" xr:uid="{F199B16A-15FA-4A88-9606-3296B7A53B30}"/>
    <cellStyle name="Utdata 12 3" xfId="14347" xr:uid="{00000000-0005-0000-0000-000007390000}"/>
    <cellStyle name="Utdata 12 3 2" xfId="25157" xr:uid="{6282A2FD-41DF-4849-A7CD-CFEE7EF710C2}"/>
    <cellStyle name="Utdata 12 4" xfId="14348" xr:uid="{00000000-0005-0000-0000-000008390000}"/>
    <cellStyle name="Utdata 12 4 2" xfId="25158" xr:uid="{AEEB0D47-3E07-40BC-A63D-ACB507E56218}"/>
    <cellStyle name="Utdata 12 5" xfId="25153" xr:uid="{2CFEF181-5E8C-448A-BE52-18EA1D75DD02}"/>
    <cellStyle name="Utdata 13" xfId="14349" xr:uid="{00000000-0005-0000-0000-000009390000}"/>
    <cellStyle name="Utdata 13 2" xfId="14350" xr:uid="{00000000-0005-0000-0000-00000A390000}"/>
    <cellStyle name="Utdata 13 2 2" xfId="14351" xr:uid="{00000000-0005-0000-0000-00000B390000}"/>
    <cellStyle name="Utdata 13 2 2 2" xfId="25161" xr:uid="{D8011D70-060F-424C-8AFB-8DD63880319C}"/>
    <cellStyle name="Utdata 13 2 3" xfId="14352" xr:uid="{00000000-0005-0000-0000-00000C390000}"/>
    <cellStyle name="Utdata 13 2 3 2" xfId="25162" xr:uid="{9E968624-A4E0-483E-BB60-B22C0F540868}"/>
    <cellStyle name="Utdata 13 2 4" xfId="25160" xr:uid="{4DE5E435-4EB8-4957-8817-DA418CCB5A2C}"/>
    <cellStyle name="Utdata 13 3" xfId="14353" xr:uid="{00000000-0005-0000-0000-00000D390000}"/>
    <cellStyle name="Utdata 13 3 2" xfId="25163" xr:uid="{5CFCC91E-7BE4-4AD9-9F45-4F9439EC9DA3}"/>
    <cellStyle name="Utdata 13 4" xfId="14354" xr:uid="{00000000-0005-0000-0000-00000E390000}"/>
    <cellStyle name="Utdata 13 4 2" xfId="25164" xr:uid="{1E34762E-7571-454E-97B3-AA82D9FC6254}"/>
    <cellStyle name="Utdata 13 5" xfId="25159" xr:uid="{706BE17A-A7AA-4B56-BFF7-7D6BB3B5591C}"/>
    <cellStyle name="Utdata 14" xfId="14355" xr:uid="{00000000-0005-0000-0000-00000F390000}"/>
    <cellStyle name="Utdata 14 2" xfId="14356" xr:uid="{00000000-0005-0000-0000-000010390000}"/>
    <cellStyle name="Utdata 14 2 2" xfId="14357" xr:uid="{00000000-0005-0000-0000-000011390000}"/>
    <cellStyle name="Utdata 14 2 2 2" xfId="25167" xr:uid="{DDB1C6CA-9384-47B2-99DC-58DDCA79312F}"/>
    <cellStyle name="Utdata 14 2 3" xfId="14358" xr:uid="{00000000-0005-0000-0000-000012390000}"/>
    <cellStyle name="Utdata 14 2 3 2" xfId="25168" xr:uid="{C5B90BF1-7D6C-4CAE-BF75-EF8E4D711F41}"/>
    <cellStyle name="Utdata 14 2 4" xfId="25166" xr:uid="{EC926063-4D49-4CD4-8EC7-6EF632FE8A8D}"/>
    <cellStyle name="Utdata 14 3" xfId="14359" xr:uid="{00000000-0005-0000-0000-000013390000}"/>
    <cellStyle name="Utdata 14 3 2" xfId="25169" xr:uid="{87E69F7F-AA34-4EF0-A860-16F553653458}"/>
    <cellStyle name="Utdata 14 4" xfId="14360" xr:uid="{00000000-0005-0000-0000-000014390000}"/>
    <cellStyle name="Utdata 14 4 2" xfId="25170" xr:uid="{E1F1D2B4-DEFA-4364-9B02-036A6EC2A2C9}"/>
    <cellStyle name="Utdata 14 5" xfId="25165" xr:uid="{B9B1E73D-138A-40B3-A5FB-240157CD526C}"/>
    <cellStyle name="Utdata 15" xfId="14361" xr:uid="{00000000-0005-0000-0000-000015390000}"/>
    <cellStyle name="Utdata 15 2" xfId="14362" xr:uid="{00000000-0005-0000-0000-000016390000}"/>
    <cellStyle name="Utdata 15 2 2" xfId="14363" xr:uid="{00000000-0005-0000-0000-000017390000}"/>
    <cellStyle name="Utdata 15 2 2 2" xfId="25173" xr:uid="{45E22603-D0A7-48B1-9E3F-3AE0725980C3}"/>
    <cellStyle name="Utdata 15 2 3" xfId="14364" xr:uid="{00000000-0005-0000-0000-000018390000}"/>
    <cellStyle name="Utdata 15 2 3 2" xfId="25174" xr:uid="{7BF23AA5-E179-4C4E-BBB1-702E7E2C8DF3}"/>
    <cellStyle name="Utdata 15 2 4" xfId="25172" xr:uid="{9952B2D7-A419-4AE4-A30B-558D11B80150}"/>
    <cellStyle name="Utdata 15 3" xfId="14365" xr:uid="{00000000-0005-0000-0000-000019390000}"/>
    <cellStyle name="Utdata 15 3 2" xfId="25175" xr:uid="{98CD5038-EEAA-433C-A64F-D7ABE7037219}"/>
    <cellStyle name="Utdata 15 4" xfId="14366" xr:uid="{00000000-0005-0000-0000-00001A390000}"/>
    <cellStyle name="Utdata 15 4 2" xfId="25176" xr:uid="{AFCC5FBF-C0D3-4C8B-B8D9-33285542CF9F}"/>
    <cellStyle name="Utdata 15 5" xfId="25171" xr:uid="{BE5D73E4-56FD-4DC8-9003-70CAC216A1EC}"/>
    <cellStyle name="Utdata 16" xfId="14367" xr:uid="{00000000-0005-0000-0000-00001B390000}"/>
    <cellStyle name="Utdata 16 2" xfId="25177" xr:uid="{639ABDD4-640E-4E0A-A405-745B53B49E5C}"/>
    <cellStyle name="Utdata 17" xfId="14368" xr:uid="{00000000-0005-0000-0000-00001C390000}"/>
    <cellStyle name="Utdata 17 2" xfId="25178" xr:uid="{C7954CDA-E981-4C3E-852A-C4AE27B16EAC}"/>
    <cellStyle name="Utdata 18" xfId="14369" xr:uid="{00000000-0005-0000-0000-00001D390000}"/>
    <cellStyle name="Utdata 18 2" xfId="25179" xr:uid="{CA56F580-4C66-4FBA-814A-391F97DA594F}"/>
    <cellStyle name="Utdata 19" xfId="14370" xr:uid="{00000000-0005-0000-0000-00001E390000}"/>
    <cellStyle name="Utdata 19 2" xfId="25180" xr:uid="{C91B5519-DE98-4AA7-BAAD-50A384B11E79}"/>
    <cellStyle name="Utdata 2" xfId="14371" xr:uid="{00000000-0005-0000-0000-00001F390000}"/>
    <cellStyle name="Utdata 2 2" xfId="14372" xr:uid="{00000000-0005-0000-0000-000020390000}"/>
    <cellStyle name="Utdata 2 2 2" xfId="14373" xr:uid="{00000000-0005-0000-0000-000021390000}"/>
    <cellStyle name="Utdata 2 2 2 2" xfId="25183" xr:uid="{2635FD53-C868-4400-99DC-AE303856AB34}"/>
    <cellStyle name="Utdata 2 2 3" xfId="14374" xr:uid="{00000000-0005-0000-0000-000022390000}"/>
    <cellStyle name="Utdata 2 2 3 2" xfId="25184" xr:uid="{7EE46E10-06DE-4CBC-9E4B-5D0DFF867FCD}"/>
    <cellStyle name="Utdata 2 2 4" xfId="25182" xr:uid="{60ED2A10-9701-41CD-B1CE-5AC01895E602}"/>
    <cellStyle name="Utdata 2 3" xfId="14375" xr:uid="{00000000-0005-0000-0000-000023390000}"/>
    <cellStyle name="Utdata 2 3 2" xfId="25185" xr:uid="{7FCBA15C-2971-4157-A1C8-78CBA657545D}"/>
    <cellStyle name="Utdata 2 4" xfId="14376" xr:uid="{00000000-0005-0000-0000-000024390000}"/>
    <cellStyle name="Utdata 2 4 2" xfId="25186" xr:uid="{71F40E26-7A80-4EC1-A128-125B213A6B13}"/>
    <cellStyle name="Utdata 2 5" xfId="25181" xr:uid="{E7CA098A-18F1-4DFF-99E8-D9E86A196A8C}"/>
    <cellStyle name="Utdata 20" xfId="25140" xr:uid="{FA5547C8-1D8E-4AFB-9A2A-DB7AABC08B09}"/>
    <cellStyle name="Utdata 3" xfId="14377" xr:uid="{00000000-0005-0000-0000-000025390000}"/>
    <cellStyle name="Utdata 3 2" xfId="14378" xr:uid="{00000000-0005-0000-0000-000026390000}"/>
    <cellStyle name="Utdata 3 2 2" xfId="14379" xr:uid="{00000000-0005-0000-0000-000027390000}"/>
    <cellStyle name="Utdata 3 2 2 2" xfId="25189" xr:uid="{3F76D0B6-874C-42B9-91B8-0AAFFEB01E44}"/>
    <cellStyle name="Utdata 3 2 3" xfId="14380" xr:uid="{00000000-0005-0000-0000-000028390000}"/>
    <cellStyle name="Utdata 3 2 3 2" xfId="25190" xr:uid="{CE2CAE2C-93C9-4009-904A-F7336DA8D16F}"/>
    <cellStyle name="Utdata 3 2 4" xfId="25188" xr:uid="{47A0967A-256F-4E73-BCB4-BF6F506EF32E}"/>
    <cellStyle name="Utdata 3 3" xfId="14381" xr:uid="{00000000-0005-0000-0000-000029390000}"/>
    <cellStyle name="Utdata 3 3 2" xfId="25191" xr:uid="{D8ABB323-E1E7-4525-9723-FF680FF271A1}"/>
    <cellStyle name="Utdata 3 4" xfId="14382" xr:uid="{00000000-0005-0000-0000-00002A390000}"/>
    <cellStyle name="Utdata 3 4 2" xfId="25192" xr:uid="{5CE6DD32-E9E1-4575-81C3-C27A03A4DBD2}"/>
    <cellStyle name="Utdata 3 5" xfId="25187" xr:uid="{8534E236-5603-439A-AF22-4F3B6C698ADC}"/>
    <cellStyle name="Utdata 4" xfId="14383" xr:uid="{00000000-0005-0000-0000-00002B390000}"/>
    <cellStyle name="Utdata 4 2" xfId="14384" xr:uid="{00000000-0005-0000-0000-00002C390000}"/>
    <cellStyle name="Utdata 4 2 2" xfId="14385" xr:uid="{00000000-0005-0000-0000-00002D390000}"/>
    <cellStyle name="Utdata 4 2 2 2" xfId="25195" xr:uid="{5B0EEA52-A9C2-48BB-A417-74DE047445F5}"/>
    <cellStyle name="Utdata 4 2 3" xfId="14386" xr:uid="{00000000-0005-0000-0000-00002E390000}"/>
    <cellStyle name="Utdata 4 2 3 2" xfId="25196" xr:uid="{995D375E-BF06-4A2C-AC7F-FD49286A2F07}"/>
    <cellStyle name="Utdata 4 2 4" xfId="25194" xr:uid="{AF65B2C3-F21E-45D7-91EE-23B421F20D5F}"/>
    <cellStyle name="Utdata 4 3" xfId="14387" xr:uid="{00000000-0005-0000-0000-00002F390000}"/>
    <cellStyle name="Utdata 4 3 2" xfId="25197" xr:uid="{6C749604-1BEE-47B5-9162-80753C401903}"/>
    <cellStyle name="Utdata 4 4" xfId="14388" xr:uid="{00000000-0005-0000-0000-000030390000}"/>
    <cellStyle name="Utdata 4 4 2" xfId="25198" xr:uid="{756F4DFE-5FF9-4F3C-9E29-7FFD9984E214}"/>
    <cellStyle name="Utdata 4 5" xfId="25193" xr:uid="{F8BBE12B-831A-4169-B863-5DE3A164485F}"/>
    <cellStyle name="Utdata 5" xfId="14389" xr:uid="{00000000-0005-0000-0000-000031390000}"/>
    <cellStyle name="Utdata 5 2" xfId="14390" xr:uid="{00000000-0005-0000-0000-000032390000}"/>
    <cellStyle name="Utdata 5 2 2" xfId="14391" xr:uid="{00000000-0005-0000-0000-000033390000}"/>
    <cellStyle name="Utdata 5 2 2 2" xfId="25201" xr:uid="{DEE85694-F17A-462E-86A2-B5A41FA445CA}"/>
    <cellStyle name="Utdata 5 2 3" xfId="14392" xr:uid="{00000000-0005-0000-0000-000034390000}"/>
    <cellStyle name="Utdata 5 2 3 2" xfId="25202" xr:uid="{54FD87E6-230D-463A-BA95-179CC5EEA357}"/>
    <cellStyle name="Utdata 5 2 4" xfId="25200" xr:uid="{5AE2B12D-24D8-4247-A432-EC451F7F35D4}"/>
    <cellStyle name="Utdata 5 3" xfId="14393" xr:uid="{00000000-0005-0000-0000-000035390000}"/>
    <cellStyle name="Utdata 5 3 2" xfId="25203" xr:uid="{C727D3A9-7EDD-450C-8F66-04E6C3EAF18E}"/>
    <cellStyle name="Utdata 5 4" xfId="14394" xr:uid="{00000000-0005-0000-0000-000036390000}"/>
    <cellStyle name="Utdata 5 4 2" xfId="25204" xr:uid="{9B74E08D-F889-49A0-BF97-7DABDF39D4EC}"/>
    <cellStyle name="Utdata 5 5" xfId="25199" xr:uid="{B70E9CE8-9907-47F3-9A95-7066A670AFCF}"/>
    <cellStyle name="Utdata 6" xfId="14395" xr:uid="{00000000-0005-0000-0000-000037390000}"/>
    <cellStyle name="Utdata 6 2" xfId="14396" xr:uid="{00000000-0005-0000-0000-000038390000}"/>
    <cellStyle name="Utdata 6 2 2" xfId="14397" xr:uid="{00000000-0005-0000-0000-000039390000}"/>
    <cellStyle name="Utdata 6 2 2 2" xfId="25207" xr:uid="{92D3FF51-56C4-4E7E-B14D-A25DF8E36DFE}"/>
    <cellStyle name="Utdata 6 2 3" xfId="14398" xr:uid="{00000000-0005-0000-0000-00003A390000}"/>
    <cellStyle name="Utdata 6 2 3 2" xfId="25208" xr:uid="{EFE98E79-5A25-4F03-8649-4927BF71FE96}"/>
    <cellStyle name="Utdata 6 2 4" xfId="25206" xr:uid="{28384EE3-D081-4357-8638-73E0213901EC}"/>
    <cellStyle name="Utdata 6 3" xfId="14399" xr:uid="{00000000-0005-0000-0000-00003B390000}"/>
    <cellStyle name="Utdata 6 3 2" xfId="25209" xr:uid="{673FC43F-D1DB-4782-8BF4-96DD8CB96673}"/>
    <cellStyle name="Utdata 6 4" xfId="14400" xr:uid="{00000000-0005-0000-0000-00003C390000}"/>
    <cellStyle name="Utdata 6 4 2" xfId="25210" xr:uid="{4D8DD230-B43B-4753-A21A-9B10156D9E09}"/>
    <cellStyle name="Utdata 6 5" xfId="25205" xr:uid="{AFA38A9A-D22D-4444-82C1-D9793FC0A950}"/>
    <cellStyle name="Utdata 7" xfId="14401" xr:uid="{00000000-0005-0000-0000-00003D390000}"/>
    <cellStyle name="Utdata 7 2" xfId="14402" xr:uid="{00000000-0005-0000-0000-00003E390000}"/>
    <cellStyle name="Utdata 7 2 2" xfId="14403" xr:uid="{00000000-0005-0000-0000-00003F390000}"/>
    <cellStyle name="Utdata 7 2 2 2" xfId="25213" xr:uid="{00CD1FB1-95C2-4EE0-8B56-0946A7EA80BA}"/>
    <cellStyle name="Utdata 7 2 3" xfId="14404" xr:uid="{00000000-0005-0000-0000-000040390000}"/>
    <cellStyle name="Utdata 7 2 3 2" xfId="25214" xr:uid="{539AA692-8AD3-41BA-B65C-96C3F24E38DC}"/>
    <cellStyle name="Utdata 7 2 4" xfId="25212" xr:uid="{37841405-B8A5-4A85-9387-4A778DDA6868}"/>
    <cellStyle name="Utdata 7 3" xfId="14405" xr:uid="{00000000-0005-0000-0000-000041390000}"/>
    <cellStyle name="Utdata 7 3 2" xfId="25215" xr:uid="{3AF4E16F-923D-4B61-9157-2153F1024A74}"/>
    <cellStyle name="Utdata 7 4" xfId="14406" xr:uid="{00000000-0005-0000-0000-000042390000}"/>
    <cellStyle name="Utdata 7 4 2" xfId="25216" xr:uid="{21135B0E-500D-4349-A1B9-81FB33D34D61}"/>
    <cellStyle name="Utdata 7 5" xfId="25211" xr:uid="{E0E8C71E-2DD9-4F72-BC75-1B4EFB8F7E7A}"/>
    <cellStyle name="Utdata 8" xfId="14407" xr:uid="{00000000-0005-0000-0000-000043390000}"/>
    <cellStyle name="Utdata 8 2" xfId="14408" xr:uid="{00000000-0005-0000-0000-000044390000}"/>
    <cellStyle name="Utdata 8 2 2" xfId="14409" xr:uid="{00000000-0005-0000-0000-000045390000}"/>
    <cellStyle name="Utdata 8 2 2 2" xfId="25219" xr:uid="{EF43D824-A3ED-4018-8D31-8F43E73E69DA}"/>
    <cellStyle name="Utdata 8 2 3" xfId="14410" xr:uid="{00000000-0005-0000-0000-000046390000}"/>
    <cellStyle name="Utdata 8 2 3 2" xfId="25220" xr:uid="{47E53C0F-DEE8-46D4-82A4-F24262E16AB6}"/>
    <cellStyle name="Utdata 8 2 4" xfId="25218" xr:uid="{E768F6C4-4B51-4095-9326-490B1ED69CC1}"/>
    <cellStyle name="Utdata 8 3" xfId="14411" xr:uid="{00000000-0005-0000-0000-000047390000}"/>
    <cellStyle name="Utdata 8 3 2" xfId="25221" xr:uid="{3D799BF0-FC71-437A-A057-1CC76A4BA440}"/>
    <cellStyle name="Utdata 8 4" xfId="14412" xr:uid="{00000000-0005-0000-0000-000048390000}"/>
    <cellStyle name="Utdata 8 4 2" xfId="25222" xr:uid="{FB1DA1A0-DECE-4261-86DB-958174F2A7B4}"/>
    <cellStyle name="Utdata 8 5" xfId="25217" xr:uid="{E1F1E917-459F-4407-8BF7-154DC9A7AFE1}"/>
    <cellStyle name="Utdata 9" xfId="14413" xr:uid="{00000000-0005-0000-0000-000049390000}"/>
    <cellStyle name="Utdata 9 2" xfId="14414" xr:uid="{00000000-0005-0000-0000-00004A390000}"/>
    <cellStyle name="Utdata 9 2 2" xfId="14415" xr:uid="{00000000-0005-0000-0000-00004B390000}"/>
    <cellStyle name="Utdata 9 2 2 2" xfId="25225" xr:uid="{A6DA6F5A-AFD5-4854-8DA1-D7271BF7F1D4}"/>
    <cellStyle name="Utdata 9 2 3" xfId="14416" xr:uid="{00000000-0005-0000-0000-00004C390000}"/>
    <cellStyle name="Utdata 9 2 3 2" xfId="25226" xr:uid="{B6F91317-1731-47D6-B40E-2E27F8B054B1}"/>
    <cellStyle name="Utdata 9 2 4" xfId="25224" xr:uid="{E77168E5-9C7C-4087-B4E6-8AD764DCA5CD}"/>
    <cellStyle name="Utdata 9 3" xfId="14417" xr:uid="{00000000-0005-0000-0000-00004D390000}"/>
    <cellStyle name="Utdata 9 3 2" xfId="25227" xr:uid="{96B1AB10-1447-42E2-8262-0CC02F4648B0}"/>
    <cellStyle name="Utdata 9 4" xfId="14418" xr:uid="{00000000-0005-0000-0000-00004E390000}"/>
    <cellStyle name="Utdata 9 4 2" xfId="25228" xr:uid="{B53ECC36-6B78-489C-9D60-E0E8579A770D}"/>
    <cellStyle name="Utdata 9 5" xfId="25223" xr:uid="{76603656-624E-4D5C-897C-A73FE6F533BC}"/>
    <cellStyle name="Utdata_PGM_CHECK" xfId="14901" xr:uid="{00000000-0005-0000-0000-00004F390000}"/>
    <cellStyle name="Uwaga" xfId="14419" xr:uid="{00000000-0005-0000-0000-000050390000}"/>
    <cellStyle name="Uwaga 2" xfId="14420" xr:uid="{00000000-0005-0000-0000-000051390000}"/>
    <cellStyle name="Uwaga 2 2" xfId="14421" xr:uid="{00000000-0005-0000-0000-000052390000}"/>
    <cellStyle name="Uwaga 2 2 2" xfId="25231" xr:uid="{F30A102F-CE9C-49C8-91E2-C99EFF620796}"/>
    <cellStyle name="Uwaga 2 3" xfId="14422" xr:uid="{00000000-0005-0000-0000-000053390000}"/>
    <cellStyle name="Uwaga 2 3 2" xfId="25232" xr:uid="{E662F867-3EF1-4902-AB73-2BB99AC2C0D5}"/>
    <cellStyle name="Uwaga 2 4" xfId="25230" xr:uid="{373D424F-FA9D-4226-A6C4-B331020D8A9D}"/>
    <cellStyle name="Uwaga 3" xfId="14423" xr:uid="{00000000-0005-0000-0000-000054390000}"/>
    <cellStyle name="Uwaga 3 2" xfId="14424" xr:uid="{00000000-0005-0000-0000-000055390000}"/>
    <cellStyle name="Uwaga 3 2 2" xfId="25234" xr:uid="{9261767D-EF2E-4B79-B0A9-E244DEE7E38A}"/>
    <cellStyle name="Uwaga 3 3" xfId="14425" xr:uid="{00000000-0005-0000-0000-000056390000}"/>
    <cellStyle name="Uwaga 3 3 2" xfId="25235" xr:uid="{D5964EA1-0E57-4438-8DB0-E37B4EED77A6}"/>
    <cellStyle name="Uwaga 3 4" xfId="25233" xr:uid="{30C7234B-1FCA-4799-BE69-956073A6173F}"/>
    <cellStyle name="Uwaga 4" xfId="14426" xr:uid="{00000000-0005-0000-0000-000057390000}"/>
    <cellStyle name="Uwaga 4 2" xfId="25236" xr:uid="{FD6C4F01-128B-4DB3-B61D-175AAADA526D}"/>
    <cellStyle name="Uwaga 5" xfId="14427" xr:uid="{00000000-0005-0000-0000-000058390000}"/>
    <cellStyle name="Uwaga 5 2" xfId="25237" xr:uid="{F95E75A3-2366-441B-982E-7C833520B313}"/>
    <cellStyle name="Uwaga 6" xfId="25229" xr:uid="{6CE3D986-9787-4B0B-AED5-8506AC1D30CD}"/>
    <cellStyle name="Väljund" xfId="14428" xr:uid="{00000000-0005-0000-0000-000059390000}"/>
    <cellStyle name="Väljund 10" xfId="14429" xr:uid="{00000000-0005-0000-0000-00005A390000}"/>
    <cellStyle name="Väljund 10 2" xfId="14430" xr:uid="{00000000-0005-0000-0000-00005B390000}"/>
    <cellStyle name="Väljund 10 2 2" xfId="14431" xr:uid="{00000000-0005-0000-0000-00005C390000}"/>
    <cellStyle name="Väljund 10 2 2 2" xfId="25241" xr:uid="{BD4E6BC0-4E53-4CD6-8421-37874D09CE79}"/>
    <cellStyle name="Väljund 10 2 3" xfId="14432" xr:uid="{00000000-0005-0000-0000-00005D390000}"/>
    <cellStyle name="Väljund 10 2 3 2" xfId="25242" xr:uid="{61D976E7-5BFB-4C48-903B-DE96DBFDC1D8}"/>
    <cellStyle name="Väljund 10 2 4" xfId="25240" xr:uid="{AF4E1D73-A5EF-4040-A4DB-2381D0FA5194}"/>
    <cellStyle name="Väljund 10 3" xfId="14433" xr:uid="{00000000-0005-0000-0000-00005E390000}"/>
    <cellStyle name="Väljund 10 3 2" xfId="25243" xr:uid="{BF1600B4-4CA1-432A-9671-8920B41AD326}"/>
    <cellStyle name="Väljund 10 4" xfId="14434" xr:uid="{00000000-0005-0000-0000-00005F390000}"/>
    <cellStyle name="Väljund 10 4 2" xfId="25244" xr:uid="{329768FF-8534-451B-BF7F-0EBFE23BA1A8}"/>
    <cellStyle name="Väljund 10 5" xfId="25239" xr:uid="{4BE53B2A-24D4-4CE0-877A-D189645FAD04}"/>
    <cellStyle name="Väljund 11" xfId="14435" xr:uid="{00000000-0005-0000-0000-000060390000}"/>
    <cellStyle name="Väljund 11 2" xfId="14436" xr:uid="{00000000-0005-0000-0000-000061390000}"/>
    <cellStyle name="Väljund 11 2 2" xfId="14437" xr:uid="{00000000-0005-0000-0000-000062390000}"/>
    <cellStyle name="Väljund 11 2 2 2" xfId="25247" xr:uid="{CB29E708-1842-4F1F-9423-AE82AEFF0036}"/>
    <cellStyle name="Väljund 11 2 3" xfId="14438" xr:uid="{00000000-0005-0000-0000-000063390000}"/>
    <cellStyle name="Väljund 11 2 3 2" xfId="25248" xr:uid="{78587668-B419-449A-9320-FD13C528A266}"/>
    <cellStyle name="Väljund 11 2 4" xfId="25246" xr:uid="{20A435A3-BF6D-4CDC-AC00-2996200AC8B7}"/>
    <cellStyle name="Väljund 11 3" xfId="14439" xr:uid="{00000000-0005-0000-0000-000064390000}"/>
    <cellStyle name="Väljund 11 3 2" xfId="25249" xr:uid="{97B90EE6-F806-4918-A998-794429E87948}"/>
    <cellStyle name="Väljund 11 4" xfId="14440" xr:uid="{00000000-0005-0000-0000-000065390000}"/>
    <cellStyle name="Väljund 11 4 2" xfId="25250" xr:uid="{4DAF455C-36A8-4062-9717-2BD4C006B979}"/>
    <cellStyle name="Väljund 11 5" xfId="25245" xr:uid="{7D0D3A4C-DF6A-4113-98E2-53288A21D967}"/>
    <cellStyle name="Väljund 12" xfId="14441" xr:uid="{00000000-0005-0000-0000-000066390000}"/>
    <cellStyle name="Väljund 12 2" xfId="14442" xr:uid="{00000000-0005-0000-0000-000067390000}"/>
    <cellStyle name="Väljund 12 2 2" xfId="14443" xr:uid="{00000000-0005-0000-0000-000068390000}"/>
    <cellStyle name="Väljund 12 2 2 2" xfId="25253" xr:uid="{6BCFB9BE-1E1B-4BCB-ABBD-4A2C66F409D7}"/>
    <cellStyle name="Väljund 12 2 3" xfId="14444" xr:uid="{00000000-0005-0000-0000-000069390000}"/>
    <cellStyle name="Väljund 12 2 3 2" xfId="25254" xr:uid="{679565A0-6037-49BC-A55F-F16E379B60DB}"/>
    <cellStyle name="Väljund 12 2 4" xfId="25252" xr:uid="{E3B1CAFC-0022-4EA1-AA21-F177DA386901}"/>
    <cellStyle name="Väljund 12 3" xfId="14445" xr:uid="{00000000-0005-0000-0000-00006A390000}"/>
    <cellStyle name="Väljund 12 3 2" xfId="25255" xr:uid="{41ED69FB-A1C2-4BFD-A31F-2A8A8A744FAD}"/>
    <cellStyle name="Väljund 12 4" xfId="14446" xr:uid="{00000000-0005-0000-0000-00006B390000}"/>
    <cellStyle name="Väljund 12 4 2" xfId="25256" xr:uid="{A0D9ECC0-E198-4569-89C4-490397B42A07}"/>
    <cellStyle name="Väljund 12 5" xfId="25251" xr:uid="{A6894F1B-B791-4075-ACAB-87844160A840}"/>
    <cellStyle name="Väljund 13" xfId="14447" xr:uid="{00000000-0005-0000-0000-00006C390000}"/>
    <cellStyle name="Väljund 13 2" xfId="14448" xr:uid="{00000000-0005-0000-0000-00006D390000}"/>
    <cellStyle name="Väljund 13 2 2" xfId="14449" xr:uid="{00000000-0005-0000-0000-00006E390000}"/>
    <cellStyle name="Väljund 13 2 2 2" xfId="25259" xr:uid="{6F3ABB5C-05FA-4FAE-8A78-891A0FD88316}"/>
    <cellStyle name="Väljund 13 2 3" xfId="14450" xr:uid="{00000000-0005-0000-0000-00006F390000}"/>
    <cellStyle name="Väljund 13 2 3 2" xfId="25260" xr:uid="{1C1ED8FA-2BE3-4CB9-BAEC-B98DF451BDC7}"/>
    <cellStyle name="Väljund 13 2 4" xfId="25258" xr:uid="{C9ACBF31-0630-474D-9443-3168308DEF66}"/>
    <cellStyle name="Väljund 13 3" xfId="14451" xr:uid="{00000000-0005-0000-0000-000070390000}"/>
    <cellStyle name="Väljund 13 3 2" xfId="25261" xr:uid="{6957849D-E7B5-4CF1-8D94-E95B8FA3738A}"/>
    <cellStyle name="Väljund 13 4" xfId="14452" xr:uid="{00000000-0005-0000-0000-000071390000}"/>
    <cellStyle name="Väljund 13 4 2" xfId="25262" xr:uid="{5DF89516-59D6-4BF5-A1E2-C508052C7C45}"/>
    <cellStyle name="Väljund 13 5" xfId="25257" xr:uid="{918DCF6C-8279-41EB-8977-6E91279F011B}"/>
    <cellStyle name="Väljund 14" xfId="14453" xr:uid="{00000000-0005-0000-0000-000072390000}"/>
    <cellStyle name="Väljund 14 2" xfId="14454" xr:uid="{00000000-0005-0000-0000-000073390000}"/>
    <cellStyle name="Väljund 14 2 2" xfId="14455" xr:uid="{00000000-0005-0000-0000-000074390000}"/>
    <cellStyle name="Väljund 14 2 2 2" xfId="25265" xr:uid="{099FECB4-AFFE-414C-80D3-C66C101C8DEC}"/>
    <cellStyle name="Väljund 14 2 3" xfId="14456" xr:uid="{00000000-0005-0000-0000-000075390000}"/>
    <cellStyle name="Väljund 14 2 3 2" xfId="25266" xr:uid="{E51B3DDB-CEA7-41D3-8170-89A328B24880}"/>
    <cellStyle name="Väljund 14 2 4" xfId="25264" xr:uid="{628666BE-563F-403A-90F7-F2B60212EF42}"/>
    <cellStyle name="Väljund 14 3" xfId="14457" xr:uid="{00000000-0005-0000-0000-000076390000}"/>
    <cellStyle name="Väljund 14 3 2" xfId="25267" xr:uid="{F96DEB5D-7148-4964-A887-E5BD71D4D78A}"/>
    <cellStyle name="Väljund 14 4" xfId="14458" xr:uid="{00000000-0005-0000-0000-000077390000}"/>
    <cellStyle name="Väljund 14 4 2" xfId="25268" xr:uid="{B38747ED-3215-4DC1-B97F-663CC523DB00}"/>
    <cellStyle name="Väljund 14 5" xfId="25263" xr:uid="{DBFCC551-B61A-4777-984D-FAB56E6332CC}"/>
    <cellStyle name="Väljund 15" xfId="14459" xr:uid="{00000000-0005-0000-0000-000078390000}"/>
    <cellStyle name="Väljund 15 2" xfId="14460" xr:uid="{00000000-0005-0000-0000-000079390000}"/>
    <cellStyle name="Väljund 15 2 2" xfId="14461" xr:uid="{00000000-0005-0000-0000-00007A390000}"/>
    <cellStyle name="Väljund 15 2 2 2" xfId="25271" xr:uid="{7C1B48E1-92DB-4894-9656-4531D6807B13}"/>
    <cellStyle name="Väljund 15 2 3" xfId="14462" xr:uid="{00000000-0005-0000-0000-00007B390000}"/>
    <cellStyle name="Väljund 15 2 3 2" xfId="25272" xr:uid="{EC3C452F-C59F-4CBB-BE3C-1F8C4F80C9CE}"/>
    <cellStyle name="Väljund 15 2 4" xfId="25270" xr:uid="{5B793B5F-5EFB-4EE9-B2EE-2D52A07072B4}"/>
    <cellStyle name="Väljund 15 3" xfId="14463" xr:uid="{00000000-0005-0000-0000-00007C390000}"/>
    <cellStyle name="Väljund 15 3 2" xfId="25273" xr:uid="{9F235BD1-B287-4C72-93FB-652B8AC3C7F9}"/>
    <cellStyle name="Väljund 15 4" xfId="14464" xr:uid="{00000000-0005-0000-0000-00007D390000}"/>
    <cellStyle name="Väljund 15 4 2" xfId="25274" xr:uid="{113F8868-E74C-4A95-AF57-EF2BBD410419}"/>
    <cellStyle name="Väljund 15 5" xfId="25269" xr:uid="{864FBA75-50F6-4585-BE2A-EF38AE67D9A2}"/>
    <cellStyle name="Väljund 16" xfId="14465" xr:uid="{00000000-0005-0000-0000-00007E390000}"/>
    <cellStyle name="Väljund 16 2" xfId="14466" xr:uid="{00000000-0005-0000-0000-00007F390000}"/>
    <cellStyle name="Väljund 16 2 2" xfId="25276" xr:uid="{806E49C5-29B5-4EC0-AC9B-F8CE36B37AFF}"/>
    <cellStyle name="Väljund 16 3" xfId="14467" xr:uid="{00000000-0005-0000-0000-000080390000}"/>
    <cellStyle name="Väljund 16 3 2" xfId="25277" xr:uid="{1A73600E-DF80-4E52-AF88-71975F781E1C}"/>
    <cellStyle name="Väljund 16 4" xfId="25275" xr:uid="{E0A8DD6E-6D59-4608-BEE0-1C1BE9B70237}"/>
    <cellStyle name="Väljund 17" xfId="14468" xr:uid="{00000000-0005-0000-0000-000081390000}"/>
    <cellStyle name="Väljund 17 2" xfId="25278" xr:uid="{EEDD8AAE-4C27-4670-8B90-2E1F3AEEA592}"/>
    <cellStyle name="Väljund 18" xfId="14469" xr:uid="{00000000-0005-0000-0000-000082390000}"/>
    <cellStyle name="Väljund 18 2" xfId="25279" xr:uid="{8C066FD9-495B-476C-97D4-AFCA90BEE734}"/>
    <cellStyle name="Väljund 19" xfId="14470" xr:uid="{00000000-0005-0000-0000-000083390000}"/>
    <cellStyle name="Väljund 19 2" xfId="25280" xr:uid="{54ED1DA3-3E80-46E8-BD47-0FC128D78F67}"/>
    <cellStyle name="Väljund 2" xfId="14471" xr:uid="{00000000-0005-0000-0000-000084390000}"/>
    <cellStyle name="Väljund 2 2" xfId="14472" xr:uid="{00000000-0005-0000-0000-000085390000}"/>
    <cellStyle name="Väljund 2 2 2" xfId="14473" xr:uid="{00000000-0005-0000-0000-000086390000}"/>
    <cellStyle name="Väljund 2 2 2 2" xfId="25283" xr:uid="{375C797F-98BC-4E37-A52D-BDC6BDE0E3F6}"/>
    <cellStyle name="Väljund 2 2 3" xfId="14474" xr:uid="{00000000-0005-0000-0000-000087390000}"/>
    <cellStyle name="Väljund 2 2 3 2" xfId="25284" xr:uid="{11CC1DA1-D9BE-4728-A605-83D008F592CC}"/>
    <cellStyle name="Väljund 2 2 4" xfId="25282" xr:uid="{C9F396F2-0E11-4BA2-9F20-D94132DF2081}"/>
    <cellStyle name="Väljund 2 3" xfId="14475" xr:uid="{00000000-0005-0000-0000-000088390000}"/>
    <cellStyle name="Väljund 2 3 2" xfId="14476" xr:uid="{00000000-0005-0000-0000-000089390000}"/>
    <cellStyle name="Väljund 2 3 2 2" xfId="25286" xr:uid="{D82DCC67-9B9D-4BDE-AA5F-F71F8B370B47}"/>
    <cellStyle name="Väljund 2 3 3" xfId="14477" xr:uid="{00000000-0005-0000-0000-00008A390000}"/>
    <cellStyle name="Väljund 2 3 3 2" xfId="25287" xr:uid="{25F9484F-44E9-4612-BCAE-A7789FAF4393}"/>
    <cellStyle name="Väljund 2 3 4" xfId="25285" xr:uid="{37AB4B02-C146-43C4-9225-5F8E07399FC9}"/>
    <cellStyle name="Väljund 2 4" xfId="14478" xr:uid="{00000000-0005-0000-0000-00008B390000}"/>
    <cellStyle name="Väljund 2 4 2" xfId="25288" xr:uid="{5D118531-4585-4FC4-9804-26DD88498D92}"/>
    <cellStyle name="Väljund 2 5" xfId="14479" xr:uid="{00000000-0005-0000-0000-00008C390000}"/>
    <cellStyle name="Väljund 2 5 2" xfId="25289" xr:uid="{066C66D1-04E0-44CF-9704-2B42267F5D41}"/>
    <cellStyle name="Väljund 2 6" xfId="25281" xr:uid="{5FFC1F35-BF0C-4D95-8D7C-0E60CFFF23CF}"/>
    <cellStyle name="Väljund 20" xfId="14480" xr:uid="{00000000-0005-0000-0000-00008D390000}"/>
    <cellStyle name="Väljund 20 2" xfId="25290" xr:uid="{A8621FA1-CC48-432A-BB1F-C4FC1D93D4CE}"/>
    <cellStyle name="Väljund 21" xfId="25238" xr:uid="{19035F03-012C-422E-9BC1-03DF11AD6908}"/>
    <cellStyle name="Väljund 3" xfId="14481" xr:uid="{00000000-0005-0000-0000-00008E390000}"/>
    <cellStyle name="Väljund 3 2" xfId="14482" xr:uid="{00000000-0005-0000-0000-00008F390000}"/>
    <cellStyle name="Väljund 3 2 2" xfId="14483" xr:uid="{00000000-0005-0000-0000-000090390000}"/>
    <cellStyle name="Väljund 3 2 2 2" xfId="25293" xr:uid="{D3331A7A-61C4-475B-80A0-532FD3438023}"/>
    <cellStyle name="Väljund 3 2 3" xfId="14484" xr:uid="{00000000-0005-0000-0000-000091390000}"/>
    <cellStyle name="Väljund 3 2 3 2" xfId="25294" xr:uid="{CB71A684-0850-447E-A953-103C47F062AB}"/>
    <cellStyle name="Väljund 3 2 4" xfId="25292" xr:uid="{6B7A60F6-9BB8-4578-956F-4291C65F0175}"/>
    <cellStyle name="Väljund 3 3" xfId="14485" xr:uid="{00000000-0005-0000-0000-000092390000}"/>
    <cellStyle name="Väljund 3 3 2" xfId="25295" xr:uid="{BDB17765-B7B7-4902-891A-1B38B5ECF448}"/>
    <cellStyle name="Väljund 3 4" xfId="14486" xr:uid="{00000000-0005-0000-0000-000093390000}"/>
    <cellStyle name="Väljund 3 4 2" xfId="25296" xr:uid="{B23D13C3-BAD0-48FF-ACA1-DC67627CA69E}"/>
    <cellStyle name="Väljund 3 5" xfId="25291" xr:uid="{BFEADEF4-1583-429C-944E-A2EC7162229C}"/>
    <cellStyle name="Väljund 4" xfId="14487" xr:uid="{00000000-0005-0000-0000-000094390000}"/>
    <cellStyle name="Väljund 4 2" xfId="14488" xr:uid="{00000000-0005-0000-0000-000095390000}"/>
    <cellStyle name="Väljund 4 2 2" xfId="14489" xr:uid="{00000000-0005-0000-0000-000096390000}"/>
    <cellStyle name="Väljund 4 2 2 2" xfId="25299" xr:uid="{E874059D-BAA2-4841-85BB-9F98296E4AFB}"/>
    <cellStyle name="Väljund 4 2 3" xfId="14490" xr:uid="{00000000-0005-0000-0000-000097390000}"/>
    <cellStyle name="Väljund 4 2 3 2" xfId="25300" xr:uid="{215648CE-4CDA-48CF-B4AF-A301B31CCE53}"/>
    <cellStyle name="Väljund 4 2 4" xfId="25298" xr:uid="{9B6754F9-79BF-4821-A117-63B2AC05F9B1}"/>
    <cellStyle name="Väljund 4 3" xfId="14491" xr:uid="{00000000-0005-0000-0000-000098390000}"/>
    <cellStyle name="Väljund 4 3 2" xfId="25301" xr:uid="{9EFEFAA9-2A00-4F6D-A8D6-1FF23A936C27}"/>
    <cellStyle name="Väljund 4 4" xfId="14492" xr:uid="{00000000-0005-0000-0000-000099390000}"/>
    <cellStyle name="Väljund 4 4 2" xfId="25302" xr:uid="{1580790A-505D-4BEB-B68C-A41D986A3914}"/>
    <cellStyle name="Väljund 4 5" xfId="25297" xr:uid="{CEEBED00-1D7C-40D3-94D9-CD237A017956}"/>
    <cellStyle name="Väljund 5" xfId="14493" xr:uid="{00000000-0005-0000-0000-00009A390000}"/>
    <cellStyle name="Väljund 5 2" xfId="14494" xr:uid="{00000000-0005-0000-0000-00009B390000}"/>
    <cellStyle name="Väljund 5 2 2" xfId="14495" xr:uid="{00000000-0005-0000-0000-00009C390000}"/>
    <cellStyle name="Väljund 5 2 2 2" xfId="25305" xr:uid="{9BF9AA65-B831-4228-A367-F7F216C20E00}"/>
    <cellStyle name="Väljund 5 2 3" xfId="14496" xr:uid="{00000000-0005-0000-0000-00009D390000}"/>
    <cellStyle name="Väljund 5 2 3 2" xfId="25306" xr:uid="{55D5CE43-5820-4686-BE77-5AE5CC653B12}"/>
    <cellStyle name="Väljund 5 2 4" xfId="25304" xr:uid="{F8B9E69D-148C-4966-B733-6B20547F94B2}"/>
    <cellStyle name="Väljund 5 3" xfId="14497" xr:uid="{00000000-0005-0000-0000-00009E390000}"/>
    <cellStyle name="Väljund 5 3 2" xfId="25307" xr:uid="{FAB2B87D-A3E3-40A8-B5EF-F4B450033FA3}"/>
    <cellStyle name="Väljund 5 4" xfId="14498" xr:uid="{00000000-0005-0000-0000-00009F390000}"/>
    <cellStyle name="Väljund 5 4 2" xfId="25308" xr:uid="{08CC096A-6D38-4065-BE37-4AF8B76DAFA7}"/>
    <cellStyle name="Väljund 5 5" xfId="25303" xr:uid="{FB0C0957-FE5C-4B67-B2F7-1C80BED70A56}"/>
    <cellStyle name="Väljund 6" xfId="14499" xr:uid="{00000000-0005-0000-0000-0000A0390000}"/>
    <cellStyle name="Väljund 6 2" xfId="14500" xr:uid="{00000000-0005-0000-0000-0000A1390000}"/>
    <cellStyle name="Väljund 6 2 2" xfId="14501" xr:uid="{00000000-0005-0000-0000-0000A2390000}"/>
    <cellStyle name="Väljund 6 2 2 2" xfId="25311" xr:uid="{976E496B-EBC6-4DCF-90B0-92A5D34BEF9A}"/>
    <cellStyle name="Väljund 6 2 3" xfId="14502" xr:uid="{00000000-0005-0000-0000-0000A3390000}"/>
    <cellStyle name="Väljund 6 2 3 2" xfId="25312" xr:uid="{A46EFBDD-0CA9-48E3-8E8E-B67CB6A2616F}"/>
    <cellStyle name="Väljund 6 2 4" xfId="25310" xr:uid="{2D898101-75FC-470B-889E-C1A85CA540EF}"/>
    <cellStyle name="Väljund 6 3" xfId="14503" xr:uid="{00000000-0005-0000-0000-0000A4390000}"/>
    <cellStyle name="Väljund 6 3 2" xfId="25313" xr:uid="{08257B5C-19A9-4FC2-95D4-4A936E548DF4}"/>
    <cellStyle name="Väljund 6 4" xfId="14504" xr:uid="{00000000-0005-0000-0000-0000A5390000}"/>
    <cellStyle name="Väljund 6 4 2" xfId="25314" xr:uid="{4680656E-369B-49F9-963E-FE2984ACF4AE}"/>
    <cellStyle name="Väljund 6 5" xfId="25309" xr:uid="{E3C4DF56-CA67-4AD6-9D83-DC1256C4C01B}"/>
    <cellStyle name="Väljund 7" xfId="14505" xr:uid="{00000000-0005-0000-0000-0000A6390000}"/>
    <cellStyle name="Väljund 7 2" xfId="14506" xr:uid="{00000000-0005-0000-0000-0000A7390000}"/>
    <cellStyle name="Väljund 7 2 2" xfId="14507" xr:uid="{00000000-0005-0000-0000-0000A8390000}"/>
    <cellStyle name="Väljund 7 2 2 2" xfId="25317" xr:uid="{D7554F27-7097-4B31-A646-741F6E5CE456}"/>
    <cellStyle name="Väljund 7 2 3" xfId="14508" xr:uid="{00000000-0005-0000-0000-0000A9390000}"/>
    <cellStyle name="Väljund 7 2 3 2" xfId="25318" xr:uid="{912BC039-ADAB-41AB-B94B-BA685E408ADD}"/>
    <cellStyle name="Väljund 7 2 4" xfId="25316" xr:uid="{E37D2A53-C872-40C0-8F73-9FA13F4C0643}"/>
    <cellStyle name="Väljund 7 3" xfId="14509" xr:uid="{00000000-0005-0000-0000-0000AA390000}"/>
    <cellStyle name="Väljund 7 3 2" xfId="25319" xr:uid="{1EA72C06-D416-4D8C-894D-EE1BA2EC74C0}"/>
    <cellStyle name="Väljund 7 4" xfId="14510" xr:uid="{00000000-0005-0000-0000-0000AB390000}"/>
    <cellStyle name="Väljund 7 4 2" xfId="25320" xr:uid="{1AE6D193-405F-477F-8FA2-15D24C213DF3}"/>
    <cellStyle name="Väljund 7 5" xfId="25315" xr:uid="{C4A563F7-4048-4D8B-A3D0-33BD78AA00F4}"/>
    <cellStyle name="Väljund 8" xfId="14511" xr:uid="{00000000-0005-0000-0000-0000AC390000}"/>
    <cellStyle name="Väljund 8 2" xfId="14512" xr:uid="{00000000-0005-0000-0000-0000AD390000}"/>
    <cellStyle name="Väljund 8 2 2" xfId="14513" xr:uid="{00000000-0005-0000-0000-0000AE390000}"/>
    <cellStyle name="Väljund 8 2 2 2" xfId="25323" xr:uid="{B295DED7-E8FF-4C0C-A9D8-0EBBEDE76EA0}"/>
    <cellStyle name="Väljund 8 2 3" xfId="14514" xr:uid="{00000000-0005-0000-0000-0000AF390000}"/>
    <cellStyle name="Väljund 8 2 3 2" xfId="25324" xr:uid="{D56361A3-9A6E-4739-B22C-CF50CEBF1167}"/>
    <cellStyle name="Väljund 8 2 4" xfId="25322" xr:uid="{C1A411D0-75A9-4612-AE71-65EBAEF5E9E8}"/>
    <cellStyle name="Väljund 8 3" xfId="14515" xr:uid="{00000000-0005-0000-0000-0000B0390000}"/>
    <cellStyle name="Väljund 8 3 2" xfId="25325" xr:uid="{8CD3FF4D-240C-4E6B-933B-3855250079AF}"/>
    <cellStyle name="Väljund 8 4" xfId="14516" xr:uid="{00000000-0005-0000-0000-0000B1390000}"/>
    <cellStyle name="Väljund 8 4 2" xfId="25326" xr:uid="{7FE041FE-F7DD-4D16-AECA-626E60A00FAA}"/>
    <cellStyle name="Väljund 8 5" xfId="25321" xr:uid="{255D5E78-C75F-489B-BDCD-4AA7DFED394D}"/>
    <cellStyle name="Väljund 9" xfId="14517" xr:uid="{00000000-0005-0000-0000-0000B2390000}"/>
    <cellStyle name="Väljund 9 2" xfId="14518" xr:uid="{00000000-0005-0000-0000-0000B3390000}"/>
    <cellStyle name="Väljund 9 2 2" xfId="14519" xr:uid="{00000000-0005-0000-0000-0000B4390000}"/>
    <cellStyle name="Väljund 9 2 2 2" xfId="25329" xr:uid="{FE91B840-5CBB-47D5-B3CC-D186E3691CBF}"/>
    <cellStyle name="Väljund 9 2 3" xfId="14520" xr:uid="{00000000-0005-0000-0000-0000B5390000}"/>
    <cellStyle name="Väljund 9 2 3 2" xfId="25330" xr:uid="{DA4DDEC6-17EF-4097-84CB-143601793FEC}"/>
    <cellStyle name="Väljund 9 2 4" xfId="25328" xr:uid="{1EDFC247-6C0B-41AA-901B-21445A9ABC58}"/>
    <cellStyle name="Väljund 9 3" xfId="14521" xr:uid="{00000000-0005-0000-0000-0000B6390000}"/>
    <cellStyle name="Väljund 9 3 2" xfId="25331" xr:uid="{CB424898-C5C3-4EB1-9EDB-B2B614FC26B3}"/>
    <cellStyle name="Väljund 9 4" xfId="14522" xr:uid="{00000000-0005-0000-0000-0000B7390000}"/>
    <cellStyle name="Väljund 9 4 2" xfId="25332" xr:uid="{2B5EAEB0-B878-4451-9E0C-92296E561614}"/>
    <cellStyle name="Väljund 9 5" xfId="25327" xr:uid="{DDC8D9DA-B46B-4B6D-B582-141EEA5DF9B1}"/>
    <cellStyle name="Valore non valido 2" xfId="14523" xr:uid="{00000000-0005-0000-0000-0000B8390000}"/>
    <cellStyle name="Valore non valido 3" xfId="14524" xr:uid="{00000000-0005-0000-0000-0000B9390000}"/>
    <cellStyle name="Valore valido 2" xfId="14525" xr:uid="{00000000-0005-0000-0000-0000BA390000}"/>
    <cellStyle name="Valore valido 3" xfId="14526" xr:uid="{00000000-0005-0000-0000-0000BB390000}"/>
    <cellStyle name="Value_QMS" xfId="14527" xr:uid="{00000000-0005-0000-0000-0000BC390000}"/>
    <cellStyle name="Valuta (0)_Blad1" xfId="14528" xr:uid="{00000000-0005-0000-0000-0000BD390000}"/>
    <cellStyle name="Valuta 2" xfId="14529" xr:uid="{00000000-0005-0000-0000-0000BE390000}"/>
    <cellStyle name="Valuta 2 2" xfId="14530" xr:uid="{00000000-0005-0000-0000-0000BF390000}"/>
    <cellStyle name="Valuutta_Layo9704" xfId="14531" xr:uid="{00000000-0005-0000-0000-0000C0390000}"/>
    <cellStyle name="Varningstext" xfId="14532" xr:uid="{00000000-0005-0000-0000-0000C1390000}"/>
    <cellStyle name="Varoitusteksti" xfId="14533" xr:uid="{00000000-0005-0000-0000-0000C2390000}"/>
    <cellStyle name="Vérification 2" xfId="14534" xr:uid="{00000000-0005-0000-0000-0000C3390000}"/>
    <cellStyle name="Vérification 2 2" xfId="14535" xr:uid="{00000000-0005-0000-0000-0000C4390000}"/>
    <cellStyle name="Vérification 2_130725 DSNA 2011 Dossier de révision initial" xfId="14536" xr:uid="{00000000-0005-0000-0000-0000C5390000}"/>
    <cellStyle name="Vérification 3" xfId="14537" xr:uid="{00000000-0005-0000-0000-0000C6390000}"/>
    <cellStyle name="Vérification 3 2" xfId="14538" xr:uid="{00000000-0005-0000-0000-0000C7390000}"/>
    <cellStyle name="Vérification 4" xfId="14539" xr:uid="{00000000-0005-0000-0000-0000C8390000}"/>
    <cellStyle name="Vérification 5" xfId="14540" xr:uid="{00000000-0005-0000-0000-0000C9390000}"/>
    <cellStyle name="Vérification de cellule" xfId="14541" xr:uid="{00000000-0005-0000-0000-0000CA390000}"/>
    <cellStyle name="Verknüpfte Zelle" xfId="14542" xr:uid="{00000000-0005-0000-0000-0000CB390000}"/>
    <cellStyle name="vert" xfId="14543" xr:uid="{00000000-0005-0000-0000-0000CC390000}"/>
    <cellStyle name="Very Large" xfId="14544" xr:uid="{00000000-0005-0000-0000-0000CD390000}"/>
    <cellStyle name="Vírgula" xfId="14652" builtinId="3"/>
    <cellStyle name="Vstup" xfId="14545" xr:uid="{00000000-0005-0000-0000-0000CE390000}"/>
    <cellStyle name="Vstup 2" xfId="14546" xr:uid="{00000000-0005-0000-0000-0000CF390000}"/>
    <cellStyle name="Vstup 2 2" xfId="25334" xr:uid="{8819C9CF-2538-433B-AD81-2672A689BA7D}"/>
    <cellStyle name="Vstup 3" xfId="14547" xr:uid="{00000000-0005-0000-0000-0000D0390000}"/>
    <cellStyle name="Vstup 3 2" xfId="25335" xr:uid="{42FE32C8-3979-47C5-ADAA-1A88EE9DB7DF}"/>
    <cellStyle name="Vstup 4" xfId="25333" xr:uid="{793FFEE3-AE0A-4123-9D57-D9E4F495D436}"/>
    <cellStyle name="Výpočet" xfId="14548" xr:uid="{00000000-0005-0000-0000-0000D1390000}"/>
    <cellStyle name="Výpočet 2" xfId="14549" xr:uid="{00000000-0005-0000-0000-0000D2390000}"/>
    <cellStyle name="Výpočet 2 2" xfId="25337" xr:uid="{98A57B40-5903-495E-BF6B-9563D3633C39}"/>
    <cellStyle name="Výpočet 3" xfId="14550" xr:uid="{00000000-0005-0000-0000-0000D3390000}"/>
    <cellStyle name="Výpočet 3 2" xfId="25338" xr:uid="{2AB75A66-3B19-443A-ACC9-795078951ED3}"/>
    <cellStyle name="Výpočet 4" xfId="25336" xr:uid="{40DD3CCF-1A35-4618-95F2-8FBF478A2CF3}"/>
    <cellStyle name="Výstup" xfId="14551" xr:uid="{00000000-0005-0000-0000-0000D4390000}"/>
    <cellStyle name="Výstup 2" xfId="14552" xr:uid="{00000000-0005-0000-0000-0000D5390000}"/>
    <cellStyle name="Výstup 2 2" xfId="25340" xr:uid="{B3AC2192-FE1C-404D-ABA5-D4AD70B0EECA}"/>
    <cellStyle name="Výstup 3" xfId="14553" xr:uid="{00000000-0005-0000-0000-0000D6390000}"/>
    <cellStyle name="Výstup 3 2" xfId="25341" xr:uid="{9D9DA404-5801-4E47-A11E-775BE00538BF}"/>
    <cellStyle name="Výstup 4" xfId="25339" xr:uid="{2378AA9D-A3B4-4D30-8B97-6E1EA589DEDC}"/>
    <cellStyle name="Vysvětlující text" xfId="14554" xr:uid="{00000000-0005-0000-0000-0000D7390000}"/>
    <cellStyle name="Währung [0]_aM120029" xfId="14555" xr:uid="{00000000-0005-0000-0000-0000D8390000}"/>
    <cellStyle name="Währung_aM120029" xfId="14556" xr:uid="{00000000-0005-0000-0000-0000D9390000}"/>
    <cellStyle name="Warnender Text" xfId="14557" xr:uid="{00000000-0005-0000-0000-0000DA390000}"/>
    <cellStyle name="Warning Text 2" xfId="14559" xr:uid="{00000000-0005-0000-0000-0000DC390000}"/>
    <cellStyle name="WingDings" xfId="14560" xr:uid="{00000000-0005-0000-0000-0000DD390000}"/>
    <cellStyle name="WingDings 2" xfId="14561" xr:uid="{00000000-0005-0000-0000-0000DE390000}"/>
    <cellStyle name="WIP" xfId="14562" xr:uid="{00000000-0005-0000-0000-0000DF390000}"/>
    <cellStyle name="WIP 2" xfId="14563" xr:uid="{00000000-0005-0000-0000-0000E0390000}"/>
    <cellStyle name="WIP 3" xfId="14564" xr:uid="{00000000-0005-0000-0000-0000E1390000}"/>
    <cellStyle name="Year" xfId="14565" xr:uid="{00000000-0005-0000-0000-0000E2390000}"/>
    <cellStyle name="yearformat" xfId="14566" xr:uid="{00000000-0005-0000-0000-0000E3390000}"/>
    <cellStyle name="YearHeader" xfId="14567" xr:uid="{00000000-0005-0000-0000-0000E4390000}"/>
    <cellStyle name="YearHeader 2" xfId="25342" xr:uid="{69C5A430-DF2C-4B5E-B535-B271D4F6133F}"/>
    <cellStyle name="YearHeader 3" xfId="25430" xr:uid="{8B493F60-73A0-4BCC-8467-526C69CD9048}"/>
    <cellStyle name="Zelle überprüfen" xfId="14568" xr:uid="{00000000-0005-0000-0000-0000E5390000}"/>
    <cellStyle name="Złe" xfId="14569" xr:uid="{00000000-0005-0000-0000-0000E6390000}"/>
    <cellStyle name="Złe 2" xfId="14570" xr:uid="{00000000-0005-0000-0000-0000E7390000}"/>
    <cellStyle name="Zvýraznění 1" xfId="14571" xr:uid="{00000000-0005-0000-0000-0000E8390000}"/>
    <cellStyle name="Zvýraznění 2" xfId="14572" xr:uid="{00000000-0005-0000-0000-0000E9390000}"/>
    <cellStyle name="Zvýraznění 3" xfId="14573" xr:uid="{00000000-0005-0000-0000-0000EA390000}"/>
    <cellStyle name="Zvýraznění 4" xfId="14574" xr:uid="{00000000-0005-0000-0000-0000EB390000}"/>
    <cellStyle name="Zvýraznění 5" xfId="14575" xr:uid="{00000000-0005-0000-0000-0000EC390000}"/>
    <cellStyle name="Zvýraznění 6" xfId="14576" xr:uid="{00000000-0005-0000-0000-0000ED390000}"/>
    <cellStyle name="Акцент1" xfId="14577" xr:uid="{00000000-0005-0000-0000-0000EE390000}"/>
    <cellStyle name="Акцент1 2" xfId="14578" xr:uid="{00000000-0005-0000-0000-0000EF390000}"/>
    <cellStyle name="Акцент1 3" xfId="14579" xr:uid="{00000000-0005-0000-0000-0000F0390000}"/>
    <cellStyle name="Акцент2" xfId="14580" xr:uid="{00000000-0005-0000-0000-0000F1390000}"/>
    <cellStyle name="Акцент2 2" xfId="14581" xr:uid="{00000000-0005-0000-0000-0000F2390000}"/>
    <cellStyle name="Акцент2 3" xfId="14582" xr:uid="{00000000-0005-0000-0000-0000F3390000}"/>
    <cellStyle name="Акцент3" xfId="14583" xr:uid="{00000000-0005-0000-0000-0000F4390000}"/>
    <cellStyle name="Акцент3 2" xfId="14584" xr:uid="{00000000-0005-0000-0000-0000F5390000}"/>
    <cellStyle name="Акцент3 3" xfId="14585" xr:uid="{00000000-0005-0000-0000-0000F6390000}"/>
    <cellStyle name="Акцент4" xfId="14586" xr:uid="{00000000-0005-0000-0000-0000F7390000}"/>
    <cellStyle name="Акцент4 2" xfId="14587" xr:uid="{00000000-0005-0000-0000-0000F8390000}"/>
    <cellStyle name="Акцент4 3" xfId="14588" xr:uid="{00000000-0005-0000-0000-0000F9390000}"/>
    <cellStyle name="Акцент5" xfId="14589" xr:uid="{00000000-0005-0000-0000-0000FA390000}"/>
    <cellStyle name="Акцент5 2" xfId="14590" xr:uid="{00000000-0005-0000-0000-0000FB390000}"/>
    <cellStyle name="Акцент5 3" xfId="14591" xr:uid="{00000000-0005-0000-0000-0000FC390000}"/>
    <cellStyle name="Акцент6" xfId="14592" xr:uid="{00000000-0005-0000-0000-0000FD390000}"/>
    <cellStyle name="Акцент6 2" xfId="14593" xr:uid="{00000000-0005-0000-0000-0000FE390000}"/>
    <cellStyle name="Акцент6 3" xfId="14594" xr:uid="{00000000-0005-0000-0000-0000FF390000}"/>
    <cellStyle name="Ввод " xfId="14595" xr:uid="{00000000-0005-0000-0000-0000003A0000}"/>
    <cellStyle name="Ввод  2" xfId="14596" xr:uid="{00000000-0005-0000-0000-0000013A0000}"/>
    <cellStyle name="Ввод  2 2" xfId="14597" xr:uid="{00000000-0005-0000-0000-0000023A0000}"/>
    <cellStyle name="Ввод  2 2 2" xfId="25345" xr:uid="{56065858-FA7E-43CC-99D0-E931A598F243}"/>
    <cellStyle name="Ввод  2 3" xfId="25344" xr:uid="{C616F0EF-CDD5-4AC8-BA1B-40DE6A44E5EF}"/>
    <cellStyle name="Ввод  3" xfId="14598" xr:uid="{00000000-0005-0000-0000-0000033A0000}"/>
    <cellStyle name="Ввод  3 2" xfId="14599" xr:uid="{00000000-0005-0000-0000-0000043A0000}"/>
    <cellStyle name="Ввод  3 2 2" xfId="25347" xr:uid="{C5145640-288E-4DAB-BEEC-7D76639E0889}"/>
    <cellStyle name="Ввод  3 3" xfId="25346" xr:uid="{CB9F332F-3161-4E9C-A945-91BA8F3ECBBB}"/>
    <cellStyle name="Ввод  4" xfId="14600" xr:uid="{00000000-0005-0000-0000-0000053A0000}"/>
    <cellStyle name="Ввод  4 2" xfId="25348" xr:uid="{945BA3E9-C6D7-4F24-BA34-CCCF35C42D27}"/>
    <cellStyle name="Ввод  5" xfId="14601" xr:uid="{00000000-0005-0000-0000-0000063A0000}"/>
    <cellStyle name="Ввод  5 2" xfId="25349" xr:uid="{22A32530-4FEE-4B59-8395-33DE38113F10}"/>
    <cellStyle name="Ввод  6" xfId="25343" xr:uid="{06287322-43D8-46AF-B33D-AC6405F1987D}"/>
    <cellStyle name="Вывод" xfId="14602" xr:uid="{00000000-0005-0000-0000-0000073A0000}"/>
    <cellStyle name="Вывод 2" xfId="14603" xr:uid="{00000000-0005-0000-0000-0000083A0000}"/>
    <cellStyle name="Вывод 2 2" xfId="14604" xr:uid="{00000000-0005-0000-0000-0000093A0000}"/>
    <cellStyle name="Вывод 2 2 2" xfId="25352" xr:uid="{6735E6A3-F6E5-4335-B4A5-193C0809645F}"/>
    <cellStyle name="Вывод 2 3" xfId="25351" xr:uid="{732B1AA7-C3F9-4C6E-8410-63584B62FB89}"/>
    <cellStyle name="Вывод 3" xfId="14605" xr:uid="{00000000-0005-0000-0000-00000A3A0000}"/>
    <cellStyle name="Вывод 3 2" xfId="14606" xr:uid="{00000000-0005-0000-0000-00000B3A0000}"/>
    <cellStyle name="Вывод 3 2 2" xfId="25354" xr:uid="{94663FC0-4D01-4675-A749-44575CA16740}"/>
    <cellStyle name="Вывод 3 3" xfId="25353" xr:uid="{F1BD9D36-EDD1-4F81-AE7F-EE1BC9FAAC45}"/>
    <cellStyle name="Вывод 4" xfId="14607" xr:uid="{00000000-0005-0000-0000-00000C3A0000}"/>
    <cellStyle name="Вывод 4 2" xfId="25355" xr:uid="{EC35FCB2-A14E-4002-A629-0F1D6B40DAD2}"/>
    <cellStyle name="Вывод 5" xfId="14608" xr:uid="{00000000-0005-0000-0000-00000D3A0000}"/>
    <cellStyle name="Вывод 5 2" xfId="25356" xr:uid="{6A376F12-452D-4572-924C-35A105E99C71}"/>
    <cellStyle name="Вывод 6" xfId="25350" xr:uid="{DC89DF5B-A6D6-4521-A8FF-7DCC1AD73D46}"/>
    <cellStyle name="Вычисление" xfId="14609" xr:uid="{00000000-0005-0000-0000-00000E3A0000}"/>
    <cellStyle name="Вычисление 2" xfId="14610" xr:uid="{00000000-0005-0000-0000-00000F3A0000}"/>
    <cellStyle name="Вычисление 2 2" xfId="14611" xr:uid="{00000000-0005-0000-0000-0000103A0000}"/>
    <cellStyle name="Вычисление 2 2 2" xfId="25359" xr:uid="{2EE5A638-D7FC-4F89-99FE-F99E90A48706}"/>
    <cellStyle name="Вычисление 2 3" xfId="25358" xr:uid="{2A809F79-6370-4CA8-AD24-E66FD31BF070}"/>
    <cellStyle name="Вычисление 3" xfId="14612" xr:uid="{00000000-0005-0000-0000-0000113A0000}"/>
    <cellStyle name="Вычисление 3 2" xfId="14613" xr:uid="{00000000-0005-0000-0000-0000123A0000}"/>
    <cellStyle name="Вычисление 3 2 2" xfId="25361" xr:uid="{E700BBCB-844C-4C24-B1FB-3DB183FC62D6}"/>
    <cellStyle name="Вычисление 3 3" xfId="25360" xr:uid="{4A8A8282-7AE9-4892-837C-D926CBD2E398}"/>
    <cellStyle name="Вычисление 4" xfId="14614" xr:uid="{00000000-0005-0000-0000-0000133A0000}"/>
    <cellStyle name="Вычисление 4 2" xfId="25362" xr:uid="{97F3FBE9-3446-459A-B6BC-FB7CF3C07FCA}"/>
    <cellStyle name="Вычисление 5" xfId="14615" xr:uid="{00000000-0005-0000-0000-0000143A0000}"/>
    <cellStyle name="Вычисление 5 2" xfId="25363" xr:uid="{DE74FC31-2A5C-4DC9-9EA2-A7A7489F7839}"/>
    <cellStyle name="Вычисление 6" xfId="25357" xr:uid="{190EB1BA-DAF4-4DA9-B443-394DCAE2EDBA}"/>
    <cellStyle name="Заголовок 1" xfId="14616" xr:uid="{00000000-0005-0000-0000-0000153A0000}"/>
    <cellStyle name="Заголовок 2" xfId="14617" xr:uid="{00000000-0005-0000-0000-0000163A0000}"/>
    <cellStyle name="Заголовок 3" xfId="14618" xr:uid="{00000000-0005-0000-0000-0000173A0000}"/>
    <cellStyle name="Заголовок 4" xfId="14619" xr:uid="{00000000-0005-0000-0000-0000183A0000}"/>
    <cellStyle name="Итог" xfId="14620" xr:uid="{00000000-0005-0000-0000-0000193A0000}"/>
    <cellStyle name="Итог 2" xfId="14621" xr:uid="{00000000-0005-0000-0000-00001A3A0000}"/>
    <cellStyle name="Итог 2 2" xfId="14622" xr:uid="{00000000-0005-0000-0000-00001B3A0000}"/>
    <cellStyle name="Итог 2 2 2" xfId="25366" xr:uid="{C76ED658-944D-49DF-8E66-C01A0DDCC47A}"/>
    <cellStyle name="Итог 2 3" xfId="25365" xr:uid="{D363B8F1-1053-4B94-991E-49E308BC0B3F}"/>
    <cellStyle name="Итог 3" xfId="14623" xr:uid="{00000000-0005-0000-0000-00001C3A0000}"/>
    <cellStyle name="Итог 3 2" xfId="25367" xr:uid="{A0D8BA9D-16AF-47DD-8E17-9D2F02F1F749}"/>
    <cellStyle name="Итог 4" xfId="14624" xr:uid="{00000000-0005-0000-0000-00001D3A0000}"/>
    <cellStyle name="Итог 4 2" xfId="25368" xr:uid="{9AAE4E1B-3080-43F1-8780-651F318B1571}"/>
    <cellStyle name="Итог 5" xfId="14625" xr:uid="{00000000-0005-0000-0000-00001E3A0000}"/>
    <cellStyle name="Итог 5 2" xfId="25369" xr:uid="{8EFC1224-E3BD-4D25-902A-3142BAA8763C}"/>
    <cellStyle name="Итог 6" xfId="25364" xr:uid="{D8F47357-A8EA-4953-B49B-6509C48B6C88}"/>
    <cellStyle name="Контрольная ячейка" xfId="14626" xr:uid="{00000000-0005-0000-0000-00001F3A0000}"/>
    <cellStyle name="Контрольная ячейка 2" xfId="14627" xr:uid="{00000000-0005-0000-0000-0000203A0000}"/>
    <cellStyle name="Контрольная ячейка 3" xfId="14628" xr:uid="{00000000-0005-0000-0000-0000213A0000}"/>
    <cellStyle name="Название" xfId="14629" xr:uid="{00000000-0005-0000-0000-0000223A0000}"/>
    <cellStyle name="Название 2" xfId="14630" xr:uid="{00000000-0005-0000-0000-0000233A0000}"/>
    <cellStyle name="Название 3" xfId="14631" xr:uid="{00000000-0005-0000-0000-0000243A0000}"/>
    <cellStyle name="Нейтральный" xfId="14632" xr:uid="{00000000-0005-0000-0000-0000253A0000}"/>
    <cellStyle name="Нейтральный 2" xfId="14633" xr:uid="{00000000-0005-0000-0000-0000263A0000}"/>
    <cellStyle name="Нейтральный 3" xfId="14634" xr:uid="{00000000-0005-0000-0000-0000273A0000}"/>
    <cellStyle name="Плохой" xfId="14635" xr:uid="{00000000-0005-0000-0000-0000283A0000}"/>
    <cellStyle name="Плохой 2" xfId="14636" xr:uid="{00000000-0005-0000-0000-0000293A0000}"/>
    <cellStyle name="Плохой 3" xfId="14637" xr:uid="{00000000-0005-0000-0000-00002A3A0000}"/>
    <cellStyle name="Пояснение" xfId="14638" xr:uid="{00000000-0005-0000-0000-00002B3A0000}"/>
    <cellStyle name="Пояснение 2" xfId="14639" xr:uid="{00000000-0005-0000-0000-00002C3A0000}"/>
    <cellStyle name="Пояснение 3" xfId="14640" xr:uid="{00000000-0005-0000-0000-00002D3A0000}"/>
    <cellStyle name="Примечание" xfId="14641" xr:uid="{00000000-0005-0000-0000-00002E3A0000}"/>
    <cellStyle name="Примечание 2" xfId="14642" xr:uid="{00000000-0005-0000-0000-00002F3A0000}"/>
    <cellStyle name="Примечание 2 2" xfId="14643" xr:uid="{00000000-0005-0000-0000-0000303A0000}"/>
    <cellStyle name="Примечание 2 2 2" xfId="25372" xr:uid="{E7979ACC-88F9-4416-A957-5CD88614428F}"/>
    <cellStyle name="Примечание 2 3" xfId="25371" xr:uid="{7700E5E4-5348-435B-86E1-8664AB0BFFBA}"/>
    <cellStyle name="Примечание 3" xfId="14644" xr:uid="{00000000-0005-0000-0000-0000313A0000}"/>
    <cellStyle name="Примечание 3 2" xfId="25373" xr:uid="{EE3D8221-6454-48C6-9229-0A904BAE52CA}"/>
    <cellStyle name="Примечание 4" xfId="25370" xr:uid="{86DD9D9F-ECD3-498B-9FDE-4FD2F1982522}"/>
    <cellStyle name="Связанная ячейка" xfId="14645" xr:uid="{00000000-0005-0000-0000-0000323A0000}"/>
    <cellStyle name="Связанная ячейка 2" xfId="14646" xr:uid="{00000000-0005-0000-0000-0000333A0000}"/>
    <cellStyle name="Связанная ячейка 3" xfId="14647" xr:uid="{00000000-0005-0000-0000-0000343A0000}"/>
    <cellStyle name="Текст предупреждения" xfId="14648" xr:uid="{00000000-0005-0000-0000-0000353A0000}"/>
    <cellStyle name="Текст предупреждения 2" xfId="14649" xr:uid="{00000000-0005-0000-0000-0000363A0000}"/>
    <cellStyle name="Текст предупреждения 3" xfId="14650" xr:uid="{00000000-0005-0000-0000-0000373A0000}"/>
    <cellStyle name="Хороший" xfId="14651" xr:uid="{00000000-0005-0000-0000-0000383A0000}"/>
  </cellStyles>
  <dxfs count="980"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table="0" count="11" xr9:uid="{00000000-0011-0000-FFFF-FFFF00000000}">
      <tableStyleElement type="headerRow" dxfId="979"/>
      <tableStyleElement type="totalRow" dxfId="978"/>
      <tableStyleElement type="firstRowStripe" dxfId="977"/>
      <tableStyleElement type="firstColumnStripe" dxfId="976"/>
      <tableStyleElement type="firstSubtotalColumn" dxfId="975"/>
      <tableStyleElement type="firstSubtotalRow" dxfId="974"/>
      <tableStyleElement type="secondSubtotalRow" dxfId="973"/>
      <tableStyleElement type="firstRowSubheading" dxfId="972"/>
      <tableStyleElement type="secondRowSubheading" dxfId="971"/>
      <tableStyleElement type="pageFieldLabels" dxfId="970"/>
      <tableStyleElement type="pageFieldValues" dxfId="969"/>
    </tableStyle>
    <tableStyle name="PivotStyleLight16 3" table="0" count="11" xr9:uid="{00000000-0011-0000-FFFF-FFFF01000000}">
      <tableStyleElement type="headerRow" dxfId="968"/>
      <tableStyleElement type="totalRow" dxfId="967"/>
      <tableStyleElement type="firstRowStripe" dxfId="966"/>
      <tableStyleElement type="firstColumnStripe" dxfId="965"/>
      <tableStyleElement type="firstSubtotalColumn" dxfId="964"/>
      <tableStyleElement type="firstSubtotalRow" dxfId="963"/>
      <tableStyleElement type="secondSubtotalRow" dxfId="962"/>
      <tableStyleElement type="firstRowSubheading" dxfId="961"/>
      <tableStyleElement type="secondRowSubheading" dxfId="960"/>
      <tableStyleElement type="pageFieldLabels" dxfId="959"/>
      <tableStyleElement type="pageFieldValues" dxfId="958"/>
    </tableStyle>
    <tableStyle name="PivotStyleLight16 4" table="0" count="11" xr9:uid="{00000000-0011-0000-FFFF-FFFF02000000}">
      <tableStyleElement type="headerRow" dxfId="957"/>
      <tableStyleElement type="totalRow" dxfId="956"/>
      <tableStyleElement type="firstRowStripe" dxfId="955"/>
      <tableStyleElement type="firstColumnStripe" dxfId="954"/>
      <tableStyleElement type="firstSubtotalColumn" dxfId="953"/>
      <tableStyleElement type="firstSubtotalRow" dxfId="952"/>
      <tableStyleElement type="secondSubtotalRow" dxfId="951"/>
      <tableStyleElement type="firstRowSubheading" dxfId="950"/>
      <tableStyleElement type="secondRowSubheading" dxfId="949"/>
      <tableStyleElement type="pageFieldLabels" dxfId="948"/>
      <tableStyleElement type="pageFieldValues" dxfId="94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AC708"/>
  <sheetViews>
    <sheetView topLeftCell="C145" zoomScaleNormal="100" workbookViewId="0">
      <selection activeCell="M141" sqref="M141"/>
    </sheetView>
  </sheetViews>
  <sheetFormatPr defaultColWidth="9.5703125" defaultRowHeight="15" outlineLevelRow="2"/>
  <cols>
    <col min="1" max="1" width="9.5703125" style="69" customWidth="1"/>
    <col min="2" max="2" width="5.85546875" style="70" bestFit="1" customWidth="1"/>
    <col min="3" max="3" width="80.42578125" style="28" customWidth="1"/>
    <col min="4" max="4" width="8.7109375" style="27" customWidth="1"/>
    <col min="5" max="12" width="12" style="27" hidden="1" customWidth="1"/>
    <col min="13" max="18" width="12" style="28" customWidth="1"/>
    <col min="19" max="19" width="2" style="28" customWidth="1"/>
    <col min="20" max="25" width="12" style="28" customWidth="1"/>
    <col min="26" max="16384" width="9.5703125" style="28"/>
  </cols>
  <sheetData>
    <row r="1" spans="1:29">
      <c r="A1" s="1484" t="s">
        <v>0</v>
      </c>
      <c r="B1" s="1484"/>
      <c r="C1" s="1484"/>
    </row>
    <row r="2" spans="1:29">
      <c r="A2" s="1485" t="b">
        <v>1</v>
      </c>
      <c r="B2" s="1485"/>
      <c r="C2" s="29" t="s">
        <v>1</v>
      </c>
    </row>
    <row r="3" spans="1:29">
      <c r="A3" s="1486" t="b">
        <v>1</v>
      </c>
      <c r="B3" s="1486"/>
      <c r="C3" s="29" t="s">
        <v>2</v>
      </c>
    </row>
    <row r="4" spans="1:29">
      <c r="A4" s="1487" t="b">
        <v>0</v>
      </c>
      <c r="B4" s="1487"/>
      <c r="C4" s="29" t="s">
        <v>3</v>
      </c>
    </row>
    <row r="5" spans="1:29">
      <c r="A5" s="1486" t="b">
        <v>0</v>
      </c>
      <c r="B5" s="1486"/>
      <c r="C5" s="29" t="s">
        <v>4</v>
      </c>
    </row>
    <row r="6" spans="1:29">
      <c r="A6" s="1483" t="s">
        <v>5</v>
      </c>
      <c r="B6" s="1483"/>
      <c r="C6" s="29" t="s">
        <v>6</v>
      </c>
    </row>
    <row r="7" spans="1:29">
      <c r="A7" s="1491" t="s">
        <v>7</v>
      </c>
      <c r="B7" s="1491"/>
      <c r="C7" s="29" t="s">
        <v>8</v>
      </c>
    </row>
    <row r="8" spans="1:29" s="819" customFormat="1" ht="14.45" customHeight="1">
      <c r="A8" s="1301"/>
      <c r="B8" s="1302"/>
      <c r="C8" s="1303"/>
      <c r="D8" s="1304"/>
      <c r="E8" s="1304"/>
      <c r="F8" s="1304"/>
      <c r="G8" s="1304"/>
      <c r="H8" s="1304"/>
      <c r="I8" s="1304"/>
      <c r="J8" s="1304"/>
      <c r="K8" s="1304"/>
      <c r="L8" s="1304"/>
      <c r="M8" s="1304"/>
      <c r="N8" s="1304"/>
      <c r="O8" s="1304"/>
      <c r="P8" s="1304"/>
      <c r="Q8" s="1304"/>
      <c r="R8" s="1304"/>
      <c r="S8" s="1304"/>
      <c r="T8" s="1304"/>
      <c r="U8" s="1304"/>
      <c r="V8" s="1304"/>
      <c r="W8" s="1304"/>
      <c r="X8" s="1304"/>
      <c r="Y8" s="1304"/>
    </row>
    <row r="9" spans="1:29" ht="24">
      <c r="A9" s="1492" t="s">
        <v>11</v>
      </c>
      <c r="B9" s="1492"/>
      <c r="C9" s="1492"/>
      <c r="D9" s="30" t="s">
        <v>12</v>
      </c>
      <c r="E9" s="1496" t="s">
        <v>9</v>
      </c>
      <c r="F9" s="1497"/>
      <c r="G9" s="1497"/>
      <c r="H9" s="1497"/>
      <c r="I9" s="1497"/>
      <c r="J9" s="1497"/>
      <c r="K9" s="1497"/>
      <c r="L9" s="1497"/>
      <c r="M9" s="1498" t="s">
        <v>10</v>
      </c>
      <c r="N9" s="1498"/>
      <c r="O9" s="1498"/>
      <c r="P9" s="1498"/>
      <c r="Q9" s="1498"/>
      <c r="R9" s="1498"/>
      <c r="T9" s="1498" t="s">
        <v>9</v>
      </c>
      <c r="U9" s="1498"/>
      <c r="V9" s="1498"/>
      <c r="W9" s="1498"/>
      <c r="X9" s="1498"/>
      <c r="Y9" s="1498"/>
    </row>
    <row r="10" spans="1:29" s="35" customFormat="1" ht="21" customHeight="1">
      <c r="A10" s="31" t="s">
        <v>13</v>
      </c>
      <c r="B10" s="32" t="s">
        <v>14</v>
      </c>
      <c r="C10" s="33" t="s">
        <v>15</v>
      </c>
      <c r="D10" s="34"/>
      <c r="E10" s="1305">
        <v>2012</v>
      </c>
      <c r="F10" s="1305">
        <v>2013</v>
      </c>
      <c r="G10" s="1305">
        <v>2014</v>
      </c>
      <c r="H10" s="1305">
        <v>2015</v>
      </c>
      <c r="I10" s="1305">
        <v>2016</v>
      </c>
      <c r="J10" s="1305">
        <v>2017</v>
      </c>
      <c r="K10" s="1305">
        <v>2018</v>
      </c>
      <c r="L10" s="1305">
        <v>2019</v>
      </c>
      <c r="M10" s="1305">
        <v>2020</v>
      </c>
      <c r="N10" s="1305">
        <v>2021</v>
      </c>
      <c r="O10" s="1305" t="s">
        <v>515</v>
      </c>
      <c r="P10" s="1305">
        <v>2022</v>
      </c>
      <c r="Q10" s="1305">
        <v>2023</v>
      </c>
      <c r="R10" s="1305">
        <v>2024</v>
      </c>
      <c r="S10" s="1306"/>
      <c r="T10" s="1305">
        <v>2020</v>
      </c>
      <c r="U10" s="1305">
        <v>2021</v>
      </c>
      <c r="V10" s="1305" t="s">
        <v>515</v>
      </c>
      <c r="W10" s="1305">
        <v>2022</v>
      </c>
      <c r="X10" s="1305">
        <v>2023</v>
      </c>
      <c r="Y10" s="1305">
        <v>2024</v>
      </c>
    </row>
    <row r="11" spans="1:29" s="41" customFormat="1" ht="15" customHeight="1">
      <c r="A11" s="36" t="s">
        <v>16</v>
      </c>
      <c r="B11" s="37" t="s">
        <v>17</v>
      </c>
      <c r="C11" s="38" t="s">
        <v>18</v>
      </c>
      <c r="D11" s="39">
        <v>3</v>
      </c>
      <c r="E11" s="40" t="b">
        <f>ROUND('T1'!C61,$D$11)=ROUND('T1 ANSP'!C61+'T1 ANSP SAR'!C61+'T1 MET'!C61+'T1 NSA'!C61,$D$11)</f>
        <v>1</v>
      </c>
      <c r="F11" s="40" t="b">
        <f>ROUND('T1'!D61,$D$11)=ROUND('T1 ANSP'!D61+'T1 ANSP SAR'!D61+'T1 MET'!D61+'T1 NSA'!D61,$D$11)</f>
        <v>1</v>
      </c>
      <c r="G11" s="40" t="b">
        <f>ROUND('T1'!E61,$D$11)=ROUND('T1 ANSP'!E61+'T1 ANSP SAR'!E61+'T1 MET'!E61+'T1 NSA'!E61,$D$11)</f>
        <v>1</v>
      </c>
      <c r="H11" s="40" t="b">
        <f>ROUND('T1'!F61,$D$11)=ROUND('T1 ANSP'!F61+'T1 ANSP SAR'!F61+'T1 MET'!F61+'T1 NSA'!F61,$D$11)</f>
        <v>1</v>
      </c>
      <c r="I11" s="40" t="b">
        <f>ROUND('T1'!G61,$D$11)=ROUND('T1 ANSP'!G61+'T1 ANSP SAR'!G61+'T1 MET'!G61+'T1 NSA'!G61,$D$11)</f>
        <v>1</v>
      </c>
      <c r="J11" s="40" t="b">
        <f>ROUND('T1'!H61,$D$11)=ROUND('T1 ANSP'!H61+'T1 ANSP SAR'!H61+'T1 MET'!H61+'T1 NSA'!H61,$D$11)</f>
        <v>1</v>
      </c>
      <c r="K11" s="40" t="b">
        <f>ROUND('T1'!I61,$D$11)=ROUND('T1 ANSP'!I61+'T1 ANSP SAR'!I61+'T1 MET'!I61+'T1 NSA'!I61,$D$11)</f>
        <v>1</v>
      </c>
      <c r="L11" s="40" t="b">
        <f>ROUND('T1'!J61,$D$11)=ROUND('T1 ANSP'!J61+'T1 ANSP SAR'!J61+'T1 MET'!J61+'T1 NSA'!J61,$D$11)</f>
        <v>1</v>
      </c>
      <c r="M11" s="1307" t="b">
        <f>ROUND('T1'!K61,$D$11)=ROUND('T1 ANSP'!K61+'T1 ANSP SAR'!K61+'T1 MET'!K61+'T1 NSA'!K61,$D$11)</f>
        <v>1</v>
      </c>
      <c r="N11" s="1308" t="b">
        <f>ROUND('T1'!L61,$D$11)=ROUND('T1 ANSP'!L61+'T1 ANSP SAR'!L61+'T1 MET'!L61+'T1 NSA'!L61,$D$11)</f>
        <v>1</v>
      </c>
      <c r="O11" s="1308" t="b">
        <f>ROUND('T1'!M61,$D$11)=ROUND('T1 ANSP'!M61+'T1 ANSP SAR'!M61+'T1 MET'!M61+'T1 NSA'!M61,$D$11)</f>
        <v>1</v>
      </c>
      <c r="P11" s="1308" t="b">
        <f>ROUND('T1'!N61,$D$11)=ROUND('T1 ANSP'!N61+'T1 ANSP SAR'!N61+'T1 MET'!N61+'T1 NSA'!N61,$D$11)</f>
        <v>1</v>
      </c>
      <c r="Q11" s="1308" t="b">
        <f>ROUND('T1'!O61,$D$11)=ROUND('T1 ANSP'!O61+'T1 ANSP SAR'!O61+'T1 MET'!O61+'T1 NSA'!O61,$D$11)</f>
        <v>1</v>
      </c>
      <c r="R11" s="1309" t="b">
        <f>ROUND('T1'!P61,$D$11)=ROUND('T1 ANSP'!P61+'T1 ANSP SAR'!P61+'T1 MET'!P61+'T1 NSA'!P61,$D$11)</f>
        <v>1</v>
      </c>
      <c r="S11" s="1306"/>
      <c r="T11" s="1307" t="b">
        <f>ROUND('T1'!R61,$D$11)=ROUND('T1 ANSP'!R61+'T1 ANSP SAR'!R61+'T1 MET'!R61+'T1 NSA'!R61,$D$11)</f>
        <v>1</v>
      </c>
      <c r="U11" s="819"/>
      <c r="V11" s="819"/>
      <c r="W11" s="819"/>
      <c r="X11" s="819"/>
      <c r="Y11" s="1310"/>
      <c r="Z11" s="47"/>
    </row>
    <row r="12" spans="1:29" s="47" customFormat="1" ht="15" customHeight="1" outlineLevel="1">
      <c r="A12" s="42"/>
      <c r="B12" s="43"/>
      <c r="C12" s="44" t="s">
        <v>19</v>
      </c>
      <c r="D12" s="45"/>
      <c r="E12" s="799">
        <f>ROUND('T1'!C61,$D$11)</f>
        <v>118060.986</v>
      </c>
      <c r="F12" s="799">
        <f>ROUND('T1'!D61,$D$11)</f>
        <v>109368.546</v>
      </c>
      <c r="G12" s="799">
        <f>ROUND('T1'!E61,$D$11)</f>
        <v>106875.894</v>
      </c>
      <c r="H12" s="799">
        <f>ROUND('T1'!F61,$D$11)</f>
        <v>110975.595</v>
      </c>
      <c r="I12" s="799">
        <f>ROUND('T1'!G61,$D$11)</f>
        <v>112678.54</v>
      </c>
      <c r="J12" s="799">
        <f>ROUND('T1'!H61,$D$11)</f>
        <v>124561.66499999999</v>
      </c>
      <c r="K12" s="799">
        <f>ROUND('T1'!I61,$D$11)</f>
        <v>141180.75099999999</v>
      </c>
      <c r="L12" s="799">
        <f>ROUND('T1'!J61,$D$11)</f>
        <v>143628.14300000001</v>
      </c>
      <c r="M12" s="1311">
        <f>ROUND('T1'!K61,$D$11)</f>
        <v>115523.007</v>
      </c>
      <c r="N12" s="799">
        <f>ROUND('T1'!L61,$D$11)</f>
        <v>128952.678</v>
      </c>
      <c r="O12" s="799">
        <f>ROUND('T1'!M61,$D$11)</f>
        <v>244475.685</v>
      </c>
      <c r="P12" s="799">
        <f>ROUND('T1'!N61,$D$11)</f>
        <v>148881.75200000001</v>
      </c>
      <c r="Q12" s="799">
        <f>ROUND('T1'!O61,$D$11)</f>
        <v>158021.495</v>
      </c>
      <c r="R12" s="1312">
        <f>ROUND('T1'!P61,$D$11)</f>
        <v>162510.71100000001</v>
      </c>
      <c r="S12" s="28"/>
      <c r="T12" s="1311">
        <f>ROUND('T1'!R61,$D$11)</f>
        <v>115523.007</v>
      </c>
      <c r="U12" s="819"/>
      <c r="V12" s="819"/>
      <c r="W12" s="819"/>
      <c r="X12" s="819"/>
      <c r="Y12" s="1310"/>
    </row>
    <row r="13" spans="1:29" s="47" customFormat="1" ht="15" customHeight="1" outlineLevel="1">
      <c r="A13" s="42"/>
      <c r="B13" s="43"/>
      <c r="C13" s="44" t="s">
        <v>20</v>
      </c>
      <c r="D13" s="45"/>
      <c r="E13" s="799">
        <f>ROUND('T1 ANSP'!C61+'T1 ANSP SAR'!C61+'T1 MET'!C61+'T1 NSA'!C61,$D$11)</f>
        <v>118060.986</v>
      </c>
      <c r="F13" s="799">
        <f>ROUND('T1 ANSP'!D61+'T1 ANSP SAR'!D61+'T1 MET'!D61+'T1 NSA'!D61,$D$11)</f>
        <v>109368.546</v>
      </c>
      <c r="G13" s="799">
        <f>ROUND('T1 ANSP'!E61+'T1 ANSP SAR'!E61+'T1 MET'!E61+'T1 NSA'!E61,$D$11)</f>
        <v>106875.894</v>
      </c>
      <c r="H13" s="799">
        <f>ROUND('T1 ANSP'!F61+'T1 ANSP SAR'!F61+'T1 MET'!F61+'T1 NSA'!F61,$D$11)</f>
        <v>110975.595</v>
      </c>
      <c r="I13" s="799">
        <f>ROUND('T1 ANSP'!G61+'T1 ANSP SAR'!G61+'T1 MET'!G61+'T1 NSA'!G61,$D$11)</f>
        <v>112678.54</v>
      </c>
      <c r="J13" s="799">
        <f>ROUND('T1 ANSP'!H61+'T1 ANSP SAR'!H61+'T1 MET'!H61+'T1 NSA'!H61,$D$11)</f>
        <v>124561.66499999999</v>
      </c>
      <c r="K13" s="799">
        <f>ROUND('T1 ANSP'!I61+'T1 ANSP SAR'!I61+'T1 MET'!I61+'T1 NSA'!I61,$D$11)</f>
        <v>141180.75099999999</v>
      </c>
      <c r="L13" s="799">
        <f>ROUND('T1 ANSP'!J61+'T1 ANSP SAR'!J61+'T1 MET'!J61+'T1 NSA'!J61,$D$11)</f>
        <v>143628.14300000001</v>
      </c>
      <c r="M13" s="1311">
        <f>ROUND('T1 ANSP'!K61+'T1 ANSP SAR'!K61+'T1 MET'!K61+'T1 NSA'!K61,$D$11)</f>
        <v>115523.007</v>
      </c>
      <c r="N13" s="799">
        <f>ROUND('T1 ANSP'!L61+'T1 ANSP SAR'!L61+'T1 MET'!L61+'T1 NSA'!L61,$D$11)</f>
        <v>128952.678</v>
      </c>
      <c r="O13" s="799">
        <f>ROUND('T1 ANSP'!M61+'T1 ANSP SAR'!M61+'T1 MET'!M61+'T1 NSA'!M61,$D$11)</f>
        <v>244475.685</v>
      </c>
      <c r="P13" s="799">
        <f>ROUND('T1 ANSP'!N61+'T1 ANSP SAR'!N61+'T1 MET'!N61+'T1 NSA'!N61,$D$11)</f>
        <v>148881.75200000001</v>
      </c>
      <c r="Q13" s="799">
        <f>ROUND('T1 ANSP'!O61+'T1 ANSP SAR'!O61+'T1 MET'!O61+'T1 NSA'!O61,$D$11)</f>
        <v>158021.495</v>
      </c>
      <c r="R13" s="1312">
        <f>ROUND('T1 ANSP'!P61+'T1 ANSP SAR'!P61+'T1 MET'!P61+'T1 NSA'!P61,$D$11)</f>
        <v>162510.71100000001</v>
      </c>
      <c r="S13" s="28"/>
      <c r="T13" s="1311">
        <f>ROUND('T1 ANSP'!R61+'T1 ANSP SAR'!R61+'T1 MET'!R61+'T1 NSA'!R61,$D$11)</f>
        <v>115523.007</v>
      </c>
      <c r="U13" s="819"/>
      <c r="V13" s="819"/>
      <c r="W13" s="819"/>
      <c r="X13" s="819"/>
      <c r="Y13" s="1310"/>
    </row>
    <row r="14" spans="1:29" s="41" customFormat="1" ht="15" customHeight="1">
      <c r="A14" s="36" t="s">
        <v>21</v>
      </c>
      <c r="B14" s="37" t="s">
        <v>22</v>
      </c>
      <c r="C14" s="38" t="s">
        <v>23</v>
      </c>
      <c r="D14" s="39">
        <v>3</v>
      </c>
      <c r="E14" s="40" t="b">
        <f>ROUND('T1'!C18,$D$14)=ROUND(('T1'!C12+SUM('T1'!C14:C17)),$D$14)</f>
        <v>1</v>
      </c>
      <c r="F14" s="40" t="b">
        <f>ROUND('T1'!D18,$D$14)=ROUND(('T1'!D12+SUM('T1'!D14:D17)),$D$14)</f>
        <v>1</v>
      </c>
      <c r="G14" s="40" t="b">
        <f>ROUND('T1'!E18,$D$14)=ROUND(('T1'!E12+SUM('T1'!E14:E17)),$D$14)</f>
        <v>1</v>
      </c>
      <c r="H14" s="40" t="b">
        <f>ROUND('T1'!F18,$D$14)=ROUND(('T1'!F12+SUM('T1'!F14:F17)),$D$14)</f>
        <v>1</v>
      </c>
      <c r="I14" s="40" t="b">
        <f>ROUND('T1'!G18,$D$14)=ROUND(('T1'!G12+SUM('T1'!G14:G17)),$D$14)</f>
        <v>1</v>
      </c>
      <c r="J14" s="40" t="b">
        <f>ROUND('T1'!H18,$D$14)=ROUND(('T1'!H12+SUM('T1'!H14:H17)),$D$14)</f>
        <v>1</v>
      </c>
      <c r="K14" s="40" t="b">
        <f>ROUND('T1'!I18,$D$14)=ROUND(('T1'!I12+SUM('T1'!I14:I17)),$D$14)</f>
        <v>1</v>
      </c>
      <c r="L14" s="40" t="b">
        <f>ROUND('T1'!J18,$D$14)=ROUND(('T1'!J12+SUM('T1'!J14:J17)),$D$14)</f>
        <v>1</v>
      </c>
      <c r="M14" s="1307" t="b">
        <f>ROUND('T1'!K18,$D$14)=ROUND(('T1'!K12+SUM('T1'!K14:K17)),$D$14)</f>
        <v>1</v>
      </c>
      <c r="N14" s="1308" t="b">
        <f>ROUND('T1'!L18,$D$14)=ROUND(('T1'!L12+SUM('T1'!L14:L17)),$D$14)</f>
        <v>1</v>
      </c>
      <c r="O14" s="1308" t="b">
        <f>ROUND('T1'!M18,$D$14)=ROUND(('T1'!M12+SUM('T1'!M14:M17)),$D$14)</f>
        <v>1</v>
      </c>
      <c r="P14" s="1308" t="b">
        <f>ROUND('T1'!N18,$D$14)=ROUND(('T1'!N12+SUM('T1'!N14:N17)),$D$14)</f>
        <v>1</v>
      </c>
      <c r="Q14" s="1308" t="b">
        <f>ROUND('T1'!O18,$D$14)=ROUND(('T1'!O12+SUM('T1'!O14:O17)),$D$14)</f>
        <v>1</v>
      </c>
      <c r="R14" s="1309" t="b">
        <f>ROUND('T1'!P18,$D$14)=ROUND(('T1'!P12+SUM('T1'!P14:P17)),$D$14)</f>
        <v>1</v>
      </c>
      <c r="S14" s="1306"/>
      <c r="T14" s="1307" t="b">
        <f>ROUND('T1'!R18,$D$14)=ROUND(('T1'!R12+SUM('T1'!R14:R17)),$D$14)</f>
        <v>1</v>
      </c>
      <c r="U14" s="819"/>
      <c r="V14" s="819"/>
      <c r="W14" s="819"/>
      <c r="X14" s="819"/>
      <c r="Y14" s="1310"/>
    </row>
    <row r="15" spans="1:29" s="47" customFormat="1" ht="15" customHeight="1" outlineLevel="1">
      <c r="A15" s="42"/>
      <c r="B15" s="43"/>
      <c r="C15" s="44" t="s">
        <v>24</v>
      </c>
      <c r="D15" s="45"/>
      <c r="E15" s="799">
        <f>ROUND('T1'!C18,$D$14)</f>
        <v>118060.986</v>
      </c>
      <c r="F15" s="799">
        <f>ROUND('T1'!D18,$D$14)</f>
        <v>109368.546</v>
      </c>
      <c r="G15" s="799">
        <f>ROUND('T1'!E18,$D$14)</f>
        <v>106875.894</v>
      </c>
      <c r="H15" s="799">
        <f>ROUND('T1'!F18,$D$14)</f>
        <v>110975.595</v>
      </c>
      <c r="I15" s="799">
        <f>ROUND('T1'!G18,$D$14)</f>
        <v>112678.54</v>
      </c>
      <c r="J15" s="799">
        <f>ROUND('T1'!H18,$D$14)</f>
        <v>124561.66499999999</v>
      </c>
      <c r="K15" s="799">
        <f>ROUND('T1'!I18,$D$14)</f>
        <v>141180.75099999999</v>
      </c>
      <c r="L15" s="799">
        <f>ROUND('T1'!J18,$D$14)</f>
        <v>143628.14300000001</v>
      </c>
      <c r="M15" s="1311">
        <f>ROUND('T1'!K18,$D$14)</f>
        <v>115523.007</v>
      </c>
      <c r="N15" s="799">
        <f>ROUND('T1'!L18,$D$14)</f>
        <v>128952.678</v>
      </c>
      <c r="O15" s="799">
        <f>ROUND('T1'!M18,$D$14)</f>
        <v>244475.685</v>
      </c>
      <c r="P15" s="799">
        <f>ROUND('T1'!N18,$D$14)</f>
        <v>148881.75200000001</v>
      </c>
      <c r="Q15" s="799">
        <f>ROUND('T1'!O18,$D$14)</f>
        <v>158021.495</v>
      </c>
      <c r="R15" s="1312">
        <f>ROUND('T1'!P18,$D$14)</f>
        <v>162510.71100000001</v>
      </c>
      <c r="S15" s="28"/>
      <c r="T15" s="1311">
        <f>ROUND('T1'!R18,$D$14)</f>
        <v>115523.007</v>
      </c>
      <c r="U15" s="819"/>
      <c r="V15" s="819"/>
      <c r="W15" s="819"/>
      <c r="X15" s="819"/>
      <c r="Y15" s="1310"/>
      <c r="Z15" s="41"/>
      <c r="AA15" s="41"/>
      <c r="AB15" s="41"/>
      <c r="AC15" s="41"/>
    </row>
    <row r="16" spans="1:29" s="47" customFormat="1" ht="15" customHeight="1" outlineLevel="1">
      <c r="A16" s="42"/>
      <c r="B16" s="43"/>
      <c r="C16" s="44" t="s">
        <v>25</v>
      </c>
      <c r="D16" s="45"/>
      <c r="E16" s="799">
        <f>ROUND(('T1'!C12+SUM('T1'!C14:C17)),$D$14)</f>
        <v>118060.986</v>
      </c>
      <c r="F16" s="799">
        <f>ROUND(('T1'!D12+SUM('T1'!D14:D17)),$D$14)</f>
        <v>109368.546</v>
      </c>
      <c r="G16" s="799">
        <f>ROUND(('T1'!E12+SUM('T1'!E14:E17)),$D$14)</f>
        <v>106875.894</v>
      </c>
      <c r="H16" s="799">
        <f>ROUND(('T1'!F12+SUM('T1'!F14:F17)),$D$14)</f>
        <v>110975.595</v>
      </c>
      <c r="I16" s="799">
        <f>ROUND(('T1'!G12+SUM('T1'!G14:G17)),$D$14)</f>
        <v>112678.54</v>
      </c>
      <c r="J16" s="799">
        <f>ROUND(('T1'!H12+SUM('T1'!H14:H17)),$D$14)</f>
        <v>124561.66499999999</v>
      </c>
      <c r="K16" s="799">
        <f>ROUND(('T1'!I12+SUM('T1'!I14:I17)),$D$14)</f>
        <v>141180.75099999999</v>
      </c>
      <c r="L16" s="799">
        <f>ROUND(('T1'!J12+SUM('T1'!J14:J17)),$D$14)</f>
        <v>143628.14300000001</v>
      </c>
      <c r="M16" s="1311">
        <f>ROUND(('T1'!K12+SUM('T1'!K14:K17)),$D$14)</f>
        <v>115523.007</v>
      </c>
      <c r="N16" s="799">
        <f>ROUND(('T1'!L12+SUM('T1'!L14:L17)),$D$14)</f>
        <v>128952.678</v>
      </c>
      <c r="O16" s="799">
        <f>ROUND(('T1'!M12+SUM('T1'!M14:M17)),$D$14)</f>
        <v>244475.685</v>
      </c>
      <c r="P16" s="799">
        <f>ROUND(('T1'!N12+SUM('T1'!N14:N17)),$D$14)</f>
        <v>148881.75200000001</v>
      </c>
      <c r="Q16" s="799">
        <f>ROUND(('T1'!O12+SUM('T1'!O14:O17)),$D$14)</f>
        <v>158021.495</v>
      </c>
      <c r="R16" s="1312">
        <f>ROUND(('T1'!P12+SUM('T1'!P14:P17)),$D$14)</f>
        <v>162510.71100000001</v>
      </c>
      <c r="S16" s="28"/>
      <c r="T16" s="1311">
        <f>ROUND(('T1'!R12+SUM('T1'!R14:R17)),$D$14)</f>
        <v>115523.007</v>
      </c>
      <c r="U16" s="819"/>
      <c r="V16" s="819"/>
      <c r="W16" s="819"/>
      <c r="X16" s="819"/>
      <c r="Y16" s="1310"/>
      <c r="Z16" s="41"/>
      <c r="AA16" s="41"/>
      <c r="AB16" s="41"/>
      <c r="AC16" s="41"/>
    </row>
    <row r="17" spans="1:29" s="41" customFormat="1" ht="15" customHeight="1">
      <c r="A17" s="36" t="s">
        <v>26</v>
      </c>
      <c r="B17" s="37" t="s">
        <v>27</v>
      </c>
      <c r="C17" s="38" t="s">
        <v>28</v>
      </c>
      <c r="D17" s="39">
        <v>3</v>
      </c>
      <c r="E17" s="40" t="b">
        <f>ROUND('T1'!C31,$D$17)=ROUND(SUM('T1'!C22:C30),$D$17)</f>
        <v>1</v>
      </c>
      <c r="F17" s="40" t="b">
        <f>ROUND('T1'!D31,$D$17)=ROUND(SUM('T1'!D22:D30),$D$17)</f>
        <v>1</v>
      </c>
      <c r="G17" s="40" t="b">
        <f>ROUND('T1'!E31,$D$17)=ROUND(SUM('T1'!E22:E30),$D$17)</f>
        <v>1</v>
      </c>
      <c r="H17" s="40" t="b">
        <f>ROUND('T1'!F31,$D$17)=ROUND(SUM('T1'!F22:F30),$D$17)</f>
        <v>1</v>
      </c>
      <c r="I17" s="40" t="b">
        <f>ROUND('T1'!G31,$D$17)=ROUND(SUM('T1'!G22:G30),$D$17)</f>
        <v>1</v>
      </c>
      <c r="J17" s="40" t="b">
        <f>ROUND('T1'!H31,$D$17)=ROUND(SUM('T1'!H22:H30),$D$17)</f>
        <v>1</v>
      </c>
      <c r="K17" s="40" t="b">
        <f>ROUND('T1'!I31,$D$17)=ROUND(SUM('T1'!I22:I30),$D$17)</f>
        <v>1</v>
      </c>
      <c r="L17" s="40" t="b">
        <f>ROUND('T1'!J31,$D$17)=ROUND(SUM('T1'!J22:J30),$D$17)</f>
        <v>1</v>
      </c>
      <c r="M17" s="1307" t="b">
        <f>ROUND('T1'!K31,$D$17)=ROUND(SUM('T1'!K22:K30),$D$17)</f>
        <v>1</v>
      </c>
      <c r="N17" s="1308" t="b">
        <f>ROUND('T1'!L31,$D$17)=ROUND(SUM('T1'!L22:L30),$D$17)</f>
        <v>1</v>
      </c>
      <c r="O17" s="1308" t="b">
        <f>ROUND('T1'!M31,$D$17)=ROUND(SUM('T1'!M22:M30),$D$17)</f>
        <v>1</v>
      </c>
      <c r="P17" s="1308" t="b">
        <f>ROUND('T1'!N31,$D$17)=ROUND(SUM('T1'!N22:N30),$D$17)</f>
        <v>1</v>
      </c>
      <c r="Q17" s="1308" t="b">
        <f>ROUND('T1'!O31,$D$17)=ROUND(SUM('T1'!O22:O30),$D$17)</f>
        <v>1</v>
      </c>
      <c r="R17" s="1309" t="b">
        <f>ROUND('T1'!P31,$D$17)=ROUND(SUM('T1'!P22:P30),$D$17)</f>
        <v>1</v>
      </c>
      <c r="S17" s="28"/>
      <c r="T17" s="1307" t="b">
        <f>ROUND('T1'!R31,$D$17)=ROUND(SUM('T1'!R22:R30),$D$17)</f>
        <v>1</v>
      </c>
      <c r="U17" s="819"/>
      <c r="V17" s="819"/>
      <c r="W17" s="819"/>
      <c r="X17" s="819"/>
      <c r="Y17" s="1310"/>
    </row>
    <row r="18" spans="1:29" s="47" customFormat="1" ht="15" customHeight="1" outlineLevel="1">
      <c r="A18" s="42"/>
      <c r="B18" s="43"/>
      <c r="C18" s="44" t="s">
        <v>29</v>
      </c>
      <c r="D18" s="45"/>
      <c r="E18" s="799">
        <f>ROUND('T1'!C31,$D$17)</f>
        <v>118060.986</v>
      </c>
      <c r="F18" s="799">
        <f>ROUND('T1'!D31,$D$17)</f>
        <v>109368.546</v>
      </c>
      <c r="G18" s="799">
        <f>ROUND('T1'!E31,$D$17)</f>
        <v>106875.894</v>
      </c>
      <c r="H18" s="799">
        <f>ROUND('T1'!F31,$D$17)</f>
        <v>110975.595</v>
      </c>
      <c r="I18" s="799">
        <f>ROUND('T1'!G31,$D$17)</f>
        <v>112678.54</v>
      </c>
      <c r="J18" s="799">
        <f>ROUND('T1'!H31,$D$17)</f>
        <v>124561.66499999999</v>
      </c>
      <c r="K18" s="799">
        <f>ROUND('T1'!I31,$D$17)</f>
        <v>141180.75099999999</v>
      </c>
      <c r="L18" s="799">
        <f>ROUND('T1'!J31,$D$17)</f>
        <v>143628.14300000001</v>
      </c>
      <c r="M18" s="1311">
        <f>ROUND('T1'!K31,$D$17)</f>
        <v>115523.007</v>
      </c>
      <c r="N18" s="799">
        <f>ROUND('T1'!L31,$D$17)</f>
        <v>128952.678</v>
      </c>
      <c r="O18" s="799">
        <f>ROUND('T1'!M31,$D$17)</f>
        <v>244475.685</v>
      </c>
      <c r="P18" s="799">
        <f>ROUND('T1'!N31,$D$17)</f>
        <v>148881.75200000001</v>
      </c>
      <c r="Q18" s="799">
        <f>ROUND('T1'!O31,$D$17)</f>
        <v>158021.495</v>
      </c>
      <c r="R18" s="1312">
        <f>ROUND('T1'!P31,$D$17)</f>
        <v>162510.71100000001</v>
      </c>
      <c r="S18" s="28"/>
      <c r="T18" s="1311">
        <f>ROUND('T1'!R31,$D$17)</f>
        <v>115523.007</v>
      </c>
      <c r="U18" s="819"/>
      <c r="V18" s="819"/>
      <c r="W18" s="819"/>
      <c r="X18" s="819"/>
      <c r="Y18" s="1310"/>
      <c r="Z18" s="41"/>
      <c r="AA18" s="41"/>
      <c r="AB18" s="41"/>
      <c r="AC18" s="41"/>
    </row>
    <row r="19" spans="1:29" s="47" customFormat="1" ht="15" customHeight="1" outlineLevel="1">
      <c r="A19" s="42"/>
      <c r="B19" s="43"/>
      <c r="C19" s="44" t="s">
        <v>30</v>
      </c>
      <c r="D19" s="45"/>
      <c r="E19" s="799">
        <f>ROUND(SUM('T1'!C22:C30),$D$17)</f>
        <v>118060.986</v>
      </c>
      <c r="F19" s="799">
        <f>ROUND(SUM('T1'!D22:D30),$D$17)</f>
        <v>109368.546</v>
      </c>
      <c r="G19" s="799">
        <f>ROUND(SUM('T1'!E22:E30),$D$17)</f>
        <v>106875.894</v>
      </c>
      <c r="H19" s="799">
        <f>ROUND(SUM('T1'!F22:F30),$D$17)</f>
        <v>110975.595</v>
      </c>
      <c r="I19" s="799">
        <f>ROUND(SUM('T1'!G22:G30),$D$17)</f>
        <v>112678.54</v>
      </c>
      <c r="J19" s="799">
        <f>ROUND(SUM('T1'!H22:H30),$D$17)</f>
        <v>124561.66499999999</v>
      </c>
      <c r="K19" s="799">
        <f>ROUND(SUM('T1'!I22:I30),$D$17)</f>
        <v>141180.75099999999</v>
      </c>
      <c r="L19" s="799">
        <f>ROUND(SUM('T1'!J22:J30),$D$17)</f>
        <v>143628.14300000001</v>
      </c>
      <c r="M19" s="1311">
        <f>ROUND(SUM('T1'!K22:K30),$D$17)</f>
        <v>115523.007</v>
      </c>
      <c r="N19" s="799">
        <f>ROUND(SUM('T1'!L22:L30),$D$17)</f>
        <v>128952.678</v>
      </c>
      <c r="O19" s="799">
        <f>ROUND(SUM('T1'!M22:M30),$D$17)</f>
        <v>244475.685</v>
      </c>
      <c r="P19" s="799">
        <f>ROUND(SUM('T1'!N22:N30),$D$17)</f>
        <v>148881.75200000001</v>
      </c>
      <c r="Q19" s="799">
        <f>ROUND(SUM('T1'!O22:O30),$D$17)</f>
        <v>158021.495</v>
      </c>
      <c r="R19" s="1312">
        <f>ROUND(SUM('T1'!P22:P30),$D$17)</f>
        <v>162510.71100000001</v>
      </c>
      <c r="S19" s="28"/>
      <c r="T19" s="1311">
        <f>ROUND(SUM('T1'!R22:R30),$D$17)</f>
        <v>115523.007</v>
      </c>
      <c r="U19" s="819"/>
      <c r="V19" s="819"/>
      <c r="W19" s="819"/>
      <c r="X19" s="819"/>
      <c r="Y19" s="1310"/>
      <c r="Z19" s="41"/>
      <c r="AA19" s="41"/>
      <c r="AB19" s="41"/>
      <c r="AC19" s="41"/>
    </row>
    <row r="20" spans="1:29" s="41" customFormat="1" ht="15" customHeight="1">
      <c r="A20" s="36" t="s">
        <v>31</v>
      </c>
      <c r="B20" s="37" t="s">
        <v>27</v>
      </c>
      <c r="C20" s="38" t="s">
        <v>32</v>
      </c>
      <c r="D20" s="39">
        <v>3</v>
      </c>
      <c r="E20" s="40" t="b">
        <f>ROUND('T1'!C18,$D$20)=ROUND('T1'!C31,$D$20)</f>
        <v>1</v>
      </c>
      <c r="F20" s="40" t="b">
        <f>ROUND('T1'!D18,$D$20)=ROUND('T1'!D31,$D$20)</f>
        <v>1</v>
      </c>
      <c r="G20" s="40" t="b">
        <f>ROUND('T1'!E18,$D$20)=ROUND('T1'!E31,$D$20)</f>
        <v>1</v>
      </c>
      <c r="H20" s="40" t="b">
        <f>ROUND('T1'!F18,$D$20)=ROUND('T1'!F31,$D$20)</f>
        <v>1</v>
      </c>
      <c r="I20" s="40" t="b">
        <f>ROUND('T1'!G18,$D$20)=ROUND('T1'!G31,$D$20)</f>
        <v>1</v>
      </c>
      <c r="J20" s="40" t="b">
        <f>ROUND('T1'!H18,$D$20)=ROUND('T1'!H31,$D$20)</f>
        <v>1</v>
      </c>
      <c r="K20" s="40" t="b">
        <f>ROUND('T1'!I18,$D$20)=ROUND('T1'!I31,$D$20)</f>
        <v>1</v>
      </c>
      <c r="L20" s="40" t="b">
        <f>ROUND('T1'!J18,$D$20)=ROUND('T1'!J31,$D$20)</f>
        <v>1</v>
      </c>
      <c r="M20" s="1307" t="b">
        <f>ROUND('T1'!K18,$D$20)=ROUND('T1'!K31,$D$20)</f>
        <v>1</v>
      </c>
      <c r="N20" s="1308" t="b">
        <f>ROUND('T1'!L18,$D$20)=ROUND('T1'!L31,$D$20)</f>
        <v>1</v>
      </c>
      <c r="O20" s="1308" t="b">
        <f>ROUND('T1'!M18,$D$20)=ROUND('T1'!M31,$D$20)</f>
        <v>1</v>
      </c>
      <c r="P20" s="1308" t="b">
        <f>ROUND('T1'!N18,$D$20)=ROUND('T1'!N31,$D$20)</f>
        <v>1</v>
      </c>
      <c r="Q20" s="1308" t="b">
        <f>ROUND('T1'!O18,$D$20)=ROUND('T1'!O31,$D$20)</f>
        <v>1</v>
      </c>
      <c r="R20" s="1309" t="b">
        <f>ROUND('T1'!P18,$D$20)=ROUND('T1'!P31,$D$20)</f>
        <v>1</v>
      </c>
      <c r="S20" s="28"/>
      <c r="T20" s="1307" t="b">
        <f>ROUND('T1'!R18,$D$20)=ROUND('T1'!R31,$D$20)</f>
        <v>1</v>
      </c>
      <c r="U20" s="819"/>
      <c r="V20" s="819"/>
      <c r="W20" s="819"/>
      <c r="X20" s="819"/>
      <c r="Y20" s="1310"/>
    </row>
    <row r="21" spans="1:29" s="47" customFormat="1" ht="15" customHeight="1" outlineLevel="1">
      <c r="A21" s="42"/>
      <c r="B21" s="43"/>
      <c r="C21" s="44" t="s">
        <v>24</v>
      </c>
      <c r="D21" s="48"/>
      <c r="E21" s="799">
        <f>ROUND('T1'!C18,$D$20)</f>
        <v>118060.986</v>
      </c>
      <c r="F21" s="799">
        <f>ROUND('T1'!D18,$D$20)</f>
        <v>109368.546</v>
      </c>
      <c r="G21" s="799">
        <f>ROUND('T1'!E18,$D$20)</f>
        <v>106875.894</v>
      </c>
      <c r="H21" s="799">
        <f>ROUND('T1'!F18,$D$20)</f>
        <v>110975.595</v>
      </c>
      <c r="I21" s="799">
        <f>ROUND('T1'!G18,$D$20)</f>
        <v>112678.54</v>
      </c>
      <c r="J21" s="799">
        <f>ROUND('T1'!H18,$D$20)</f>
        <v>124561.66499999999</v>
      </c>
      <c r="K21" s="799">
        <f>ROUND('T1'!I18,$D$20)</f>
        <v>141180.75099999999</v>
      </c>
      <c r="L21" s="799">
        <f>ROUND('T1'!J18,$D$20)</f>
        <v>143628.14300000001</v>
      </c>
      <c r="M21" s="1311">
        <f>ROUND('T1'!K18,$D$20)</f>
        <v>115523.007</v>
      </c>
      <c r="N21" s="799">
        <f>ROUND('T1'!L18,$D$20)</f>
        <v>128952.678</v>
      </c>
      <c r="O21" s="799">
        <f>ROUND('T1'!M18,$D$20)</f>
        <v>244475.685</v>
      </c>
      <c r="P21" s="799">
        <f>ROUND('T1'!N18,$D$20)</f>
        <v>148881.75200000001</v>
      </c>
      <c r="Q21" s="799">
        <f>ROUND('T1'!O18,$D$20)</f>
        <v>158021.495</v>
      </c>
      <c r="R21" s="1312">
        <f>ROUND('T1'!P18,$D$20)</f>
        <v>162510.71100000001</v>
      </c>
      <c r="S21" s="28"/>
      <c r="T21" s="1311">
        <f>ROUND('T1'!R18,$D$20)</f>
        <v>115523.007</v>
      </c>
      <c r="U21" s="819"/>
      <c r="V21" s="819"/>
      <c r="W21" s="819"/>
      <c r="X21" s="819"/>
      <c r="Y21" s="1310"/>
      <c r="Z21" s="41"/>
      <c r="AA21" s="41"/>
      <c r="AB21" s="41"/>
      <c r="AC21" s="41"/>
    </row>
    <row r="22" spans="1:29" s="47" customFormat="1" ht="15" customHeight="1" outlineLevel="1">
      <c r="A22" s="42"/>
      <c r="B22" s="43"/>
      <c r="C22" s="44" t="s">
        <v>29</v>
      </c>
      <c r="D22" s="48"/>
      <c r="E22" s="799">
        <f>ROUND('T1'!C31,$D$20)</f>
        <v>118060.986</v>
      </c>
      <c r="F22" s="799">
        <f>ROUND('T1'!D31,$D$20)</f>
        <v>109368.546</v>
      </c>
      <c r="G22" s="799">
        <f>ROUND('T1'!E31,$D$20)</f>
        <v>106875.894</v>
      </c>
      <c r="H22" s="799">
        <f>ROUND('T1'!F31,$D$20)</f>
        <v>110975.595</v>
      </c>
      <c r="I22" s="799">
        <f>ROUND('T1'!G31,$D$20)</f>
        <v>112678.54</v>
      </c>
      <c r="J22" s="799">
        <f>ROUND('T1'!H31,$D$20)</f>
        <v>124561.66499999999</v>
      </c>
      <c r="K22" s="799">
        <f>ROUND('T1'!I31,$D$20)</f>
        <v>141180.75099999999</v>
      </c>
      <c r="L22" s="799">
        <f>ROUND('T1'!J31,$D$20)</f>
        <v>143628.14300000001</v>
      </c>
      <c r="M22" s="1311">
        <f>ROUND('T1'!K31,$D$20)</f>
        <v>115523.007</v>
      </c>
      <c r="N22" s="799">
        <f>ROUND('T1'!L31,$D$20)</f>
        <v>128952.678</v>
      </c>
      <c r="O22" s="799">
        <f>ROUND('T1'!M31,$D$20)</f>
        <v>244475.685</v>
      </c>
      <c r="P22" s="799">
        <f>ROUND('T1'!N31,$D$20)</f>
        <v>148881.75200000001</v>
      </c>
      <c r="Q22" s="799">
        <f>ROUND('T1'!O31,$D$20)</f>
        <v>158021.495</v>
      </c>
      <c r="R22" s="1312">
        <f>ROUND('T1'!P31,$D$20)</f>
        <v>162510.71100000001</v>
      </c>
      <c r="S22" s="28"/>
      <c r="T22" s="1311">
        <f>ROUND('T1'!R31,$D$20)</f>
        <v>115523.007</v>
      </c>
      <c r="U22" s="819"/>
      <c r="V22" s="819"/>
      <c r="W22" s="819"/>
      <c r="X22" s="819"/>
      <c r="Y22" s="1310"/>
      <c r="Z22" s="41"/>
      <c r="AA22" s="41"/>
      <c r="AB22" s="41"/>
      <c r="AC22" s="41"/>
    </row>
    <row r="23" spans="1:29" s="41" customFormat="1" ht="15" customHeight="1">
      <c r="A23" s="36" t="s">
        <v>46</v>
      </c>
      <c r="B23" s="37" t="s">
        <v>17</v>
      </c>
      <c r="C23" s="38" t="s">
        <v>47</v>
      </c>
      <c r="D23" s="39">
        <v>3</v>
      </c>
      <c r="E23" s="40" t="b">
        <f>ROUND('T1'!C61,$D$23)=ROUND('T1'!C18-'T1'!C60,$D$23)</f>
        <v>1</v>
      </c>
      <c r="F23" s="40" t="b">
        <f>ROUND('T1'!D61,$D$23)=ROUND('T1'!D18-'T1'!D60,$D$23)</f>
        <v>1</v>
      </c>
      <c r="G23" s="40" t="b">
        <f>ROUND('T1'!E61,$D$23)=ROUND('T1'!E18-'T1'!E60,$D$23)</f>
        <v>1</v>
      </c>
      <c r="H23" s="40" t="b">
        <f>ROUND('T1'!F61,$D$23)=ROUND('T1'!F18-'T1'!F60,$D$23)</f>
        <v>1</v>
      </c>
      <c r="I23" s="40" t="b">
        <f>ROUND('T1'!G61,$D$23)=ROUND('T1'!G18-'T1'!G60,$D$23)</f>
        <v>1</v>
      </c>
      <c r="J23" s="40" t="b">
        <f>ROUND('T1'!H61,$D$23)=ROUND('T1'!H18-'T1'!H60,$D$23)</f>
        <v>1</v>
      </c>
      <c r="K23" s="40" t="b">
        <f>ROUND('T1'!I61,$D$23)=ROUND('T1'!I18-'T1'!I60,$D$23)</f>
        <v>1</v>
      </c>
      <c r="L23" s="40" t="b">
        <f>ROUND('T1'!J61,$D$23)=ROUND('T1'!J18-'T1'!J60,$D$23)</f>
        <v>1</v>
      </c>
      <c r="M23" s="1307" t="b">
        <f>ROUND('T1'!K61,$D$23)=ROUND('T1'!K18-'T1'!K60,$D$23)</f>
        <v>1</v>
      </c>
      <c r="N23" s="1308" t="b">
        <f>ROUND('T1'!L61,$D$23)=ROUND('T1'!L18-'T1'!L60,$D$23)</f>
        <v>1</v>
      </c>
      <c r="O23" s="1308" t="b">
        <f>ROUND('T1'!M61,$D$23)=ROUND('T1'!M18-'T1'!M60,$D$23)</f>
        <v>1</v>
      </c>
      <c r="P23" s="1308" t="b">
        <f>ROUND('T1'!N61,$D$23)=ROUND('T1'!N18-'T1'!N60,$D$23)</f>
        <v>1</v>
      </c>
      <c r="Q23" s="1308" t="b">
        <f>ROUND('T1'!O61,$D$23)=ROUND('T1'!O18-'T1'!O60,$D$23)</f>
        <v>1</v>
      </c>
      <c r="R23" s="1309" t="b">
        <f>ROUND('T1'!P61,$D$23)=ROUND('T1'!P18-'T1'!P60,$D$23)</f>
        <v>1</v>
      </c>
      <c r="S23" s="28"/>
      <c r="T23" s="1307" t="b">
        <f>ROUND('T1'!R61,$D$23)=ROUND('T1'!R18-'T1'!R60,$D$23)</f>
        <v>1</v>
      </c>
      <c r="U23" s="819"/>
      <c r="V23" s="819"/>
      <c r="W23" s="819"/>
      <c r="X23" s="819"/>
      <c r="Y23" s="1310"/>
    </row>
    <row r="24" spans="1:29" s="47" customFormat="1" ht="15" customHeight="1" outlineLevel="1">
      <c r="A24" s="42"/>
      <c r="B24" s="43"/>
      <c r="C24" s="44" t="s">
        <v>48</v>
      </c>
      <c r="D24" s="48"/>
      <c r="E24" s="799">
        <f>ROUND('T1'!C61,$D$23)</f>
        <v>118060.986</v>
      </c>
      <c r="F24" s="799">
        <f>ROUND('T1'!D61,$D$23)</f>
        <v>109368.546</v>
      </c>
      <c r="G24" s="799">
        <f>ROUND('T1'!E61,$D$23)</f>
        <v>106875.894</v>
      </c>
      <c r="H24" s="799">
        <f>ROUND('T1'!F61,$D$23)</f>
        <v>110975.595</v>
      </c>
      <c r="I24" s="799">
        <f>ROUND('T1'!G61,$D$23)</f>
        <v>112678.54</v>
      </c>
      <c r="J24" s="799">
        <f>ROUND('T1'!H61,$D$23)</f>
        <v>124561.66499999999</v>
      </c>
      <c r="K24" s="799">
        <f>ROUND('T1'!I61,$D$23)</f>
        <v>141180.75099999999</v>
      </c>
      <c r="L24" s="799">
        <f>ROUND('T1'!J61,$D$23)</f>
        <v>143628.14300000001</v>
      </c>
      <c r="M24" s="1311">
        <f>ROUND('T1'!K61,$D$23)</f>
        <v>115523.007</v>
      </c>
      <c r="N24" s="799">
        <f>ROUND('T1'!L61,$D$23)</f>
        <v>128952.678</v>
      </c>
      <c r="O24" s="799">
        <f>ROUND('T1'!M61,$D$23)</f>
        <v>244475.685</v>
      </c>
      <c r="P24" s="799">
        <f>ROUND('T1'!N61,$D$23)</f>
        <v>148881.75200000001</v>
      </c>
      <c r="Q24" s="799">
        <f>ROUND('T1'!O61,$D$23)</f>
        <v>158021.495</v>
      </c>
      <c r="R24" s="1312">
        <f>ROUND('T1'!P61,$D$23)</f>
        <v>162510.71100000001</v>
      </c>
      <c r="S24" s="28"/>
      <c r="T24" s="1311">
        <f>ROUND('T1'!R61,$D$23)</f>
        <v>115523.007</v>
      </c>
      <c r="U24" s="819"/>
      <c r="V24" s="819"/>
      <c r="W24" s="819"/>
      <c r="X24" s="819"/>
      <c r="Y24" s="1310"/>
    </row>
    <row r="25" spans="1:29" s="47" customFormat="1" ht="15" customHeight="1" outlineLevel="1">
      <c r="A25" s="42"/>
      <c r="B25" s="43"/>
      <c r="C25" s="44" t="s">
        <v>49</v>
      </c>
      <c r="D25" s="48"/>
      <c r="E25" s="799">
        <f>ROUND('T1'!C18-'T1'!C60,$D$23)</f>
        <v>118060.986</v>
      </c>
      <c r="F25" s="799">
        <f>ROUND('T1'!D18-'T1'!D60,$D$23)</f>
        <v>109368.546</v>
      </c>
      <c r="G25" s="799">
        <f>ROUND('T1'!E18-'T1'!E60,$D$23)</f>
        <v>106875.894</v>
      </c>
      <c r="H25" s="799">
        <f>ROUND('T1'!F18-'T1'!F60,$D$23)</f>
        <v>110975.595</v>
      </c>
      <c r="I25" s="799">
        <f>ROUND('T1'!G18-'T1'!G60,$D$23)</f>
        <v>112678.54</v>
      </c>
      <c r="J25" s="799">
        <f>ROUND('T1'!H18-'T1'!H60,$D$23)</f>
        <v>124561.66499999999</v>
      </c>
      <c r="K25" s="799">
        <f>ROUND('T1'!I18-'T1'!I60,$D$23)</f>
        <v>141180.75099999999</v>
      </c>
      <c r="L25" s="799">
        <f>ROUND('T1'!J18-'T1'!J60,$D$23)</f>
        <v>143628.14300000001</v>
      </c>
      <c r="M25" s="1311">
        <f>ROUND('T1'!K18-'T1'!K60,$D$23)</f>
        <v>115523.007</v>
      </c>
      <c r="N25" s="799">
        <f>ROUND('T1'!L18-'T1'!L60,$D$23)</f>
        <v>128952.678</v>
      </c>
      <c r="O25" s="799">
        <f>ROUND('T1'!M18-'T1'!M60,$D$23)</f>
        <v>244475.685</v>
      </c>
      <c r="P25" s="799">
        <f>ROUND('T1'!N18-'T1'!N60,$D$23)</f>
        <v>148881.75200000001</v>
      </c>
      <c r="Q25" s="799">
        <f>ROUND('T1'!O18-'T1'!O60,$D$23)</f>
        <v>158021.495</v>
      </c>
      <c r="R25" s="1312">
        <f>ROUND('T1'!P18-'T1'!P60,$D$23)</f>
        <v>162510.71100000001</v>
      </c>
      <c r="S25" s="28"/>
      <c r="T25" s="1311">
        <f>ROUND('T1'!R18-'T1'!R60,$D$23)</f>
        <v>115523.007</v>
      </c>
      <c r="U25" s="819"/>
      <c r="V25" s="819"/>
      <c r="W25" s="819"/>
      <c r="X25" s="819"/>
      <c r="Y25" s="1310"/>
    </row>
    <row r="26" spans="1:29" s="41" customFormat="1" ht="15" customHeight="1">
      <c r="A26" s="36" t="s">
        <v>33</v>
      </c>
      <c r="B26" s="37" t="s">
        <v>34</v>
      </c>
      <c r="C26" s="38" t="s">
        <v>35</v>
      </c>
      <c r="D26" s="39">
        <v>3</v>
      </c>
      <c r="K26" s="40" t="b">
        <f>'T1'!I64&gt;=0</f>
        <v>1</v>
      </c>
      <c r="L26" s="40" t="b">
        <f>'T1'!J64&gt;=0</f>
        <v>1</v>
      </c>
      <c r="M26" s="1307" t="b">
        <f>'T1'!K64&gt;=0</f>
        <v>1</v>
      </c>
      <c r="N26" s="1308" t="b">
        <f>'T1'!L64&gt;=0</f>
        <v>1</v>
      </c>
      <c r="O26" s="819"/>
      <c r="P26" s="1308" t="b">
        <f>'T1'!N64&gt;=0</f>
        <v>1</v>
      </c>
      <c r="Q26" s="1308" t="b">
        <f>'T1'!O64&gt;=0</f>
        <v>1</v>
      </c>
      <c r="R26" s="1309" t="b">
        <f>'T1'!P64&gt;=0</f>
        <v>1</v>
      </c>
      <c r="S26" s="28"/>
      <c r="T26" s="1307" t="b">
        <f>'T1'!R64&gt;=0</f>
        <v>1</v>
      </c>
      <c r="U26" s="819"/>
      <c r="V26" s="819"/>
      <c r="W26" s="819"/>
      <c r="X26" s="819"/>
      <c r="Y26" s="1310"/>
    </row>
    <row r="27" spans="1:29" s="47" customFormat="1" ht="15" customHeight="1" outlineLevel="1">
      <c r="A27" s="49"/>
      <c r="B27" s="43"/>
      <c r="C27" s="44" t="s">
        <v>36</v>
      </c>
      <c r="D27" s="48"/>
      <c r="K27" s="50">
        <f>'T1'!I64</f>
        <v>1.2E-2</v>
      </c>
      <c r="L27" s="50">
        <f>'T1'!J64</f>
        <v>3.0000000000000001E-3</v>
      </c>
      <c r="M27" s="1313">
        <f>'T1'!K64</f>
        <v>0</v>
      </c>
      <c r="N27" s="1314">
        <f>'T1'!L64</f>
        <v>8.8500000000000002E-3</v>
      </c>
      <c r="O27" s="819"/>
      <c r="P27" s="1314">
        <f>'T1'!N64</f>
        <v>1.1639999999999999E-2</v>
      </c>
      <c r="Q27" s="1314">
        <f>'T1'!O64</f>
        <v>1.265E-2</v>
      </c>
      <c r="R27" s="1315">
        <f>'T1'!P64</f>
        <v>1.404E-2</v>
      </c>
      <c r="S27" s="28"/>
      <c r="T27" s="1313">
        <f>'T1'!R64</f>
        <v>0</v>
      </c>
      <c r="U27" s="819"/>
      <c r="V27" s="819"/>
      <c r="W27" s="819"/>
      <c r="X27" s="819"/>
      <c r="Y27" s="1310"/>
      <c r="Z27" s="41"/>
      <c r="AA27" s="41"/>
      <c r="AB27" s="41"/>
      <c r="AC27" s="41"/>
    </row>
    <row r="28" spans="1:29" s="41" customFormat="1" ht="15" customHeight="1">
      <c r="A28" s="36" t="s">
        <v>37</v>
      </c>
      <c r="B28" s="37" t="s">
        <v>38</v>
      </c>
      <c r="C28" s="38" t="s">
        <v>39</v>
      </c>
      <c r="D28" s="39">
        <v>2</v>
      </c>
      <c r="E28" s="47"/>
      <c r="F28" s="40" t="b">
        <f>ROUND('T1'!C65*(1+'T1'!D64),$D$28)=ROUND('T1'!D65,$D$28)</f>
        <v>1</v>
      </c>
      <c r="G28" s="40" t="b">
        <f>ROUND('T1'!D65*(1+'T1'!E64),$D$28)=ROUND('T1'!E65,$D$28)</f>
        <v>1</v>
      </c>
      <c r="H28" s="40" t="b">
        <f>ROUND('T1'!E65*(1+'T1'!F64),$D$28)=ROUND('T1'!F65,$D$28)</f>
        <v>1</v>
      </c>
      <c r="I28" s="40" t="b">
        <f>ROUND('T1'!F65*(1+'T1'!G64),$D$28)=ROUND('T1'!G65,$D$28)</f>
        <v>1</v>
      </c>
      <c r="J28" s="40" t="b">
        <f>ROUND('T1'!G65*(1+'T1'!H64),$D$28)=ROUND('T1'!H65,$D$28)</f>
        <v>1</v>
      </c>
      <c r="K28" s="40" t="b">
        <f>ROUND('T1'!H65*(1+'T1'!I64),$D$28)=ROUND('T1'!I65,$D$28)</f>
        <v>1</v>
      </c>
      <c r="L28" s="40" t="b">
        <f>ROUND('T1'!I65*(1+'T1'!J64),$D$28)=ROUND('T1'!J65,$D$28)</f>
        <v>1</v>
      </c>
      <c r="M28" s="1307" t="b">
        <f>ROUND('T1'!J65*(1+'T1'!K64),$D$28)=ROUND('T1'!K65,$D$28)</f>
        <v>1</v>
      </c>
      <c r="N28" s="1308" t="b">
        <f>ROUND('T1'!K65*(1+'T1'!L64),$D$28)=ROUND('T1'!L65,$D$28)</f>
        <v>1</v>
      </c>
      <c r="O28" s="819"/>
      <c r="P28" s="1308" t="b">
        <f>ROUND('T1'!L65*(1+'T1'!N64),$D$28)=ROUND('T1'!N65,$D$28)</f>
        <v>1</v>
      </c>
      <c r="Q28" s="1308" t="b">
        <f>ROUND('T1'!N65*(1+'T1'!O64),$D$28)=ROUND('T1'!O65,$D$28)</f>
        <v>1</v>
      </c>
      <c r="R28" s="1309" t="b">
        <f>ROUND('T1'!O65*(1+'T1'!P64),$D$28)=ROUND('T1'!P65,$D$28)</f>
        <v>1</v>
      </c>
      <c r="S28" s="28"/>
      <c r="T28" s="1307" t="b">
        <f>ROUND('T1'!J65*(1+'T1'!R64),$D$28)=ROUND('T1'!R65,$D$28)</f>
        <v>1</v>
      </c>
      <c r="U28" s="819"/>
      <c r="V28" s="819"/>
      <c r="W28" s="819"/>
      <c r="X28" s="819"/>
      <c r="Y28" s="1310"/>
    </row>
    <row r="29" spans="1:29" s="47" customFormat="1" ht="15" customHeight="1" outlineLevel="1">
      <c r="A29" s="42"/>
      <c r="B29" s="43"/>
      <c r="C29" s="44" t="s">
        <v>40</v>
      </c>
      <c r="D29" s="48"/>
      <c r="F29" s="51">
        <f>ROUND('T1'!C65*(1+'T1'!D64),$D$28)</f>
        <v>97.55</v>
      </c>
      <c r="G29" s="51">
        <f>ROUND('T1'!D65*(1+'T1'!E64),$D$28)</f>
        <v>97.35</v>
      </c>
      <c r="H29" s="51">
        <f>ROUND('T1'!E65*(1+'T1'!F64),$D$28)</f>
        <v>97.84</v>
      </c>
      <c r="I29" s="51">
        <f>ROUND('T1'!F65*(1+'T1'!G64),$D$28)</f>
        <v>98.43</v>
      </c>
      <c r="J29" s="51">
        <f>ROUND('T1'!G65*(1+'T1'!H64),$D$28)</f>
        <v>100</v>
      </c>
      <c r="K29" s="51">
        <f>ROUND('T1'!H65*(1+'T1'!I64),$D$28)</f>
        <v>101.2</v>
      </c>
      <c r="L29" s="51">
        <f>ROUND('T1'!I65*(1+'T1'!J64),$D$28)</f>
        <v>101.5</v>
      </c>
      <c r="M29" s="1316">
        <f>ROUND('T1'!J65*(1+'T1'!K64),$D$28)</f>
        <v>101.5</v>
      </c>
      <c r="N29" s="1317">
        <f>ROUND('T1'!K65*(1+'T1'!L64),$D$28)</f>
        <v>102.4</v>
      </c>
      <c r="O29" s="819"/>
      <c r="P29" s="1317">
        <f>ROUND('T1'!L65*(1+'T1'!N64),$D$28)</f>
        <v>103.59</v>
      </c>
      <c r="Q29" s="1317">
        <f>ROUND('T1'!N65*(1+'T1'!O64),$D$28)</f>
        <v>104.9</v>
      </c>
      <c r="R29" s="1318">
        <f>ROUND('T1'!O65*(1+'T1'!P64),$D$28)</f>
        <v>106.38</v>
      </c>
      <c r="S29" s="28"/>
      <c r="T29" s="1316">
        <f>ROUND('T1'!J65*(1+'T1'!R64),$D$28)</f>
        <v>101.5</v>
      </c>
      <c r="U29" s="819"/>
      <c r="V29" s="819"/>
      <c r="W29" s="819"/>
      <c r="X29" s="819"/>
      <c r="Y29" s="1310"/>
      <c r="Z29" s="41"/>
      <c r="AA29" s="41"/>
      <c r="AB29" s="41"/>
      <c r="AC29" s="41"/>
    </row>
    <row r="30" spans="1:29" s="47" customFormat="1" ht="15" customHeight="1" outlineLevel="1">
      <c r="A30" s="42"/>
      <c r="B30" s="43"/>
      <c r="C30" s="44" t="s">
        <v>41</v>
      </c>
      <c r="D30" s="48"/>
      <c r="F30" s="51">
        <f>ROUND('T1'!D65,$D$28)</f>
        <v>97.55</v>
      </c>
      <c r="G30" s="51">
        <f>ROUND('T1'!E65,$D$28)</f>
        <v>97.35</v>
      </c>
      <c r="H30" s="51">
        <f>ROUND('T1'!F65,$D$28)</f>
        <v>97.84</v>
      </c>
      <c r="I30" s="51">
        <f>ROUND('T1'!G65,$D$28)</f>
        <v>98.43</v>
      </c>
      <c r="J30" s="51">
        <f>ROUND('T1'!H65,$D$28)</f>
        <v>100</v>
      </c>
      <c r="K30" s="51">
        <f>ROUND('T1'!I65,$D$28)</f>
        <v>101.2</v>
      </c>
      <c r="L30" s="51">
        <f>ROUND('T1'!J65,$D$28)</f>
        <v>101.5</v>
      </c>
      <c r="M30" s="1316">
        <f>ROUND('T1'!K65,$D$28)</f>
        <v>101.5</v>
      </c>
      <c r="N30" s="1317">
        <f>ROUND('T1'!L65,$D$28)</f>
        <v>102.4</v>
      </c>
      <c r="O30" s="819"/>
      <c r="P30" s="1317">
        <f>ROUND('T1'!N65,$D$28)</f>
        <v>103.59</v>
      </c>
      <c r="Q30" s="1317">
        <f>ROUND('T1'!O65,$D$28)</f>
        <v>104.9</v>
      </c>
      <c r="R30" s="1318">
        <f>ROUND('T1'!P65,$D$28)</f>
        <v>106.38</v>
      </c>
      <c r="S30" s="28"/>
      <c r="T30" s="1316">
        <f>ROUND('T1'!R65,$D$28)</f>
        <v>101.5</v>
      </c>
      <c r="U30" s="819"/>
      <c r="V30" s="819"/>
      <c r="W30" s="819"/>
      <c r="X30" s="819"/>
      <c r="Y30" s="1310"/>
    </row>
    <row r="31" spans="1:29" s="41" customFormat="1" ht="15" customHeight="1">
      <c r="A31" s="36" t="s">
        <v>42</v>
      </c>
      <c r="B31" s="37" t="s">
        <v>43</v>
      </c>
      <c r="C31" s="38" t="s">
        <v>60</v>
      </c>
      <c r="D31" s="39">
        <v>2</v>
      </c>
      <c r="E31" s="47"/>
      <c r="F31" s="40" t="b">
        <f>ROUND(('T1'!D66/'T1'!D68),$D$31)=ROUND('T1'!D70,$D$31)</f>
        <v>1</v>
      </c>
      <c r="G31" s="40" t="b">
        <f>ROUND(('T1'!E66/'T1'!E68),$D$31)=ROUND('T1'!E70,$D$31)</f>
        <v>1</v>
      </c>
      <c r="H31" s="40" t="b">
        <f>ROUND(('T1'!F66/'T1'!F68),$D$31)=ROUND('T1'!F70,$D$31)</f>
        <v>1</v>
      </c>
      <c r="I31" s="40" t="b">
        <f>ROUND(('T1'!G66/'T1'!G68),$D$31)=ROUND('T1'!G70,$D$31)</f>
        <v>1</v>
      </c>
      <c r="J31" s="40" t="b">
        <f>ROUND(('T1'!H66/'T1'!H68),$D$31)=ROUND('T1'!H70,$D$31)</f>
        <v>1</v>
      </c>
      <c r="K31" s="40" t="b">
        <f>ROUND(('T1'!I66/'T1'!I68),$D$31)=ROUND('T1'!I70,$D$31)</f>
        <v>1</v>
      </c>
      <c r="L31" s="40" t="b">
        <f>ROUND(('T1'!J66/'T1'!J68),$D$31)=ROUND('T1'!J70,$D$31)</f>
        <v>1</v>
      </c>
      <c r="M31" s="1319" t="b">
        <f>IF(OR('T1'!K66=0,'T1'!K68=0),"Missing",ROUND(('T1'!K66/'T1'!K68),$D$31)=ROUND('T1'!K70,$D$31))</f>
        <v>1</v>
      </c>
      <c r="N31" s="1319" t="b">
        <f>IF(OR('T1'!L66=0,'T1'!L68=0),"Missing",ROUND(('T1'!L66/'T1'!L68),$D$31)=ROUND('T1'!L70,$D$31))</f>
        <v>1</v>
      </c>
      <c r="O31" s="1319" t="b">
        <f>IF(OR('T1'!M66=0,'T1'!M68=0),"Missing",ROUND(('T1'!M66/'T1'!M68),$D$31)=ROUND('T1'!M70,$D$31))</f>
        <v>1</v>
      </c>
      <c r="P31" s="1319" t="b">
        <f>IF(OR('T1'!N66=0,'T1'!N68=0),"Missing",ROUND(('T1'!N66/'T1'!N68),$D$31)=ROUND('T1'!N70,$D$31))</f>
        <v>1</v>
      </c>
      <c r="Q31" s="1319" t="b">
        <f>IF(OR('T1'!O66=0,'T1'!O68=0),"Missing",ROUND(('T1'!O66/'T1'!O68),$D$31)=ROUND('T1'!O70,$D$31))</f>
        <v>1</v>
      </c>
      <c r="R31" s="1320" t="b">
        <f>IF(OR('T1'!P66=0,'T1'!P68=0),"Missing",ROUND(('T1'!P66/'T1'!P68),$D$31)=ROUND('T1'!P70,$D$31))</f>
        <v>1</v>
      </c>
      <c r="S31" s="28"/>
      <c r="T31" s="1321" t="b">
        <f>IF(OR('T1'!R66=0,'T1'!R68=0),"Missing",ROUND(('T1'!R66/'T1'!R68),$D$31)=ROUND('T1'!R70,$D$31))</f>
        <v>1</v>
      </c>
      <c r="U31" s="819"/>
      <c r="V31" s="819"/>
      <c r="W31" s="819"/>
      <c r="X31" s="819"/>
      <c r="Y31" s="1310"/>
    </row>
    <row r="32" spans="1:29" s="47" customFormat="1" ht="15" customHeight="1" outlineLevel="1">
      <c r="A32" s="42"/>
      <c r="B32" s="43"/>
      <c r="C32" s="44" t="s">
        <v>44</v>
      </c>
      <c r="D32" s="48"/>
      <c r="F32" s="51">
        <f>ROUND(('T1'!D66/'T1'!D68),$D$31)</f>
        <v>38.82</v>
      </c>
      <c r="G32" s="51">
        <f>ROUND(('T1'!E66/'T1'!E68),$D$31)</f>
        <v>36.200000000000003</v>
      </c>
      <c r="H32" s="51">
        <f>ROUND(('T1'!F66/'T1'!F68),$D$31)</f>
        <v>35.89</v>
      </c>
      <c r="I32" s="51">
        <f>ROUND(('T1'!G66/'T1'!G68),$D$31)</f>
        <v>32.54</v>
      </c>
      <c r="J32" s="51">
        <f>ROUND(('T1'!H66/'T1'!H68),$D$31)</f>
        <v>32.979999999999997</v>
      </c>
      <c r="K32" s="51">
        <f>ROUND(('T1'!I66/'T1'!I68),$D$31)</f>
        <v>36.24</v>
      </c>
      <c r="L32" s="51">
        <f>ROUND(('T1'!J66/'T1'!J68),$D$31)</f>
        <v>34.92</v>
      </c>
      <c r="M32" s="1316">
        <f>ROUND(('T1'!K66/'T1'!K68),$D$31)</f>
        <v>73.33</v>
      </c>
      <c r="N32" s="1317">
        <f>ROUND(('T1'!L66/'T1'!L68),$D$31)</f>
        <v>79.94</v>
      </c>
      <c r="O32" s="1317">
        <f>ROUND(('T1'!M66/'T1'!M68),$D$31)</f>
        <v>76.66</v>
      </c>
      <c r="P32" s="1317">
        <f>ROUND(('T1'!N66/'T1'!N68),$D$31)</f>
        <v>52.18</v>
      </c>
      <c r="Q32" s="1317">
        <f>ROUND(('T1'!O66/'T1'!O68),$D$31)</f>
        <v>44.61</v>
      </c>
      <c r="R32" s="1318">
        <f>ROUND(('T1'!P66/'T1'!P68),$D$31)</f>
        <v>39.17</v>
      </c>
      <c r="S32" s="28"/>
      <c r="T32" s="1316">
        <f>ROUND(('T1'!R66/'T1'!R68),$D$31)</f>
        <v>73.33</v>
      </c>
      <c r="U32" s="819"/>
      <c r="V32" s="819"/>
      <c r="W32" s="819"/>
      <c r="X32" s="819"/>
      <c r="Y32" s="1310"/>
    </row>
    <row r="33" spans="1:29" s="47" customFormat="1" ht="15" customHeight="1" outlineLevel="1">
      <c r="A33" s="42"/>
      <c r="B33" s="43"/>
      <c r="C33" s="44" t="s">
        <v>45</v>
      </c>
      <c r="D33" s="48"/>
      <c r="F33" s="51">
        <f>ROUND('T1'!D70,$D$31)</f>
        <v>38.82</v>
      </c>
      <c r="G33" s="51">
        <f>ROUND('T1'!E70,$D$31)</f>
        <v>36.200000000000003</v>
      </c>
      <c r="H33" s="51">
        <f>ROUND('T1'!F70,$D$31)</f>
        <v>35.89</v>
      </c>
      <c r="I33" s="51">
        <f>ROUND('T1'!G70,$D$31)</f>
        <v>32.54</v>
      </c>
      <c r="J33" s="51">
        <f>ROUND('T1'!H70,$D$31)</f>
        <v>32.979999999999997</v>
      </c>
      <c r="K33" s="51">
        <f>ROUND('T1'!I70,$D$31)</f>
        <v>36.24</v>
      </c>
      <c r="L33" s="51">
        <f>ROUND('T1'!J70,$D$31)</f>
        <v>34.92</v>
      </c>
      <c r="M33" s="1316">
        <f>ROUND('T1'!K70,$D$31)</f>
        <v>73.33</v>
      </c>
      <c r="N33" s="1317">
        <f>ROUND('T1'!L70,$D$31)</f>
        <v>79.94</v>
      </c>
      <c r="O33" s="1317">
        <f>ROUND('T1'!M70,$D$31)</f>
        <v>76.66</v>
      </c>
      <c r="P33" s="1317">
        <f>ROUND('T1'!N70,$D$31)</f>
        <v>52.18</v>
      </c>
      <c r="Q33" s="1317">
        <f>ROUND('T1'!O70,$D$31)</f>
        <v>44.61</v>
      </c>
      <c r="R33" s="1318">
        <f>ROUND('T1'!P70,$D$31)</f>
        <v>39.17</v>
      </c>
      <c r="S33" s="28"/>
      <c r="T33" s="1316">
        <f>ROUND('T1'!R70,$D$31)</f>
        <v>73.33</v>
      </c>
      <c r="U33" s="819"/>
      <c r="V33" s="819"/>
      <c r="W33" s="819"/>
      <c r="X33" s="819"/>
      <c r="Y33" s="1310"/>
    </row>
    <row r="34" spans="1:29" s="53" customFormat="1" ht="18.75">
      <c r="A34" s="31" t="s">
        <v>13</v>
      </c>
      <c r="B34" s="32" t="s">
        <v>14</v>
      </c>
      <c r="C34" s="33" t="str">
        <f>CONCATENATE("Checks for Route Table 1 ",'T1 ANSP'!$A$5)</f>
        <v>Checks for Route Table 1 NAV Portugal</v>
      </c>
      <c r="D34" s="52"/>
      <c r="E34" s="1305">
        <v>2012</v>
      </c>
      <c r="F34" s="1305">
        <v>2013</v>
      </c>
      <c r="G34" s="1305">
        <v>2014</v>
      </c>
      <c r="H34" s="1305">
        <v>2015</v>
      </c>
      <c r="I34" s="1305">
        <v>2016</v>
      </c>
      <c r="J34" s="1305">
        <v>2017</v>
      </c>
      <c r="K34" s="1305">
        <v>2018</v>
      </c>
      <c r="L34" s="1305">
        <v>2019</v>
      </c>
      <c r="M34" s="1305">
        <v>2020</v>
      </c>
      <c r="N34" s="1305">
        <v>2021</v>
      </c>
      <c r="O34" s="1305" t="s">
        <v>515</v>
      </c>
      <c r="P34" s="1305">
        <v>2022</v>
      </c>
      <c r="Q34" s="1305">
        <v>2023</v>
      </c>
      <c r="R34" s="1305">
        <v>2024</v>
      </c>
      <c r="S34" s="1306"/>
      <c r="T34" s="1305">
        <v>2020</v>
      </c>
      <c r="U34" s="1305">
        <v>2021</v>
      </c>
      <c r="V34" s="1305" t="s">
        <v>515</v>
      </c>
      <c r="W34" s="1305">
        <v>2022</v>
      </c>
      <c r="X34" s="1305">
        <v>2023</v>
      </c>
      <c r="Y34" s="1305">
        <v>2024</v>
      </c>
    </row>
    <row r="35" spans="1:29" s="41" customFormat="1" ht="15" customHeight="1">
      <c r="A35" s="36" t="s">
        <v>510</v>
      </c>
      <c r="B35" s="800" t="s">
        <v>385</v>
      </c>
      <c r="C35" s="826" t="s">
        <v>511</v>
      </c>
      <c r="D35" s="802">
        <v>3</v>
      </c>
      <c r="M35" s="1321" t="b">
        <f>IF(ROUND('T1 ANSP'!K13,$D$35)=0,"Missing",ROUND('T1 ANSP'!K13,$D$35)&gt;0)</f>
        <v>1</v>
      </c>
      <c r="N35" s="1319" t="b">
        <f>IF(ROUND('T1 ANSP'!L13,$D$35)=0,"Missing",ROUND('T1 ANSP'!L13,$D$35)&gt;0)</f>
        <v>1</v>
      </c>
      <c r="O35" s="1319" t="b">
        <f>IF(ROUND('T1 ANSP'!M13,$D$35)=0,"Missing",ROUND('T1 ANSP'!M13,$D$35)&gt;0)</f>
        <v>1</v>
      </c>
      <c r="P35" s="1319" t="b">
        <f>IF(ROUND('T1 ANSP'!N13,$D$35)=0,"Missing",ROUND('T1 ANSP'!N13,$D$35)&gt;0)</f>
        <v>1</v>
      </c>
      <c r="Q35" s="1319" t="b">
        <f>IF(ROUND('T1 ANSP'!O13,$D$35)=0,"Missing",ROUND('T1 ANSP'!O13,$D$35)&gt;0)</f>
        <v>1</v>
      </c>
      <c r="R35" s="1320" t="b">
        <f>IF(ROUND('T1 ANSP'!P13,$D$35)=0,"Missing",ROUND('T1 ANSP'!P13,$D$35)&gt;0)</f>
        <v>1</v>
      </c>
      <c r="S35" s="28"/>
      <c r="T35" s="1321" t="b">
        <f>IF(ROUND('T1 ANSP'!R13,$D$35)=0,"Missing",ROUND('T1 ANSP'!R13,$D$35)&gt;0)</f>
        <v>1</v>
      </c>
      <c r="U35" s="819"/>
      <c r="V35" s="819"/>
      <c r="W35" s="819"/>
      <c r="X35" s="819"/>
      <c r="Y35" s="1310"/>
    </row>
    <row r="36" spans="1:29" s="47" customFormat="1" ht="15" customHeight="1" outlineLevel="1">
      <c r="A36" s="49"/>
      <c r="B36" s="803"/>
      <c r="C36" s="804" t="s">
        <v>568</v>
      </c>
      <c r="D36" s="805"/>
      <c r="M36" s="1322">
        <f>ROUND('T1 ANSP'!K13,$D$35)</f>
        <v>1229.2739999999999</v>
      </c>
      <c r="N36" s="1323">
        <f>ROUND('T1 ANSP'!L13,$D$35)</f>
        <v>4501.1459999999997</v>
      </c>
      <c r="O36" s="1323">
        <f>ROUND('T1 ANSP'!M13,$D$35)</f>
        <v>5730.42</v>
      </c>
      <c r="P36" s="1323">
        <f>ROUND('T1 ANSP'!N13,$D$35)</f>
        <v>11191.602000000001</v>
      </c>
      <c r="Q36" s="1323">
        <f>ROUND('T1 ANSP'!O13,$D$35)</f>
        <v>11666.924999999999</v>
      </c>
      <c r="R36" s="1324">
        <f>ROUND('T1 ANSP'!P13,$D$35)</f>
        <v>11158.906000000001</v>
      </c>
      <c r="S36" s="28"/>
      <c r="T36" s="1322">
        <f>ROUND('T1 ANSP'!R13,$D$35)</f>
        <v>1229.2739999999999</v>
      </c>
      <c r="U36" s="819"/>
      <c r="V36" s="819"/>
      <c r="W36" s="819"/>
      <c r="X36" s="819"/>
      <c r="Y36" s="1310"/>
      <c r="Z36" s="41"/>
      <c r="AA36" s="41"/>
      <c r="AB36" s="41"/>
      <c r="AC36" s="41"/>
    </row>
    <row r="37" spans="1:29" s="41" customFormat="1" ht="15" customHeight="1">
      <c r="A37" s="54" t="s">
        <v>21</v>
      </c>
      <c r="B37" s="37" t="s">
        <v>22</v>
      </c>
      <c r="C37" s="38" t="s">
        <v>23</v>
      </c>
      <c r="D37" s="55">
        <v>3</v>
      </c>
      <c r="E37" s="40" t="b">
        <f>ROUND('T1 ANSP'!C18,$D$37)=ROUND(('T1 ANSP'!C12+SUM('T1 ANSP'!C14:C17)),$D$37)</f>
        <v>1</v>
      </c>
      <c r="F37" s="40" t="b">
        <f>ROUND('T1 ANSP'!D18,$D$37)=ROUND(('T1 ANSP'!D12+SUM('T1 ANSP'!D14:D17)),$D$37)</f>
        <v>1</v>
      </c>
      <c r="G37" s="40" t="b">
        <f>ROUND('T1 ANSP'!E18,$D$37)=ROUND(('T1 ANSP'!E12+SUM('T1 ANSP'!E14:E17)),$D$37)</f>
        <v>1</v>
      </c>
      <c r="H37" s="40" t="b">
        <f>ROUND('T1 ANSP'!F18,$D$37)=ROUND(('T1 ANSP'!F12+SUM('T1 ANSP'!F14:F17)),$D$37)</f>
        <v>1</v>
      </c>
      <c r="I37" s="40" t="b">
        <f>ROUND('T1 ANSP'!G18,$D$37)=ROUND(('T1 ANSP'!G12+SUM('T1 ANSP'!G14:G17)),$D$37)</f>
        <v>1</v>
      </c>
      <c r="J37" s="40" t="b">
        <f>ROUND('T1 ANSP'!H18,$D$37)=ROUND(('T1 ANSP'!H12+SUM('T1 ANSP'!H14:H17)),$D$37)</f>
        <v>1</v>
      </c>
      <c r="K37" s="40" t="b">
        <f>ROUND('T1 ANSP'!I18,$D$37)=ROUND(('T1 ANSP'!I12+SUM('T1 ANSP'!I14:I17)),$D$37)</f>
        <v>1</v>
      </c>
      <c r="L37" s="40" t="b">
        <f>ROUND('T1 ANSP'!J18,$D$37)=ROUND(('T1 ANSP'!J12+SUM('T1 ANSP'!J14:J17)),$D$37)</f>
        <v>1</v>
      </c>
      <c r="M37" s="1307" t="b">
        <f>ROUND('T1 ANSP'!K18,$D$37)=ROUND(('T1 ANSP'!K12+SUM('T1 ANSP'!K14:K17)),$D$37)</f>
        <v>1</v>
      </c>
      <c r="N37" s="1308" t="b">
        <f>ROUND('T1 ANSP'!L18,$D$37)=ROUND(('T1 ANSP'!L12+SUM('T1 ANSP'!L14:L17)),$D$37)</f>
        <v>1</v>
      </c>
      <c r="O37" s="1308" t="b">
        <f>ROUND('T1 ANSP'!M18,$D$37)=ROUND(('T1 ANSP'!M12+SUM('T1 ANSP'!M14:M17)),$D$37)</f>
        <v>1</v>
      </c>
      <c r="P37" s="1308" t="b">
        <f>ROUND('T1 ANSP'!N18,$D$37)=ROUND(('T1 ANSP'!N12+SUM('T1 ANSP'!N14:N17)),$D$37)</f>
        <v>1</v>
      </c>
      <c r="Q37" s="1308" t="b">
        <f>ROUND('T1 ANSP'!O18,$D$37)=ROUND(('T1 ANSP'!O12+SUM('T1 ANSP'!O14:O17)),$D$37)</f>
        <v>1</v>
      </c>
      <c r="R37" s="1309" t="b">
        <f>ROUND('T1 ANSP'!P18,$D$37)=ROUND(('T1 ANSP'!P12+SUM('T1 ANSP'!P14:P17)),$D$37)</f>
        <v>1</v>
      </c>
      <c r="S37" s="28"/>
      <c r="T37" s="1307" t="b">
        <f>ROUND('T1 ANSP'!R18,$D$37)=ROUND(('T1 ANSP'!R12+SUM('T1 ANSP'!R14:R17)),$D$37)</f>
        <v>1</v>
      </c>
      <c r="U37" s="819"/>
      <c r="V37" s="819"/>
      <c r="W37" s="819"/>
      <c r="X37" s="819"/>
      <c r="Y37" s="1310"/>
    </row>
    <row r="38" spans="1:29" s="47" customFormat="1" ht="15" customHeight="1" outlineLevel="1">
      <c r="A38" s="56"/>
      <c r="B38" s="57"/>
      <c r="C38" s="44" t="s">
        <v>564</v>
      </c>
      <c r="D38" s="48"/>
      <c r="E38" s="799">
        <f>ROUND('T1 ANSP'!C18,$D$37)</f>
        <v>100440.245</v>
      </c>
      <c r="F38" s="799">
        <f>ROUND('T1 ANSP'!D18,$D$37)</f>
        <v>91143.539000000004</v>
      </c>
      <c r="G38" s="799">
        <f>ROUND('T1 ANSP'!E18,$D$37)</f>
        <v>89086.085999999996</v>
      </c>
      <c r="H38" s="799">
        <f>ROUND('T1 ANSP'!F18,$D$37)</f>
        <v>92912.606</v>
      </c>
      <c r="I38" s="799">
        <f>ROUND('T1 ANSP'!G18,$D$37)</f>
        <v>94304.572</v>
      </c>
      <c r="J38" s="799">
        <f>ROUND('T1 ANSP'!H18,$D$37)</f>
        <v>105623.567</v>
      </c>
      <c r="K38" s="799">
        <f>ROUND('T1 ANSP'!I18,$D$37)</f>
        <v>122220.848</v>
      </c>
      <c r="L38" s="799">
        <f>ROUND('T1 ANSP'!J18,$D$37)</f>
        <v>123694.664</v>
      </c>
      <c r="M38" s="1311">
        <f>ROUND('T1 ANSP'!K18,$D$37)</f>
        <v>95572.267999999996</v>
      </c>
      <c r="N38" s="799">
        <f>ROUND('T1 ANSP'!L18,$D$37)</f>
        <v>108123.65700000001</v>
      </c>
      <c r="O38" s="799">
        <f>ROUND('T1 ANSP'!M18,$D$37)</f>
        <v>203695.92499999999</v>
      </c>
      <c r="P38" s="799">
        <f>ROUND('T1 ANSP'!N18,$D$37)</f>
        <v>127758.284</v>
      </c>
      <c r="Q38" s="799">
        <f>ROUND('T1 ANSP'!O18,$D$37)</f>
        <v>136630.12400000001</v>
      </c>
      <c r="R38" s="1312">
        <f>ROUND('T1 ANSP'!P18,$D$37)</f>
        <v>140858.834</v>
      </c>
      <c r="S38" s="28"/>
      <c r="T38" s="1311">
        <f>ROUND('T1 ANSP'!R18,$D$37)</f>
        <v>95572.267999999996</v>
      </c>
      <c r="U38" s="819"/>
      <c r="V38" s="819"/>
      <c r="W38" s="819"/>
      <c r="X38" s="819"/>
      <c r="Y38" s="1310"/>
    </row>
    <row r="39" spans="1:29" s="47" customFormat="1" ht="15" customHeight="1" outlineLevel="1">
      <c r="A39" s="56"/>
      <c r="B39" s="43"/>
      <c r="C39" s="44" t="s">
        <v>565</v>
      </c>
      <c r="D39" s="48"/>
      <c r="E39" s="799">
        <f>ROUND(('T1 ANSP'!C12+SUM('T1 ANSP'!C14:C17)),$D$37)</f>
        <v>100440.245</v>
      </c>
      <c r="F39" s="799">
        <f>ROUND(('T1 ANSP'!D12+SUM('T1 ANSP'!D14:D17)),$D$37)</f>
        <v>91143.539000000004</v>
      </c>
      <c r="G39" s="799">
        <f>ROUND(('T1 ANSP'!E12+SUM('T1 ANSP'!E14:E17)),$D$37)</f>
        <v>89086.085999999996</v>
      </c>
      <c r="H39" s="799">
        <f>ROUND(('T1 ANSP'!F12+SUM('T1 ANSP'!F14:F17)),$D$37)</f>
        <v>92912.606</v>
      </c>
      <c r="I39" s="799">
        <f>ROUND(('T1 ANSP'!G12+SUM('T1 ANSP'!G14:G17)),$D$37)</f>
        <v>94304.572</v>
      </c>
      <c r="J39" s="799">
        <f>ROUND(('T1 ANSP'!H12+SUM('T1 ANSP'!H14:H17)),$D$37)</f>
        <v>105623.567</v>
      </c>
      <c r="K39" s="799">
        <f>ROUND(('T1 ANSP'!I12+SUM('T1 ANSP'!I14:I17)),$D$37)</f>
        <v>122220.848</v>
      </c>
      <c r="L39" s="799">
        <f>ROUND(('T1 ANSP'!J12+SUM('T1 ANSP'!J14:J17)),$D$37)</f>
        <v>123694.664</v>
      </c>
      <c r="M39" s="1311">
        <f>ROUND(('T1 ANSP'!K12+SUM('T1 ANSP'!K14:K17)),$D$37)</f>
        <v>95572.267999999996</v>
      </c>
      <c r="N39" s="799">
        <f>ROUND(('T1 ANSP'!L12+SUM('T1 ANSP'!L14:L17)),$D$37)</f>
        <v>108123.65700000001</v>
      </c>
      <c r="O39" s="799">
        <f>ROUND(('T1 ANSP'!M12+SUM('T1 ANSP'!M14:M17)),$D$37)</f>
        <v>203695.92499999999</v>
      </c>
      <c r="P39" s="799">
        <f>ROUND(('T1 ANSP'!N12+SUM('T1 ANSP'!N14:N17)),$D$37)</f>
        <v>127758.284</v>
      </c>
      <c r="Q39" s="799">
        <f>ROUND(('T1 ANSP'!O12+SUM('T1 ANSP'!O14:O17)),$D$37)</f>
        <v>136630.12400000001</v>
      </c>
      <c r="R39" s="1312">
        <f>ROUND(('T1 ANSP'!P12+SUM('T1 ANSP'!P14:P17)),$D$37)</f>
        <v>140858.834</v>
      </c>
      <c r="S39" s="28"/>
      <c r="T39" s="1311">
        <f>ROUND(('T1 ANSP'!R12+SUM('T1 ANSP'!R14:R17)),$D$37)</f>
        <v>95572.267999999996</v>
      </c>
      <c r="U39" s="819"/>
      <c r="V39" s="819"/>
      <c r="W39" s="819"/>
      <c r="X39" s="819"/>
      <c r="Y39" s="1310"/>
    </row>
    <row r="40" spans="1:29" s="41" customFormat="1" ht="15" customHeight="1">
      <c r="A40" s="54" t="s">
        <v>26</v>
      </c>
      <c r="B40" s="37" t="s">
        <v>27</v>
      </c>
      <c r="C40" s="38" t="s">
        <v>28</v>
      </c>
      <c r="D40" s="55">
        <v>3</v>
      </c>
      <c r="E40" s="40" t="b">
        <f>ROUND('T1 ANSP'!C31,$D$40)=ROUND(SUM('T1 ANSP'!C22:C30),$D$40)</f>
        <v>1</v>
      </c>
      <c r="F40" s="40" t="b">
        <f>ROUND('T1 ANSP'!D31,$D$40)=ROUND(SUM('T1 ANSP'!D22:D30),$D$40)</f>
        <v>1</v>
      </c>
      <c r="G40" s="40" t="b">
        <f>ROUND('T1 ANSP'!E31,$D$40)=ROUND(SUM('T1 ANSP'!E22:E30),$D$40)</f>
        <v>1</v>
      </c>
      <c r="H40" s="40" t="b">
        <f>ROUND('T1 ANSP'!F31,$D$40)=ROUND(SUM('T1 ANSP'!F22:F30),$D$40)</f>
        <v>1</v>
      </c>
      <c r="I40" s="40" t="b">
        <f>ROUND('T1 ANSP'!G31,$D$40)=ROUND(SUM('T1 ANSP'!G22:G30),$D$40)</f>
        <v>1</v>
      </c>
      <c r="J40" s="40" t="b">
        <f>ROUND('T1 ANSP'!H31,$D$40)=ROUND(SUM('T1 ANSP'!H22:H30),$D$40)</f>
        <v>1</v>
      </c>
      <c r="K40" s="40" t="b">
        <f>ROUND('T1 ANSP'!I31,$D$40)=ROUND(SUM('T1 ANSP'!I22:I30),$D$40)</f>
        <v>1</v>
      </c>
      <c r="L40" s="40" t="b">
        <f>ROUND('T1 ANSP'!J31,$D$40)=ROUND(SUM('T1 ANSP'!J22:J30),$D$40)</f>
        <v>1</v>
      </c>
      <c r="M40" s="1307" t="b">
        <f>ROUND('T1 ANSP'!K31,$D$40)=ROUND(SUM('T1 ANSP'!K22:K30),$D$40)</f>
        <v>1</v>
      </c>
      <c r="N40" s="1308" t="b">
        <f>ROUND('T1 ANSP'!L31,$D$40)=ROUND(SUM('T1 ANSP'!L22:L30),$D$40)</f>
        <v>1</v>
      </c>
      <c r="O40" s="1308" t="b">
        <f>ROUND('T1 ANSP'!M31,$D$40)=ROUND(SUM('T1 ANSP'!M22:M30),$D$40)</f>
        <v>1</v>
      </c>
      <c r="P40" s="1308" t="b">
        <f>ROUND('T1 ANSP'!N31,$D$40)=ROUND(SUM('T1 ANSP'!N22:N30),$D$40)</f>
        <v>1</v>
      </c>
      <c r="Q40" s="1308" t="b">
        <f>ROUND('T1 ANSP'!O31,$D$40)=ROUND(SUM('T1 ANSP'!O22:O30),$D$40)</f>
        <v>1</v>
      </c>
      <c r="R40" s="1309" t="b">
        <f>ROUND('T1 ANSP'!P31,$D$40)=ROUND(SUM('T1 ANSP'!P22:P30),$D$40)</f>
        <v>1</v>
      </c>
      <c r="S40" s="28"/>
      <c r="T40" s="1307" t="b">
        <f>ROUND('T1 ANSP'!R31,$D$40)=ROUND(SUM('T1 ANSP'!R22:R30),$D$40)</f>
        <v>1</v>
      </c>
      <c r="U40" s="819"/>
      <c r="V40" s="819"/>
      <c r="W40" s="819"/>
      <c r="X40" s="819"/>
      <c r="Y40" s="1310"/>
    </row>
    <row r="41" spans="1:29" s="47" customFormat="1" ht="15" customHeight="1" outlineLevel="1">
      <c r="A41" s="56"/>
      <c r="B41" s="43"/>
      <c r="C41" s="44" t="s">
        <v>566</v>
      </c>
      <c r="D41" s="48"/>
      <c r="E41" s="799">
        <f>ROUND('T1 ANSP'!C31,$D$40)</f>
        <v>100440.245</v>
      </c>
      <c r="F41" s="799">
        <f>ROUND('T1 ANSP'!D31,$D$40)</f>
        <v>91143.539000000004</v>
      </c>
      <c r="G41" s="799">
        <f>ROUND('T1 ANSP'!E31,$D$40)</f>
        <v>89086.085999999996</v>
      </c>
      <c r="H41" s="799">
        <f>ROUND('T1 ANSP'!F31,$D$40)</f>
        <v>92912.606</v>
      </c>
      <c r="I41" s="799">
        <f>ROUND('T1 ANSP'!G31,$D$40)</f>
        <v>94304.572</v>
      </c>
      <c r="J41" s="799">
        <f>ROUND('T1 ANSP'!H31,$D$40)</f>
        <v>105623.567</v>
      </c>
      <c r="K41" s="799">
        <f>ROUND('T1 ANSP'!I31,$D$40)</f>
        <v>122220.848</v>
      </c>
      <c r="L41" s="799">
        <f>ROUND('T1 ANSP'!J31,$D$40)</f>
        <v>123694.664</v>
      </c>
      <c r="M41" s="1311">
        <f>ROUND('T1 ANSP'!K31,$D$40)</f>
        <v>95572.267999999996</v>
      </c>
      <c r="N41" s="799">
        <f>ROUND('T1 ANSP'!L31,$D$40)</f>
        <v>108123.65700000001</v>
      </c>
      <c r="O41" s="799">
        <f>ROUND('T1 ANSP'!M31,$D$40)</f>
        <v>203695.92499999999</v>
      </c>
      <c r="P41" s="799">
        <f>ROUND('T1 ANSP'!N31,$D$40)</f>
        <v>127758.284</v>
      </c>
      <c r="Q41" s="799">
        <f>ROUND('T1 ANSP'!O31,$D$40)</f>
        <v>136630.12400000001</v>
      </c>
      <c r="R41" s="1312">
        <f>ROUND('T1 ANSP'!P31,$D$40)</f>
        <v>140858.834</v>
      </c>
      <c r="S41" s="28"/>
      <c r="T41" s="1311">
        <f>ROUND('T1 ANSP'!R31,$D$40)</f>
        <v>95572.267999999996</v>
      </c>
      <c r="U41" s="819"/>
      <c r="V41" s="819"/>
      <c r="W41" s="819"/>
      <c r="X41" s="819"/>
      <c r="Y41" s="1310"/>
    </row>
    <row r="42" spans="1:29" s="47" customFormat="1" ht="15" customHeight="1" outlineLevel="1">
      <c r="A42" s="56"/>
      <c r="B42" s="43"/>
      <c r="C42" s="44" t="s">
        <v>567</v>
      </c>
      <c r="D42" s="48"/>
      <c r="E42" s="799">
        <f>ROUND(SUM('T1 ANSP'!C22:C30),$D$40)</f>
        <v>100440.245</v>
      </c>
      <c r="F42" s="799">
        <f>ROUND(SUM('T1 ANSP'!D22:D30),$D$40)</f>
        <v>91143.539000000004</v>
      </c>
      <c r="G42" s="799">
        <f>ROUND(SUM('T1 ANSP'!E22:E30),$D$40)</f>
        <v>89086.085999999996</v>
      </c>
      <c r="H42" s="799">
        <f>ROUND(SUM('T1 ANSP'!F22:F30),$D$40)</f>
        <v>92912.606</v>
      </c>
      <c r="I42" s="799">
        <f>ROUND(SUM('T1 ANSP'!G22:G30),$D$40)</f>
        <v>94304.572</v>
      </c>
      <c r="J42" s="799">
        <f>ROUND(SUM('T1 ANSP'!H22:H30),$D$40)</f>
        <v>105623.567</v>
      </c>
      <c r="K42" s="799">
        <f>ROUND(SUM('T1 ANSP'!I22:I30),$D$40)</f>
        <v>122220.848</v>
      </c>
      <c r="L42" s="799">
        <f>ROUND(SUM('T1 ANSP'!J22:J30),$D$40)</f>
        <v>123694.664</v>
      </c>
      <c r="M42" s="1311">
        <f>ROUND(SUM('T1 ANSP'!K22:K30),$D$40)</f>
        <v>95572.267999999996</v>
      </c>
      <c r="N42" s="799">
        <f>ROUND(SUM('T1 ANSP'!L22:L30),$D$40)</f>
        <v>108123.65700000001</v>
      </c>
      <c r="O42" s="799">
        <f>ROUND(SUM('T1 ANSP'!M22:M30),$D$40)</f>
        <v>203695.92499999999</v>
      </c>
      <c r="P42" s="799">
        <f>ROUND(SUM('T1 ANSP'!N22:N30),$D$40)</f>
        <v>127758.284</v>
      </c>
      <c r="Q42" s="799">
        <f>ROUND(SUM('T1 ANSP'!O22:O30),$D$40)</f>
        <v>136630.12400000001</v>
      </c>
      <c r="R42" s="1312">
        <f>ROUND(SUM('T1 ANSP'!P22:P30),$D$40)</f>
        <v>140858.834</v>
      </c>
      <c r="S42" s="28"/>
      <c r="T42" s="1311">
        <f>ROUND(SUM('T1 ANSP'!R22:R30),$D$40)</f>
        <v>95572.267999999996</v>
      </c>
      <c r="U42" s="819"/>
      <c r="V42" s="819"/>
      <c r="W42" s="819"/>
      <c r="X42" s="819"/>
      <c r="Y42" s="1310"/>
    </row>
    <row r="43" spans="1:29" s="41" customFormat="1" ht="15" customHeight="1">
      <c r="A43" s="58" t="s">
        <v>31</v>
      </c>
      <c r="B43" s="37" t="s">
        <v>27</v>
      </c>
      <c r="C43" s="38" t="s">
        <v>32</v>
      </c>
      <c r="D43" s="55">
        <v>3</v>
      </c>
      <c r="E43" s="40" t="b">
        <f>ROUND('T1 ANSP'!C18,$D$43)=ROUND('T1 ANSP'!C31,$D$43)</f>
        <v>1</v>
      </c>
      <c r="F43" s="40" t="b">
        <f>ROUND('T1 ANSP'!D18,$D$43)=ROUND('T1 ANSP'!D31,$D$43)</f>
        <v>1</v>
      </c>
      <c r="G43" s="40" t="b">
        <f>ROUND('T1 ANSP'!E18,$D$43)=ROUND('T1 ANSP'!E31,$D$43)</f>
        <v>1</v>
      </c>
      <c r="H43" s="40" t="b">
        <f>ROUND('T1 ANSP'!F18,$D$43)=ROUND('T1 ANSP'!F31,$D$43)</f>
        <v>1</v>
      </c>
      <c r="I43" s="40" t="b">
        <f>ROUND('T1 ANSP'!G18,$D$43)=ROUND('T1 ANSP'!G31,$D$43)</f>
        <v>1</v>
      </c>
      <c r="J43" s="40" t="b">
        <f>ROUND('T1 ANSP'!H18,$D$43)=ROUND('T1 ANSP'!H31,$D$43)</f>
        <v>1</v>
      </c>
      <c r="K43" s="40" t="b">
        <f>ROUND('T1 ANSP'!I18,$D$43)=ROUND('T1 ANSP'!I31,$D$43)</f>
        <v>1</v>
      </c>
      <c r="L43" s="40" t="b">
        <f>ROUND('T1 ANSP'!J18,$D$43)=ROUND('T1 ANSP'!J31,$D$43)</f>
        <v>1</v>
      </c>
      <c r="M43" s="1307" t="b">
        <f>ROUND('T1 ANSP'!K18,$D$43)=ROUND('T1 ANSP'!K31,$D$43)</f>
        <v>1</v>
      </c>
      <c r="N43" s="1308" t="b">
        <f>ROUND('T1 ANSP'!L18,$D$43)=ROUND('T1 ANSP'!L31,$D$43)</f>
        <v>1</v>
      </c>
      <c r="O43" s="1308" t="b">
        <f>ROUND('T1 ANSP'!M18,$D$43)=ROUND('T1 ANSP'!M31,$D$43)</f>
        <v>1</v>
      </c>
      <c r="P43" s="1308" t="b">
        <f>ROUND('T1 ANSP'!N18,$D$43)=ROUND('T1 ANSP'!N31,$D$43)</f>
        <v>1</v>
      </c>
      <c r="Q43" s="1308" t="b">
        <f>ROUND('T1 ANSP'!O18,$D$43)=ROUND('T1 ANSP'!O31,$D$43)</f>
        <v>1</v>
      </c>
      <c r="R43" s="1309" t="b">
        <f>ROUND('T1 ANSP'!P18,$D$43)=ROUND('T1 ANSP'!P31,$D$43)</f>
        <v>1</v>
      </c>
      <c r="S43" s="28"/>
      <c r="T43" s="1307" t="b">
        <f>ROUND('T1 ANSP'!R18,$D$43)=ROUND('T1 ANSP'!R31,$D$43)</f>
        <v>1</v>
      </c>
      <c r="U43" s="819"/>
      <c r="V43" s="819"/>
      <c r="W43" s="819"/>
      <c r="X43" s="819"/>
      <c r="Y43" s="1310"/>
    </row>
    <row r="44" spans="1:29" s="47" customFormat="1" ht="15" customHeight="1" outlineLevel="1">
      <c r="A44" s="59"/>
      <c r="B44" s="43"/>
      <c r="C44" s="44" t="s">
        <v>564</v>
      </c>
      <c r="D44" s="48"/>
      <c r="E44" s="799">
        <f>ROUND('T1 ANSP'!C18,$D$43)</f>
        <v>100440.245</v>
      </c>
      <c r="F44" s="799">
        <f>ROUND('T1 ANSP'!D18,$D$43)</f>
        <v>91143.539000000004</v>
      </c>
      <c r="G44" s="799">
        <f>ROUND('T1 ANSP'!E18,$D$43)</f>
        <v>89086.085999999996</v>
      </c>
      <c r="H44" s="799">
        <f>ROUND('T1 ANSP'!F18,$D$43)</f>
        <v>92912.606</v>
      </c>
      <c r="I44" s="799">
        <f>ROUND('T1 ANSP'!G18,$D$43)</f>
        <v>94304.572</v>
      </c>
      <c r="J44" s="799">
        <f>ROUND('T1 ANSP'!H18,$D$43)</f>
        <v>105623.567</v>
      </c>
      <c r="K44" s="799">
        <f>ROUND('T1 ANSP'!I18,$D$43)</f>
        <v>122220.848</v>
      </c>
      <c r="L44" s="799">
        <f>ROUND('T1 ANSP'!J18,$D$43)</f>
        <v>123694.664</v>
      </c>
      <c r="M44" s="1311">
        <f>ROUND('T1 ANSP'!K18,$D$43)</f>
        <v>95572.267999999996</v>
      </c>
      <c r="N44" s="799">
        <f>ROUND('T1 ANSP'!L18,$D$43)</f>
        <v>108123.65700000001</v>
      </c>
      <c r="O44" s="799">
        <f>ROUND('T1 ANSP'!M18,$D$43)</f>
        <v>203695.92499999999</v>
      </c>
      <c r="P44" s="799">
        <f>ROUND('T1 ANSP'!N18,$D$43)</f>
        <v>127758.284</v>
      </c>
      <c r="Q44" s="799">
        <f>ROUND('T1 ANSP'!O18,$D$43)</f>
        <v>136630.12400000001</v>
      </c>
      <c r="R44" s="1312">
        <f>ROUND('T1 ANSP'!P18,$D$43)</f>
        <v>140858.834</v>
      </c>
      <c r="S44" s="28"/>
      <c r="T44" s="1311">
        <f>ROUND('T1 ANSP'!R18,$D$43)</f>
        <v>95572.267999999996</v>
      </c>
      <c r="U44" s="819"/>
      <c r="V44" s="819"/>
      <c r="W44" s="819"/>
      <c r="X44" s="819"/>
      <c r="Y44" s="1310"/>
    </row>
    <row r="45" spans="1:29" s="47" customFormat="1" ht="15" customHeight="1" outlineLevel="1">
      <c r="A45" s="59"/>
      <c r="B45" s="43"/>
      <c r="C45" s="44" t="s">
        <v>566</v>
      </c>
      <c r="D45" s="48"/>
      <c r="E45" s="799">
        <f>ROUND('T1 ANSP'!C31,$D$43)</f>
        <v>100440.245</v>
      </c>
      <c r="F45" s="799">
        <f>ROUND('T1 ANSP'!D31,$D$43)</f>
        <v>91143.539000000004</v>
      </c>
      <c r="G45" s="799">
        <f>ROUND('T1 ANSP'!E31,$D$43)</f>
        <v>89086.085999999996</v>
      </c>
      <c r="H45" s="799">
        <f>ROUND('T1 ANSP'!F31,$D$43)</f>
        <v>92912.606</v>
      </c>
      <c r="I45" s="799">
        <f>ROUND('T1 ANSP'!G31,$D$43)</f>
        <v>94304.572</v>
      </c>
      <c r="J45" s="799">
        <f>ROUND('T1 ANSP'!H31,$D$43)</f>
        <v>105623.567</v>
      </c>
      <c r="K45" s="799">
        <f>ROUND('T1 ANSP'!I31,$D$43)</f>
        <v>122220.848</v>
      </c>
      <c r="L45" s="799">
        <f>ROUND('T1 ANSP'!J31,$D$43)</f>
        <v>123694.664</v>
      </c>
      <c r="M45" s="1311">
        <f>ROUND('T1 ANSP'!K31,$D$43)</f>
        <v>95572.267999999996</v>
      </c>
      <c r="N45" s="799">
        <f>ROUND('T1 ANSP'!L31,$D$43)</f>
        <v>108123.65700000001</v>
      </c>
      <c r="O45" s="799">
        <f>ROUND('T1 ANSP'!M31,$D$43)</f>
        <v>203695.92499999999</v>
      </c>
      <c r="P45" s="799">
        <f>ROUND('T1 ANSP'!N31,$D$43)</f>
        <v>127758.284</v>
      </c>
      <c r="Q45" s="799">
        <f>ROUND('T1 ANSP'!O31,$D$43)</f>
        <v>136630.12400000001</v>
      </c>
      <c r="R45" s="1312">
        <f>ROUND('T1 ANSP'!P31,$D$43)</f>
        <v>140858.834</v>
      </c>
      <c r="S45" s="28"/>
      <c r="T45" s="1311">
        <f>ROUND('T1 ANSP'!R31,$D$43)</f>
        <v>95572.267999999996</v>
      </c>
      <c r="U45" s="819"/>
      <c r="V45" s="819"/>
      <c r="W45" s="819"/>
      <c r="X45" s="819"/>
      <c r="Y45" s="1310"/>
    </row>
    <row r="46" spans="1:29" s="41" customFormat="1" ht="15" customHeight="1">
      <c r="A46" s="54" t="s">
        <v>37</v>
      </c>
      <c r="B46" s="37" t="s">
        <v>38</v>
      </c>
      <c r="C46" s="38" t="s">
        <v>39</v>
      </c>
      <c r="D46" s="39">
        <v>2</v>
      </c>
      <c r="F46" s="40" t="b">
        <f>ROUND('T1 ANSP'!C65*(1+'T1'!D64),$D$46)=ROUND('T1 ANSP'!D65,$D$46)</f>
        <v>1</v>
      </c>
      <c r="G46" s="40" t="b">
        <f>ROUND('T1 ANSP'!D65*(1+'T1'!E64),$D$46)=ROUND('T1 ANSP'!E65,$D$46)</f>
        <v>1</v>
      </c>
      <c r="H46" s="40" t="b">
        <f>ROUND('T1 ANSP'!E65*(1+'T1'!F64),$D$46)=ROUND('T1 ANSP'!F65,$D$46)</f>
        <v>1</v>
      </c>
      <c r="I46" s="40" t="b">
        <f>ROUND('T1 ANSP'!F65*(1+'T1'!G64),$D$46)=ROUND('T1 ANSP'!G65,$D$46)</f>
        <v>1</v>
      </c>
      <c r="J46" s="40" t="b">
        <f>ROUND('T1 ANSP'!G65*(1+'T1'!H64),$D$46)=ROUND('T1 ANSP'!H65,$D$46)</f>
        <v>1</v>
      </c>
      <c r="K46" s="40" t="b">
        <f>ROUND('T1 ANSP'!H65*(1+'T1'!I64),$D$46)=ROUND('T1 ANSP'!I65,$D$46)</f>
        <v>1</v>
      </c>
      <c r="L46" s="40" t="b">
        <f>ROUND('T1 ANSP'!I65*(1+'T1'!J64),$D$46)=ROUND('T1 ANSP'!J65,$D$46)</f>
        <v>1</v>
      </c>
      <c r="M46" s="1307" t="b">
        <f>ROUND('T1 ANSP'!J65*(1+'T1'!K64),$D$46)=ROUND('T1 ANSP'!K65,$D$46)</f>
        <v>1</v>
      </c>
      <c r="N46" s="1308" t="b">
        <f>ROUND('T1 ANSP'!K65*(1+'T1'!L64),$D$46)=ROUND('T1 ANSP'!L65,$D$46)</f>
        <v>1</v>
      </c>
      <c r="O46" s="1325"/>
      <c r="P46" s="1308" t="b">
        <f>ROUND('T1 ANSP'!L65*(1+'T1'!N64),$D$46)=ROUND('T1 ANSP'!N65,$D$46)</f>
        <v>1</v>
      </c>
      <c r="Q46" s="1308" t="b">
        <f>ROUND('T1 ANSP'!N65*(1+'T1'!O64),$D$46)=ROUND('T1 ANSP'!O65,$D$46)</f>
        <v>1</v>
      </c>
      <c r="R46" s="1309" t="b">
        <f>ROUND('T1 ANSP'!O65*(1+'T1'!P64),$D$46)=ROUND('T1 ANSP'!P65,$D$46)</f>
        <v>1</v>
      </c>
      <c r="S46" s="28"/>
      <c r="T46" s="1307" t="b">
        <f>ROUND('T1 ANSP'!J65*(1+'T1'!R64),$D$46)=ROUND('T1 ANSP'!R65,$D$46)</f>
        <v>1</v>
      </c>
      <c r="U46" s="819"/>
      <c r="V46" s="1325"/>
      <c r="W46" s="1325"/>
      <c r="X46" s="1325"/>
      <c r="Y46" s="1326"/>
    </row>
    <row r="47" spans="1:29" s="47" customFormat="1" ht="15" customHeight="1" outlineLevel="1">
      <c r="A47" s="56"/>
      <c r="B47" s="43"/>
      <c r="C47" s="44" t="s">
        <v>40</v>
      </c>
      <c r="D47" s="48"/>
      <c r="F47" s="51">
        <f>ROUND('T1 ANSP'!C65*(1+'T1'!D64),$D$46)</f>
        <v>97.55</v>
      </c>
      <c r="G47" s="51">
        <f>ROUND('T1 ANSP'!D65*(1+'T1'!E64),$D$46)</f>
        <v>97.35</v>
      </c>
      <c r="H47" s="51">
        <f>ROUND('T1 ANSP'!E65*(1+'T1'!F64),$D$46)</f>
        <v>97.84</v>
      </c>
      <c r="I47" s="51">
        <f>ROUND('T1 ANSP'!F65*(1+'T1'!G64),$D$46)</f>
        <v>98.43</v>
      </c>
      <c r="J47" s="51">
        <f>ROUND('T1 ANSP'!G65*(1+'T1'!H64),$D$46)</f>
        <v>100</v>
      </c>
      <c r="K47" s="51">
        <f>ROUND('T1 ANSP'!H65*(1+'T1'!I64),$D$46)</f>
        <v>101.2</v>
      </c>
      <c r="L47" s="51">
        <f>ROUND('T1 ANSP'!I65*(1+'T1'!J64),$D$46)</f>
        <v>101.5</v>
      </c>
      <c r="M47" s="1316">
        <f>ROUND('T1 ANSP'!J65*(1+'T1'!K64),$D$46)</f>
        <v>101.5</v>
      </c>
      <c r="N47" s="1317">
        <f>ROUND('T1 ANSP'!K65*(1+'T1'!L64),$D$46)</f>
        <v>102.4</v>
      </c>
      <c r="O47" s="1327"/>
      <c r="P47" s="1317">
        <f>ROUND('T1 ANSP'!L65*(1+'T1'!N64),$D$46)</f>
        <v>103.59</v>
      </c>
      <c r="Q47" s="1317">
        <f>ROUND('T1 ANSP'!N65*(1+'T1'!O64),$D$46)</f>
        <v>104.9</v>
      </c>
      <c r="R47" s="1318">
        <f>ROUND('T1 ANSP'!O65*(1+'T1'!P64),$D$46)</f>
        <v>106.38</v>
      </c>
      <c r="S47" s="28"/>
      <c r="T47" s="1316">
        <f>ROUND('T1 ANSP'!J65*(1+'T1'!R64),$D$46)</f>
        <v>101.5</v>
      </c>
      <c r="U47" s="819"/>
      <c r="V47" s="1327"/>
      <c r="W47" s="1327"/>
      <c r="X47" s="1327"/>
      <c r="Y47" s="1328"/>
    </row>
    <row r="48" spans="1:29" s="47" customFormat="1" ht="15" customHeight="1" outlineLevel="1">
      <c r="A48" s="56"/>
      <c r="B48" s="43"/>
      <c r="C48" s="44" t="s">
        <v>41</v>
      </c>
      <c r="D48" s="48"/>
      <c r="F48" s="51">
        <f>ROUND('T1 ANSP'!D65,$D$46)</f>
        <v>97.55</v>
      </c>
      <c r="G48" s="51">
        <f>ROUND('T1 ANSP'!E65,$D$46)</f>
        <v>97.35</v>
      </c>
      <c r="H48" s="51">
        <f>ROUND('T1 ANSP'!F65,$D$46)</f>
        <v>97.84</v>
      </c>
      <c r="I48" s="51">
        <f>ROUND('T1 ANSP'!G65,$D$46)</f>
        <v>98.43</v>
      </c>
      <c r="J48" s="51">
        <f>ROUND('T1 ANSP'!H65,$D$46)</f>
        <v>100</v>
      </c>
      <c r="K48" s="51">
        <f>ROUND('T1 ANSP'!I65,$D$46)</f>
        <v>101.2</v>
      </c>
      <c r="L48" s="51">
        <f>ROUND('T1 ANSP'!J65,$D$46)</f>
        <v>101.5</v>
      </c>
      <c r="M48" s="1316">
        <f>ROUND('T1 ANSP'!K65,$D$46)</f>
        <v>101.5</v>
      </c>
      <c r="N48" s="1317">
        <f>ROUND('T1 ANSP'!L65,$D$46)</f>
        <v>102.4</v>
      </c>
      <c r="O48" s="1327"/>
      <c r="P48" s="1317">
        <f>ROUND('T1 ANSP'!N65,$D$46)</f>
        <v>103.59</v>
      </c>
      <c r="Q48" s="1317">
        <f>ROUND('T1 ANSP'!O65,$D$46)</f>
        <v>104.9</v>
      </c>
      <c r="R48" s="1318">
        <f>ROUND('T1 ANSP'!P65,$D$46)</f>
        <v>106.38</v>
      </c>
      <c r="S48" s="28"/>
      <c r="T48" s="1316">
        <f>ROUND('T1 ANSP'!R65,$D$46)</f>
        <v>101.5</v>
      </c>
      <c r="U48" s="819"/>
      <c r="V48" s="1327"/>
      <c r="W48" s="1327"/>
      <c r="X48" s="1327"/>
      <c r="Y48" s="1328"/>
    </row>
    <row r="49" spans="1:25" s="41" customFormat="1" ht="15" customHeight="1">
      <c r="A49" s="54" t="s">
        <v>51</v>
      </c>
      <c r="B49" s="37" t="s">
        <v>52</v>
      </c>
      <c r="C49" s="38" t="s">
        <v>53</v>
      </c>
      <c r="D49" s="39">
        <v>3</v>
      </c>
      <c r="E49" s="40" t="b">
        <f>ROUND(((('T1 ANSP'!C61-'T1 ANSP'!C15-'T1 ANSP'!C16)/('T1 ANSP'!C65/100))+('T1 ANSP'!C15+'T1 ANSP'!C16)),$D$49)=ROUND('T1 ANSP'!C66,$D$49)</f>
        <v>1</v>
      </c>
      <c r="F49" s="40" t="b">
        <f>ROUND(((('T1 ANSP'!D61-'T1 ANSP'!D15-'T1 ANSP'!D16)/('T1 ANSP'!D65/100))+('T1 ANSP'!D15+'T1 ANSP'!D16)),$D$49)=ROUND('T1 ANSP'!D66,$D$49)</f>
        <v>1</v>
      </c>
      <c r="G49" s="40" t="b">
        <f>ROUND(((('T1 ANSP'!E61-'T1 ANSP'!E15-'T1 ANSP'!E16)/('T1 ANSP'!E65/100))+('T1 ANSP'!E15+'T1 ANSP'!E16)),$D$49)=ROUND('T1 ANSP'!E66,$D$49)</f>
        <v>1</v>
      </c>
      <c r="H49" s="40" t="b">
        <f>ROUND(((('T1 ANSP'!F61-'T1 ANSP'!F15-'T1 ANSP'!F16)/('T1 ANSP'!F65/100))+('T1 ANSP'!F15+'T1 ANSP'!F16)),$D$49)=ROUND('T1 ANSP'!F66,$D$49)</f>
        <v>1</v>
      </c>
      <c r="I49" s="40" t="b">
        <f>ROUND(((('T1 ANSP'!G61-'T1 ANSP'!G15-'T1 ANSP'!G16)/('T1 ANSP'!G65/100))+('T1 ANSP'!G15+'T1 ANSP'!G16)),$D$49)=ROUND('T1 ANSP'!G66,$D$49)</f>
        <v>1</v>
      </c>
      <c r="J49" s="40" t="b">
        <f>ROUND(((('T1 ANSP'!H61-'T1 ANSP'!H15-'T1 ANSP'!H16)/('T1 ANSP'!H65/100))+('T1 ANSP'!H15+'T1 ANSP'!H16)),$D$49)=ROUND('T1 ANSP'!H66,$D$49)</f>
        <v>1</v>
      </c>
      <c r="K49" s="40" t="b">
        <f>ROUND(((('T1 ANSP'!I61-'T1 ANSP'!I15-'T1 ANSP'!I16)/('T1 ANSP'!I65/100))+('T1 ANSP'!I15+'T1 ANSP'!I16)),$D$49)=ROUND('T1 ANSP'!I66,$D$49)</f>
        <v>1</v>
      </c>
      <c r="L49" s="40" t="b">
        <f>ROUND(((('T1 ANSP'!J61-'T1 ANSP'!J15-'T1 ANSP'!J16)/('T1 ANSP'!J65/100))+('T1 ANSP'!J15+'T1 ANSP'!J16)),$D$49)=ROUND('T1 ANSP'!J66,$D$49)</f>
        <v>1</v>
      </c>
      <c r="M49" s="1307" t="b">
        <f>ROUND(((('T1 ANSP'!K61-'T1 ANSP'!K15-'T1 ANSP'!K16)/('T1 ANSP'!K65/100))+('T1 ANSP'!K15+'T1 ANSP'!K16)),$D$49)=ROUND('T1 ANSP'!K66,$D$49)</f>
        <v>1</v>
      </c>
      <c r="N49" s="1308" t="b">
        <f>ROUND(((('T1 ANSP'!L61-'T1 ANSP'!L15-'T1 ANSP'!L16)/('T1 ANSP'!L65/100))+('T1 ANSP'!L15+'T1 ANSP'!L16)),$D$49)=ROUND('T1 ANSP'!L66,$D$49)</f>
        <v>1</v>
      </c>
      <c r="O49" s="1325"/>
      <c r="P49" s="1308" t="b">
        <f>ROUND(((('T1 ANSP'!N61-'T1 ANSP'!N15-'T1 ANSP'!N16)/('T1 ANSP'!N65/100))+('T1 ANSP'!N15+'T1 ANSP'!N16)),$D$49)=ROUND('T1 ANSP'!N66,$D$49)</f>
        <v>1</v>
      </c>
      <c r="Q49" s="1308" t="b">
        <f>ROUND(((('T1 ANSP'!O61-'T1 ANSP'!O15-'T1 ANSP'!O16)/('T1 ANSP'!O65/100))+('T1 ANSP'!O15+'T1 ANSP'!O16)),$D$49)=ROUND('T1 ANSP'!O66,$D$49)</f>
        <v>1</v>
      </c>
      <c r="R49" s="1309" t="b">
        <f>ROUND(((('T1 ANSP'!P61-'T1 ANSP'!P15-'T1 ANSP'!P16)/('T1 ANSP'!P65/100))+('T1 ANSP'!P15+'T1 ANSP'!P16)),$D$49)=ROUND('T1 ANSP'!P66,$D$49)</f>
        <v>1</v>
      </c>
      <c r="S49" s="28"/>
      <c r="T49" s="1307" t="b">
        <f>ROUND(((('T1 ANSP'!R61-'T1 ANSP'!R15-'T1 ANSP'!R16)/('T1 ANSP'!R65/100))+('T1 ANSP'!R15+'T1 ANSP'!R16)),$D$49)=ROUND('T1 ANSP'!R66,$D$49)</f>
        <v>1</v>
      </c>
      <c r="U49" s="819"/>
      <c r="V49" s="1325"/>
      <c r="W49" s="1325"/>
      <c r="X49" s="1325"/>
      <c r="Y49" s="1326"/>
    </row>
    <row r="50" spans="1:25" s="47" customFormat="1" ht="15" customHeight="1" outlineLevel="1">
      <c r="A50" s="56"/>
      <c r="B50" s="43"/>
      <c r="C50" s="44" t="s">
        <v>563</v>
      </c>
      <c r="D50" s="48"/>
      <c r="E50" s="799">
        <f>ROUND(((('T1 ANSP'!C61-'T1 ANSP'!C15-'T1 ANSP'!C16)/('T1 ANSP'!C65/100))+('T1 ANSP'!C15+'T1 ANSP'!C16)),$D$49)</f>
        <v>103152.421</v>
      </c>
      <c r="F50" s="799">
        <f>ROUND(((('T1 ANSP'!D61-'T1 ANSP'!D15-'T1 ANSP'!D16)/('T1 ANSP'!D65/100))+('T1 ANSP'!D15+'T1 ANSP'!D16)),$D$49)</f>
        <v>93237.625</v>
      </c>
      <c r="G50" s="799">
        <f>ROUND(((('T1 ANSP'!E61-'T1 ANSP'!E15-'T1 ANSP'!E16)/('T1 ANSP'!E65/100))+('T1 ANSP'!E15+'T1 ANSP'!E16)),$D$49)</f>
        <v>91293.156000000003</v>
      </c>
      <c r="H50" s="799">
        <f>ROUND(((('T1 ANSP'!F61-'T1 ANSP'!F15-'T1 ANSP'!F16)/('T1 ANSP'!F65/100))+('T1 ANSP'!F15+'T1 ANSP'!F16)),$D$49)</f>
        <v>94799.263999999996</v>
      </c>
      <c r="I50" s="799">
        <f>ROUND(((('T1 ANSP'!G61-'T1 ANSP'!G15-'T1 ANSP'!G16)/('T1 ANSP'!G65/100))+('T1 ANSP'!G15+'T1 ANSP'!G16)),$D$49)</f>
        <v>95694.107999999993</v>
      </c>
      <c r="J50" s="799">
        <f>ROUND(((('T1 ANSP'!H61-'T1 ANSP'!H15-'T1 ANSP'!H16)/('T1 ANSP'!H65/100))+('T1 ANSP'!H15+'T1 ANSP'!H16)),$D$49)</f>
        <v>105623.567</v>
      </c>
      <c r="K50" s="799">
        <f>ROUND(((('T1 ANSP'!I61-'T1 ANSP'!I15-'T1 ANSP'!I16)/('T1 ANSP'!I65/100))+('T1 ANSP'!I15+'T1 ANSP'!I16)),$D$49)</f>
        <v>120877.41</v>
      </c>
      <c r="L50" s="799">
        <f>ROUND(((('T1 ANSP'!J61-'T1 ANSP'!J15-'T1 ANSP'!J16)/('T1 ANSP'!J65/100))+('T1 ANSP'!J15+'T1 ANSP'!J16)),$D$49)</f>
        <v>122002.30100000001</v>
      </c>
      <c r="M50" s="1311">
        <f>ROUND(((('T1 ANSP'!K61-'T1 ANSP'!K15-'T1 ANSP'!K16)/('T1 ANSP'!K65/100))+('T1 ANSP'!K15+'T1 ANSP'!K16)),$D$49)</f>
        <v>94297.581000000006</v>
      </c>
      <c r="N50" s="799">
        <f>ROUND(((('T1 ANSP'!L61-'T1 ANSP'!L15-'T1 ANSP'!L16)/('T1 ANSP'!L65/100))+('T1 ANSP'!L15+'T1 ANSP'!L16)),$D$49)</f>
        <v>105823.02</v>
      </c>
      <c r="O50" s="1327"/>
      <c r="P50" s="799">
        <f>ROUND(((('T1 ANSP'!N61-'T1 ANSP'!N15-'T1 ANSP'!N16)/('T1 ANSP'!N65/100))+('T1 ANSP'!N15+'T1 ANSP'!N16)),$D$49)</f>
        <v>123803.814</v>
      </c>
      <c r="Q50" s="799">
        <f>ROUND(((('T1 ANSP'!O61-'T1 ANSP'!O15-'T1 ANSP'!O16)/('T1 ANSP'!O65/100))+('T1 ANSP'!O15+'T1 ANSP'!O16)),$D$49)</f>
        <v>131114.03</v>
      </c>
      <c r="R50" s="1312">
        <f>ROUND(((('T1 ANSP'!P61-'T1 ANSP'!P15-'T1 ANSP'!P16)/('T1 ANSP'!P65/100))+('T1 ANSP'!P15+'T1 ANSP'!P16)),$D$49)</f>
        <v>133715.75599999999</v>
      </c>
      <c r="S50" s="28"/>
      <c r="T50" s="1311">
        <f>ROUND(((('T1 ANSP'!R61-'T1 ANSP'!R15-'T1 ANSP'!R16)/('T1 ANSP'!R65/100))+('T1 ANSP'!R15+'T1 ANSP'!R16)),$D$49)</f>
        <v>94297.581000000006</v>
      </c>
      <c r="U50" s="1327"/>
      <c r="V50" s="1327"/>
      <c r="W50" s="1327"/>
      <c r="X50" s="1327"/>
      <c r="Y50" s="1328"/>
    </row>
    <row r="51" spans="1:25" s="47" customFormat="1" ht="15" customHeight="1" outlineLevel="1">
      <c r="A51" s="56"/>
      <c r="B51" s="43"/>
      <c r="C51" s="44" t="s">
        <v>55</v>
      </c>
      <c r="D51" s="48"/>
      <c r="E51" s="799">
        <f>ROUND('T1 ANSP'!C66,$D$49)</f>
        <v>103152.421</v>
      </c>
      <c r="F51" s="799">
        <f>ROUND('T1 ANSP'!D66,$D$49)</f>
        <v>93237.625</v>
      </c>
      <c r="G51" s="799">
        <f>ROUND('T1 ANSP'!E66,$D$49)</f>
        <v>91293.156000000003</v>
      </c>
      <c r="H51" s="799">
        <f>ROUND('T1 ANSP'!F66,$D$49)</f>
        <v>94799.263999999996</v>
      </c>
      <c r="I51" s="799">
        <f>ROUND('T1 ANSP'!G66,$D$49)</f>
        <v>95694.107999999993</v>
      </c>
      <c r="J51" s="799">
        <f>ROUND('T1 ANSP'!H66,$D$49)</f>
        <v>105623.567</v>
      </c>
      <c r="K51" s="799">
        <f>ROUND('T1 ANSP'!I66,$D$49)</f>
        <v>120877.41</v>
      </c>
      <c r="L51" s="799">
        <f>ROUND('T1 ANSP'!J66,$D$49)</f>
        <v>122002.30100000001</v>
      </c>
      <c r="M51" s="1311">
        <f>ROUND('T1 ANSP'!K66,$D$49)</f>
        <v>94297.581000000006</v>
      </c>
      <c r="N51" s="799">
        <f>ROUND('T1 ANSP'!L66,$D$49)</f>
        <v>105823.02</v>
      </c>
      <c r="O51" s="1327"/>
      <c r="P51" s="799">
        <f>ROUND('T1 ANSP'!N66,$D$49)</f>
        <v>123803.814</v>
      </c>
      <c r="Q51" s="799">
        <f>ROUND('T1 ANSP'!O66,$D$49)</f>
        <v>131114.03</v>
      </c>
      <c r="R51" s="1312">
        <f>ROUND('T1 ANSP'!P66,$D$49)</f>
        <v>133715.75599999999</v>
      </c>
      <c r="S51" s="28"/>
      <c r="T51" s="1311">
        <f>ROUND('T1 ANSP'!R66,$D$49)</f>
        <v>94297.581000000006</v>
      </c>
      <c r="U51" s="1327"/>
      <c r="V51" s="1327"/>
      <c r="W51" s="1327"/>
      <c r="X51" s="1327"/>
      <c r="Y51" s="1328"/>
    </row>
    <row r="52" spans="1:25" s="41" customFormat="1" ht="15" customHeight="1">
      <c r="A52" s="54" t="s">
        <v>56</v>
      </c>
      <c r="B52" s="37" t="s">
        <v>57</v>
      </c>
      <c r="C52" s="38" t="s">
        <v>58</v>
      </c>
      <c r="D52" s="48"/>
      <c r="E52" s="40" t="b">
        <f>'T1 ANSP'!C68='T1'!C68</f>
        <v>1</v>
      </c>
      <c r="F52" s="40" t="b">
        <f>'T1 ANSP'!D68='T1'!D68</f>
        <v>1</v>
      </c>
      <c r="G52" s="40" t="b">
        <f>'T1 ANSP'!E68='T1'!E68</f>
        <v>1</v>
      </c>
      <c r="H52" s="40" t="b">
        <f>'T1 ANSP'!F68='T1'!F68</f>
        <v>1</v>
      </c>
      <c r="I52" s="40" t="b">
        <f>'T1 ANSP'!G68='T1'!G68</f>
        <v>1</v>
      </c>
      <c r="J52" s="40" t="b">
        <f>'T1 ANSP'!H68='T1'!H68</f>
        <v>1</v>
      </c>
      <c r="K52" s="40" t="b">
        <f>'T1 ANSP'!I68='T1'!I68</f>
        <v>1</v>
      </c>
      <c r="L52" s="40" t="b">
        <f>'T1 ANSP'!J68='T1'!J68</f>
        <v>1</v>
      </c>
      <c r="M52" s="1307" t="b">
        <f>'T1 ANSP'!K68='T1'!K68</f>
        <v>1</v>
      </c>
      <c r="N52" s="1308" t="b">
        <f>'T1 ANSP'!L68='T1'!L68</f>
        <v>1</v>
      </c>
      <c r="O52" s="1308" t="b">
        <f>'T1 ANSP'!M68='T1'!M68</f>
        <v>1</v>
      </c>
      <c r="P52" s="1308" t="b">
        <f>'T1 ANSP'!N68='T1'!N68</f>
        <v>1</v>
      </c>
      <c r="Q52" s="1308" t="b">
        <f>'T1 ANSP'!O68='T1'!O68</f>
        <v>1</v>
      </c>
      <c r="R52" s="1309" t="b">
        <f>'T1 ANSP'!P68='T1'!P68</f>
        <v>1</v>
      </c>
      <c r="S52" s="28"/>
      <c r="T52" s="1307" t="b">
        <f>'T1 ANSP'!R68='T1'!R68</f>
        <v>1</v>
      </c>
      <c r="U52" s="1325"/>
      <c r="V52" s="1325"/>
      <c r="W52" s="1325"/>
      <c r="X52" s="1325"/>
      <c r="Y52" s="1326"/>
    </row>
    <row r="53" spans="1:25" s="47" customFormat="1" ht="15" customHeight="1" outlineLevel="1">
      <c r="A53" s="56"/>
      <c r="B53" s="43"/>
      <c r="C53" s="44" t="s">
        <v>569</v>
      </c>
      <c r="D53" s="48"/>
      <c r="E53" s="799">
        <f>'T1 ANSP'!C68</f>
        <v>2782.28</v>
      </c>
      <c r="F53" s="799">
        <f>'T1 ANSP'!D68</f>
        <v>2876.7525623000001</v>
      </c>
      <c r="G53" s="799">
        <f>'T1 ANSP'!E68</f>
        <v>3019.6111864999998</v>
      </c>
      <c r="H53" s="799">
        <f>'T1 ANSP'!F68</f>
        <v>3150.1862650000003</v>
      </c>
      <c r="I53" s="799">
        <f>'T1 ANSP'!G68</f>
        <v>3509.556</v>
      </c>
      <c r="J53" s="799">
        <f>'T1 ANSP'!H68</f>
        <v>3777.0235627000002</v>
      </c>
      <c r="K53" s="799">
        <f>'T1 ANSP'!I68</f>
        <v>3855.5410000000002</v>
      </c>
      <c r="L53" s="799">
        <f>'T1 ANSP'!J68</f>
        <v>4059.8598324999998</v>
      </c>
      <c r="M53" s="1311">
        <f>'T1 ANSP'!K68</f>
        <v>1556.0156367</v>
      </c>
      <c r="N53" s="799">
        <f>'T1 ANSP'!L68</f>
        <v>1581.2959710568</v>
      </c>
      <c r="O53" s="799">
        <f>'T1 ANSP'!M68</f>
        <v>3137.3116077568002</v>
      </c>
      <c r="P53" s="799">
        <f>'T1 ANSP'!N68</f>
        <v>2770.4305412915141</v>
      </c>
      <c r="Q53" s="799">
        <f>'T1 ANSP'!O68</f>
        <v>3407.6295657885621</v>
      </c>
      <c r="R53" s="1312">
        <f>'T1 ANSP'!P68</f>
        <v>3949.4426667489433</v>
      </c>
      <c r="S53" s="28"/>
      <c r="T53" s="1311">
        <f>'T1 ANSP'!R68</f>
        <v>1556.0156367</v>
      </c>
      <c r="U53" s="1327"/>
      <c r="V53" s="1327"/>
      <c r="W53" s="1327"/>
      <c r="X53" s="1327"/>
      <c r="Y53" s="1328"/>
    </row>
    <row r="54" spans="1:25" s="47" customFormat="1" ht="15" customHeight="1" outlineLevel="1">
      <c r="A54" s="56"/>
      <c r="B54" s="43"/>
      <c r="C54" s="44" t="s">
        <v>570</v>
      </c>
      <c r="D54" s="48"/>
      <c r="E54" s="799">
        <f>'T1'!C68</f>
        <v>2782.28</v>
      </c>
      <c r="F54" s="799">
        <f>'T1'!D68</f>
        <v>2876.7525623000001</v>
      </c>
      <c r="G54" s="799">
        <f>'T1'!E68</f>
        <v>3019.6111864999998</v>
      </c>
      <c r="H54" s="799">
        <f>'T1'!F68</f>
        <v>3150.1862650000003</v>
      </c>
      <c r="I54" s="799">
        <f>'T1'!G68</f>
        <v>3509.556</v>
      </c>
      <c r="J54" s="799">
        <f>'T1'!H68</f>
        <v>3777.0235627000002</v>
      </c>
      <c r="K54" s="799">
        <f>'T1'!I68</f>
        <v>3855.5410000000002</v>
      </c>
      <c r="L54" s="799">
        <f>'T1'!J68</f>
        <v>4059.8598324999998</v>
      </c>
      <c r="M54" s="1311">
        <f>'T1'!K68</f>
        <v>1556.0156367</v>
      </c>
      <c r="N54" s="799">
        <f>'T1'!L68</f>
        <v>1581.2959710568</v>
      </c>
      <c r="O54" s="799">
        <f>'T1'!M68</f>
        <v>3137.3116077568002</v>
      </c>
      <c r="P54" s="799">
        <f>'T1'!N68</f>
        <v>2770.4305412915141</v>
      </c>
      <c r="Q54" s="799">
        <f>'T1'!O68</f>
        <v>3407.6295657885621</v>
      </c>
      <c r="R54" s="1312">
        <f>'T1'!P68</f>
        <v>3949.4426667489433</v>
      </c>
      <c r="S54" s="28"/>
      <c r="T54" s="1311">
        <f>'T1'!R68</f>
        <v>1556.0156367</v>
      </c>
      <c r="U54" s="1327"/>
      <c r="V54" s="1327"/>
      <c r="W54" s="1327"/>
      <c r="X54" s="1327"/>
      <c r="Y54" s="1328"/>
    </row>
    <row r="55" spans="1:25" s="41" customFormat="1" ht="15" customHeight="1">
      <c r="A55" s="54" t="s">
        <v>42</v>
      </c>
      <c r="B55" s="37" t="s">
        <v>43</v>
      </c>
      <c r="C55" s="38" t="s">
        <v>60</v>
      </c>
      <c r="D55" s="39">
        <v>2</v>
      </c>
      <c r="E55" s="40" t="b">
        <f>ROUND(('T1 ANSP'!C66/'T1 ANSP'!C68),$D$55)=ROUND('T1 ANSP'!C70,$D$55)</f>
        <v>1</v>
      </c>
      <c r="F55" s="40" t="b">
        <f>ROUND(('T1 ANSP'!D66/'T1 ANSP'!D68),$D$55)=ROUND('T1 ANSP'!D70,$D$55)</f>
        <v>1</v>
      </c>
      <c r="G55" s="40" t="b">
        <f>ROUND(('T1 ANSP'!E66/'T1 ANSP'!E68),$D$55)=ROUND('T1 ANSP'!E70,$D$55)</f>
        <v>1</v>
      </c>
      <c r="H55" s="40" t="b">
        <f>ROUND(('T1 ANSP'!F66/'T1 ANSP'!F68),$D$55)=ROUND('T1 ANSP'!F70,$D$55)</f>
        <v>1</v>
      </c>
      <c r="I55" s="40" t="b">
        <f>ROUND(('T1 ANSP'!G66/'T1 ANSP'!G68),$D$55)=ROUND('T1 ANSP'!G70,$D$55)</f>
        <v>1</v>
      </c>
      <c r="J55" s="40" t="b">
        <f>ROUND(('T1 ANSP'!H66/'T1 ANSP'!H68),$D$55)=ROUND('T1 ANSP'!H70,$D$55)</f>
        <v>1</v>
      </c>
      <c r="K55" s="40" t="b">
        <f>ROUND(('T1 ANSP'!I66/'T1 ANSP'!I68),$D$55)=ROUND('T1 ANSP'!I70,$D$55)</f>
        <v>1</v>
      </c>
      <c r="L55" s="40" t="b">
        <f>ROUND(('T1 ANSP'!J66/'T1 ANSP'!J68),$D$55)=ROUND('T1 ANSP'!J70,$D$55)</f>
        <v>1</v>
      </c>
      <c r="M55" s="1321" t="b">
        <f>IF(OR('T1 ANSP'!K66=0,'T1 ANSP'!K68=0),"Missing",ROUND(('T1 ANSP'!K66/'T1 ANSP'!K68),$D$55)=ROUND('T1 ANSP'!K70,$D$55))</f>
        <v>1</v>
      </c>
      <c r="N55" s="1319" t="b">
        <f>IF(OR('T1 ANSP'!L66=0,'T1 ANSP'!L68=0),"Missing",ROUND(('T1 ANSP'!L66/'T1 ANSP'!L68),$D$55)=ROUND('T1 ANSP'!L70,$D$55))</f>
        <v>1</v>
      </c>
      <c r="O55" s="1319" t="b">
        <f>IF(OR('T1 ANSP'!M66=0,'T1 ANSP'!M68=0),"Missing",ROUND(('T1 ANSP'!M66/'T1 ANSP'!M68),$D$55)=ROUND('T1 ANSP'!M70,$D$55))</f>
        <v>1</v>
      </c>
      <c r="P55" s="1319" t="b">
        <f>IF(OR('T1 ANSP'!N66=0,'T1 ANSP'!N68=0),"Missing",ROUND(('T1 ANSP'!N66/'T1 ANSP'!N68),$D$55)=ROUND('T1 ANSP'!N70,$D$55))</f>
        <v>1</v>
      </c>
      <c r="Q55" s="1319" t="b">
        <f>IF(OR('T1 ANSP'!O66=0,'T1 ANSP'!O68=0),"Missing",ROUND(('T1 ANSP'!O66/'T1 ANSP'!O68),$D$55)=ROUND('T1 ANSP'!O70,$D$55))</f>
        <v>1</v>
      </c>
      <c r="R55" s="1320" t="b">
        <f>IF(OR('T1 ANSP'!P66=0,'T1 ANSP'!P68=0),"Missing",ROUND(('T1 ANSP'!P66/'T1 ANSP'!P68),$D$55)=ROUND('T1 ANSP'!P70,$D$55))</f>
        <v>1</v>
      </c>
      <c r="S55" s="28"/>
      <c r="T55" s="1321" t="b">
        <f>IF(OR('T1 ANSP'!R66=0,'T1 ANSP'!R68=0),"Missing",ROUND(('T1 ANSP'!R66/'T1 ANSP'!R68),$D$55)=ROUND('T1 ANSP'!R70,$D$55))</f>
        <v>1</v>
      </c>
      <c r="U55" s="1325"/>
      <c r="V55" s="1325"/>
      <c r="W55" s="1325"/>
      <c r="X55" s="1325"/>
      <c r="Y55" s="1326"/>
    </row>
    <row r="56" spans="1:25" s="47" customFormat="1" ht="15" customHeight="1" outlineLevel="1">
      <c r="A56" s="56"/>
      <c r="B56" s="43"/>
      <c r="C56" s="44" t="s">
        <v>44</v>
      </c>
      <c r="D56" s="48"/>
      <c r="E56" s="51">
        <f>ROUND(('T1 ANSP'!C66/'T1 ANSP'!C68),$D$55)</f>
        <v>37.07</v>
      </c>
      <c r="F56" s="51">
        <f>ROUND(('T1 ANSP'!D66/'T1 ANSP'!D68),$D$55)</f>
        <v>32.409999999999997</v>
      </c>
      <c r="G56" s="51">
        <f>ROUND(('T1 ANSP'!E66/'T1 ANSP'!E68),$D$55)</f>
        <v>30.23</v>
      </c>
      <c r="H56" s="51">
        <f>ROUND(('T1 ANSP'!F66/'T1 ANSP'!F68),$D$55)</f>
        <v>30.09</v>
      </c>
      <c r="I56" s="51">
        <f>ROUND(('T1 ANSP'!G66/'T1 ANSP'!G68),$D$55)</f>
        <v>27.27</v>
      </c>
      <c r="J56" s="51">
        <f>ROUND(('T1 ANSP'!H66/'T1 ANSP'!H68),$D$55)</f>
        <v>27.96</v>
      </c>
      <c r="K56" s="51">
        <f>ROUND(('T1 ANSP'!I66/'T1 ANSP'!I68),$D$55)</f>
        <v>31.35</v>
      </c>
      <c r="L56" s="51">
        <f>ROUND(('T1 ANSP'!J66/'T1 ANSP'!J68),$D$55)</f>
        <v>30.05</v>
      </c>
      <c r="M56" s="1316">
        <f>ROUND(('T1 ANSP'!K66/'T1 ANSP'!K68),$D$55)</f>
        <v>60.6</v>
      </c>
      <c r="N56" s="1317">
        <f>ROUND(('T1 ANSP'!L66/'T1 ANSP'!L68),$D$55)</f>
        <v>66.92</v>
      </c>
      <c r="O56" s="1317">
        <f>ROUND(('T1 ANSP'!M66/'T1 ANSP'!M68),$D$55)</f>
        <v>63.79</v>
      </c>
      <c r="P56" s="1317">
        <f>ROUND(('T1 ANSP'!N66/'T1 ANSP'!N68),$D$55)</f>
        <v>44.69</v>
      </c>
      <c r="Q56" s="1317">
        <f>ROUND(('T1 ANSP'!O66/'T1 ANSP'!O68),$D$55)</f>
        <v>38.479999999999997</v>
      </c>
      <c r="R56" s="1318">
        <f>ROUND(('T1 ANSP'!P66/'T1 ANSP'!P68),$D$55)</f>
        <v>33.86</v>
      </c>
      <c r="S56" s="28"/>
      <c r="T56" s="1316">
        <f>ROUND(('T1 ANSP'!R66/'T1 ANSP'!R68),$D$55)</f>
        <v>60.6</v>
      </c>
      <c r="U56" s="1327"/>
      <c r="V56" s="1327"/>
      <c r="W56" s="1327"/>
      <c r="X56" s="1327"/>
      <c r="Y56" s="1328"/>
    </row>
    <row r="57" spans="1:25" s="47" customFormat="1" ht="15" customHeight="1" outlineLevel="1">
      <c r="A57" s="56"/>
      <c r="B57" s="43"/>
      <c r="C57" s="44" t="s">
        <v>45</v>
      </c>
      <c r="D57" s="48"/>
      <c r="E57" s="51">
        <f>ROUND('T1 ANSP'!C70,$D$55)</f>
        <v>37.07</v>
      </c>
      <c r="F57" s="51">
        <f>ROUND('T1 ANSP'!D70,$D$55)</f>
        <v>32.409999999999997</v>
      </c>
      <c r="G57" s="51">
        <f>ROUND('T1 ANSP'!E70,$D$55)</f>
        <v>30.23</v>
      </c>
      <c r="H57" s="51">
        <f>ROUND('T1 ANSP'!F70,$D$55)</f>
        <v>30.09</v>
      </c>
      <c r="I57" s="51">
        <f>ROUND('T1 ANSP'!G70,$D$55)</f>
        <v>27.27</v>
      </c>
      <c r="J57" s="51">
        <f>ROUND('T1 ANSP'!H70,$D$55)</f>
        <v>27.96</v>
      </c>
      <c r="K57" s="51">
        <f>ROUND('T1 ANSP'!I70,$D$55)</f>
        <v>31.35</v>
      </c>
      <c r="L57" s="51">
        <f>ROUND('T1 ANSP'!J70,$D$55)</f>
        <v>30.05</v>
      </c>
      <c r="M57" s="1316">
        <f>ROUND('T1 ANSP'!K70,$D$55)</f>
        <v>60.6</v>
      </c>
      <c r="N57" s="1317">
        <f>ROUND('T1 ANSP'!L70,$D$55)</f>
        <v>66.92</v>
      </c>
      <c r="O57" s="1317">
        <f>ROUND('T1 ANSP'!M70,$D$55)</f>
        <v>63.79</v>
      </c>
      <c r="P57" s="1317">
        <f>ROUND('T1 ANSP'!N70,$D$55)</f>
        <v>44.69</v>
      </c>
      <c r="Q57" s="1317">
        <f>ROUND('T1 ANSP'!O70,$D$55)</f>
        <v>38.479999999999997</v>
      </c>
      <c r="R57" s="1318">
        <f>ROUND('T1 ANSP'!P70,$D$55)</f>
        <v>33.86</v>
      </c>
      <c r="S57" s="28"/>
      <c r="T57" s="1316">
        <f>ROUND('T1 ANSP'!R70,$D$55)</f>
        <v>60.6</v>
      </c>
      <c r="U57" s="1327"/>
      <c r="V57" s="1327"/>
      <c r="W57" s="1327"/>
      <c r="X57" s="1327"/>
      <c r="Y57" s="1328"/>
    </row>
    <row r="58" spans="1:25" s="41" customFormat="1" ht="15" customHeight="1">
      <c r="A58" s="58" t="s">
        <v>61</v>
      </c>
      <c r="B58" s="37" t="s">
        <v>34</v>
      </c>
      <c r="C58" s="38" t="s">
        <v>62</v>
      </c>
      <c r="D58" s="48"/>
      <c r="E58" s="40" t="b">
        <f>'T1 ANSP'!C64='T1'!C64</f>
        <v>1</v>
      </c>
      <c r="F58" s="40" t="b">
        <f>'T1 ANSP'!D64='T1'!D64</f>
        <v>1</v>
      </c>
      <c r="G58" s="40" t="b">
        <f>'T1 ANSP'!E64='T1'!E64</f>
        <v>1</v>
      </c>
      <c r="H58" s="40" t="b">
        <f>'T1 ANSP'!F64='T1'!F64</f>
        <v>1</v>
      </c>
      <c r="I58" s="40" t="b">
        <f>'T1 ANSP'!G64='T1'!G64</f>
        <v>1</v>
      </c>
      <c r="J58" s="40" t="b">
        <f>'T1 ANSP'!H64='T1'!H64</f>
        <v>1</v>
      </c>
      <c r="K58" s="40" t="b">
        <f>'T1 ANSP'!I64='T1'!I64</f>
        <v>1</v>
      </c>
      <c r="L58" s="40" t="b">
        <f>'T1 ANSP'!J64='T1'!J64</f>
        <v>1</v>
      </c>
      <c r="M58" s="1307" t="b">
        <f>'T1 ANSP'!K64='T1'!K64</f>
        <v>1</v>
      </c>
      <c r="N58" s="1308" t="b">
        <f>'T1 ANSP'!L64='T1'!L64</f>
        <v>1</v>
      </c>
      <c r="O58" s="1325"/>
      <c r="P58" s="1308" t="b">
        <f>'T1 ANSP'!N64='T1'!N64</f>
        <v>1</v>
      </c>
      <c r="Q58" s="1308" t="b">
        <f>'T1 ANSP'!O64='T1'!O64</f>
        <v>1</v>
      </c>
      <c r="R58" s="1309" t="b">
        <f>'T1 ANSP'!P64='T1'!P64</f>
        <v>1</v>
      </c>
      <c r="S58" s="28"/>
      <c r="T58" s="1307" t="b">
        <f>'T1 ANSP'!R64='T1'!R64</f>
        <v>1</v>
      </c>
      <c r="U58" s="1325"/>
      <c r="V58" s="1325"/>
      <c r="W58" s="1325"/>
      <c r="X58" s="1325"/>
      <c r="Y58" s="1326"/>
    </row>
    <row r="59" spans="1:25" s="47" customFormat="1" ht="15" customHeight="1" outlineLevel="1">
      <c r="A59" s="59"/>
      <c r="B59" s="43"/>
      <c r="C59" s="44" t="s">
        <v>63</v>
      </c>
      <c r="D59" s="48"/>
      <c r="E59" s="50">
        <f>'T1 ANSP'!C64</f>
        <v>2.8000000000000001E-2</v>
      </c>
      <c r="F59" s="50">
        <f>'T1 ANSP'!D64</f>
        <v>4.0000000000000001E-3</v>
      </c>
      <c r="G59" s="50">
        <f>'T1 ANSP'!E64</f>
        <v>-2E-3</v>
      </c>
      <c r="H59" s="50">
        <f>'T1 ANSP'!F64</f>
        <v>5.0000000000000001E-3</v>
      </c>
      <c r="I59" s="50">
        <f>'T1 ANSP'!G64</f>
        <v>6.0000000000000001E-3</v>
      </c>
      <c r="J59" s="50">
        <f>'T1 ANSP'!H64</f>
        <v>1.6E-2</v>
      </c>
      <c r="K59" s="50">
        <f>'T1 ANSP'!I64</f>
        <v>1.2E-2</v>
      </c>
      <c r="L59" s="50">
        <f>'T1 ANSP'!J64</f>
        <v>3.0000000000000001E-3</v>
      </c>
      <c r="M59" s="1313">
        <f>'T1 ANSP'!K64</f>
        <v>0</v>
      </c>
      <c r="N59" s="1314">
        <f>'T1 ANSP'!L64</f>
        <v>8.8500000000000002E-3</v>
      </c>
      <c r="O59" s="1327"/>
      <c r="P59" s="1314">
        <f>'T1 ANSP'!N64</f>
        <v>1.1639999999999999E-2</v>
      </c>
      <c r="Q59" s="1314">
        <f>'T1 ANSP'!O64</f>
        <v>1.265E-2</v>
      </c>
      <c r="R59" s="1315">
        <f>'T1 ANSP'!P64</f>
        <v>1.404E-2</v>
      </c>
      <c r="S59" s="28"/>
      <c r="T59" s="1313">
        <f>'T1 ANSP'!R64</f>
        <v>0</v>
      </c>
      <c r="U59" s="1327"/>
      <c r="V59" s="1327"/>
      <c r="W59" s="1327"/>
      <c r="X59" s="1327"/>
      <c r="Y59" s="1328"/>
    </row>
    <row r="60" spans="1:25" s="47" customFormat="1" ht="15" customHeight="1" outlineLevel="1">
      <c r="A60" s="59"/>
      <c r="B60" s="43"/>
      <c r="C60" s="44" t="s">
        <v>64</v>
      </c>
      <c r="D60" s="48"/>
      <c r="E60" s="50">
        <f>'T1'!C64</f>
        <v>2.8000000000000001E-2</v>
      </c>
      <c r="F60" s="50">
        <f>'T1'!D64</f>
        <v>4.0000000000000001E-3</v>
      </c>
      <c r="G60" s="50">
        <f>'T1'!E64</f>
        <v>-2E-3</v>
      </c>
      <c r="H60" s="50">
        <f>'T1'!F64</f>
        <v>5.0000000000000001E-3</v>
      </c>
      <c r="I60" s="50">
        <f>'T1'!G64</f>
        <v>6.0000000000000001E-3</v>
      </c>
      <c r="J60" s="50">
        <f>'T1'!H64</f>
        <v>1.6E-2</v>
      </c>
      <c r="K60" s="50">
        <f>'T1'!I64</f>
        <v>1.2E-2</v>
      </c>
      <c r="L60" s="50">
        <f>'T1'!J64</f>
        <v>3.0000000000000001E-3</v>
      </c>
      <c r="M60" s="1313">
        <f>'T1'!K64</f>
        <v>0</v>
      </c>
      <c r="N60" s="1314">
        <f>'T1'!L64</f>
        <v>8.8500000000000002E-3</v>
      </c>
      <c r="O60" s="1327"/>
      <c r="P60" s="1314">
        <f>'T1'!N64</f>
        <v>1.1639999999999999E-2</v>
      </c>
      <c r="Q60" s="1314">
        <f>'T1'!O64</f>
        <v>1.265E-2</v>
      </c>
      <c r="R60" s="1315">
        <f>'T1'!P64</f>
        <v>1.404E-2</v>
      </c>
      <c r="S60" s="28"/>
      <c r="T60" s="1313">
        <f>'T1'!R64</f>
        <v>0</v>
      </c>
      <c r="U60" s="1327"/>
      <c r="V60" s="1327"/>
      <c r="W60" s="1327"/>
      <c r="X60" s="1327"/>
      <c r="Y60" s="1328"/>
    </row>
    <row r="61" spans="1:25" s="41" customFormat="1" ht="15" customHeight="1">
      <c r="A61" s="58" t="s">
        <v>65</v>
      </c>
      <c r="B61" s="37" t="s">
        <v>38</v>
      </c>
      <c r="C61" s="38" t="s">
        <v>66</v>
      </c>
      <c r="D61" s="48"/>
      <c r="E61" s="40" t="b">
        <f>'T1 ANSP'!C65='T1'!C65</f>
        <v>1</v>
      </c>
      <c r="F61" s="40" t="b">
        <f>'T1 ANSP'!D65='T1'!D65</f>
        <v>1</v>
      </c>
      <c r="G61" s="40" t="b">
        <f>'T1 ANSP'!E65='T1'!E65</f>
        <v>1</v>
      </c>
      <c r="H61" s="40" t="b">
        <f>'T1 ANSP'!F65='T1'!F65</f>
        <v>1</v>
      </c>
      <c r="I61" s="40" t="b">
        <f>'T1 ANSP'!G65='T1'!G65</f>
        <v>1</v>
      </c>
      <c r="J61" s="40" t="b">
        <f>'T1 ANSP'!H65='T1'!H65</f>
        <v>1</v>
      </c>
      <c r="K61" s="40" t="b">
        <f>'T1 ANSP'!I65='T1'!I65</f>
        <v>1</v>
      </c>
      <c r="L61" s="40" t="b">
        <f>'T1 ANSP'!J65='T1'!J65</f>
        <v>1</v>
      </c>
      <c r="M61" s="1307" t="b">
        <f>'T1 ANSP'!K65='T1'!K65</f>
        <v>1</v>
      </c>
      <c r="N61" s="1308" t="b">
        <f>'T1 ANSP'!L65='T1'!L65</f>
        <v>1</v>
      </c>
      <c r="O61" s="1325"/>
      <c r="P61" s="1308" t="b">
        <f>'T1 ANSP'!N65='T1'!N65</f>
        <v>1</v>
      </c>
      <c r="Q61" s="1308" t="b">
        <f>'T1 ANSP'!O65='T1'!O65</f>
        <v>1</v>
      </c>
      <c r="R61" s="1309" t="b">
        <f>'T1 ANSP'!P65='T1'!P65</f>
        <v>1</v>
      </c>
      <c r="S61" s="28"/>
      <c r="T61" s="1307" t="b">
        <f>'T1 ANSP'!R65='T1'!R65</f>
        <v>1</v>
      </c>
      <c r="U61" s="1325"/>
      <c r="V61" s="1325"/>
      <c r="W61" s="1325"/>
      <c r="X61" s="1325"/>
      <c r="Y61" s="1326"/>
    </row>
    <row r="62" spans="1:25" s="47" customFormat="1" ht="15" customHeight="1" outlineLevel="1">
      <c r="A62" s="60"/>
      <c r="B62" s="43"/>
      <c r="C62" s="44" t="s">
        <v>67</v>
      </c>
      <c r="D62" s="48"/>
      <c r="E62" s="51">
        <f>'T1 ANSP'!C65</f>
        <v>97.157872307749756</v>
      </c>
      <c r="F62" s="51">
        <f>'T1 ANSP'!D65</f>
        <v>97.546503796980758</v>
      </c>
      <c r="G62" s="51">
        <f>'T1 ANSP'!E65</f>
        <v>97.35141078938679</v>
      </c>
      <c r="H62" s="51">
        <f>'T1 ANSP'!F65</f>
        <v>97.838167843333707</v>
      </c>
      <c r="I62" s="51">
        <f>'T1 ANSP'!G65</f>
        <v>98.425196850393704</v>
      </c>
      <c r="J62" s="51">
        <f>'T1 ANSP'!H65</f>
        <v>100</v>
      </c>
      <c r="K62" s="51">
        <f>'T1 ANSP'!I65</f>
        <v>101.2</v>
      </c>
      <c r="L62" s="51">
        <f>'T1 ANSP'!J65</f>
        <v>101.50359999999999</v>
      </c>
      <c r="M62" s="1316">
        <f>'T1 ANSP'!K65</f>
        <v>101.50359999999999</v>
      </c>
      <c r="N62" s="1317">
        <f>'T1 ANSP'!L65</f>
        <v>102.40190686</v>
      </c>
      <c r="O62" s="1327"/>
      <c r="P62" s="1317">
        <f>'T1 ANSP'!N65</f>
        <v>103.5938650558504</v>
      </c>
      <c r="Q62" s="1317">
        <f>'T1 ANSP'!O65</f>
        <v>104.90432744880691</v>
      </c>
      <c r="R62" s="1318">
        <f>'T1 ANSP'!P65</f>
        <v>106.37718420618816</v>
      </c>
      <c r="S62" s="28"/>
      <c r="T62" s="1316">
        <f>'T1 ANSP'!R65</f>
        <v>101.50359999999999</v>
      </c>
      <c r="U62" s="1327"/>
      <c r="V62" s="1327"/>
      <c r="W62" s="1327"/>
      <c r="X62" s="1327"/>
      <c r="Y62" s="1328"/>
    </row>
    <row r="63" spans="1:25" s="47" customFormat="1" ht="15" customHeight="1" outlineLevel="1">
      <c r="A63" s="60"/>
      <c r="B63" s="43"/>
      <c r="C63" s="44" t="s">
        <v>68</v>
      </c>
      <c r="D63" s="48"/>
      <c r="E63" s="51">
        <f>'T1'!C65</f>
        <v>97.157872307749756</v>
      </c>
      <c r="F63" s="51">
        <f>'T1'!D65</f>
        <v>97.546503796980758</v>
      </c>
      <c r="G63" s="51">
        <f>'T1'!E65</f>
        <v>97.35141078938679</v>
      </c>
      <c r="H63" s="51">
        <f>'T1'!F65</f>
        <v>97.838167843333707</v>
      </c>
      <c r="I63" s="51">
        <f>'T1'!G65</f>
        <v>98.425196850393704</v>
      </c>
      <c r="J63" s="51">
        <f>'T1'!H65</f>
        <v>100</v>
      </c>
      <c r="K63" s="51">
        <f>'T1'!I65</f>
        <v>101.2</v>
      </c>
      <c r="L63" s="51">
        <f>'T1'!J65</f>
        <v>101.50359999999999</v>
      </c>
      <c r="M63" s="1316">
        <f>'T1'!K65</f>
        <v>101.50359999999999</v>
      </c>
      <c r="N63" s="1317">
        <f>'T1'!L65</f>
        <v>102.40190686</v>
      </c>
      <c r="O63" s="1327"/>
      <c r="P63" s="1317">
        <f>'T1'!N65</f>
        <v>103.5938650558504</v>
      </c>
      <c r="Q63" s="1317">
        <f>'T1'!O65</f>
        <v>104.90432744880691</v>
      </c>
      <c r="R63" s="1318">
        <f>'T1'!P65</f>
        <v>106.37718420618816</v>
      </c>
      <c r="S63" s="28"/>
      <c r="T63" s="1316">
        <f>'T1'!R65</f>
        <v>101.50359999999999</v>
      </c>
      <c r="U63" s="1327"/>
      <c r="V63" s="1327"/>
      <c r="W63" s="1327"/>
      <c r="X63" s="1327"/>
      <c r="Y63" s="1328"/>
    </row>
    <row r="64" spans="1:25" s="41" customFormat="1" ht="15" customHeight="1">
      <c r="A64" s="36" t="s">
        <v>69</v>
      </c>
      <c r="B64" s="37" t="s">
        <v>70</v>
      </c>
      <c r="C64" s="61" t="s">
        <v>71</v>
      </c>
      <c r="D64" s="39">
        <v>3</v>
      </c>
      <c r="E64" s="40" t="b">
        <f>IF('T1 ANSP'!C39&gt;0,(ROUND('T1 ANSP'!C41,$D$64)=ROUND('T1 ANSP'!C16/'T1 ANSP'!C39,$D$64)),"N/A")</f>
        <v>1</v>
      </c>
      <c r="F64" s="40" t="b">
        <f>IF('T1 ANSP'!D39&gt;0,(ROUND('T1 ANSP'!D41,$D$64)=ROUND('T1 ANSP'!D16/'T1 ANSP'!D39,$D$64)),"N/A")</f>
        <v>1</v>
      </c>
      <c r="G64" s="40" t="b">
        <f>IF('T1 ANSP'!E39&gt;0,(ROUND('T1 ANSP'!E41,$D$64)=ROUND('T1 ANSP'!E16/'T1 ANSP'!E39,$D$64)),"N/A")</f>
        <v>1</v>
      </c>
      <c r="H64" s="40" t="b">
        <f>IF('T1 ANSP'!F39&gt;0,(ROUND('T1 ANSP'!F41,$D$64)=ROUND('T1 ANSP'!F16/'T1 ANSP'!F39,$D$64)),"N/A")</f>
        <v>1</v>
      </c>
      <c r="I64" s="40" t="b">
        <f>IF('T1 ANSP'!G39&gt;0,(ROUND('T1 ANSP'!G41,$D$64)=ROUND('T1 ANSP'!G16/'T1 ANSP'!G39,$D$64)),"N/A")</f>
        <v>1</v>
      </c>
      <c r="J64" s="40" t="b">
        <f>IF('T1 ANSP'!H39&gt;0,(ROUND('T1 ANSP'!H41,$D$64)=ROUND('T1 ANSP'!H16/'T1 ANSP'!H39,$D$64)),"N/A")</f>
        <v>1</v>
      </c>
      <c r="K64" s="40" t="b">
        <f>IF('T1 ANSP'!I39&gt;0,(ROUND('T1 ANSP'!I41,$D$64)=ROUND('T1 ANSP'!I16/'T1 ANSP'!I39,$D$64)),"N/A")</f>
        <v>1</v>
      </c>
      <c r="L64" s="40" t="b">
        <f>IF('T1 ANSP'!J39&gt;0,(ROUND('T1 ANSP'!J41,$D$64)=ROUND('T1 ANSP'!J16/'T1 ANSP'!J39,$D$64)),"N/A")</f>
        <v>1</v>
      </c>
      <c r="M64" s="1307" t="b">
        <f>IF('T1 ANSP'!K39&gt;0,(ROUND('T1 ANSP'!K41,$D$64)=ROUND('T1 ANSP'!K16/'T1 ANSP'!K39,$D$64)),"N/A")</f>
        <v>1</v>
      </c>
      <c r="N64" s="1308" t="b">
        <f>IF('T1 ANSP'!L39&gt;0,(ROUND('T1 ANSP'!L41,$D$64)=ROUND('T1 ANSP'!L16/'T1 ANSP'!L39,$D$64)),"N/A")</f>
        <v>1</v>
      </c>
      <c r="O64" s="1325"/>
      <c r="P64" s="1308" t="b">
        <f>IF('T1 ANSP'!N39&gt;0,(ROUND('T1 ANSP'!N41,$D$64)=ROUND('T1 ANSP'!N16/'T1 ANSP'!N39,$D$64)),"N/A")</f>
        <v>1</v>
      </c>
      <c r="Q64" s="1308" t="b">
        <f>IF('T1 ANSP'!O39&gt;0,(ROUND('T1 ANSP'!O41,$D$64)=ROUND('T1 ANSP'!O16/'T1 ANSP'!O39,$D$64)),"N/A")</f>
        <v>1</v>
      </c>
      <c r="R64" s="1309" t="b">
        <f>IF('T1 ANSP'!P39&gt;0,(ROUND('T1 ANSP'!P41,$D$64)=ROUND('T1 ANSP'!P16/'T1 ANSP'!P39,$D$64)),"N/A")</f>
        <v>1</v>
      </c>
      <c r="S64" s="28"/>
      <c r="T64" s="1307" t="b">
        <f>IF('T1 ANSP'!R39&gt;0,(ROUND('T1 ANSP'!R41,$D$64)=ROUND('T1 ANSP'!R16/'T1 ANSP'!R39,$D$64)),"N/A")</f>
        <v>1</v>
      </c>
      <c r="U64" s="1325"/>
      <c r="V64" s="1325"/>
      <c r="W64" s="1325"/>
      <c r="X64" s="1325"/>
      <c r="Y64" s="1326"/>
    </row>
    <row r="65" spans="1:25" s="47" customFormat="1" ht="15" customHeight="1" outlineLevel="1">
      <c r="A65" s="42"/>
      <c r="B65" s="43"/>
      <c r="C65" s="44" t="s">
        <v>72</v>
      </c>
      <c r="D65" s="48"/>
      <c r="E65" s="62">
        <f>IF('T1 ANSP'!C39&gt;0,(ROUND('T1 ANSP'!C41,$D$64)))</f>
        <v>6.8000000000000005E-2</v>
      </c>
      <c r="F65" s="62">
        <f>IF('T1 ANSP'!D39&gt;0,(ROUND('T1 ANSP'!D41,$D$64)))</f>
        <v>6.8000000000000005E-2</v>
      </c>
      <c r="G65" s="62">
        <f>IF('T1 ANSP'!E39&gt;0,(ROUND('T1 ANSP'!E41,$D$64)))</f>
        <v>6.8000000000000005E-2</v>
      </c>
      <c r="H65" s="62">
        <f>IF('T1 ANSP'!F39&gt;0,(ROUND('T1 ANSP'!F41,$D$64)))</f>
        <v>6.3E-2</v>
      </c>
      <c r="I65" s="62">
        <f>IF('T1 ANSP'!G39&gt;0,(ROUND('T1 ANSP'!G41,$D$64)))</f>
        <v>6.3E-2</v>
      </c>
      <c r="J65" s="62">
        <f>IF('T1 ANSP'!H39&gt;0,(ROUND('T1 ANSP'!H41,$D$64)))</f>
        <v>6.3E-2</v>
      </c>
      <c r="K65" s="62">
        <f>IF('T1 ANSP'!I39&gt;0,(ROUND('T1 ANSP'!I41,$D$64)))</f>
        <v>6.3E-2</v>
      </c>
      <c r="L65" s="62">
        <f>IF('T1 ANSP'!J39&gt;0,(ROUND('T1 ANSP'!J41,$D$64)))</f>
        <v>6.3E-2</v>
      </c>
      <c r="M65" s="1329">
        <f>IF('T1 ANSP'!K39&gt;0,(ROUND('T1 ANSP'!K41,$D$64)))</f>
        <v>4.5999999999999999E-2</v>
      </c>
      <c r="N65" s="1330">
        <f>IF('T1 ANSP'!L39&gt;0,(ROUND('T1 ANSP'!L41,$D$64)))</f>
        <v>4.5999999999999999E-2</v>
      </c>
      <c r="O65" s="1327"/>
      <c r="P65" s="1330">
        <f>IF('T1 ANSP'!N39&gt;0,(ROUND('T1 ANSP'!N41,$D$64)))</f>
        <v>4.5999999999999999E-2</v>
      </c>
      <c r="Q65" s="1330">
        <f>IF('T1 ANSP'!O39&gt;0,(ROUND('T1 ANSP'!O41,$D$64)))</f>
        <v>4.5999999999999999E-2</v>
      </c>
      <c r="R65" s="1331">
        <f>IF('T1 ANSP'!P39&gt;0,(ROUND('T1 ANSP'!P41,$D$64)))</f>
        <v>4.5999999999999999E-2</v>
      </c>
      <c r="S65" s="28"/>
      <c r="T65" s="1329">
        <f>IF('T1 ANSP'!R39&gt;0,(ROUND('T1 ANSP'!R41,$D$64)))</f>
        <v>4.5999999999999999E-2</v>
      </c>
      <c r="U65" s="1327"/>
      <c r="V65" s="1327"/>
      <c r="W65" s="1327"/>
      <c r="X65" s="1327"/>
      <c r="Y65" s="1328"/>
    </row>
    <row r="66" spans="1:25" s="47" customFormat="1" ht="15" customHeight="1" outlineLevel="1">
      <c r="A66" s="42"/>
      <c r="B66" s="43"/>
      <c r="C66" s="44" t="s">
        <v>73</v>
      </c>
      <c r="D66" s="48"/>
      <c r="E66" s="62">
        <f>ROUND('T1 ANSP'!C16/'T1 ANSP'!C39,$D$64)</f>
        <v>6.8000000000000005E-2</v>
      </c>
      <c r="F66" s="62">
        <f>ROUND('T1 ANSP'!D16/'T1 ANSP'!D39,$D$64)</f>
        <v>6.8000000000000005E-2</v>
      </c>
      <c r="G66" s="62">
        <f>ROUND('T1 ANSP'!E16/'T1 ANSP'!E39,$D$64)</f>
        <v>6.8000000000000005E-2</v>
      </c>
      <c r="H66" s="62">
        <f>ROUND('T1 ANSP'!F16/'T1 ANSP'!F39,$D$64)</f>
        <v>6.3E-2</v>
      </c>
      <c r="I66" s="62">
        <f>ROUND('T1 ANSP'!G16/'T1 ANSP'!G39,$D$64)</f>
        <v>6.3E-2</v>
      </c>
      <c r="J66" s="62">
        <f>ROUND('T1 ANSP'!H16/'T1 ANSP'!H39,$D$64)</f>
        <v>6.3E-2</v>
      </c>
      <c r="K66" s="62">
        <f>ROUND('T1 ANSP'!I16/'T1 ANSP'!I39,$D$64)</f>
        <v>6.3E-2</v>
      </c>
      <c r="L66" s="62">
        <f>ROUND('T1 ANSP'!J16/'T1 ANSP'!J39,$D$64)</f>
        <v>6.3E-2</v>
      </c>
      <c r="M66" s="1329">
        <f>ROUND('T1 ANSP'!K16/'T1 ANSP'!K39,$D$64)</f>
        <v>4.5999999999999999E-2</v>
      </c>
      <c r="N66" s="1330">
        <f>ROUND('T1 ANSP'!L16/'T1 ANSP'!L39,$D$64)</f>
        <v>4.5999999999999999E-2</v>
      </c>
      <c r="O66" s="1327"/>
      <c r="P66" s="1330">
        <f>ROUND('T1 ANSP'!N16/'T1 ANSP'!N39,$D$64)</f>
        <v>4.5999999999999999E-2</v>
      </c>
      <c r="Q66" s="1330">
        <f>ROUND('T1 ANSP'!O16/'T1 ANSP'!O39,$D$64)</f>
        <v>4.5999999999999999E-2</v>
      </c>
      <c r="R66" s="1331">
        <f>ROUND('T1 ANSP'!P16/'T1 ANSP'!P39,$D$64)</f>
        <v>4.5999999999999999E-2</v>
      </c>
      <c r="S66" s="28"/>
      <c r="T66" s="1329">
        <f>ROUND('T1 ANSP'!R16/'T1 ANSP'!R39,$D$64)</f>
        <v>4.5999999999999999E-2</v>
      </c>
      <c r="U66" s="1327"/>
      <c r="V66" s="1327"/>
      <c r="W66" s="1327"/>
      <c r="X66" s="1327"/>
      <c r="Y66" s="1328"/>
    </row>
    <row r="67" spans="1:25" s="41" customFormat="1" ht="15" customHeight="1">
      <c r="A67" s="36" t="s">
        <v>74</v>
      </c>
      <c r="B67" s="37" t="s">
        <v>75</v>
      </c>
      <c r="C67" s="63" t="s">
        <v>76</v>
      </c>
      <c r="D67" s="39">
        <v>3</v>
      </c>
      <c r="E67" s="40" t="b">
        <f>IF(ISERROR(ROUND(('T1 ANSP'!C16-('T1 ANSP'!C39*'T1 ANSP'!C43))/(('T1 ANSP'!C39*'T1 ANSP'!C42)-('T1 ANSP'!C39*'T1 ANSP'!C43)),$D$67)),"N/A",ROUND(('T1 ANSP'!C16-('T1 ANSP'!C39*'T1 ANSP'!C43))/(('T1 ANSP'!C39*'T1 ANSP'!C42)-('T1 ANSP'!C39*'T1 ANSP'!C43)),$D$67))=ROUND('T1 ANSP'!C44,$D$67)</f>
        <v>1</v>
      </c>
      <c r="F67" s="40" t="b">
        <f>IF(ISERROR(ROUND(('T1 ANSP'!D16-('T1 ANSP'!D39*'T1 ANSP'!D43))/(('T1 ANSP'!D39*'T1 ANSP'!D42)-('T1 ANSP'!D39*'T1 ANSP'!D43)),$D$67)),"N/A",ROUND(('T1 ANSP'!D16-('T1 ANSP'!D39*'T1 ANSP'!D43))/(('T1 ANSP'!D39*'T1 ANSP'!D42)-('T1 ANSP'!D39*'T1 ANSP'!D43)),$D$67))=ROUND('T1 ANSP'!D44,$D$67)</f>
        <v>1</v>
      </c>
      <c r="G67" s="40" t="b">
        <f>IF(ISERROR(ROUND(('T1 ANSP'!E16-('T1 ANSP'!E39*'T1 ANSP'!E43))/(('T1 ANSP'!E39*'T1 ANSP'!E42)-('T1 ANSP'!E39*'T1 ANSP'!E43)),$D$67)),"N/A",ROUND(('T1 ANSP'!E16-('T1 ANSP'!E39*'T1 ANSP'!E43))/(('T1 ANSP'!E39*'T1 ANSP'!E42)-('T1 ANSP'!E39*'T1 ANSP'!E43)),$D$67))=ROUND('T1 ANSP'!E44,$D$67)</f>
        <v>1</v>
      </c>
      <c r="H67" s="40" t="b">
        <f>IF(ISERROR(ROUND(('T1 ANSP'!F16-('T1 ANSP'!F39*'T1 ANSP'!F43))/(('T1 ANSP'!F39*'T1 ANSP'!F42)-('T1 ANSP'!F39*'T1 ANSP'!F43)),$D$67)),"N/A",ROUND(('T1 ANSP'!F16-('T1 ANSP'!F39*'T1 ANSP'!F43))/(('T1 ANSP'!F39*'T1 ANSP'!F42)-('T1 ANSP'!F39*'T1 ANSP'!F43)),$D$67))=ROUND('T1 ANSP'!F44,$D$67)</f>
        <v>1</v>
      </c>
      <c r="I67" s="40" t="b">
        <f>IF(ISERROR(ROUND(('T1 ANSP'!G16-('T1 ANSP'!G39*'T1 ANSP'!G43))/(('T1 ANSP'!G39*'T1 ANSP'!G42)-('T1 ANSP'!G39*'T1 ANSP'!G43)),$D$67)),"N/A",ROUND(('T1 ANSP'!G16-('T1 ANSP'!G39*'T1 ANSP'!G43))/(('T1 ANSP'!G39*'T1 ANSP'!G42)-('T1 ANSP'!G39*'T1 ANSP'!G43)),$D$67))=ROUND('T1 ANSP'!G44,$D$67)</f>
        <v>1</v>
      </c>
      <c r="J67" s="40" t="b">
        <f>IF(ISERROR(ROUND(('T1 ANSP'!H16-('T1 ANSP'!H39*'T1 ANSP'!H43))/(('T1 ANSP'!H39*'T1 ANSP'!H42)-('T1 ANSP'!H39*'T1 ANSP'!H43)),$D$67)),"N/A",ROUND(('T1 ANSP'!H16-('T1 ANSP'!H39*'T1 ANSP'!H43))/(('T1 ANSP'!H39*'T1 ANSP'!H42)-('T1 ANSP'!H39*'T1 ANSP'!H43)),$D$67))=ROUND('T1 ANSP'!H44,$D$67)</f>
        <v>1</v>
      </c>
      <c r="K67" s="40" t="b">
        <f>IF(ISERROR(ROUND(('T1 ANSP'!I16-('T1 ANSP'!I39*'T1 ANSP'!I43))/(('T1 ANSP'!I39*'T1 ANSP'!I42)-('T1 ANSP'!I39*'T1 ANSP'!I43)),$D$67)),"N/A",ROUND(('T1 ANSP'!I16-('T1 ANSP'!I39*'T1 ANSP'!I43))/(('T1 ANSP'!I39*'T1 ANSP'!I42)-('T1 ANSP'!I39*'T1 ANSP'!I43)),$D$67))=ROUND('T1 ANSP'!I44,$D$67)</f>
        <v>1</v>
      </c>
      <c r="L67" s="40" t="b">
        <f>IF(ISERROR(ROUND(('T1 ANSP'!J16-('T1 ANSP'!J39*'T1 ANSP'!J43))/(('T1 ANSP'!J39*'T1 ANSP'!J42)-('T1 ANSP'!J39*'T1 ANSP'!J43)),$D$67)),"N/A",ROUND(('T1 ANSP'!J16-('T1 ANSP'!J39*'T1 ANSP'!J43))/(('T1 ANSP'!J39*'T1 ANSP'!J42)-('T1 ANSP'!J39*'T1 ANSP'!J43)),$D$67))=ROUND('T1 ANSP'!J44,$D$67)</f>
        <v>1</v>
      </c>
      <c r="M67" s="1307" t="b">
        <f>IF(ISERROR(ROUND(('T1 ANSP'!K16-('T1 ANSP'!K39*'T1 ANSP'!K43))/(('T1 ANSP'!K39*'T1 ANSP'!K42)-('T1 ANSP'!K39*'T1 ANSP'!K43)),$D$67)),"N/A",ROUND(('T1 ANSP'!K16-('T1 ANSP'!K39*'T1 ANSP'!K43))/(('T1 ANSP'!K39*'T1 ANSP'!K42)-('T1 ANSP'!K39*'T1 ANSP'!K43)),$D$67))=ROUND('T1 ANSP'!K44,$D$67)</f>
        <v>1</v>
      </c>
      <c r="N67" s="1308" t="b">
        <f>IF(ISERROR(ROUND(('T1 ANSP'!L16-('T1 ANSP'!L39*'T1 ANSP'!L43))/(('T1 ANSP'!L39*'T1 ANSP'!L42)-('T1 ANSP'!L39*'T1 ANSP'!L43)),$D$67)),"N/A",ROUND(('T1 ANSP'!L16-('T1 ANSP'!L39*'T1 ANSP'!L43))/(('T1 ANSP'!L39*'T1 ANSP'!L42)-('T1 ANSP'!L39*'T1 ANSP'!L43)),$D$67))=ROUND('T1 ANSP'!L44,$D$67)</f>
        <v>1</v>
      </c>
      <c r="O67" s="1325"/>
      <c r="P67" s="1308" t="b">
        <f>IF(ISERROR(ROUND(('T1 ANSP'!N16-('T1 ANSP'!N39*'T1 ANSP'!N43))/(('T1 ANSP'!N39*'T1 ANSP'!N42)-('T1 ANSP'!N39*'T1 ANSP'!N43)),$D$67)),"N/A",ROUND(('T1 ANSP'!N16-('T1 ANSP'!N39*'T1 ANSP'!N43))/(('T1 ANSP'!N39*'T1 ANSP'!N42)-('T1 ANSP'!N39*'T1 ANSP'!N43)),$D$67))=ROUND('T1 ANSP'!N44,$D$67)</f>
        <v>1</v>
      </c>
      <c r="Q67" s="1308" t="b">
        <f>IF(ISERROR(ROUND(('T1 ANSP'!O16-('T1 ANSP'!O39*'T1 ANSP'!O43))/(('T1 ANSP'!O39*'T1 ANSP'!O42)-('T1 ANSP'!O39*'T1 ANSP'!O43)),$D$67)),"N/A",ROUND(('T1 ANSP'!O16-('T1 ANSP'!O39*'T1 ANSP'!O43))/(('T1 ANSP'!O39*'T1 ANSP'!O42)-('T1 ANSP'!O39*'T1 ANSP'!O43)),$D$67))=ROUND('T1 ANSP'!O44,$D$67)</f>
        <v>1</v>
      </c>
      <c r="R67" s="1309" t="b">
        <f>IF(ISERROR(ROUND(('T1 ANSP'!P16-('T1 ANSP'!P39*'T1 ANSP'!P43))/(('T1 ANSP'!P39*'T1 ANSP'!P42)-('T1 ANSP'!P39*'T1 ANSP'!P43)),$D$67)),"N/A",ROUND(('T1 ANSP'!P16-('T1 ANSP'!P39*'T1 ANSP'!P43))/(('T1 ANSP'!P39*'T1 ANSP'!P42)-('T1 ANSP'!P39*'T1 ANSP'!P43)),$D$67))=ROUND('T1 ANSP'!P44,$D$67)</f>
        <v>1</v>
      </c>
      <c r="S67" s="28"/>
      <c r="T67" s="1307" t="b">
        <f>IF(ISERROR(ROUND(('T1 ANSP'!R16-('T1 ANSP'!R39*'T1 ANSP'!R43))/(('T1 ANSP'!R39*'T1 ANSP'!R42)-('T1 ANSP'!R39*'T1 ANSP'!R43)),$D$67)),"N/A",ROUND(('T1 ANSP'!R16-('T1 ANSP'!R39*'T1 ANSP'!R43))/(('T1 ANSP'!R39*'T1 ANSP'!R42)-('T1 ANSP'!R39*'T1 ANSP'!R43)),$D$67))=ROUND('T1 ANSP'!R44,$D$67)</f>
        <v>1</v>
      </c>
      <c r="U67" s="1325"/>
      <c r="V67" s="1325"/>
      <c r="W67" s="1325"/>
      <c r="X67" s="1325"/>
      <c r="Y67" s="1326"/>
    </row>
    <row r="68" spans="1:25" s="47" customFormat="1" ht="15" customHeight="1" outlineLevel="1">
      <c r="A68" s="42"/>
      <c r="B68" s="43"/>
      <c r="C68" s="64" t="s">
        <v>77</v>
      </c>
      <c r="D68" s="48"/>
      <c r="E68" s="65">
        <f>IF(ISERROR(ROUND(('T1 ANSP'!C16-('T1 ANSP'!C39*'T1 ANSP'!C43))/(('T1 ANSP'!C39*'T1 ANSP'!C42)-('T1 ANSP'!C39*'T1 ANSP'!C43)),$D$67)),"N/A",ROUND(('T1 ANSP'!C16-('T1 ANSP'!C39*'T1 ANSP'!C43))/(('T1 ANSP'!C39*'T1 ANSP'!C42)-('T1 ANSP'!C39*'T1 ANSP'!C43)),$D$67))</f>
        <v>0.85899999999999999</v>
      </c>
      <c r="F68" s="65">
        <f>IF(ISERROR(ROUND(('T1 ANSP'!D16-('T1 ANSP'!D39*'T1 ANSP'!D43))/(('T1 ANSP'!D39*'T1 ANSP'!D42)-('T1 ANSP'!D39*'T1 ANSP'!D43)),$D$67)),"N/A",ROUND(('T1 ANSP'!D16-('T1 ANSP'!D39*'T1 ANSP'!D43))/(('T1 ANSP'!D39*'T1 ANSP'!D42)-('T1 ANSP'!D39*'T1 ANSP'!D43)),$D$67))</f>
        <v>0.85899999999999999</v>
      </c>
      <c r="G68" s="65">
        <f>IF(ISERROR(ROUND(('T1 ANSP'!E16-('T1 ANSP'!E39*'T1 ANSP'!E43))/(('T1 ANSP'!E39*'T1 ANSP'!E42)-('T1 ANSP'!E39*'T1 ANSP'!E43)),$D$67)),"N/A",ROUND(('T1 ANSP'!E16-('T1 ANSP'!E39*'T1 ANSP'!E43))/(('T1 ANSP'!E39*'T1 ANSP'!E42)-('T1 ANSP'!E39*'T1 ANSP'!E43)),$D$67))</f>
        <v>0.85899999999999999</v>
      </c>
      <c r="H68" s="65">
        <f>IF(ISERROR(ROUND(('T1 ANSP'!F16-('T1 ANSP'!F39*'T1 ANSP'!F43))/(('T1 ANSP'!F39*'T1 ANSP'!F42)-('T1 ANSP'!F39*'T1 ANSP'!F43)),$D$67)),"N/A",ROUND(('T1 ANSP'!F16-('T1 ANSP'!F39*'T1 ANSP'!F43))/(('T1 ANSP'!F39*'T1 ANSP'!F42)-('T1 ANSP'!F39*'T1 ANSP'!F43)),$D$67))</f>
        <v>0.98299999999999998</v>
      </c>
      <c r="I68" s="65">
        <f>IF(ISERROR(ROUND(('T1 ANSP'!G16-('T1 ANSP'!G39*'T1 ANSP'!G43))/(('T1 ANSP'!G39*'T1 ANSP'!G42)-('T1 ANSP'!G39*'T1 ANSP'!G43)),$D$67)),"N/A",ROUND(('T1 ANSP'!G16-('T1 ANSP'!G39*'T1 ANSP'!G43))/(('T1 ANSP'!G39*'T1 ANSP'!G42)-('T1 ANSP'!G39*'T1 ANSP'!G43)),$D$67))</f>
        <v>0.98299999999999998</v>
      </c>
      <c r="J68" s="65">
        <f>IF(ISERROR(ROUND(('T1 ANSP'!H16-('T1 ANSP'!H39*'T1 ANSP'!H43))/(('T1 ANSP'!H39*'T1 ANSP'!H42)-('T1 ANSP'!H39*'T1 ANSP'!H43)),$D$67)),"N/A",ROUND(('T1 ANSP'!H16-('T1 ANSP'!H39*'T1 ANSP'!H43))/(('T1 ANSP'!H39*'T1 ANSP'!H42)-('T1 ANSP'!H39*'T1 ANSP'!H43)),$D$67))</f>
        <v>0.98299999999999998</v>
      </c>
      <c r="K68" s="65">
        <f>IF(ISERROR(ROUND(('T1 ANSP'!I16-('T1 ANSP'!I39*'T1 ANSP'!I43))/(('T1 ANSP'!I39*'T1 ANSP'!I42)-('T1 ANSP'!I39*'T1 ANSP'!I43)),$D$67)),"N/A",ROUND(('T1 ANSP'!I16-('T1 ANSP'!I39*'T1 ANSP'!I43))/(('T1 ANSP'!I39*'T1 ANSP'!I42)-('T1 ANSP'!I39*'T1 ANSP'!I43)),$D$67))</f>
        <v>0.98299999999999998</v>
      </c>
      <c r="L68" s="65">
        <f>IF(ISERROR(ROUND(('T1 ANSP'!J16-('T1 ANSP'!J39*'T1 ANSP'!J43))/(('T1 ANSP'!J39*'T1 ANSP'!J42)-('T1 ANSP'!J39*'T1 ANSP'!J43)),$D$67)),"N/A",ROUND(('T1 ANSP'!J16-('T1 ANSP'!J39*'T1 ANSP'!J43))/(('T1 ANSP'!J39*'T1 ANSP'!J42)-('T1 ANSP'!J39*'T1 ANSP'!J43)),$D$67))</f>
        <v>0.98299999999999998</v>
      </c>
      <c r="M68" s="1332">
        <f>IF(ISERROR(ROUND(('T1 ANSP'!K16-('T1 ANSP'!K39*'T1 ANSP'!K43))/(('T1 ANSP'!K39*'T1 ANSP'!K42)-('T1 ANSP'!K39*'T1 ANSP'!K43)),$D$67)),"N/A",ROUND(('T1 ANSP'!K16-('T1 ANSP'!K39*'T1 ANSP'!K43))/(('T1 ANSP'!K39*'T1 ANSP'!K42)-('T1 ANSP'!K39*'T1 ANSP'!K43)),$D$67))</f>
        <v>0.70099999999999996</v>
      </c>
      <c r="N68" s="1333">
        <f>IF(ISERROR(ROUND(('T1 ANSP'!L16-('T1 ANSP'!L39*'T1 ANSP'!L43))/(('T1 ANSP'!L39*'T1 ANSP'!L42)-('T1 ANSP'!L39*'T1 ANSP'!L43)),$D$67)),"N/A",ROUND(('T1 ANSP'!L16-('T1 ANSP'!L39*'T1 ANSP'!L43))/(('T1 ANSP'!L39*'T1 ANSP'!L42)-('T1 ANSP'!L39*'T1 ANSP'!L43)),$D$67))</f>
        <v>0.70099999999999996</v>
      </c>
      <c r="O68" s="1327"/>
      <c r="P68" s="1333">
        <f>IF(ISERROR(ROUND(('T1 ANSP'!N16-('T1 ANSP'!N39*'T1 ANSP'!N43))/(('T1 ANSP'!N39*'T1 ANSP'!N42)-('T1 ANSP'!N39*'T1 ANSP'!N43)),$D$67)),"N/A",ROUND(('T1 ANSP'!N16-('T1 ANSP'!N39*'T1 ANSP'!N43))/(('T1 ANSP'!N39*'T1 ANSP'!N42)-('T1 ANSP'!N39*'T1 ANSP'!N43)),$D$67))</f>
        <v>0.70099999999999996</v>
      </c>
      <c r="Q68" s="1333">
        <f>IF(ISERROR(ROUND(('T1 ANSP'!O16-('T1 ANSP'!O39*'T1 ANSP'!O43))/(('T1 ANSP'!O39*'T1 ANSP'!O42)-('T1 ANSP'!O39*'T1 ANSP'!O43)),$D$67)),"N/A",ROUND(('T1 ANSP'!O16-('T1 ANSP'!O39*'T1 ANSP'!O43))/(('T1 ANSP'!O39*'T1 ANSP'!O42)-('T1 ANSP'!O39*'T1 ANSP'!O43)),$D$67))</f>
        <v>0.70099999999999996</v>
      </c>
      <c r="R68" s="1334">
        <f>IF(ISERROR(ROUND(('T1 ANSP'!P16-('T1 ANSP'!P39*'T1 ANSP'!P43))/(('T1 ANSP'!P39*'T1 ANSP'!P42)-('T1 ANSP'!P39*'T1 ANSP'!P43)),$D$67)),"N/A",ROUND(('T1 ANSP'!P16-('T1 ANSP'!P39*'T1 ANSP'!P43))/(('T1 ANSP'!P39*'T1 ANSP'!P42)-('T1 ANSP'!P39*'T1 ANSP'!P43)),$D$67))</f>
        <v>0.70099999999999996</v>
      </c>
      <c r="S68" s="28"/>
      <c r="T68" s="1332">
        <f>IF(ISERROR(ROUND(('T1 ANSP'!R16-('T1 ANSP'!R39*'T1 ANSP'!R43))/(('T1 ANSP'!R39*'T1 ANSP'!R42)-('T1 ANSP'!R39*'T1 ANSP'!R43)),$D$67)),"N/A",ROUND(('T1 ANSP'!R16-('T1 ANSP'!R39*'T1 ANSP'!R43))/(('T1 ANSP'!R39*'T1 ANSP'!R42)-('T1 ANSP'!R39*'T1 ANSP'!R43)),$D$67))</f>
        <v>0.70099999999999996</v>
      </c>
      <c r="U68" s="1327"/>
      <c r="V68" s="1327"/>
      <c r="W68" s="1327"/>
      <c r="X68" s="1327"/>
      <c r="Y68" s="1328"/>
    </row>
    <row r="69" spans="1:25" s="47" customFormat="1" ht="15" customHeight="1" outlineLevel="1">
      <c r="A69" s="42"/>
      <c r="B69" s="43"/>
      <c r="C69" s="64" t="s">
        <v>78</v>
      </c>
      <c r="D69" s="48"/>
      <c r="E69" s="66">
        <f>ROUND('T1 ANSP'!C44,$D$67)</f>
        <v>0.85899999999999999</v>
      </c>
      <c r="F69" s="66">
        <f>ROUND('T1 ANSP'!D44,$D$67)</f>
        <v>0.85899999999999999</v>
      </c>
      <c r="G69" s="66">
        <f>ROUND('T1 ANSP'!E44,$D$67)</f>
        <v>0.85899999999999999</v>
      </c>
      <c r="H69" s="66">
        <f>ROUND('T1 ANSP'!F44,$D$67)</f>
        <v>0.98299999999999998</v>
      </c>
      <c r="I69" s="66">
        <f>ROUND('T1 ANSP'!G44,$D$67)</f>
        <v>0.98299999999999998</v>
      </c>
      <c r="J69" s="66">
        <f>ROUND('T1 ANSP'!H44,$D$67)</f>
        <v>0.98299999999999998</v>
      </c>
      <c r="K69" s="66">
        <f>ROUND('T1 ANSP'!I44,$D$67)</f>
        <v>0.98299999999999998</v>
      </c>
      <c r="L69" s="66">
        <f>ROUND('T1 ANSP'!J44,$D$67)</f>
        <v>0.98299999999999998</v>
      </c>
      <c r="M69" s="1335">
        <f>ROUND('T1 ANSP'!K44,$D$67)</f>
        <v>0.70099999999999996</v>
      </c>
      <c r="N69" s="66">
        <f>ROUND('T1 ANSP'!L44,$D$67)</f>
        <v>0.70099999999999996</v>
      </c>
      <c r="O69" s="1327"/>
      <c r="P69" s="66">
        <f>ROUND('T1 ANSP'!N44,$D$67)</f>
        <v>0.70099999999999996</v>
      </c>
      <c r="Q69" s="66">
        <f>ROUND('T1 ANSP'!O44,$D$67)</f>
        <v>0.70099999999999996</v>
      </c>
      <c r="R69" s="1336">
        <f>ROUND('T1 ANSP'!P44,$D$67)</f>
        <v>0.70099999999999996</v>
      </c>
      <c r="S69" s="28"/>
      <c r="T69" s="1335">
        <f>ROUND('T1 ANSP'!R44,$D$67)</f>
        <v>0.70099999999999996</v>
      </c>
      <c r="U69" s="1327"/>
      <c r="V69" s="1327"/>
      <c r="W69" s="1327"/>
      <c r="X69" s="1327"/>
      <c r="Y69" s="1328"/>
    </row>
    <row r="70" spans="1:25" s="41" customFormat="1" ht="15" customHeight="1">
      <c r="A70" s="54" t="s">
        <v>79</v>
      </c>
      <c r="B70" s="37" t="s">
        <v>80</v>
      </c>
      <c r="C70" s="38" t="s">
        <v>81</v>
      </c>
      <c r="D70" s="39">
        <v>3</v>
      </c>
      <c r="E70" s="40" t="b">
        <f>ROUND(SUM('T1 ANSP'!C36:C38),$D$70)=ROUND('T1 ANSP'!C39,$D$70)</f>
        <v>1</v>
      </c>
      <c r="F70" s="40" t="b">
        <f>ROUND(SUM('T1 ANSP'!D36:D38),$D$70)=ROUND('T1 ANSP'!D39,$D$70)</f>
        <v>1</v>
      </c>
      <c r="G70" s="40" t="b">
        <f>ROUND(SUM('T1 ANSP'!E36:E38),$D$70)=ROUND('T1 ANSP'!E39,$D$70)</f>
        <v>1</v>
      </c>
      <c r="H70" s="40" t="b">
        <f>ROUND(SUM('T1 ANSP'!F36:F38),$D$70)=ROUND('T1 ANSP'!F39,$D$70)</f>
        <v>1</v>
      </c>
      <c r="I70" s="40" t="b">
        <f>ROUND(SUM('T1 ANSP'!G36:G38),$D$70)=ROUND('T1 ANSP'!G39,$D$70)</f>
        <v>1</v>
      </c>
      <c r="J70" s="40" t="b">
        <f>ROUND(SUM('T1 ANSP'!H36:H38),$D$70)=ROUND('T1 ANSP'!H39,$D$70)</f>
        <v>1</v>
      </c>
      <c r="K70" s="40" t="b">
        <f>ROUND(SUM('T1 ANSP'!I36:I38),$D$70)=ROUND('T1 ANSP'!I39,$D$70)</f>
        <v>1</v>
      </c>
      <c r="L70" s="40" t="b">
        <f>ROUND(SUM('T1 ANSP'!J36:J38),$D$70)=ROUND('T1 ANSP'!J39,$D$70)</f>
        <v>1</v>
      </c>
      <c r="M70" s="1307" t="b">
        <f>ROUND(SUM('T1 ANSP'!K36:K38),$D$70)=ROUND('T1 ANSP'!K39,$D$70)</f>
        <v>1</v>
      </c>
      <c r="N70" s="1308" t="b">
        <f>ROUND(SUM('T1 ANSP'!L36:L38),$D$70)=ROUND('T1 ANSP'!L39,$D$70)</f>
        <v>1</v>
      </c>
      <c r="O70" s="1325"/>
      <c r="P70" s="1308" t="b">
        <f>ROUND(SUM('T1 ANSP'!N36:N38),$D$70)=ROUND('T1 ANSP'!N39,$D$70)</f>
        <v>1</v>
      </c>
      <c r="Q70" s="1308" t="b">
        <f>ROUND(SUM('T1 ANSP'!O36:O38),$D$70)=ROUND('T1 ANSP'!O39,$D$70)</f>
        <v>1</v>
      </c>
      <c r="R70" s="1309" t="b">
        <f>ROUND(SUM('T1 ANSP'!P36:P38),$D$70)=ROUND('T1 ANSP'!P39,$D$70)</f>
        <v>1</v>
      </c>
      <c r="S70" s="28"/>
      <c r="T70" s="1307" t="b">
        <f>ROUND(SUM('T1 ANSP'!R36:R38),$D$70)=ROUND('T1 ANSP'!R39,$D$70)</f>
        <v>1</v>
      </c>
      <c r="U70" s="1325"/>
      <c r="V70" s="1325"/>
      <c r="W70" s="1325"/>
      <c r="X70" s="1325"/>
      <c r="Y70" s="1326"/>
    </row>
    <row r="71" spans="1:25" s="47" customFormat="1" ht="15" customHeight="1" outlineLevel="1">
      <c r="A71" s="56"/>
      <c r="B71" s="43"/>
      <c r="C71" s="44" t="s">
        <v>82</v>
      </c>
      <c r="D71" s="48"/>
      <c r="E71" s="799">
        <f>ROUND(SUM('T1 ANSP'!C36:C38),$D$70)</f>
        <v>37321.671000000002</v>
      </c>
      <c r="F71" s="799">
        <f>ROUND(SUM('T1 ANSP'!D36:D38),$D$70)</f>
        <v>36032.118000000002</v>
      </c>
      <c r="G71" s="799">
        <f>ROUND(SUM('T1 ANSP'!E36:E38),$D$70)</f>
        <v>40097.296000000002</v>
      </c>
      <c r="H71" s="799">
        <f>ROUND(SUM('T1 ANSP'!F36:F38),$D$70)</f>
        <v>41948.894999999997</v>
      </c>
      <c r="I71" s="799">
        <f>ROUND(SUM('T1 ANSP'!G36:G38),$D$70)</f>
        <v>40879.750999999997</v>
      </c>
      <c r="J71" s="799">
        <f>ROUND(SUM('T1 ANSP'!H36:H38),$D$70)</f>
        <v>39629.06</v>
      </c>
      <c r="K71" s="799">
        <f>ROUND(SUM('T1 ANSP'!I36:I38),$D$70)</f>
        <v>44131.832000000002</v>
      </c>
      <c r="L71" s="799">
        <f>ROUND(SUM('T1 ANSP'!J36:J38),$D$70)</f>
        <v>39580.163999999997</v>
      </c>
      <c r="M71" s="1311">
        <f>ROUND(SUM('T1 ANSP'!K36:K38),$D$70)</f>
        <v>41219.506000000001</v>
      </c>
      <c r="N71" s="799">
        <f>ROUND(SUM('T1 ANSP'!L36:L38),$D$70)</f>
        <v>48177.067000000003</v>
      </c>
      <c r="O71" s="1327"/>
      <c r="P71" s="799">
        <f>ROUND(SUM('T1 ANSP'!N36:N38),$D$70)</f>
        <v>73173.16</v>
      </c>
      <c r="Q71" s="799">
        <f>ROUND(SUM('T1 ANSP'!O36:O38),$D$70)</f>
        <v>106360.61900000001</v>
      </c>
      <c r="R71" s="1312">
        <f>ROUND(SUM('T1 ANSP'!P36:P38),$D$70)</f>
        <v>115991.039</v>
      </c>
      <c r="S71" s="28"/>
      <c r="T71" s="1311">
        <f>ROUND(SUM('T1 ANSP'!R36:R38),$D$70)</f>
        <v>41219.506000000001</v>
      </c>
      <c r="U71" s="1327"/>
      <c r="V71" s="1327"/>
      <c r="W71" s="1327"/>
      <c r="X71" s="1327"/>
      <c r="Y71" s="1328"/>
    </row>
    <row r="72" spans="1:25" s="47" customFormat="1" ht="15" customHeight="1" outlineLevel="1">
      <c r="A72" s="56"/>
      <c r="B72" s="43"/>
      <c r="C72" s="44" t="s">
        <v>83</v>
      </c>
      <c r="D72" s="48"/>
      <c r="E72" s="799">
        <f>ROUND('T1 ANSP'!C39,$D$70)</f>
        <v>37321.671000000002</v>
      </c>
      <c r="F72" s="799">
        <f>ROUND('T1 ANSP'!D39,$D$70)</f>
        <v>36032.118000000002</v>
      </c>
      <c r="G72" s="799">
        <f>ROUND('T1 ANSP'!E39,$D$70)</f>
        <v>40097.296000000002</v>
      </c>
      <c r="H72" s="799">
        <f>ROUND('T1 ANSP'!F39,$D$70)</f>
        <v>41948.894999999997</v>
      </c>
      <c r="I72" s="799">
        <f>ROUND('T1 ANSP'!G39,$D$70)</f>
        <v>40879.750999999997</v>
      </c>
      <c r="J72" s="799">
        <f>ROUND('T1 ANSP'!H39,$D$70)</f>
        <v>39629.06</v>
      </c>
      <c r="K72" s="799">
        <f>ROUND('T1 ANSP'!I39,$D$70)</f>
        <v>44131.832000000002</v>
      </c>
      <c r="L72" s="799">
        <f>ROUND('T1 ANSP'!J39,$D$70)</f>
        <v>39580.163999999997</v>
      </c>
      <c r="M72" s="1311">
        <f>ROUND('T1 ANSP'!K39,$D$70)</f>
        <v>41219.506000000001</v>
      </c>
      <c r="N72" s="799">
        <f>ROUND('T1 ANSP'!L39,$D$70)</f>
        <v>48177.067000000003</v>
      </c>
      <c r="O72" s="1327"/>
      <c r="P72" s="799">
        <f>ROUND('T1 ANSP'!N39,$D$70)</f>
        <v>73173.16</v>
      </c>
      <c r="Q72" s="799">
        <f>ROUND('T1 ANSP'!O39,$D$70)</f>
        <v>106360.61900000001</v>
      </c>
      <c r="R72" s="1312">
        <f>ROUND('T1 ANSP'!P39,$D$70)</f>
        <v>115991.039</v>
      </c>
      <c r="S72" s="28"/>
      <c r="T72" s="1311">
        <f>ROUND('T1 ANSP'!R39,$D$70)</f>
        <v>41219.506000000001</v>
      </c>
      <c r="U72" s="1327"/>
      <c r="V72" s="1327"/>
      <c r="W72" s="1327"/>
      <c r="X72" s="1327"/>
      <c r="Y72" s="1328"/>
    </row>
    <row r="73" spans="1:25" s="41" customFormat="1" ht="15" customHeight="1">
      <c r="A73" s="36" t="s">
        <v>84</v>
      </c>
      <c r="B73" s="37" t="s">
        <v>80</v>
      </c>
      <c r="C73" s="63" t="s">
        <v>85</v>
      </c>
      <c r="D73" s="39">
        <v>3</v>
      </c>
      <c r="E73" s="40" t="b">
        <f>IF(ROUND('T1 ANSP'!C39,$D$73)=0,ROUND('T1 ANSP'!C16,$D$73)=0,TRUE)</f>
        <v>1</v>
      </c>
      <c r="F73" s="40" t="b">
        <f>IF(ROUND('T1 ANSP'!D39,$D$73)=0,ROUND('T1 ANSP'!D16,$D$73)=0,TRUE)</f>
        <v>1</v>
      </c>
      <c r="G73" s="40" t="b">
        <f>IF(ROUND('T1 ANSP'!E39,$D$73)=0,ROUND('T1 ANSP'!E16,$D$73)=0,TRUE)</f>
        <v>1</v>
      </c>
      <c r="H73" s="40" t="b">
        <f>IF(ROUND('T1 ANSP'!F39,$D$73)=0,ROUND('T1 ANSP'!F16,$D$73)=0,TRUE)</f>
        <v>1</v>
      </c>
      <c r="I73" s="40" t="b">
        <f>IF(ROUND('T1 ANSP'!G39,$D$73)=0,ROUND('T1 ANSP'!G16,$D$73)=0,TRUE)</f>
        <v>1</v>
      </c>
      <c r="J73" s="40" t="b">
        <f>IF(ROUND('T1 ANSP'!H39,$D$73)=0,ROUND('T1 ANSP'!H16,$D$73)=0,TRUE)</f>
        <v>1</v>
      </c>
      <c r="K73" s="40" t="b">
        <f>IF(ROUND('T1 ANSP'!I39,$D$73)=0,ROUND('T1 ANSP'!I16,$D$73)=0,TRUE)</f>
        <v>1</v>
      </c>
      <c r="L73" s="40" t="b">
        <f>IF(ROUND('T1 ANSP'!J39,$D$73)=0,ROUND('T1 ANSP'!J16,$D$73)=0,TRUE)</f>
        <v>1</v>
      </c>
      <c r="M73" s="1307" t="b">
        <f>IF(ROUND('T1 ANSP'!K39,$D$73)=0,ROUND('T1 ANSP'!K16,$D$73)=0,TRUE)</f>
        <v>1</v>
      </c>
      <c r="N73" s="1308" t="b">
        <f>IF(ROUND('T1 ANSP'!L39,$D$73)=0,ROUND('T1 ANSP'!L16,$D$73)=0,TRUE)</f>
        <v>1</v>
      </c>
      <c r="O73" s="1325"/>
      <c r="P73" s="1308" t="b">
        <f>IF(ROUND('T1 ANSP'!N39,$D$73)=0,ROUND('T1 ANSP'!N16,$D$73)=0,TRUE)</f>
        <v>1</v>
      </c>
      <c r="Q73" s="1308" t="b">
        <f>IF(ROUND('T1 ANSP'!O39,$D$73)=0,ROUND('T1 ANSP'!O16,$D$73)=0,TRUE)</f>
        <v>1</v>
      </c>
      <c r="R73" s="1309" t="b">
        <f>IF(ROUND('T1 ANSP'!P39,$D$73)=0,ROUND('T1 ANSP'!P16,$D$73)=0,TRUE)</f>
        <v>1</v>
      </c>
      <c r="S73" s="28"/>
      <c r="T73" s="1307" t="b">
        <f>IF(ROUND('T1 ANSP'!R39,$D$73)=0,ROUND('T1 ANSP'!R16,$D$73)=0,TRUE)</f>
        <v>1</v>
      </c>
      <c r="U73" s="1325"/>
      <c r="V73" s="1325"/>
      <c r="W73" s="1325"/>
      <c r="X73" s="1325"/>
      <c r="Y73" s="1326"/>
    </row>
    <row r="74" spans="1:25" s="47" customFormat="1" ht="15" customHeight="1" outlineLevel="1">
      <c r="A74" s="42"/>
      <c r="B74" s="43"/>
      <c r="C74" s="44" t="s">
        <v>83</v>
      </c>
      <c r="D74" s="48"/>
      <c r="E74" s="799">
        <f>ROUND('T1 ANSP'!C39,$D$73)</f>
        <v>37321.671000000002</v>
      </c>
      <c r="F74" s="799">
        <f>ROUND('T1 ANSP'!D39,$D$73)</f>
        <v>36032.118000000002</v>
      </c>
      <c r="G74" s="799">
        <f>ROUND('T1 ANSP'!E39,$D$73)</f>
        <v>40097.296000000002</v>
      </c>
      <c r="H74" s="799">
        <f>ROUND('T1 ANSP'!F39,$D$73)</f>
        <v>41948.894999999997</v>
      </c>
      <c r="I74" s="799">
        <f>ROUND('T1 ANSP'!G39,$D$73)</f>
        <v>40879.750999999997</v>
      </c>
      <c r="J74" s="799">
        <f>ROUND('T1 ANSP'!H39,$D$73)</f>
        <v>39629.06</v>
      </c>
      <c r="K74" s="799">
        <f>ROUND('T1 ANSP'!I39,$D$73)</f>
        <v>44131.832000000002</v>
      </c>
      <c r="L74" s="799">
        <f>ROUND('T1 ANSP'!J39,$D$73)</f>
        <v>39580.163999999997</v>
      </c>
      <c r="M74" s="1311">
        <f>ROUND('T1 ANSP'!K39,$D$73)</f>
        <v>41219.506000000001</v>
      </c>
      <c r="N74" s="799">
        <f>ROUND('T1 ANSP'!L39,$D$73)</f>
        <v>48177.067000000003</v>
      </c>
      <c r="O74" s="1327"/>
      <c r="P74" s="799">
        <f>ROUND('T1 ANSP'!N39,$D$73)</f>
        <v>73173.16</v>
      </c>
      <c r="Q74" s="799">
        <f>ROUND('T1 ANSP'!O39,$D$73)</f>
        <v>106360.61900000001</v>
      </c>
      <c r="R74" s="1312">
        <f>ROUND('T1 ANSP'!P39,$D$73)</f>
        <v>115991.039</v>
      </c>
      <c r="S74" s="28"/>
      <c r="T74" s="1311">
        <f>ROUND('T1 ANSP'!R39,$D$73)</f>
        <v>41219.506000000001</v>
      </c>
      <c r="U74" s="1327"/>
      <c r="V74" s="1327"/>
      <c r="W74" s="1327"/>
      <c r="X74" s="1327"/>
      <c r="Y74" s="1328"/>
    </row>
    <row r="75" spans="1:25" s="47" customFormat="1" ht="15" customHeight="1" outlineLevel="1">
      <c r="A75" s="42"/>
      <c r="B75" s="43"/>
      <c r="C75" s="44" t="s">
        <v>86</v>
      </c>
      <c r="D75" s="48"/>
      <c r="E75" s="799">
        <f>ROUND('T1 ANSP'!C16,$D$73)</f>
        <v>2522.9450000000002</v>
      </c>
      <c r="F75" s="799">
        <f>ROUND('T1 ANSP'!D16,$D$73)</f>
        <v>2435.7710000000002</v>
      </c>
      <c r="G75" s="799">
        <f>ROUND('T1 ANSP'!E16,$D$73)</f>
        <v>2710.5770000000002</v>
      </c>
      <c r="H75" s="799">
        <f>ROUND('T1 ANSP'!F16,$D$73)</f>
        <v>2659.56</v>
      </c>
      <c r="I75" s="799">
        <f>ROUND('T1 ANSP'!G16,$D$73)</f>
        <v>2591.7759999999998</v>
      </c>
      <c r="J75" s="799">
        <f>ROUND('T1 ANSP'!H16,$D$73)</f>
        <v>2512.482</v>
      </c>
      <c r="K75" s="799">
        <f>ROUND('T1 ANSP'!I16,$D$73)</f>
        <v>2797.9580000000001</v>
      </c>
      <c r="L75" s="799">
        <f>ROUND('T1 ANSP'!J16,$D$73)</f>
        <v>2509.3820000000001</v>
      </c>
      <c r="M75" s="1311">
        <f>ROUND('T1 ANSP'!K16,$D$73)</f>
        <v>1912.585</v>
      </c>
      <c r="N75" s="799">
        <f>ROUND('T1 ANSP'!L16,$D$73)</f>
        <v>2235.5369999999998</v>
      </c>
      <c r="O75" s="1327"/>
      <c r="P75" s="799">
        <f>ROUND('T1 ANSP'!N16,$D$73)</f>
        <v>3395.4769999999999</v>
      </c>
      <c r="Q75" s="799">
        <f>ROUND('T1 ANSP'!O16,$D$73)</f>
        <v>4935.3779999999997</v>
      </c>
      <c r="R75" s="1312">
        <f>ROUND('T1 ANSP'!P16,$D$73)</f>
        <v>5384.3860000000004</v>
      </c>
      <c r="S75" s="28"/>
      <c r="T75" s="1311">
        <f>ROUND('T1 ANSP'!R16,$D$73)</f>
        <v>1912.585</v>
      </c>
      <c r="U75" s="1327"/>
      <c r="V75" s="1327"/>
      <c r="W75" s="1327"/>
      <c r="X75" s="1327"/>
      <c r="Y75" s="1328"/>
    </row>
    <row r="76" spans="1:25" s="41" customFormat="1" ht="15" customHeight="1">
      <c r="A76" s="36" t="s">
        <v>359</v>
      </c>
      <c r="B76" s="800" t="s">
        <v>360</v>
      </c>
      <c r="C76" s="801" t="s">
        <v>361</v>
      </c>
      <c r="D76" s="802">
        <v>3</v>
      </c>
      <c r="M76" s="1307" t="b">
        <f>IF('T1 ANSP'!K15=0,"N/A",ROUND('T1 ANSP'!K50,$D$76)=ROUND('T1 ANSP'!K15,$D$76))</f>
        <v>1</v>
      </c>
      <c r="N76" s="1308" t="b">
        <f>IF('T1 ANSP'!L15=0,"N/A",ROUND('T1 ANSP'!L50,$D$76)=ROUND('T1 ANSP'!L15,$D$76))</f>
        <v>1</v>
      </c>
      <c r="O76" s="1308" t="b">
        <f>IF('T1 ANSP'!M15=0,"N/A",ROUND('T1 ANSP'!M50,$D$76)=ROUND('T1 ANSP'!M15,$D$76))</f>
        <v>1</v>
      </c>
      <c r="P76" s="1308" t="b">
        <f>IF('T1 ANSP'!N15=0,"N/A",ROUND('T1 ANSP'!N50,$D$76)=ROUND('T1 ANSP'!N15,$D$76))</f>
        <v>1</v>
      </c>
      <c r="Q76" s="1308" t="b">
        <f>IF('T1 ANSP'!O15=0,"N/A",ROUND('T1 ANSP'!O50,$D$76)=ROUND('T1 ANSP'!O15,$D$76))</f>
        <v>1</v>
      </c>
      <c r="R76" s="1309" t="b">
        <f>IF('T1 ANSP'!P15=0,"N/A",ROUND('T1 ANSP'!P50,$D$76)=ROUND('T1 ANSP'!P15,$D$76))</f>
        <v>1</v>
      </c>
      <c r="S76" s="28"/>
      <c r="T76" s="1307" t="b">
        <f>IF('T1 ANSP'!R15=0,"N/A",ROUND('T1 ANSP'!R50,$D$76)=ROUND('T1 ANSP'!R15,$D$76))</f>
        <v>1</v>
      </c>
      <c r="U76" s="1325"/>
      <c r="V76" s="1325"/>
      <c r="W76" s="1325"/>
      <c r="X76" s="1325"/>
      <c r="Y76" s="1326"/>
    </row>
    <row r="77" spans="1:25" s="47" customFormat="1" ht="15" customHeight="1" outlineLevel="1">
      <c r="A77" s="42"/>
      <c r="B77" s="803"/>
      <c r="C77" s="804" t="s">
        <v>572</v>
      </c>
      <c r="D77" s="805"/>
      <c r="E77" s="41"/>
      <c r="F77" s="41"/>
      <c r="G77" s="41"/>
      <c r="H77" s="41"/>
      <c r="I77" s="41"/>
      <c r="M77" s="1337">
        <f>IF('T1 ANSP'!K15=0,"N/A",ROUND('T1 ANSP'!K50,$D$76))</f>
        <v>7609.29</v>
      </c>
      <c r="N77" s="806">
        <f>IF('T1 ANSP'!L15=0,"N/A",ROUND('T1 ANSP'!L50,$D$76))</f>
        <v>7803.73</v>
      </c>
      <c r="O77" s="806">
        <f>IF('T1 ANSP'!M15=0,"N/A",ROUND('T1 ANSP'!M50,$D$76))</f>
        <v>15413.019</v>
      </c>
      <c r="P77" s="806">
        <f>IF('T1 ANSP'!N15=0,"N/A",ROUND('T1 ANSP'!N50,$D$76))</f>
        <v>10374.44</v>
      </c>
      <c r="Q77" s="806">
        <f>IF('T1 ANSP'!O15=0,"N/A",ROUND('T1 ANSP'!O50,$D$76))</f>
        <v>13704.635</v>
      </c>
      <c r="R77" s="1338">
        <f>IF('T1 ANSP'!P15=0,"N/A",ROUND('T1 ANSP'!P50,$D$76))</f>
        <v>16321.468000000001</v>
      </c>
      <c r="S77" s="28"/>
      <c r="T77" s="1337">
        <f>IF('T1 ANSP'!R15=0,"N/A",ROUND('T1 ANSP'!R50,$D$76))</f>
        <v>7609.29</v>
      </c>
      <c r="U77" s="1327"/>
      <c r="V77" s="1327"/>
      <c r="W77" s="1327"/>
      <c r="X77" s="1327"/>
      <c r="Y77" s="1328"/>
    </row>
    <row r="78" spans="1:25" s="47" customFormat="1" ht="15" customHeight="1" outlineLevel="1">
      <c r="A78" s="42"/>
      <c r="B78" s="803"/>
      <c r="C78" s="804" t="s">
        <v>571</v>
      </c>
      <c r="D78" s="805"/>
      <c r="E78" s="41"/>
      <c r="F78" s="41"/>
      <c r="G78" s="41"/>
      <c r="H78" s="41"/>
      <c r="I78" s="41"/>
      <c r="M78" s="1337">
        <f>IF('T1 ANSP'!K15=0,"N/A",ROUND('T1 ANSP'!K15,$D$76))</f>
        <v>7609.29</v>
      </c>
      <c r="N78" s="806">
        <f>IF('T1 ANSP'!L15=0,"N/A",ROUND('T1 ANSP'!L15,$D$76))</f>
        <v>7803.73</v>
      </c>
      <c r="O78" s="806">
        <f>IF('T1 ANSP'!M15=0,"N/A",ROUND('T1 ANSP'!M15,$D$76))</f>
        <v>15413.019</v>
      </c>
      <c r="P78" s="806">
        <f>IF('T1 ANSP'!N15=0,"N/A",ROUND('T1 ANSP'!N15,$D$76))</f>
        <v>10374.44</v>
      </c>
      <c r="Q78" s="806">
        <f>IF('T1 ANSP'!O15=0,"N/A",ROUND('T1 ANSP'!O15,$D$76))</f>
        <v>13704.635</v>
      </c>
      <c r="R78" s="1338">
        <f>IF('T1 ANSP'!P15=0,"N/A",ROUND('T1 ANSP'!P15,$D$76))</f>
        <v>16321.468000000001</v>
      </c>
      <c r="S78" s="28"/>
      <c r="T78" s="1337">
        <f>IF('T1 ANSP'!R15=0,"N/A",ROUND('T1 ANSP'!R15,$D$76))</f>
        <v>7609.29</v>
      </c>
      <c r="U78" s="1327"/>
      <c r="V78" s="1327"/>
      <c r="W78" s="1327"/>
      <c r="X78" s="1327"/>
      <c r="Y78" s="1328"/>
    </row>
    <row r="79" spans="1:25" s="41" customFormat="1" ht="15" customHeight="1">
      <c r="A79" s="36" t="s">
        <v>362</v>
      </c>
      <c r="B79" s="800" t="s">
        <v>363</v>
      </c>
      <c r="C79" s="801" t="s">
        <v>364</v>
      </c>
      <c r="D79" s="802">
        <v>3</v>
      </c>
      <c r="M79" s="1321" t="b">
        <f>IF('T1 ANSP'!K16=0,"N/A",ROUND('T1 ANSP'!K51,$D$79)=ROUND('T1 ANSP'!K36*'T1 ANSP'!K41,$D$79))</f>
        <v>0</v>
      </c>
      <c r="N79" s="1319" t="b">
        <f>IF('T1 ANSP'!L16=0,"N/A",ROUND('T1 ANSP'!L51,$D$79)=ROUND('T1 ANSP'!L36*'T1 ANSP'!L41,$D$79))</f>
        <v>0</v>
      </c>
      <c r="O79" s="1325"/>
      <c r="P79" s="1319" t="b">
        <f>IF('T1 ANSP'!N16=0,"N/A",ROUND('T1 ANSP'!N51,$D$79)=ROUND('T1 ANSP'!N36*'T1 ANSP'!N41,$D$79))</f>
        <v>0</v>
      </c>
      <c r="Q79" s="1319" t="b">
        <f>IF('T1 ANSP'!O16=0,"N/A",ROUND('T1 ANSP'!O51,$D$79)=ROUND('T1 ANSP'!O36*'T1 ANSP'!O41,$D$79))</f>
        <v>0</v>
      </c>
      <c r="R79" s="1320" t="b">
        <f>IF('T1 ANSP'!P16=0,"N/A",ROUND('T1 ANSP'!P51,$D$79)=ROUND('T1 ANSP'!P36*'T1 ANSP'!P41,$D$79))</f>
        <v>0</v>
      </c>
      <c r="S79" s="28"/>
      <c r="T79" s="1321" t="b">
        <f>IF('T1 ANSP'!R16=0,"N/A",ROUND('T1 ANSP'!R51,$D$79)=ROUND('T1 ANSP'!R36*'T1 ANSP'!R41,$D$79))</f>
        <v>0</v>
      </c>
      <c r="U79" s="1325"/>
      <c r="V79" s="1325"/>
      <c r="W79" s="1325"/>
      <c r="X79" s="1325"/>
      <c r="Y79" s="1326"/>
    </row>
    <row r="80" spans="1:25" s="47" customFormat="1" ht="15" customHeight="1" outlineLevel="1">
      <c r="A80" s="42"/>
      <c r="B80" s="803"/>
      <c r="C80" s="804" t="s">
        <v>365</v>
      </c>
      <c r="D80" s="805"/>
      <c r="E80" s="41"/>
      <c r="F80" s="41"/>
      <c r="G80" s="41"/>
      <c r="H80" s="41"/>
      <c r="I80" s="41"/>
      <c r="M80" s="1337">
        <f>IF('T1 ANSP'!K16=0,"N/A",ROUND('T1 ANSP'!K51,$D$79))</f>
        <v>1912.585</v>
      </c>
      <c r="N80" s="806">
        <f>IF('T1 ANSP'!L16=0,"N/A",ROUND('T1 ANSP'!L51,$D$79))</f>
        <v>2235.5369999999998</v>
      </c>
      <c r="O80" s="1327"/>
      <c r="P80" s="806">
        <f>IF('T1 ANSP'!N16=0,"N/A",ROUND('T1 ANSP'!N51,$D$79))</f>
        <v>3395.4769999999999</v>
      </c>
      <c r="Q80" s="806">
        <f>IF('T1 ANSP'!O16=0,"N/A",ROUND('T1 ANSP'!O51,$D$79))</f>
        <v>4935.3779999999997</v>
      </c>
      <c r="R80" s="1338">
        <f>IF('T1 ANSP'!P16=0,"N/A",ROUND('T1 ANSP'!P51,$D$79))</f>
        <v>5384.3860000000004</v>
      </c>
      <c r="S80" s="28"/>
      <c r="T80" s="1337">
        <f>IF('T1 ANSP'!R16=0,"N/A",ROUND('T1 ANSP'!R51,$D$79))</f>
        <v>1912.585</v>
      </c>
      <c r="U80" s="1327"/>
      <c r="V80" s="1327"/>
      <c r="W80" s="1327"/>
      <c r="X80" s="1327"/>
      <c r="Y80" s="1328"/>
    </row>
    <row r="81" spans="1:29" s="47" customFormat="1" ht="15" customHeight="1" outlineLevel="1">
      <c r="A81" s="42"/>
      <c r="B81" s="803"/>
      <c r="C81" s="804" t="s">
        <v>366</v>
      </c>
      <c r="D81" s="805"/>
      <c r="E81" s="41"/>
      <c r="F81" s="41"/>
      <c r="G81" s="41"/>
      <c r="H81" s="41"/>
      <c r="I81" s="41"/>
      <c r="M81" s="1337">
        <f>IF('T1 ANSP'!K16=0,"N/A",ROUND('T1 ANSP'!K36*'T1 ANSP'!K41,$D$79))</f>
        <v>1151.259</v>
      </c>
      <c r="N81" s="806">
        <f>IF('T1 ANSP'!L16=0,"N/A",ROUND('T1 ANSP'!L36*'T1 ANSP'!L41,$D$79))</f>
        <v>1489.3309999999999</v>
      </c>
      <c r="O81" s="1327"/>
      <c r="P81" s="806">
        <f>IF('T1 ANSP'!N16=0,"N/A",ROUND('T1 ANSP'!N36*'T1 ANSP'!N41,$D$79))</f>
        <v>2630.7710000000002</v>
      </c>
      <c r="Q81" s="806">
        <f>IF('T1 ANSP'!O16=0,"N/A",ROUND('T1 ANSP'!O36*'T1 ANSP'!O41,$D$79))</f>
        <v>4139.9160000000002</v>
      </c>
      <c r="R81" s="1338">
        <f>IF('T1 ANSP'!P16=0,"N/A",ROUND('T1 ANSP'!P36*'T1 ANSP'!P41,$D$79))</f>
        <v>4573.8270000000002</v>
      </c>
      <c r="S81" s="28"/>
      <c r="T81" s="1337">
        <f>IF('T1 ANSP'!R16=0,"N/A",ROUND('T1 ANSP'!R36*'T1 ANSP'!R41,$D$79))</f>
        <v>1151.259</v>
      </c>
      <c r="U81" s="1327"/>
      <c r="V81" s="1327"/>
      <c r="W81" s="1327"/>
      <c r="X81" s="1327"/>
      <c r="Y81" s="1328"/>
    </row>
    <row r="82" spans="1:29" s="53" customFormat="1" ht="18.75">
      <c r="A82" s="31" t="s">
        <v>13</v>
      </c>
      <c r="B82" s="32" t="s">
        <v>14</v>
      </c>
      <c r="C82" s="33" t="str">
        <f>CONCATENATE("Checks for Route Table 1 ",'T1 ANSP SAR'!$A$5)</f>
        <v>Checks for Route Table 1 SAR</v>
      </c>
      <c r="D82" s="52"/>
      <c r="E82" s="1305">
        <v>2012</v>
      </c>
      <c r="F82" s="1305">
        <v>2013</v>
      </c>
      <c r="G82" s="1305">
        <v>2014</v>
      </c>
      <c r="H82" s="1305">
        <v>2015</v>
      </c>
      <c r="I82" s="1305">
        <v>2016</v>
      </c>
      <c r="J82" s="1305">
        <v>2017</v>
      </c>
      <c r="K82" s="1305">
        <v>2018</v>
      </c>
      <c r="L82" s="1305">
        <v>2019</v>
      </c>
      <c r="M82" s="1305">
        <v>2020</v>
      </c>
      <c r="N82" s="1305">
        <v>2021</v>
      </c>
      <c r="O82" s="1305" t="s">
        <v>515</v>
      </c>
      <c r="P82" s="1305">
        <v>2022</v>
      </c>
      <c r="Q82" s="1305">
        <v>2023</v>
      </c>
      <c r="R82" s="1305">
        <v>2024</v>
      </c>
      <c r="S82" s="1306"/>
      <c r="T82" s="1305">
        <v>2020</v>
      </c>
      <c r="U82" s="1305">
        <v>2021</v>
      </c>
      <c r="V82" s="1305" t="s">
        <v>515</v>
      </c>
      <c r="W82" s="1305">
        <v>2022</v>
      </c>
      <c r="X82" s="1305">
        <v>2023</v>
      </c>
      <c r="Y82" s="1305">
        <v>2024</v>
      </c>
    </row>
    <row r="83" spans="1:29" s="41" customFormat="1" ht="15" customHeight="1">
      <c r="A83" s="36" t="s">
        <v>510</v>
      </c>
      <c r="B83" s="800" t="s">
        <v>385</v>
      </c>
      <c r="C83" s="826" t="s">
        <v>511</v>
      </c>
      <c r="D83" s="802">
        <v>3</v>
      </c>
      <c r="M83" s="1321" t="str">
        <f>IF(ROUND('T1 ANSP SAR'!K13,$D$83)=0,"Missing",ROUND('T1 ANSP SAR'!K13,$D$83)&gt;0)</f>
        <v>Missing</v>
      </c>
      <c r="N83" s="1319" t="str">
        <f>IF(ROUND('T1 ANSP SAR'!L13,$D$83)=0,"Missing",ROUND('T1 ANSP SAR'!L13,$D$83)&gt;0)</f>
        <v>Missing</v>
      </c>
      <c r="O83" s="1319" t="str">
        <f>IF(ROUND('T1 ANSP SAR'!M13,$D$83)=0,"Missing",ROUND('T1 ANSP SAR'!M13,$D$83)&gt;0)</f>
        <v>Missing</v>
      </c>
      <c r="P83" s="1319" t="str">
        <f>IF(ROUND('T1 ANSP SAR'!N13,$D$83)=0,"Missing",ROUND('T1 ANSP SAR'!N13,$D$83)&gt;0)</f>
        <v>Missing</v>
      </c>
      <c r="Q83" s="1319" t="str">
        <f>IF(ROUND('T1 ANSP SAR'!O13,$D$83)=0,"Missing",ROUND('T1 ANSP SAR'!O13,$D$83)&gt;0)</f>
        <v>Missing</v>
      </c>
      <c r="R83" s="1320" t="str">
        <f>IF(ROUND('T1 ANSP SAR'!P13,$D$83)=0,"Missing",ROUND('T1 ANSP SAR'!P13,$D$83)&gt;0)</f>
        <v>Missing</v>
      </c>
      <c r="S83" s="28"/>
      <c r="T83" s="1321" t="str">
        <f>IF(ROUND('T1 ANSP SAR'!R13,$D$83)=0,"Missing",ROUND('T1 ANSP SAR'!R13,$D$83)&gt;0)</f>
        <v>Missing</v>
      </c>
      <c r="U83" s="819"/>
      <c r="V83" s="819"/>
      <c r="W83" s="819"/>
      <c r="X83" s="819"/>
      <c r="Y83" s="1310"/>
    </row>
    <row r="84" spans="1:29" s="47" customFormat="1" ht="15" customHeight="1" outlineLevel="1">
      <c r="A84" s="49"/>
      <c r="B84" s="803"/>
      <c r="C84" s="804" t="s">
        <v>568</v>
      </c>
      <c r="D84" s="805"/>
      <c r="M84" s="1322">
        <f>ROUND('T1 ANSP SAR'!K13,$D$83)</f>
        <v>0</v>
      </c>
      <c r="N84" s="1323">
        <f>ROUND('T1 ANSP SAR'!L13,$D$83)</f>
        <v>0</v>
      </c>
      <c r="O84" s="1323">
        <f>ROUND('T1 ANSP SAR'!M13,$D$83)</f>
        <v>0</v>
      </c>
      <c r="P84" s="1323">
        <f>ROUND('T1 ANSP SAR'!N13,$D$83)</f>
        <v>0</v>
      </c>
      <c r="Q84" s="1323">
        <f>ROUND('T1 ANSP SAR'!O13,$D$83)</f>
        <v>0</v>
      </c>
      <c r="R84" s="1324">
        <f>ROUND('T1 ANSP SAR'!P13,$D$83)</f>
        <v>0</v>
      </c>
      <c r="S84" s="28"/>
      <c r="T84" s="1322">
        <f>ROUND('T1 ANSP SAR'!R13,$D$83)</f>
        <v>0</v>
      </c>
      <c r="U84" s="819"/>
      <c r="V84" s="819"/>
      <c r="W84" s="819"/>
      <c r="X84" s="819"/>
      <c r="Y84" s="1310"/>
      <c r="Z84" s="41"/>
      <c r="AA84" s="41"/>
      <c r="AB84" s="41"/>
      <c r="AC84" s="41"/>
    </row>
    <row r="85" spans="1:29" s="41" customFormat="1" ht="15" customHeight="1">
      <c r="A85" s="54" t="s">
        <v>21</v>
      </c>
      <c r="B85" s="37" t="s">
        <v>22</v>
      </c>
      <c r="C85" s="38" t="s">
        <v>23</v>
      </c>
      <c r="D85" s="55">
        <v>3</v>
      </c>
      <c r="E85" s="40" t="b">
        <f>ROUND('T1 ANSP SAR'!C18,$D$85)=ROUND(('T1 ANSP SAR'!C12+SUM('T1 ANSP SAR'!C14:C17)),$D$85)</f>
        <v>1</v>
      </c>
      <c r="F85" s="40" t="b">
        <f>ROUND('T1 ANSP SAR'!D18,$D$85)=ROUND(('T1 ANSP SAR'!D12+SUM('T1 ANSP SAR'!D14:D17)),$D$85)</f>
        <v>1</v>
      </c>
      <c r="G85" s="40" t="b">
        <f>ROUND('T1 ANSP SAR'!E18,$D$85)=ROUND(('T1 ANSP SAR'!E12+SUM('T1 ANSP SAR'!E14:E17)),$D$85)</f>
        <v>1</v>
      </c>
      <c r="H85" s="40" t="b">
        <f>ROUND('T1 ANSP SAR'!F18,$D$85)=ROUND(('T1 ANSP SAR'!F12+SUM('T1 ANSP SAR'!F14:F17)),$D$85)</f>
        <v>1</v>
      </c>
      <c r="I85" s="40" t="b">
        <f>ROUND('T1 ANSP SAR'!G18,$D$85)=ROUND(('T1 ANSP SAR'!G12+SUM('T1 ANSP SAR'!G14:G17)),$D$85)</f>
        <v>1</v>
      </c>
      <c r="J85" s="40" t="b">
        <f>ROUND('T1 ANSP SAR'!H18,$D$85)=ROUND(('T1 ANSP SAR'!H12+SUM('T1 ANSP SAR'!H14:H17)),$D$85)</f>
        <v>1</v>
      </c>
      <c r="K85" s="40" t="b">
        <f>ROUND('T1 ANSP SAR'!I18,$D$85)=ROUND(('T1 ANSP SAR'!I12+SUM('T1 ANSP SAR'!I14:I17)),$D$85)</f>
        <v>1</v>
      </c>
      <c r="L85" s="40" t="b">
        <f>ROUND('T1 ANSP SAR'!J18,$D$85)=ROUND(('T1 ANSP SAR'!J12+SUM('T1 ANSP SAR'!J14:J17)),$D$85)</f>
        <v>1</v>
      </c>
      <c r="M85" s="1307" t="b">
        <f>ROUND('T1 ANSP SAR'!K18,$D$85)=ROUND(('T1 ANSP SAR'!K12+SUM('T1 ANSP SAR'!K14:K17)),$D$85)</f>
        <v>1</v>
      </c>
      <c r="N85" s="1308" t="b">
        <f>ROUND('T1 ANSP SAR'!L18,$D$85)=ROUND(('T1 ANSP SAR'!L12+SUM('T1 ANSP SAR'!L14:L17)),$D$85)</f>
        <v>1</v>
      </c>
      <c r="O85" s="1308" t="b">
        <f>ROUND('T1 ANSP SAR'!M18,$D$85)=ROUND(('T1 ANSP SAR'!M12+SUM('T1 ANSP SAR'!M14:M17)),$D$85)</f>
        <v>1</v>
      </c>
      <c r="P85" s="1308" t="b">
        <f>ROUND('T1 ANSP SAR'!N18,$D$85)=ROUND(('T1 ANSP SAR'!N12+SUM('T1 ANSP SAR'!N14:N17)),$D$85)</f>
        <v>1</v>
      </c>
      <c r="Q85" s="1308" t="b">
        <f>ROUND('T1 ANSP SAR'!O18,$D$85)=ROUND(('T1 ANSP SAR'!O12+SUM('T1 ANSP SAR'!O14:O17)),$D$85)</f>
        <v>1</v>
      </c>
      <c r="R85" s="1309" t="b">
        <f>ROUND('T1 ANSP SAR'!P18,$D$85)=ROUND(('T1 ANSP SAR'!P12+SUM('T1 ANSP SAR'!P14:P17)),$D$85)</f>
        <v>1</v>
      </c>
      <c r="S85" s="28"/>
      <c r="T85" s="1307" t="b">
        <f>ROUND('T1 ANSP SAR'!R18,$D$85)=ROUND(('T1 ANSP SAR'!R12+SUM('T1 ANSP SAR'!R14:R17)),$D$85)</f>
        <v>1</v>
      </c>
      <c r="U85" s="819"/>
      <c r="V85" s="819"/>
      <c r="W85" s="819"/>
      <c r="X85" s="819"/>
      <c r="Y85" s="1310"/>
    </row>
    <row r="86" spans="1:29" s="47" customFormat="1" ht="15" customHeight="1" outlineLevel="1">
      <c r="A86" s="56"/>
      <c r="B86" s="57"/>
      <c r="C86" s="44" t="s">
        <v>564</v>
      </c>
      <c r="D86" s="48"/>
      <c r="E86" s="799">
        <f>ROUND('T1 ANSP SAR'!C18,$D$85)</f>
        <v>3986.5509999999999</v>
      </c>
      <c r="F86" s="799">
        <f>ROUND('T1 ANSP SAR'!D18,$D$85)</f>
        <v>4260.0339999999997</v>
      </c>
      <c r="G86" s="799">
        <f>ROUND('T1 ANSP SAR'!E18,$D$85)</f>
        <v>4185.8029999999999</v>
      </c>
      <c r="H86" s="799">
        <f>ROUND('T1 ANSP SAR'!F18,$D$85)</f>
        <v>4687.076</v>
      </c>
      <c r="I86" s="799">
        <f>ROUND('T1 ANSP SAR'!G18,$D$85)</f>
        <v>4754.3320000000003</v>
      </c>
      <c r="J86" s="799">
        <f>ROUND('T1 ANSP SAR'!H18,$D$85)</f>
        <v>4922.2049999999999</v>
      </c>
      <c r="K86" s="799">
        <f>ROUND('T1 ANSP SAR'!I18,$D$85)</f>
        <v>5066.4799999999996</v>
      </c>
      <c r="L86" s="799">
        <f>ROUND('T1 ANSP SAR'!J18,$D$85)</f>
        <v>5162.5879999999997</v>
      </c>
      <c r="M86" s="1311">
        <f>ROUND('T1 ANSP SAR'!K18,$D$85)</f>
        <v>5724.9030000000002</v>
      </c>
      <c r="N86" s="799">
        <f>ROUND('T1 ANSP SAR'!L18,$D$85)</f>
        <v>5790.8950000000004</v>
      </c>
      <c r="O86" s="799">
        <f>ROUND('T1 ANSP SAR'!M18,$D$85)</f>
        <v>11515.798000000001</v>
      </c>
      <c r="P86" s="799">
        <f>ROUND('T1 ANSP SAR'!N18,$D$85)</f>
        <v>5850.9920000000002</v>
      </c>
      <c r="Q86" s="799">
        <f>ROUND('T1 ANSP SAR'!O18,$D$85)</f>
        <v>5924.0209999999997</v>
      </c>
      <c r="R86" s="1312">
        <f>ROUND('T1 ANSP SAR'!P18,$D$85)</f>
        <v>6013.1750000000002</v>
      </c>
      <c r="S86" s="28"/>
      <c r="T86" s="1311">
        <f>ROUND('T1 ANSP SAR'!R18,$D$85)</f>
        <v>5724.9030000000002</v>
      </c>
      <c r="U86" s="819"/>
      <c r="V86" s="819"/>
      <c r="W86" s="819"/>
      <c r="X86" s="819"/>
      <c r="Y86" s="1310"/>
    </row>
    <row r="87" spans="1:29" s="47" customFormat="1" ht="15" customHeight="1" outlineLevel="1">
      <c r="A87" s="56"/>
      <c r="B87" s="43"/>
      <c r="C87" s="44" t="s">
        <v>565</v>
      </c>
      <c r="D87" s="48"/>
      <c r="E87" s="799">
        <f>ROUND(('T1 ANSP SAR'!C12+SUM('T1 ANSP SAR'!C14:C17)),$D$85)</f>
        <v>3986.5509999999999</v>
      </c>
      <c r="F87" s="799">
        <f>ROUND(('T1 ANSP SAR'!D12+SUM('T1 ANSP SAR'!D14:D17)),$D$85)</f>
        <v>4260.0339999999997</v>
      </c>
      <c r="G87" s="799">
        <f>ROUND(('T1 ANSP SAR'!E12+SUM('T1 ANSP SAR'!E14:E17)),$D$85)</f>
        <v>4185.8029999999999</v>
      </c>
      <c r="H87" s="799">
        <f>ROUND(('T1 ANSP SAR'!F12+SUM('T1 ANSP SAR'!F14:F17)),$D$85)</f>
        <v>4687.076</v>
      </c>
      <c r="I87" s="799">
        <f>ROUND(('T1 ANSP SAR'!G12+SUM('T1 ANSP SAR'!G14:G17)),$D$85)</f>
        <v>4754.3320000000003</v>
      </c>
      <c r="J87" s="799">
        <f>ROUND(('T1 ANSP SAR'!H12+SUM('T1 ANSP SAR'!H14:H17)),$D$85)</f>
        <v>4922.2049999999999</v>
      </c>
      <c r="K87" s="799">
        <f>ROUND(('T1 ANSP SAR'!I12+SUM('T1 ANSP SAR'!I14:I17)),$D$85)</f>
        <v>5066.4799999999996</v>
      </c>
      <c r="L87" s="799">
        <f>ROUND(('T1 ANSP SAR'!J12+SUM('T1 ANSP SAR'!J14:J17)),$D$85)</f>
        <v>5162.5879999999997</v>
      </c>
      <c r="M87" s="1311">
        <f>ROUND(('T1 ANSP SAR'!K12+SUM('T1 ANSP SAR'!K14:K17)),$D$85)</f>
        <v>5724.9030000000002</v>
      </c>
      <c r="N87" s="799">
        <f>ROUND(('T1 ANSP SAR'!L12+SUM('T1 ANSP SAR'!L14:L17)),$D$85)</f>
        <v>5790.8950000000004</v>
      </c>
      <c r="O87" s="799">
        <f>ROUND(('T1 ANSP SAR'!M12+SUM('T1 ANSP SAR'!M14:M17)),$D$85)</f>
        <v>11515.798000000001</v>
      </c>
      <c r="P87" s="799">
        <f>ROUND(('T1 ANSP SAR'!N12+SUM('T1 ANSP SAR'!N14:N17)),$D$85)</f>
        <v>5850.9920000000002</v>
      </c>
      <c r="Q87" s="799">
        <f>ROUND(('T1 ANSP SAR'!O12+SUM('T1 ANSP SAR'!O14:O17)),$D$85)</f>
        <v>5924.0209999999997</v>
      </c>
      <c r="R87" s="1312">
        <f>ROUND(('T1 ANSP SAR'!P12+SUM('T1 ANSP SAR'!P14:P17)),$D$85)</f>
        <v>6013.1750000000002</v>
      </c>
      <c r="S87" s="28"/>
      <c r="T87" s="1311">
        <f>ROUND(('T1 ANSP SAR'!R12+SUM('T1 ANSP SAR'!R14:R17)),$D$85)</f>
        <v>5724.9030000000002</v>
      </c>
      <c r="U87" s="819"/>
      <c r="V87" s="819"/>
      <c r="W87" s="819"/>
      <c r="X87" s="819"/>
      <c r="Y87" s="1310"/>
    </row>
    <row r="88" spans="1:29" s="41" customFormat="1" ht="15" customHeight="1">
      <c r="A88" s="54" t="s">
        <v>26</v>
      </c>
      <c r="B88" s="37" t="s">
        <v>27</v>
      </c>
      <c r="C88" s="38" t="s">
        <v>28</v>
      </c>
      <c r="D88" s="55">
        <v>3</v>
      </c>
      <c r="E88" s="40" t="b">
        <f>ROUND('T1 ANSP SAR'!C31,$D$88)=ROUND(SUM('T1 ANSP SAR'!C22:C30),$D$88)</f>
        <v>1</v>
      </c>
      <c r="F88" s="40" t="b">
        <f>ROUND('T1 ANSP SAR'!D31,$D$88)=ROUND(SUM('T1 ANSP SAR'!D22:D30),$D$88)</f>
        <v>1</v>
      </c>
      <c r="G88" s="40" t="b">
        <f>ROUND('T1 ANSP SAR'!E31,$D$88)=ROUND(SUM('T1 ANSP SAR'!E22:E30),$D$88)</f>
        <v>1</v>
      </c>
      <c r="H88" s="40" t="b">
        <f>ROUND('T1 ANSP SAR'!F31,$D$88)=ROUND(SUM('T1 ANSP SAR'!F22:F30),$D$88)</f>
        <v>1</v>
      </c>
      <c r="I88" s="40" t="b">
        <f>ROUND('T1 ANSP SAR'!G31,$D$88)=ROUND(SUM('T1 ANSP SAR'!G22:G30),$D$88)</f>
        <v>1</v>
      </c>
      <c r="J88" s="40" t="b">
        <f>ROUND('T1 ANSP SAR'!H31,$D$88)=ROUND(SUM('T1 ANSP SAR'!H22:H30),$D$88)</f>
        <v>1</v>
      </c>
      <c r="K88" s="40" t="b">
        <f>ROUND('T1 ANSP SAR'!I31,$D$88)=ROUND(SUM('T1 ANSP SAR'!I22:I30),$D$88)</f>
        <v>1</v>
      </c>
      <c r="L88" s="40" t="b">
        <f>ROUND('T1 ANSP SAR'!J31,$D$88)=ROUND(SUM('T1 ANSP SAR'!J22:J30),$D$88)</f>
        <v>1</v>
      </c>
      <c r="M88" s="1307" t="b">
        <f>ROUND('T1 ANSP SAR'!K31,$D$88)=ROUND(SUM('T1 ANSP SAR'!K22:K30),$D$88)</f>
        <v>1</v>
      </c>
      <c r="N88" s="1308" t="b">
        <f>ROUND('T1 ANSP SAR'!L31,$D$88)=ROUND(SUM('T1 ANSP SAR'!L22:L30),$D$88)</f>
        <v>1</v>
      </c>
      <c r="O88" s="1308" t="b">
        <f>ROUND('T1 ANSP SAR'!M31,$D$88)=ROUND(SUM('T1 ANSP SAR'!M22:M30),$D$88)</f>
        <v>1</v>
      </c>
      <c r="P88" s="1308" t="b">
        <f>ROUND('T1 ANSP SAR'!N31,$D$88)=ROUND(SUM('T1 ANSP SAR'!N22:N30),$D$88)</f>
        <v>1</v>
      </c>
      <c r="Q88" s="1308" t="b">
        <f>ROUND('T1 ANSP SAR'!O31,$D$88)=ROUND(SUM('T1 ANSP SAR'!O22:O30),$D$88)</f>
        <v>1</v>
      </c>
      <c r="R88" s="1309" t="b">
        <f>ROUND('T1 ANSP SAR'!P31,$D$88)=ROUND(SUM('T1 ANSP SAR'!P22:P30),$D$88)</f>
        <v>1</v>
      </c>
      <c r="S88" s="28"/>
      <c r="T88" s="1307" t="b">
        <f>ROUND('T1 ANSP SAR'!R31,$D$88)=ROUND(SUM('T1 ANSP SAR'!R22:R30),$D$88)</f>
        <v>1</v>
      </c>
      <c r="U88" s="819"/>
      <c r="V88" s="819"/>
      <c r="W88" s="819"/>
      <c r="X88" s="819"/>
      <c r="Y88" s="1310"/>
    </row>
    <row r="89" spans="1:29" s="47" customFormat="1" ht="15" customHeight="1" outlineLevel="1">
      <c r="A89" s="56"/>
      <c r="B89" s="43"/>
      <c r="C89" s="44" t="s">
        <v>566</v>
      </c>
      <c r="D89" s="48"/>
      <c r="E89" s="799">
        <f>ROUND('T1 ANSP SAR'!C31,$D$88)</f>
        <v>3986.5509999999999</v>
      </c>
      <c r="F89" s="799">
        <f>ROUND('T1 ANSP SAR'!D31,$D$88)</f>
        <v>4260.0339999999997</v>
      </c>
      <c r="G89" s="799">
        <f>ROUND('T1 ANSP SAR'!E31,$D$88)</f>
        <v>4185.8029999999999</v>
      </c>
      <c r="H89" s="799">
        <f>ROUND('T1 ANSP SAR'!F31,$D$88)</f>
        <v>4687.076</v>
      </c>
      <c r="I89" s="799">
        <f>ROUND('T1 ANSP SAR'!G31,$D$88)</f>
        <v>4754.3320000000003</v>
      </c>
      <c r="J89" s="799">
        <f>ROUND('T1 ANSP SAR'!H31,$D$88)</f>
        <v>4922.2049999999999</v>
      </c>
      <c r="K89" s="799">
        <f>ROUND('T1 ANSP SAR'!I31,$D$88)</f>
        <v>5066.4799999999996</v>
      </c>
      <c r="L89" s="799">
        <f>ROUND('T1 ANSP SAR'!J31,$D$88)</f>
        <v>5162.5879999999997</v>
      </c>
      <c r="M89" s="1311">
        <f>ROUND('T1 ANSP SAR'!K31,$D$88)</f>
        <v>5724.9030000000002</v>
      </c>
      <c r="N89" s="799">
        <f>ROUND('T1 ANSP SAR'!L31,$D$88)</f>
        <v>5790.8950000000004</v>
      </c>
      <c r="O89" s="799">
        <f>ROUND('T1 ANSP SAR'!M31,$D$88)</f>
        <v>11515.798000000001</v>
      </c>
      <c r="P89" s="799">
        <f>ROUND('T1 ANSP SAR'!N31,$D$88)</f>
        <v>5850.9920000000002</v>
      </c>
      <c r="Q89" s="799">
        <f>ROUND('T1 ANSP SAR'!O31,$D$88)</f>
        <v>5924.0209999999997</v>
      </c>
      <c r="R89" s="1312">
        <f>ROUND('T1 ANSP SAR'!P31,$D$88)</f>
        <v>6013.1750000000002</v>
      </c>
      <c r="S89" s="28"/>
      <c r="T89" s="1311">
        <f>ROUND('T1 ANSP SAR'!R31,$D$88)</f>
        <v>5724.9030000000002</v>
      </c>
      <c r="U89" s="819"/>
      <c r="V89" s="819"/>
      <c r="W89" s="819"/>
      <c r="X89" s="819"/>
      <c r="Y89" s="1310"/>
    </row>
    <row r="90" spans="1:29" s="47" customFormat="1" ht="15" customHeight="1" outlineLevel="1">
      <c r="A90" s="56"/>
      <c r="B90" s="43"/>
      <c r="C90" s="44" t="s">
        <v>567</v>
      </c>
      <c r="D90" s="48"/>
      <c r="E90" s="799">
        <f>ROUND(SUM('T1 ANSP SAR'!C22:C30),$D$88)</f>
        <v>3986.5509999999999</v>
      </c>
      <c r="F90" s="799">
        <f>ROUND(SUM('T1 ANSP SAR'!D22:D30),$D$88)</f>
        <v>4260.0339999999997</v>
      </c>
      <c r="G90" s="799">
        <f>ROUND(SUM('T1 ANSP SAR'!E22:E30),$D$88)</f>
        <v>4185.8029999999999</v>
      </c>
      <c r="H90" s="799">
        <f>ROUND(SUM('T1 ANSP SAR'!F22:F30),$D$88)</f>
        <v>4687.076</v>
      </c>
      <c r="I90" s="799">
        <f>ROUND(SUM('T1 ANSP SAR'!G22:G30),$D$88)</f>
        <v>4754.3320000000003</v>
      </c>
      <c r="J90" s="799">
        <f>ROUND(SUM('T1 ANSP SAR'!H22:H30),$D$88)</f>
        <v>4922.2049999999999</v>
      </c>
      <c r="K90" s="799">
        <f>ROUND(SUM('T1 ANSP SAR'!I22:I30),$D$88)</f>
        <v>5066.4799999999996</v>
      </c>
      <c r="L90" s="799">
        <f>ROUND(SUM('T1 ANSP SAR'!J22:J30),$D$88)</f>
        <v>5162.5879999999997</v>
      </c>
      <c r="M90" s="1311">
        <f>ROUND(SUM('T1 ANSP SAR'!K22:K30),$D$88)</f>
        <v>5724.9030000000002</v>
      </c>
      <c r="N90" s="799">
        <f>ROUND(SUM('T1 ANSP SAR'!L22:L30),$D$88)</f>
        <v>5790.8950000000004</v>
      </c>
      <c r="O90" s="799">
        <f>ROUND(SUM('T1 ANSP SAR'!M22:M30),$D$88)</f>
        <v>11515.798000000001</v>
      </c>
      <c r="P90" s="799">
        <f>ROUND(SUM('T1 ANSP SAR'!N22:N30),$D$88)</f>
        <v>5850.9920000000002</v>
      </c>
      <c r="Q90" s="799">
        <f>ROUND(SUM('T1 ANSP SAR'!O22:O30),$D$88)</f>
        <v>5924.0209999999997</v>
      </c>
      <c r="R90" s="1312">
        <f>ROUND(SUM('T1 ANSP SAR'!P22:P30),$D$88)</f>
        <v>6013.1750000000002</v>
      </c>
      <c r="S90" s="28"/>
      <c r="T90" s="1311">
        <f>ROUND(SUM('T1 ANSP SAR'!R22:R30),$D$88)</f>
        <v>5724.9030000000002</v>
      </c>
      <c r="U90" s="819"/>
      <c r="V90" s="819"/>
      <c r="W90" s="819"/>
      <c r="X90" s="819"/>
      <c r="Y90" s="1310"/>
    </row>
    <row r="91" spans="1:29" s="41" customFormat="1" ht="15" customHeight="1">
      <c r="A91" s="58" t="s">
        <v>31</v>
      </c>
      <c r="B91" s="37" t="s">
        <v>27</v>
      </c>
      <c r="C91" s="38" t="s">
        <v>32</v>
      </c>
      <c r="D91" s="55">
        <v>3</v>
      </c>
      <c r="E91" s="40" t="b">
        <f>ROUND('T1 ANSP SAR'!C18,$D$91)=ROUND('T1 ANSP SAR'!C31,$D$91)</f>
        <v>1</v>
      </c>
      <c r="F91" s="40" t="b">
        <f>ROUND('T1 ANSP SAR'!D18,$D$91)=ROUND('T1 ANSP SAR'!D31,$D$91)</f>
        <v>1</v>
      </c>
      <c r="G91" s="40" t="b">
        <f>ROUND('T1 ANSP SAR'!E18,$D$91)=ROUND('T1 ANSP SAR'!E31,$D$91)</f>
        <v>1</v>
      </c>
      <c r="H91" s="40" t="b">
        <f>ROUND('T1 ANSP SAR'!F18,$D$91)=ROUND('T1 ANSP SAR'!F31,$D$91)</f>
        <v>1</v>
      </c>
      <c r="I91" s="40" t="b">
        <f>ROUND('T1 ANSP SAR'!G18,$D$91)=ROUND('T1 ANSP SAR'!G31,$D$91)</f>
        <v>1</v>
      </c>
      <c r="J91" s="40" t="b">
        <f>ROUND('T1 ANSP SAR'!H18,$D$91)=ROUND('T1 ANSP SAR'!H31,$D$91)</f>
        <v>1</v>
      </c>
      <c r="K91" s="40" t="b">
        <f>ROUND('T1 ANSP SAR'!I18,$D$91)=ROUND('T1 ANSP SAR'!I31,$D$91)</f>
        <v>1</v>
      </c>
      <c r="L91" s="40" t="b">
        <f>ROUND('T1 ANSP SAR'!J18,$D$91)=ROUND('T1 ANSP SAR'!J31,$D$91)</f>
        <v>1</v>
      </c>
      <c r="M91" s="1307" t="b">
        <f>ROUND('T1 ANSP SAR'!K18,$D$91)=ROUND('T1 ANSP SAR'!K31,$D$91)</f>
        <v>1</v>
      </c>
      <c r="N91" s="1308" t="b">
        <f>ROUND('T1 ANSP SAR'!L18,$D$91)=ROUND('T1 ANSP SAR'!L31,$D$91)</f>
        <v>1</v>
      </c>
      <c r="O91" s="1308" t="b">
        <f>ROUND('T1 ANSP SAR'!M18,$D$91)=ROUND('T1 ANSP SAR'!M31,$D$91)</f>
        <v>1</v>
      </c>
      <c r="P91" s="1308" t="b">
        <f>ROUND('T1 ANSP SAR'!N18,$D$91)=ROUND('T1 ANSP SAR'!N31,$D$91)</f>
        <v>1</v>
      </c>
      <c r="Q91" s="1308" t="b">
        <f>ROUND('T1 ANSP SAR'!O18,$D$91)=ROUND('T1 ANSP SAR'!O31,$D$91)</f>
        <v>1</v>
      </c>
      <c r="R91" s="1309" t="b">
        <f>ROUND('T1 ANSP SAR'!P18,$D$91)=ROUND('T1 ANSP SAR'!P31,$D$91)</f>
        <v>1</v>
      </c>
      <c r="S91" s="28"/>
      <c r="T91" s="1307" t="b">
        <f>ROUND('T1 ANSP SAR'!R18,$D$91)=ROUND('T1 ANSP SAR'!R31,$D$91)</f>
        <v>1</v>
      </c>
      <c r="U91" s="819"/>
      <c r="V91" s="819"/>
      <c r="W91" s="819"/>
      <c r="X91" s="819"/>
      <c r="Y91" s="1310"/>
    </row>
    <row r="92" spans="1:29" s="47" customFormat="1" ht="15" customHeight="1" outlineLevel="1">
      <c r="A92" s="59"/>
      <c r="B92" s="43"/>
      <c r="C92" s="44" t="s">
        <v>564</v>
      </c>
      <c r="D92" s="48"/>
      <c r="E92" s="799">
        <f>ROUND('T1 ANSP SAR'!C18,$D$91)</f>
        <v>3986.5509999999999</v>
      </c>
      <c r="F92" s="799">
        <f>ROUND('T1 ANSP SAR'!D18,$D$91)</f>
        <v>4260.0339999999997</v>
      </c>
      <c r="G92" s="799">
        <f>ROUND('T1 ANSP SAR'!E18,$D$91)</f>
        <v>4185.8029999999999</v>
      </c>
      <c r="H92" s="799">
        <f>ROUND('T1 ANSP SAR'!F18,$D$91)</f>
        <v>4687.076</v>
      </c>
      <c r="I92" s="799">
        <f>ROUND('T1 ANSP SAR'!G18,$D$91)</f>
        <v>4754.3320000000003</v>
      </c>
      <c r="J92" s="799">
        <f>ROUND('T1 ANSP SAR'!H18,$D$91)</f>
        <v>4922.2049999999999</v>
      </c>
      <c r="K92" s="799">
        <f>ROUND('T1 ANSP SAR'!I18,$D$91)</f>
        <v>5066.4799999999996</v>
      </c>
      <c r="L92" s="799">
        <f>ROUND('T1 ANSP SAR'!J18,$D$91)</f>
        <v>5162.5879999999997</v>
      </c>
      <c r="M92" s="1311">
        <f>ROUND('T1 ANSP SAR'!K18,$D$91)</f>
        <v>5724.9030000000002</v>
      </c>
      <c r="N92" s="799">
        <f>ROUND('T1 ANSP SAR'!L18,$D$91)</f>
        <v>5790.8950000000004</v>
      </c>
      <c r="O92" s="799">
        <f>ROUND('T1 ANSP SAR'!M18,$D$91)</f>
        <v>11515.798000000001</v>
      </c>
      <c r="P92" s="799">
        <f>ROUND('T1 ANSP SAR'!N18,$D$91)</f>
        <v>5850.9920000000002</v>
      </c>
      <c r="Q92" s="799">
        <f>ROUND('T1 ANSP SAR'!O18,$D$91)</f>
        <v>5924.0209999999997</v>
      </c>
      <c r="R92" s="1312">
        <f>ROUND('T1 ANSP SAR'!P18,$D$91)</f>
        <v>6013.1750000000002</v>
      </c>
      <c r="S92" s="28"/>
      <c r="T92" s="1311">
        <f>ROUND('T1 ANSP SAR'!R18,$D$91)</f>
        <v>5724.9030000000002</v>
      </c>
      <c r="U92" s="819"/>
      <c r="V92" s="819"/>
      <c r="W92" s="819"/>
      <c r="X92" s="819"/>
      <c r="Y92" s="1310"/>
    </row>
    <row r="93" spans="1:29" s="47" customFormat="1" ht="15" customHeight="1" outlineLevel="1">
      <c r="A93" s="59"/>
      <c r="B93" s="43"/>
      <c r="C93" s="44" t="s">
        <v>566</v>
      </c>
      <c r="D93" s="48"/>
      <c r="E93" s="799">
        <f>ROUND('T1 ANSP SAR'!C31,$D$91)</f>
        <v>3986.5509999999999</v>
      </c>
      <c r="F93" s="799">
        <f>ROUND('T1 ANSP SAR'!D31,$D$91)</f>
        <v>4260.0339999999997</v>
      </c>
      <c r="G93" s="799">
        <f>ROUND('T1 ANSP SAR'!E31,$D$91)</f>
        <v>4185.8029999999999</v>
      </c>
      <c r="H93" s="799">
        <f>ROUND('T1 ANSP SAR'!F31,$D$91)</f>
        <v>4687.076</v>
      </c>
      <c r="I93" s="799">
        <f>ROUND('T1 ANSP SAR'!G31,$D$91)</f>
        <v>4754.3320000000003</v>
      </c>
      <c r="J93" s="799">
        <f>ROUND('T1 ANSP SAR'!H31,$D$91)</f>
        <v>4922.2049999999999</v>
      </c>
      <c r="K93" s="799">
        <f>ROUND('T1 ANSP SAR'!I31,$D$91)</f>
        <v>5066.4799999999996</v>
      </c>
      <c r="L93" s="799">
        <f>ROUND('T1 ANSP SAR'!J31,$D$91)</f>
        <v>5162.5879999999997</v>
      </c>
      <c r="M93" s="1311">
        <f>ROUND('T1 ANSP SAR'!K31,$D$91)</f>
        <v>5724.9030000000002</v>
      </c>
      <c r="N93" s="799">
        <f>ROUND('T1 ANSP SAR'!L31,$D$91)</f>
        <v>5790.8950000000004</v>
      </c>
      <c r="O93" s="799">
        <f>ROUND('T1 ANSP SAR'!M31,$D$91)</f>
        <v>11515.798000000001</v>
      </c>
      <c r="P93" s="799">
        <f>ROUND('T1 ANSP SAR'!N31,$D$91)</f>
        <v>5850.9920000000002</v>
      </c>
      <c r="Q93" s="799">
        <f>ROUND('T1 ANSP SAR'!O31,$D$91)</f>
        <v>5924.0209999999997</v>
      </c>
      <c r="R93" s="1312">
        <f>ROUND('T1 ANSP SAR'!P31,$D$91)</f>
        <v>6013.1750000000002</v>
      </c>
      <c r="S93" s="28"/>
      <c r="T93" s="1311">
        <f>ROUND('T1 ANSP SAR'!R31,$D$91)</f>
        <v>5724.9030000000002</v>
      </c>
      <c r="U93" s="819"/>
      <c r="V93" s="819"/>
      <c r="W93" s="819"/>
      <c r="X93" s="819"/>
      <c r="Y93" s="1310"/>
    </row>
    <row r="94" spans="1:29" s="41" customFormat="1" ht="15" customHeight="1">
      <c r="A94" s="54" t="s">
        <v>37</v>
      </c>
      <c r="B94" s="37" t="s">
        <v>38</v>
      </c>
      <c r="C94" s="38" t="s">
        <v>39</v>
      </c>
      <c r="D94" s="39">
        <v>2</v>
      </c>
      <c r="F94" s="40" t="b">
        <f>ROUND('T1 ANSP SAR'!C65*(1+'T1'!D64),$D$94)=ROUND('T1 ANSP SAR'!D65,$D$94)</f>
        <v>1</v>
      </c>
      <c r="G94" s="40" t="b">
        <f>ROUND('T1 ANSP SAR'!D65*(1+'T1'!E64),$D$94)=ROUND('T1 ANSP SAR'!E65,$D$94)</f>
        <v>1</v>
      </c>
      <c r="H94" s="40" t="b">
        <f>ROUND('T1 ANSP SAR'!E65*(1+'T1'!F64),$D$94)=ROUND('T1 ANSP SAR'!F65,$D$94)</f>
        <v>1</v>
      </c>
      <c r="I94" s="40" t="b">
        <f>ROUND('T1 ANSP SAR'!F65*(1+'T1'!G64),$D$94)=ROUND('T1 ANSP SAR'!G65,$D$94)</f>
        <v>1</v>
      </c>
      <c r="J94" s="40" t="b">
        <f>ROUND('T1 ANSP SAR'!G65*(1+'T1'!H64),$D$94)=ROUND('T1 ANSP SAR'!H65,$D$94)</f>
        <v>1</v>
      </c>
      <c r="K94" s="40" t="b">
        <f>ROUND('T1 ANSP SAR'!H65*(1+'T1'!I64),$D$94)=ROUND('T1 ANSP SAR'!I65,$D$94)</f>
        <v>1</v>
      </c>
      <c r="L94" s="40" t="b">
        <f>ROUND('T1 ANSP SAR'!I65*(1+'T1'!J64),$D$94)=ROUND('T1 ANSP SAR'!J65,$D$94)</f>
        <v>1</v>
      </c>
      <c r="M94" s="1307" t="b">
        <f>ROUND('T1 ANSP SAR'!J65*(1+'T1'!K64),$D$94)=ROUND('T1 ANSP SAR'!K65,$D$94)</f>
        <v>1</v>
      </c>
      <c r="N94" s="1308" t="b">
        <f>ROUND('T1 ANSP SAR'!K65*(1+'T1'!L64),$D$94)=ROUND('T1 ANSP SAR'!L65,$D$94)</f>
        <v>1</v>
      </c>
      <c r="O94" s="1325"/>
      <c r="P94" s="1308" t="b">
        <f>ROUND('T1 ANSP SAR'!L65*(1+'T1'!N64),$D$94)=ROUND('T1 ANSP SAR'!N65,$D$94)</f>
        <v>1</v>
      </c>
      <c r="Q94" s="1308" t="b">
        <f>ROUND('T1 ANSP SAR'!N65*(1+'T1'!O64),$D$94)=ROUND('T1 ANSP SAR'!O65,$D$94)</f>
        <v>1</v>
      </c>
      <c r="R94" s="1309" t="b">
        <f>ROUND('T1 ANSP SAR'!O65*(1+'T1'!P64),$D$94)=ROUND('T1 ANSP SAR'!P65,$D$94)</f>
        <v>1</v>
      </c>
      <c r="S94" s="28"/>
      <c r="T94" s="1307" t="b">
        <f>ROUND('T1 ANSP SAR'!J65*(1+'T1'!R64),$D$94)=ROUND('T1 ANSP SAR'!R65,$D$94)</f>
        <v>1</v>
      </c>
      <c r="U94" s="819"/>
      <c r="V94" s="1325"/>
      <c r="W94" s="1325"/>
      <c r="X94" s="1325"/>
      <c r="Y94" s="1326"/>
    </row>
    <row r="95" spans="1:29" s="47" customFormat="1" ht="15" customHeight="1" outlineLevel="1">
      <c r="A95" s="56"/>
      <c r="B95" s="43"/>
      <c r="C95" s="44" t="s">
        <v>40</v>
      </c>
      <c r="D95" s="48"/>
      <c r="F95" s="51">
        <f>ROUND('T1 ANSP SAR'!C65*(1+'T1'!D64),$D$94)</f>
        <v>97.55</v>
      </c>
      <c r="G95" s="51">
        <f>ROUND('T1 ANSP SAR'!D65*(1+'T1'!E64),$D$94)</f>
        <v>97.35</v>
      </c>
      <c r="H95" s="51">
        <f>ROUND('T1 ANSP SAR'!E65*(1+'T1'!F64),$D$94)</f>
        <v>97.84</v>
      </c>
      <c r="I95" s="51">
        <f>ROUND('T1 ANSP SAR'!F65*(1+'T1'!G64),$D$94)</f>
        <v>98.43</v>
      </c>
      <c r="J95" s="51">
        <f>ROUND('T1 ANSP SAR'!G65*(1+'T1'!H64),$D$94)</f>
        <v>100</v>
      </c>
      <c r="K95" s="51">
        <f>ROUND('T1 ANSP SAR'!H65*(1+'T1'!I64),$D$94)</f>
        <v>101.2</v>
      </c>
      <c r="L95" s="51">
        <f>ROUND('T1 ANSP SAR'!I65*(1+'T1'!J64),$D$94)</f>
        <v>101.5</v>
      </c>
      <c r="M95" s="1316">
        <f>ROUND('T1 ANSP SAR'!J65*(1+'T1'!K64),$D$94)</f>
        <v>101.5</v>
      </c>
      <c r="N95" s="1317">
        <f>ROUND('T1 ANSP SAR'!K65*(1+'T1'!L64),$D$94)</f>
        <v>102.4</v>
      </c>
      <c r="O95" s="1327"/>
      <c r="P95" s="1317">
        <f>ROUND('T1 ANSP SAR'!L65*(1+'T1'!N64),$D$94)</f>
        <v>103.59</v>
      </c>
      <c r="Q95" s="1317">
        <f>ROUND('T1 ANSP SAR'!N65*(1+'T1'!O64),$D$94)</f>
        <v>104.9</v>
      </c>
      <c r="R95" s="1318">
        <f>ROUND('T1 ANSP SAR'!O65*(1+'T1'!P64),$D$94)</f>
        <v>106.38</v>
      </c>
      <c r="S95" s="28"/>
      <c r="T95" s="1316">
        <f>ROUND('T1 ANSP SAR'!J65*(1+'T1'!R64),$D$94)</f>
        <v>101.5</v>
      </c>
      <c r="U95" s="819"/>
      <c r="V95" s="1327"/>
      <c r="W95" s="1327"/>
      <c r="X95" s="1327"/>
      <c r="Y95" s="1328"/>
    </row>
    <row r="96" spans="1:29" s="47" customFormat="1" ht="15" customHeight="1" outlineLevel="1">
      <c r="A96" s="56"/>
      <c r="B96" s="43"/>
      <c r="C96" s="44" t="s">
        <v>41</v>
      </c>
      <c r="D96" s="48"/>
      <c r="F96" s="51">
        <f>ROUND('T1 ANSP SAR'!D65,$D$94)</f>
        <v>97.55</v>
      </c>
      <c r="G96" s="51">
        <f>ROUND('T1 ANSP SAR'!E65,$D$94)</f>
        <v>97.35</v>
      </c>
      <c r="H96" s="51">
        <f>ROUND('T1 ANSP SAR'!F65,$D$94)</f>
        <v>97.84</v>
      </c>
      <c r="I96" s="51">
        <f>ROUND('T1 ANSP SAR'!G65,$D$94)</f>
        <v>98.43</v>
      </c>
      <c r="J96" s="51">
        <f>ROUND('T1 ANSP SAR'!H65,$D$94)</f>
        <v>100</v>
      </c>
      <c r="K96" s="51">
        <f>ROUND('T1 ANSP SAR'!I65,$D$94)</f>
        <v>101.2</v>
      </c>
      <c r="L96" s="51">
        <f>ROUND('T1 ANSP SAR'!J65,$D$94)</f>
        <v>101.5</v>
      </c>
      <c r="M96" s="1316">
        <f>ROUND('T1 ANSP SAR'!K65,$D$94)</f>
        <v>101.5</v>
      </c>
      <c r="N96" s="1317">
        <f>ROUND('T1 ANSP SAR'!L65,$D$94)</f>
        <v>102.4</v>
      </c>
      <c r="O96" s="1327"/>
      <c r="P96" s="1317">
        <f>ROUND('T1 ANSP SAR'!N65,$D$94)</f>
        <v>103.59</v>
      </c>
      <c r="Q96" s="1317">
        <f>ROUND('T1 ANSP SAR'!O65,$D$94)</f>
        <v>104.9</v>
      </c>
      <c r="R96" s="1318">
        <f>ROUND('T1 ANSP SAR'!P65,$D$94)</f>
        <v>106.38</v>
      </c>
      <c r="S96" s="28"/>
      <c r="T96" s="1316">
        <f>ROUND('T1 ANSP SAR'!R65,$D$94)</f>
        <v>101.5</v>
      </c>
      <c r="U96" s="819"/>
      <c r="V96" s="1327"/>
      <c r="W96" s="1327"/>
      <c r="X96" s="1327"/>
      <c r="Y96" s="1328"/>
    </row>
    <row r="97" spans="1:25" s="41" customFormat="1" ht="15" customHeight="1">
      <c r="A97" s="54" t="s">
        <v>51</v>
      </c>
      <c r="B97" s="37" t="s">
        <v>52</v>
      </c>
      <c r="C97" s="38" t="s">
        <v>53</v>
      </c>
      <c r="D97" s="39">
        <v>3</v>
      </c>
      <c r="E97" s="40" t="b">
        <f>ROUND(((('T1 ANSP SAR'!C61-'T1 ANSP SAR'!C15-'T1 ANSP SAR'!C16)/('T1 ANSP SAR'!C65/100))+('T1 ANSP SAR'!C15+'T1 ANSP SAR'!C16)),$D$97)=ROUND('T1 ANSP SAR'!C66,$D$97)</f>
        <v>1</v>
      </c>
      <c r="F97" s="40" t="b">
        <f>ROUND(((('T1 ANSP SAR'!D61-'T1 ANSP SAR'!D15-'T1 ANSP SAR'!D16)/('T1 ANSP SAR'!D65/100))+('T1 ANSP SAR'!D15+'T1 ANSP SAR'!D16)),$D$97)=ROUND('T1 ANSP SAR'!D66,$D$97)</f>
        <v>1</v>
      </c>
      <c r="G97" s="40" t="b">
        <f>ROUND(((('T1 ANSP SAR'!E61-'T1 ANSP SAR'!E15-'T1 ANSP SAR'!E16)/('T1 ANSP SAR'!E65/100))+('T1 ANSP SAR'!E15+'T1 ANSP SAR'!E16)),$D$97)=ROUND('T1 ANSP SAR'!E66,$D$97)</f>
        <v>1</v>
      </c>
      <c r="H97" s="40" t="b">
        <f>ROUND(((('T1 ANSP SAR'!F61-'T1 ANSP SAR'!F15-'T1 ANSP SAR'!F16)/('T1 ANSP SAR'!F65/100))+('T1 ANSP SAR'!F15+'T1 ANSP SAR'!F16)),$D$97)=ROUND('T1 ANSP SAR'!F66,$D$97)</f>
        <v>1</v>
      </c>
      <c r="I97" s="40" t="b">
        <f>ROUND(((('T1 ANSP SAR'!G61-'T1 ANSP SAR'!G15-'T1 ANSP SAR'!G16)/('T1 ANSP SAR'!G65/100))+('T1 ANSP SAR'!G15+'T1 ANSP SAR'!G16)),$D$97)=ROUND('T1 ANSP SAR'!G66,$D$97)</f>
        <v>1</v>
      </c>
      <c r="J97" s="40" t="b">
        <f>ROUND(((('T1 ANSP SAR'!H61-'T1 ANSP SAR'!H15-'T1 ANSP SAR'!H16)/('T1 ANSP SAR'!H65/100))+('T1 ANSP SAR'!H15+'T1 ANSP SAR'!H16)),$D$97)=ROUND('T1 ANSP SAR'!H66,$D$97)</f>
        <v>1</v>
      </c>
      <c r="K97" s="40" t="b">
        <f>ROUND(((('T1 ANSP SAR'!I61-'T1 ANSP SAR'!I15-'T1 ANSP SAR'!I16)/('T1 ANSP SAR'!I65/100))+('T1 ANSP SAR'!I15+'T1 ANSP SAR'!I16)),$D$97)=ROUND('T1 ANSP SAR'!I66,$D$97)</f>
        <v>1</v>
      </c>
      <c r="L97" s="40" t="b">
        <f>ROUND(((('T1 ANSP SAR'!J61-'T1 ANSP SAR'!J15-'T1 ANSP SAR'!J16)/('T1 ANSP SAR'!J65/100))+('T1 ANSP SAR'!J15+'T1 ANSP SAR'!J16)),$D$97)=ROUND('T1 ANSP SAR'!J66,$D$97)</f>
        <v>1</v>
      </c>
      <c r="M97" s="1307" t="b">
        <f>ROUND(((('T1 ANSP SAR'!K61-'T1 ANSP SAR'!K15-'T1 ANSP SAR'!K16)/('T1 ANSP SAR'!K65/100))+('T1 ANSP SAR'!K15+'T1 ANSP SAR'!K16)),$D$97)=ROUND('T1 ANSP SAR'!K66,$D$97)</f>
        <v>1</v>
      </c>
      <c r="N97" s="1308" t="b">
        <f>ROUND(((('T1 ANSP SAR'!L61-'T1 ANSP SAR'!L15-'T1 ANSP SAR'!L16)/('T1 ANSP SAR'!L65/100))+('T1 ANSP SAR'!L15+'T1 ANSP SAR'!L16)),$D$97)=ROUND('T1 ANSP SAR'!L66,$D$97)</f>
        <v>1</v>
      </c>
      <c r="O97" s="1325"/>
      <c r="P97" s="1308" t="b">
        <f>ROUND(((('T1 ANSP SAR'!N61-'T1 ANSP SAR'!N15-'T1 ANSP SAR'!N16)/('T1 ANSP SAR'!N65/100))+('T1 ANSP SAR'!N15+'T1 ANSP SAR'!N16)),$D$97)=ROUND('T1 ANSP SAR'!N66,$D$97)</f>
        <v>1</v>
      </c>
      <c r="Q97" s="1308" t="b">
        <f>ROUND(((('T1 ANSP SAR'!O61-'T1 ANSP SAR'!O15-'T1 ANSP SAR'!O16)/('T1 ANSP SAR'!O65/100))+('T1 ANSP SAR'!O15+'T1 ANSP SAR'!O16)),$D$97)=ROUND('T1 ANSP SAR'!O66,$D$97)</f>
        <v>1</v>
      </c>
      <c r="R97" s="1309" t="b">
        <f>ROUND(((('T1 ANSP SAR'!P61-'T1 ANSP SAR'!P15-'T1 ANSP SAR'!P16)/('T1 ANSP SAR'!P65/100))+('T1 ANSP SAR'!P15+'T1 ANSP SAR'!P16)),$D$97)=ROUND('T1 ANSP SAR'!P66,$D$97)</f>
        <v>1</v>
      </c>
      <c r="S97" s="28"/>
      <c r="T97" s="1307" t="b">
        <f>ROUND(((('T1 ANSP SAR'!R61-'T1 ANSP SAR'!R15-'T1 ANSP SAR'!R16)/('T1 ANSP SAR'!R65/100))+('T1 ANSP SAR'!R15+'T1 ANSP SAR'!R16)),$D$97)=ROUND('T1 ANSP SAR'!R66,$D$97)</f>
        <v>1</v>
      </c>
      <c r="U97" s="819"/>
      <c r="V97" s="1325"/>
      <c r="W97" s="1325"/>
      <c r="X97" s="1325"/>
      <c r="Y97" s="1326"/>
    </row>
    <row r="98" spans="1:25" s="47" customFormat="1" ht="15" customHeight="1" outlineLevel="1">
      <c r="A98" s="56"/>
      <c r="B98" s="43"/>
      <c r="C98" s="44" t="s">
        <v>563</v>
      </c>
      <c r="D98" s="48"/>
      <c r="E98" s="799">
        <f>ROUND(((('T1 ANSP SAR'!C61-'T1 ANSP SAR'!C15-'T1 ANSP SAR'!C16)/('T1 ANSP SAR'!C65/100))+('T1 ANSP SAR'!C15+'T1 ANSP SAR'!C16)),$D$97)</f>
        <v>4091.1010000000001</v>
      </c>
      <c r="F98" s="799">
        <f>ROUND(((('T1 ANSP SAR'!D61-'T1 ANSP SAR'!D15-'T1 ANSP SAR'!D16)/('T1 ANSP SAR'!D65/100))+('T1 ANSP SAR'!D15+'T1 ANSP SAR'!D16)),$D$97)</f>
        <v>4363.6689999999999</v>
      </c>
      <c r="G98" s="799">
        <f>ROUND(((('T1 ANSP SAR'!E61-'T1 ANSP SAR'!E15-'T1 ANSP SAR'!E16)/('T1 ANSP SAR'!E65/100))+('T1 ANSP SAR'!E15+'T1 ANSP SAR'!E16)),$D$97)</f>
        <v>4296.3689999999997</v>
      </c>
      <c r="H98" s="799">
        <f>ROUND(((('T1 ANSP SAR'!F61-'T1 ANSP SAR'!F15-'T1 ANSP SAR'!F16)/('T1 ANSP SAR'!F65/100))+('T1 ANSP SAR'!F15+'T1 ANSP SAR'!F16)),$D$97)</f>
        <v>4787.5550000000003</v>
      </c>
      <c r="I98" s="799">
        <f>ROUND(((('T1 ANSP SAR'!G61-'T1 ANSP SAR'!G15-'T1 ANSP SAR'!G16)/('T1 ANSP SAR'!G65/100))+('T1 ANSP SAR'!G15+'T1 ANSP SAR'!G16)),$D$97)</f>
        <v>4828.1670000000004</v>
      </c>
      <c r="J98" s="799">
        <f>ROUND(((('T1 ANSP SAR'!H61-'T1 ANSP SAR'!H15-'T1 ANSP SAR'!H16)/('T1 ANSP SAR'!H65/100))+('T1 ANSP SAR'!H15+'T1 ANSP SAR'!H16)),$D$97)</f>
        <v>4922.2049999999999</v>
      </c>
      <c r="K98" s="799">
        <f>ROUND(((('T1 ANSP SAR'!I61-'T1 ANSP SAR'!I15-'T1 ANSP SAR'!I16)/('T1 ANSP SAR'!I65/100))+('T1 ANSP SAR'!I15+'T1 ANSP SAR'!I16)),$D$97)</f>
        <v>5008.0590000000002</v>
      </c>
      <c r="L98" s="799">
        <f>ROUND(((('T1 ANSP SAR'!J61-'T1 ANSP SAR'!J15-'T1 ANSP SAR'!J16)/('T1 ANSP SAR'!J65/100))+('T1 ANSP SAR'!J15+'T1 ANSP SAR'!J16)),$D$97)</f>
        <v>5088.1819999999998</v>
      </c>
      <c r="M98" s="1311">
        <f>ROUND(((('T1 ANSP SAR'!K61-'T1 ANSP SAR'!K15-'T1 ANSP SAR'!K16)/('T1 ANSP SAR'!K65/100))+('T1 ANSP SAR'!K15+'T1 ANSP SAR'!K16)),$D$97)</f>
        <v>5643.5439999999999</v>
      </c>
      <c r="N98" s="799">
        <f>ROUND(((('T1 ANSP SAR'!L61-'T1 ANSP SAR'!L15-'T1 ANSP SAR'!L16)/('T1 ANSP SAR'!L65/100))+('T1 ANSP SAR'!L15+'T1 ANSP SAR'!L16)),$D$97)</f>
        <v>5660.5209999999997</v>
      </c>
      <c r="O98" s="1327"/>
      <c r="P98" s="799">
        <f>ROUND(((('T1 ANSP SAR'!N61-'T1 ANSP SAR'!N15-'T1 ANSP SAR'!N16)/('T1 ANSP SAR'!N65/100))+('T1 ANSP SAR'!N15+'T1 ANSP SAR'!N16)),$D$97)</f>
        <v>5656.0789999999997</v>
      </c>
      <c r="Q98" s="799">
        <f>ROUND(((('T1 ANSP SAR'!O61-'T1 ANSP SAR'!O15-'T1 ANSP SAR'!O16)/('T1 ANSP SAR'!O65/100))+('T1 ANSP SAR'!O15+'T1 ANSP SAR'!O16)),$D$97)</f>
        <v>5657.9440000000004</v>
      </c>
      <c r="R98" s="1312">
        <f>ROUND(((('T1 ANSP SAR'!P61-'T1 ANSP SAR'!P15-'T1 ANSP SAR'!P16)/('T1 ANSP SAR'!P65/100))+('T1 ANSP SAR'!P15+'T1 ANSP SAR'!P16)),$D$97)</f>
        <v>5666.6360000000004</v>
      </c>
      <c r="S98" s="28"/>
      <c r="T98" s="1311">
        <f>ROUND(((('T1 ANSP SAR'!R61-'T1 ANSP SAR'!R15-'T1 ANSP SAR'!R16)/('T1 ANSP SAR'!R65/100))+('T1 ANSP SAR'!R15+'T1 ANSP SAR'!R16)),$D$97)</f>
        <v>5643.5439999999999</v>
      </c>
      <c r="U98" s="1327"/>
      <c r="V98" s="1327"/>
      <c r="W98" s="1327"/>
      <c r="X98" s="1327"/>
      <c r="Y98" s="1328"/>
    </row>
    <row r="99" spans="1:25" s="47" customFormat="1" ht="15" customHeight="1" outlineLevel="1">
      <c r="A99" s="56"/>
      <c r="B99" s="43"/>
      <c r="C99" s="44" t="s">
        <v>55</v>
      </c>
      <c r="D99" s="48"/>
      <c r="E99" s="799">
        <f>ROUND('T1 ANSP SAR'!C66,$D$97)</f>
        <v>4091.1010000000001</v>
      </c>
      <c r="F99" s="799">
        <f>ROUND('T1 ANSP SAR'!D66,$D$97)</f>
        <v>4363.6689999999999</v>
      </c>
      <c r="G99" s="799">
        <f>ROUND('T1 ANSP SAR'!E66,$D$97)</f>
        <v>4296.3689999999997</v>
      </c>
      <c r="H99" s="799">
        <f>ROUND('T1 ANSP SAR'!F66,$D$97)</f>
        <v>4787.5550000000003</v>
      </c>
      <c r="I99" s="799">
        <f>ROUND('T1 ANSP SAR'!G66,$D$97)</f>
        <v>4828.1670000000004</v>
      </c>
      <c r="J99" s="799">
        <f>ROUND('T1 ANSP SAR'!H66,$D$97)</f>
        <v>4922.2049999999999</v>
      </c>
      <c r="K99" s="799">
        <f>ROUND('T1 ANSP SAR'!I66,$D$97)</f>
        <v>5008.0590000000002</v>
      </c>
      <c r="L99" s="799">
        <f>ROUND('T1 ANSP SAR'!J66,$D$97)</f>
        <v>5088.1819999999998</v>
      </c>
      <c r="M99" s="1311">
        <f>ROUND('T1 ANSP SAR'!K66,$D$97)</f>
        <v>5643.5439999999999</v>
      </c>
      <c r="N99" s="799">
        <f>ROUND('T1 ANSP SAR'!L66,$D$97)</f>
        <v>5660.5209999999997</v>
      </c>
      <c r="O99" s="1327"/>
      <c r="P99" s="799">
        <f>ROUND('T1 ANSP SAR'!N66,$D$97)</f>
        <v>5656.0789999999997</v>
      </c>
      <c r="Q99" s="799">
        <f>ROUND('T1 ANSP SAR'!O66,$D$97)</f>
        <v>5657.9440000000004</v>
      </c>
      <c r="R99" s="1312">
        <f>ROUND('T1 ANSP SAR'!P66,$D$97)</f>
        <v>5666.6360000000004</v>
      </c>
      <c r="S99" s="28"/>
      <c r="T99" s="1311">
        <f>ROUND('T1 ANSP SAR'!R66,$D$97)</f>
        <v>5643.5439999999999</v>
      </c>
      <c r="U99" s="1327"/>
      <c r="V99" s="1327"/>
      <c r="W99" s="1327"/>
      <c r="X99" s="1327"/>
      <c r="Y99" s="1328"/>
    </row>
    <row r="100" spans="1:25" s="41" customFormat="1" ht="15" customHeight="1">
      <c r="A100" s="54" t="s">
        <v>56</v>
      </c>
      <c r="B100" s="37" t="s">
        <v>57</v>
      </c>
      <c r="C100" s="38" t="s">
        <v>58</v>
      </c>
      <c r="D100" s="48"/>
      <c r="E100" s="40" t="b">
        <f>'T1 ANSP SAR'!C68='T1'!C68</f>
        <v>1</v>
      </c>
      <c r="F100" s="40" t="b">
        <f>'T1 ANSP SAR'!D68='T1'!D68</f>
        <v>1</v>
      </c>
      <c r="G100" s="40" t="b">
        <f>'T1 ANSP SAR'!E68='T1'!E68</f>
        <v>1</v>
      </c>
      <c r="H100" s="40" t="b">
        <f>'T1 ANSP SAR'!F68='T1'!F68</f>
        <v>1</v>
      </c>
      <c r="I100" s="40" t="b">
        <f>'T1 ANSP SAR'!G68='T1'!G68</f>
        <v>1</v>
      </c>
      <c r="J100" s="40" t="b">
        <f>'T1 ANSP SAR'!H68='T1'!H68</f>
        <v>1</v>
      </c>
      <c r="K100" s="40" t="b">
        <f>'T1 ANSP SAR'!I68='T1'!I68</f>
        <v>1</v>
      </c>
      <c r="L100" s="40" t="b">
        <f>'T1 ANSP SAR'!J68='T1'!J68</f>
        <v>1</v>
      </c>
      <c r="M100" s="1307" t="b">
        <f>'T1 ANSP SAR'!K68='T1'!K68</f>
        <v>1</v>
      </c>
      <c r="N100" s="1308" t="b">
        <f>'T1 ANSP SAR'!L68='T1'!L68</f>
        <v>1</v>
      </c>
      <c r="O100" s="1308" t="b">
        <f>'T1 ANSP SAR'!M68='T1'!M68</f>
        <v>1</v>
      </c>
      <c r="P100" s="1308" t="b">
        <f>'T1 ANSP SAR'!N68='T1'!N68</f>
        <v>1</v>
      </c>
      <c r="Q100" s="1308" t="b">
        <f>'T1 ANSP SAR'!O68='T1'!O68</f>
        <v>1</v>
      </c>
      <c r="R100" s="1309" t="b">
        <f>'T1 ANSP SAR'!P68='T1'!P68</f>
        <v>1</v>
      </c>
      <c r="S100" s="28"/>
      <c r="T100" s="1307" t="b">
        <f>'T1 ANSP SAR'!R68='T1'!R68</f>
        <v>1</v>
      </c>
      <c r="U100" s="1325"/>
      <c r="V100" s="1325"/>
      <c r="W100" s="1325"/>
      <c r="X100" s="1325"/>
      <c r="Y100" s="1326"/>
    </row>
    <row r="101" spans="1:25" s="47" customFormat="1" ht="15" customHeight="1" outlineLevel="1">
      <c r="A101" s="56"/>
      <c r="B101" s="43"/>
      <c r="C101" s="44" t="s">
        <v>569</v>
      </c>
      <c r="D101" s="48"/>
      <c r="E101" s="799">
        <f>'T1 ANSP SAR'!C68</f>
        <v>2782.28</v>
      </c>
      <c r="F101" s="799">
        <f>'T1 ANSP SAR'!D68</f>
        <v>2876.7525623000001</v>
      </c>
      <c r="G101" s="799">
        <f>'T1 ANSP SAR'!E68</f>
        <v>3019.6111864999998</v>
      </c>
      <c r="H101" s="799">
        <f>'T1 ANSP SAR'!F68</f>
        <v>3150.1862650000003</v>
      </c>
      <c r="I101" s="799">
        <f>'T1 ANSP SAR'!G68</f>
        <v>3509.556</v>
      </c>
      <c r="J101" s="799">
        <f>'T1 ANSP SAR'!H68</f>
        <v>3777.0235627000002</v>
      </c>
      <c r="K101" s="799">
        <f>'T1 ANSP SAR'!I68</f>
        <v>3855.5410000000002</v>
      </c>
      <c r="L101" s="799">
        <f>'T1 ANSP SAR'!J68</f>
        <v>4059.8598324999998</v>
      </c>
      <c r="M101" s="1311">
        <f>'T1 ANSP SAR'!K68</f>
        <v>1556.0156367</v>
      </c>
      <c r="N101" s="799">
        <f>'T1 ANSP SAR'!L68</f>
        <v>1581.2959710568</v>
      </c>
      <c r="O101" s="799">
        <f>'T1 ANSP SAR'!M68</f>
        <v>3137.3116077568002</v>
      </c>
      <c r="P101" s="799">
        <f>'T1 ANSP SAR'!N68</f>
        <v>2770.4305412915141</v>
      </c>
      <c r="Q101" s="799">
        <f>'T1 ANSP SAR'!O68</f>
        <v>3407.6295657885621</v>
      </c>
      <c r="R101" s="1312">
        <f>'T1 ANSP SAR'!P68</f>
        <v>3949.4426667489433</v>
      </c>
      <c r="S101" s="28"/>
      <c r="T101" s="1311">
        <f>'T1 ANSP SAR'!R68</f>
        <v>1556.0156367</v>
      </c>
      <c r="U101" s="1327"/>
      <c r="V101" s="1327"/>
      <c r="W101" s="1327"/>
      <c r="X101" s="1327"/>
      <c r="Y101" s="1328"/>
    </row>
    <row r="102" spans="1:25" s="47" customFormat="1" ht="15" customHeight="1" outlineLevel="1">
      <c r="A102" s="56"/>
      <c r="B102" s="43"/>
      <c r="C102" s="44" t="s">
        <v>570</v>
      </c>
      <c r="D102" s="48"/>
      <c r="E102" s="799">
        <f>'T1'!C68</f>
        <v>2782.28</v>
      </c>
      <c r="F102" s="799">
        <f>'T1'!D68</f>
        <v>2876.7525623000001</v>
      </c>
      <c r="G102" s="799">
        <f>'T1'!E68</f>
        <v>3019.6111864999998</v>
      </c>
      <c r="H102" s="799">
        <f>'T1'!F68</f>
        <v>3150.1862650000003</v>
      </c>
      <c r="I102" s="799">
        <f>'T1'!G68</f>
        <v>3509.556</v>
      </c>
      <c r="J102" s="799">
        <f>'T1'!H68</f>
        <v>3777.0235627000002</v>
      </c>
      <c r="K102" s="799">
        <f>'T1'!I68</f>
        <v>3855.5410000000002</v>
      </c>
      <c r="L102" s="799">
        <f>'T1'!J68</f>
        <v>4059.8598324999998</v>
      </c>
      <c r="M102" s="1311">
        <f>'T1'!K68</f>
        <v>1556.0156367</v>
      </c>
      <c r="N102" s="799">
        <f>'T1'!L68</f>
        <v>1581.2959710568</v>
      </c>
      <c r="O102" s="799">
        <f>'T1'!M68</f>
        <v>3137.3116077568002</v>
      </c>
      <c r="P102" s="799">
        <f>'T1'!N68</f>
        <v>2770.4305412915141</v>
      </c>
      <c r="Q102" s="799">
        <f>'T1'!O68</f>
        <v>3407.6295657885621</v>
      </c>
      <c r="R102" s="1312">
        <f>'T1'!P68</f>
        <v>3949.4426667489433</v>
      </c>
      <c r="S102" s="28"/>
      <c r="T102" s="1311">
        <f>'T1'!R68</f>
        <v>1556.0156367</v>
      </c>
      <c r="U102" s="1327"/>
      <c r="V102" s="1327"/>
      <c r="W102" s="1327"/>
      <c r="X102" s="1327"/>
      <c r="Y102" s="1328"/>
    </row>
    <row r="103" spans="1:25" s="41" customFormat="1" ht="15" customHeight="1">
      <c r="A103" s="54" t="s">
        <v>42</v>
      </c>
      <c r="B103" s="37" t="s">
        <v>43</v>
      </c>
      <c r="C103" s="38" t="s">
        <v>60</v>
      </c>
      <c r="D103" s="39">
        <v>2</v>
      </c>
      <c r="E103" s="40" t="b">
        <f>ROUND(('T1 ANSP SAR'!C66/'T1 ANSP SAR'!C68),$D$103)=ROUND('T1 ANSP SAR'!C70,$D$103)</f>
        <v>1</v>
      </c>
      <c r="F103" s="40" t="b">
        <f>ROUND(('T1 ANSP SAR'!D66/'T1 ANSP SAR'!D68),$D$103)=ROUND('T1 ANSP SAR'!D70,$D$103)</f>
        <v>1</v>
      </c>
      <c r="G103" s="40" t="b">
        <f>ROUND(('T1 ANSP SAR'!E66/'T1 ANSP SAR'!E68),$D$103)=ROUND('T1 ANSP SAR'!E70,$D$103)</f>
        <v>1</v>
      </c>
      <c r="H103" s="40" t="b">
        <f>ROUND(('T1 ANSP SAR'!F66/'T1 ANSP SAR'!F68),$D$103)=ROUND('T1 ANSP SAR'!F70,$D$103)</f>
        <v>1</v>
      </c>
      <c r="I103" s="40" t="b">
        <f>ROUND(('T1 ANSP SAR'!G66/'T1 ANSP SAR'!G68),$D$103)=ROUND('T1 ANSP SAR'!G70,$D$103)</f>
        <v>1</v>
      </c>
      <c r="J103" s="40" t="b">
        <f>ROUND(('T1 ANSP SAR'!H66/'T1 ANSP SAR'!H68),$D$103)=ROUND('T1 ANSP SAR'!H70,$D$103)</f>
        <v>1</v>
      </c>
      <c r="K103" s="40" t="b">
        <f>ROUND(('T1 ANSP SAR'!I66/'T1 ANSP SAR'!I68),$D$103)=ROUND('T1 ANSP SAR'!I70,$D$103)</f>
        <v>1</v>
      </c>
      <c r="L103" s="40" t="b">
        <f>ROUND(('T1 ANSP SAR'!J66/'T1 ANSP SAR'!J68),$D$103)=ROUND('T1 ANSP SAR'!J70,$D$103)</f>
        <v>1</v>
      </c>
      <c r="M103" s="1321" t="b">
        <f>IF(OR('T1 ANSP SAR'!K66=0,'T1 ANSP SAR'!K68=0),"Missing",ROUND(('T1 ANSP SAR'!K66/'T1 ANSP SAR'!K68),$D$103)=ROUND('T1 ANSP SAR'!K70,$D$103))</f>
        <v>1</v>
      </c>
      <c r="N103" s="1319" t="b">
        <f>IF(OR('T1 ANSP SAR'!L66=0,'T1 ANSP SAR'!L68=0),"Missing",ROUND(('T1 ANSP SAR'!L66/'T1 ANSP SAR'!L68),$D$103)=ROUND('T1 ANSP SAR'!L70,$D$103))</f>
        <v>1</v>
      </c>
      <c r="O103" s="1319" t="b">
        <f>IF(OR('T1 ANSP SAR'!M66=0,'T1 ANSP SAR'!M68=0),"Missing",ROUND(('T1 ANSP SAR'!M66/'T1 ANSP SAR'!M68),$D$103)=ROUND('T1 ANSP SAR'!M70,$D$103))</f>
        <v>1</v>
      </c>
      <c r="P103" s="1319" t="b">
        <f>IF(OR('T1 ANSP SAR'!N66=0,'T1 ANSP SAR'!N68=0),"Missing",ROUND(('T1 ANSP SAR'!N66/'T1 ANSP SAR'!N68),$D$103)=ROUND('T1 ANSP SAR'!N70,$D$103))</f>
        <v>1</v>
      </c>
      <c r="Q103" s="1319" t="b">
        <f>IF(OR('T1 ANSP SAR'!O66=0,'T1 ANSP SAR'!O68=0),"Missing",ROUND(('T1 ANSP SAR'!O66/'T1 ANSP SAR'!O68),$D$103)=ROUND('T1 ANSP SAR'!O70,$D$103))</f>
        <v>1</v>
      </c>
      <c r="R103" s="1320" t="b">
        <f>IF(OR('T1 ANSP SAR'!P66=0,'T1 ANSP SAR'!P68=0),"Missing",ROUND(('T1 ANSP SAR'!P66/'T1 ANSP SAR'!P68),$D$103)=ROUND('T1 ANSP SAR'!P70,$D$103))</f>
        <v>1</v>
      </c>
      <c r="S103" s="28"/>
      <c r="T103" s="1321" t="b">
        <f>IF(OR('T1 ANSP SAR'!R66=0,'T1 ANSP SAR'!R68=0),"Missing",ROUND(('T1 ANSP SAR'!R66/'T1 ANSP SAR'!R68),$D$103)=ROUND('T1 ANSP SAR'!R70,$D$103))</f>
        <v>1</v>
      </c>
      <c r="U103" s="1325"/>
      <c r="V103" s="1325"/>
      <c r="W103" s="1325"/>
      <c r="X103" s="1325"/>
      <c r="Y103" s="1326"/>
    </row>
    <row r="104" spans="1:25" s="47" customFormat="1" ht="15" customHeight="1" outlineLevel="1">
      <c r="A104" s="56"/>
      <c r="B104" s="43"/>
      <c r="C104" s="44" t="s">
        <v>44</v>
      </c>
      <c r="D104" s="48"/>
      <c r="E104" s="51">
        <f>ROUND(('T1 ANSP SAR'!C66/'T1 ANSP SAR'!C68),$D$103)</f>
        <v>1.47</v>
      </c>
      <c r="F104" s="51">
        <f>ROUND(('T1 ANSP SAR'!D66/'T1 ANSP SAR'!D68),$D$103)</f>
        <v>1.52</v>
      </c>
      <c r="G104" s="51">
        <f>ROUND(('T1 ANSP SAR'!E66/'T1 ANSP SAR'!E68),$D$103)</f>
        <v>1.42</v>
      </c>
      <c r="H104" s="51">
        <f>ROUND(('T1 ANSP SAR'!F66/'T1 ANSP SAR'!F68),$D$103)</f>
        <v>1.52</v>
      </c>
      <c r="I104" s="51">
        <f>ROUND(('T1 ANSP SAR'!G66/'T1 ANSP SAR'!G68),$D$103)</f>
        <v>1.38</v>
      </c>
      <c r="J104" s="51">
        <f>ROUND(('T1 ANSP SAR'!H66/'T1 ANSP SAR'!H68),$D$103)</f>
        <v>1.3</v>
      </c>
      <c r="K104" s="51">
        <f>ROUND(('T1 ANSP SAR'!I66/'T1 ANSP SAR'!I68),$D$103)</f>
        <v>1.3</v>
      </c>
      <c r="L104" s="51">
        <f>ROUND(('T1 ANSP SAR'!J66/'T1 ANSP SAR'!J68),$D$103)</f>
        <v>1.25</v>
      </c>
      <c r="M104" s="1316">
        <f>ROUND(('T1 ANSP SAR'!K66/'T1 ANSP SAR'!K68),$D$103)</f>
        <v>3.63</v>
      </c>
      <c r="N104" s="1317">
        <f>ROUND(('T1 ANSP SAR'!L66/'T1 ANSP SAR'!L68),$D$103)</f>
        <v>3.58</v>
      </c>
      <c r="O104" s="1317">
        <f>ROUND(('T1 ANSP SAR'!M66/'T1 ANSP SAR'!M68),$D$103)</f>
        <v>3.6</v>
      </c>
      <c r="P104" s="1317">
        <f>ROUND(('T1 ANSP SAR'!N66/'T1 ANSP SAR'!N68),$D$103)</f>
        <v>2.04</v>
      </c>
      <c r="Q104" s="1317">
        <f>ROUND(('T1 ANSP SAR'!O66/'T1 ANSP SAR'!O68),$D$103)</f>
        <v>1.66</v>
      </c>
      <c r="R104" s="1318">
        <f>ROUND(('T1 ANSP SAR'!P66/'T1 ANSP SAR'!P68),$D$103)</f>
        <v>1.43</v>
      </c>
      <c r="S104" s="28"/>
      <c r="T104" s="1316">
        <f>ROUND(('T1 ANSP SAR'!R66/'T1 ANSP SAR'!R68),$D$103)</f>
        <v>3.63</v>
      </c>
      <c r="U104" s="1327"/>
      <c r="V104" s="1327"/>
      <c r="W104" s="1327"/>
      <c r="X104" s="1327"/>
      <c r="Y104" s="1328"/>
    </row>
    <row r="105" spans="1:25" s="47" customFormat="1" ht="15" customHeight="1" outlineLevel="1">
      <c r="A105" s="56"/>
      <c r="B105" s="43"/>
      <c r="C105" s="44" t="s">
        <v>45</v>
      </c>
      <c r="D105" s="48"/>
      <c r="E105" s="51">
        <f>ROUND('T1 ANSP SAR'!C70,$D$103)</f>
        <v>1.47</v>
      </c>
      <c r="F105" s="51">
        <f>ROUND('T1 ANSP SAR'!D70,$D$103)</f>
        <v>1.52</v>
      </c>
      <c r="G105" s="51">
        <f>ROUND('T1 ANSP SAR'!E70,$D$103)</f>
        <v>1.42</v>
      </c>
      <c r="H105" s="51">
        <f>ROUND('T1 ANSP SAR'!F70,$D$103)</f>
        <v>1.52</v>
      </c>
      <c r="I105" s="51">
        <f>ROUND('T1 ANSP SAR'!G70,$D$103)</f>
        <v>1.38</v>
      </c>
      <c r="J105" s="51">
        <f>ROUND('T1 ANSP SAR'!H70,$D$103)</f>
        <v>1.3</v>
      </c>
      <c r="K105" s="51">
        <f>ROUND('T1 ANSP SAR'!I70,$D$103)</f>
        <v>1.3</v>
      </c>
      <c r="L105" s="51">
        <f>ROUND('T1 ANSP SAR'!J70,$D$103)</f>
        <v>1.25</v>
      </c>
      <c r="M105" s="1316">
        <f>ROUND('T1 ANSP SAR'!K70,$D$103)</f>
        <v>3.63</v>
      </c>
      <c r="N105" s="1317">
        <f>ROUND('T1 ANSP SAR'!L70,$D$103)</f>
        <v>3.58</v>
      </c>
      <c r="O105" s="1317">
        <f>ROUND('T1 ANSP SAR'!M70,$D$103)</f>
        <v>3.6</v>
      </c>
      <c r="P105" s="1317">
        <f>ROUND('T1 ANSP SAR'!N70,$D$103)</f>
        <v>2.04</v>
      </c>
      <c r="Q105" s="1317">
        <f>ROUND('T1 ANSP SAR'!O70,$D$103)</f>
        <v>1.66</v>
      </c>
      <c r="R105" s="1318">
        <f>ROUND('T1 ANSP SAR'!P70,$D$103)</f>
        <v>1.43</v>
      </c>
      <c r="S105" s="28"/>
      <c r="T105" s="1316">
        <f>ROUND('T1 ANSP SAR'!R70,$D$103)</f>
        <v>3.63</v>
      </c>
      <c r="U105" s="1327"/>
      <c r="V105" s="1327"/>
      <c r="W105" s="1327"/>
      <c r="X105" s="1327"/>
      <c r="Y105" s="1328"/>
    </row>
    <row r="106" spans="1:25" s="41" customFormat="1" ht="15" customHeight="1">
      <c r="A106" s="58" t="s">
        <v>61</v>
      </c>
      <c r="B106" s="37" t="s">
        <v>34</v>
      </c>
      <c r="C106" s="38" t="s">
        <v>62</v>
      </c>
      <c r="D106" s="48"/>
      <c r="E106" s="40" t="b">
        <f>'T1 ANSP SAR'!C64='T1'!C64</f>
        <v>1</v>
      </c>
      <c r="F106" s="40" t="b">
        <f>'T1 ANSP SAR'!D64='T1'!D64</f>
        <v>1</v>
      </c>
      <c r="G106" s="40" t="b">
        <f>'T1 ANSP SAR'!E64='T1'!E64</f>
        <v>1</v>
      </c>
      <c r="H106" s="40" t="b">
        <f>'T1 ANSP SAR'!F64='T1'!F64</f>
        <v>1</v>
      </c>
      <c r="I106" s="40" t="b">
        <f>'T1 ANSP SAR'!G64='T1'!G64</f>
        <v>1</v>
      </c>
      <c r="J106" s="40" t="b">
        <f>'T1 ANSP SAR'!H64='T1'!H64</f>
        <v>1</v>
      </c>
      <c r="K106" s="40" t="b">
        <f>'T1 ANSP SAR'!I64='T1'!I64</f>
        <v>1</v>
      </c>
      <c r="L106" s="40" t="b">
        <f>'T1 ANSP SAR'!J64='T1'!J64</f>
        <v>1</v>
      </c>
      <c r="M106" s="1307" t="b">
        <f>'T1 ANSP SAR'!K64='T1'!K64</f>
        <v>1</v>
      </c>
      <c r="N106" s="1308" t="b">
        <f>'T1 ANSP SAR'!L64='T1'!L64</f>
        <v>1</v>
      </c>
      <c r="O106" s="1325"/>
      <c r="P106" s="1308" t="b">
        <f>'T1 ANSP SAR'!N64='T1'!N64</f>
        <v>1</v>
      </c>
      <c r="Q106" s="1308" t="b">
        <f>'T1 ANSP SAR'!O64='T1'!O64</f>
        <v>1</v>
      </c>
      <c r="R106" s="1309" t="b">
        <f>'T1 ANSP SAR'!P64='T1'!P64</f>
        <v>1</v>
      </c>
      <c r="S106" s="28"/>
      <c r="T106" s="1307" t="b">
        <f>'T1 ANSP SAR'!R64='T1'!R64</f>
        <v>1</v>
      </c>
      <c r="U106" s="1325"/>
      <c r="V106" s="1325"/>
      <c r="W106" s="1325"/>
      <c r="X106" s="1325"/>
      <c r="Y106" s="1326"/>
    </row>
    <row r="107" spans="1:25" s="47" customFormat="1" ht="15" customHeight="1" outlineLevel="1">
      <c r="A107" s="59"/>
      <c r="B107" s="43"/>
      <c r="C107" s="44" t="s">
        <v>63</v>
      </c>
      <c r="D107" s="48"/>
      <c r="E107" s="50">
        <f>'T1 ANSP SAR'!C64</f>
        <v>2.8000000000000001E-2</v>
      </c>
      <c r="F107" s="50">
        <f>'T1 ANSP SAR'!D64</f>
        <v>4.0000000000000001E-3</v>
      </c>
      <c r="G107" s="50">
        <f>'T1 ANSP SAR'!E64</f>
        <v>-2E-3</v>
      </c>
      <c r="H107" s="50">
        <f>'T1 ANSP SAR'!F64</f>
        <v>5.0000000000000001E-3</v>
      </c>
      <c r="I107" s="50">
        <f>'T1 ANSP SAR'!G64</f>
        <v>6.0000000000000001E-3</v>
      </c>
      <c r="J107" s="50">
        <f>'T1 ANSP SAR'!H64</f>
        <v>1.6E-2</v>
      </c>
      <c r="K107" s="50">
        <f>'T1 ANSP SAR'!I64</f>
        <v>1.2E-2</v>
      </c>
      <c r="L107" s="50">
        <f>'T1 ANSP SAR'!J64</f>
        <v>3.0000000000000001E-3</v>
      </c>
      <c r="M107" s="1313">
        <f>'T1 ANSP SAR'!K64</f>
        <v>0</v>
      </c>
      <c r="N107" s="1314">
        <f>'T1 ANSP SAR'!L64</f>
        <v>8.8500000000000002E-3</v>
      </c>
      <c r="O107" s="1327"/>
      <c r="P107" s="1314">
        <f>'T1 ANSP SAR'!N64</f>
        <v>1.1639999999999999E-2</v>
      </c>
      <c r="Q107" s="1314">
        <f>'T1 ANSP SAR'!O64</f>
        <v>1.265E-2</v>
      </c>
      <c r="R107" s="1315">
        <f>'T1 ANSP SAR'!P64</f>
        <v>1.404E-2</v>
      </c>
      <c r="S107" s="28"/>
      <c r="T107" s="1313">
        <f>'T1 ANSP SAR'!R64</f>
        <v>0</v>
      </c>
      <c r="U107" s="1327"/>
      <c r="V107" s="1327"/>
      <c r="W107" s="1327"/>
      <c r="X107" s="1327"/>
      <c r="Y107" s="1328"/>
    </row>
    <row r="108" spans="1:25" s="47" customFormat="1" ht="15" customHeight="1" outlineLevel="1">
      <c r="A108" s="59"/>
      <c r="B108" s="43"/>
      <c r="C108" s="44" t="s">
        <v>64</v>
      </c>
      <c r="D108" s="48"/>
      <c r="E108" s="50">
        <f>'T1'!C64</f>
        <v>2.8000000000000001E-2</v>
      </c>
      <c r="F108" s="50">
        <f>'T1'!D64</f>
        <v>4.0000000000000001E-3</v>
      </c>
      <c r="G108" s="50">
        <f>'T1'!E64</f>
        <v>-2E-3</v>
      </c>
      <c r="H108" s="50">
        <f>'T1'!F64</f>
        <v>5.0000000000000001E-3</v>
      </c>
      <c r="I108" s="50">
        <f>'T1'!G64</f>
        <v>6.0000000000000001E-3</v>
      </c>
      <c r="J108" s="50">
        <f>'T1'!H64</f>
        <v>1.6E-2</v>
      </c>
      <c r="K108" s="50">
        <f>'T1'!I64</f>
        <v>1.2E-2</v>
      </c>
      <c r="L108" s="50">
        <f>'T1'!J64</f>
        <v>3.0000000000000001E-3</v>
      </c>
      <c r="M108" s="1313">
        <f>'T1'!K64</f>
        <v>0</v>
      </c>
      <c r="N108" s="1314">
        <f>'T1'!L64</f>
        <v>8.8500000000000002E-3</v>
      </c>
      <c r="O108" s="1327"/>
      <c r="P108" s="1314">
        <f>'T1'!N64</f>
        <v>1.1639999999999999E-2</v>
      </c>
      <c r="Q108" s="1314">
        <f>'T1'!O64</f>
        <v>1.265E-2</v>
      </c>
      <c r="R108" s="1315">
        <f>'T1'!P64</f>
        <v>1.404E-2</v>
      </c>
      <c r="S108" s="28"/>
      <c r="T108" s="1313">
        <f>'T1'!R64</f>
        <v>0</v>
      </c>
      <c r="U108" s="1327"/>
      <c r="V108" s="1327"/>
      <c r="W108" s="1327"/>
      <c r="X108" s="1327"/>
      <c r="Y108" s="1328"/>
    </row>
    <row r="109" spans="1:25" s="41" customFormat="1" ht="15" customHeight="1">
      <c r="A109" s="58" t="s">
        <v>65</v>
      </c>
      <c r="B109" s="37" t="s">
        <v>38</v>
      </c>
      <c r="C109" s="38" t="s">
        <v>66</v>
      </c>
      <c r="D109" s="48"/>
      <c r="E109" s="40" t="b">
        <f>'T1 ANSP SAR'!C65='T1'!C65</f>
        <v>1</v>
      </c>
      <c r="F109" s="40" t="b">
        <f>'T1 ANSP SAR'!D65='T1'!D65</f>
        <v>1</v>
      </c>
      <c r="G109" s="40" t="b">
        <f>'T1 ANSP SAR'!E65='T1'!E65</f>
        <v>1</v>
      </c>
      <c r="H109" s="40" t="b">
        <f>'T1 ANSP SAR'!F65='T1'!F65</f>
        <v>1</v>
      </c>
      <c r="I109" s="40" t="b">
        <f>'T1 ANSP SAR'!G65='T1'!G65</f>
        <v>1</v>
      </c>
      <c r="J109" s="40" t="b">
        <f>'T1 ANSP SAR'!H65='T1'!H65</f>
        <v>1</v>
      </c>
      <c r="K109" s="40" t="b">
        <f>'T1 ANSP SAR'!I65='T1'!I65</f>
        <v>1</v>
      </c>
      <c r="L109" s="40" t="b">
        <f>'T1 ANSP SAR'!J65='T1'!J65</f>
        <v>1</v>
      </c>
      <c r="M109" s="1307" t="b">
        <f>'T1 ANSP SAR'!K65='T1'!K65</f>
        <v>1</v>
      </c>
      <c r="N109" s="1308" t="b">
        <f>'T1 ANSP SAR'!L65='T1'!L65</f>
        <v>1</v>
      </c>
      <c r="O109" s="1325"/>
      <c r="P109" s="1308" t="b">
        <f>'T1 ANSP SAR'!N65='T1'!N65</f>
        <v>1</v>
      </c>
      <c r="Q109" s="1308" t="b">
        <f>'T1 ANSP SAR'!O65='T1'!O65</f>
        <v>1</v>
      </c>
      <c r="R109" s="1309" t="b">
        <f>'T1 ANSP SAR'!P65='T1'!P65</f>
        <v>1</v>
      </c>
      <c r="S109" s="28"/>
      <c r="T109" s="1307" t="b">
        <f>'T1 ANSP SAR'!R65='T1'!R65</f>
        <v>1</v>
      </c>
      <c r="U109" s="1325"/>
      <c r="V109" s="1325"/>
      <c r="W109" s="1325"/>
      <c r="X109" s="1325"/>
      <c r="Y109" s="1326"/>
    </row>
    <row r="110" spans="1:25" s="47" customFormat="1" ht="15" customHeight="1" outlineLevel="1">
      <c r="A110" s="60"/>
      <c r="B110" s="43"/>
      <c r="C110" s="44" t="s">
        <v>67</v>
      </c>
      <c r="D110" s="48"/>
      <c r="E110" s="51">
        <f>'T1 ANSP SAR'!C65</f>
        <v>97.157872307749756</v>
      </c>
      <c r="F110" s="51">
        <f>'T1 ANSP SAR'!D65</f>
        <v>97.546503796980758</v>
      </c>
      <c r="G110" s="51">
        <f>'T1 ANSP SAR'!E65</f>
        <v>97.35141078938679</v>
      </c>
      <c r="H110" s="51">
        <f>'T1 ANSP SAR'!F65</f>
        <v>97.838167843333707</v>
      </c>
      <c r="I110" s="51">
        <f>'T1 ANSP SAR'!G65</f>
        <v>98.425196850393704</v>
      </c>
      <c r="J110" s="51">
        <f>'T1 ANSP SAR'!H65</f>
        <v>100</v>
      </c>
      <c r="K110" s="51">
        <f>'T1 ANSP SAR'!I65</f>
        <v>101.2</v>
      </c>
      <c r="L110" s="51">
        <f>'T1 ANSP SAR'!J65</f>
        <v>101.50359999999999</v>
      </c>
      <c r="M110" s="1316">
        <f>'T1 ANSP SAR'!K65</f>
        <v>101.50359999999999</v>
      </c>
      <c r="N110" s="1317">
        <f>'T1 ANSP SAR'!L65</f>
        <v>102.40190686</v>
      </c>
      <c r="O110" s="1327"/>
      <c r="P110" s="1317">
        <f>'T1 ANSP SAR'!N65</f>
        <v>103.5938650558504</v>
      </c>
      <c r="Q110" s="1317">
        <f>'T1 ANSP SAR'!O65</f>
        <v>104.90432744880691</v>
      </c>
      <c r="R110" s="1318">
        <f>'T1 ANSP SAR'!P65</f>
        <v>106.37718420618816</v>
      </c>
      <c r="S110" s="28"/>
      <c r="T110" s="1316">
        <f>'T1 ANSP SAR'!R65</f>
        <v>101.50359999999999</v>
      </c>
      <c r="U110" s="1327"/>
      <c r="V110" s="1327"/>
      <c r="W110" s="1327"/>
      <c r="X110" s="1327"/>
      <c r="Y110" s="1328"/>
    </row>
    <row r="111" spans="1:25" s="47" customFormat="1" ht="15" customHeight="1" outlineLevel="1">
      <c r="A111" s="60"/>
      <c r="B111" s="43"/>
      <c r="C111" s="44" t="s">
        <v>68</v>
      </c>
      <c r="D111" s="48"/>
      <c r="E111" s="51">
        <f>'T1'!C65</f>
        <v>97.157872307749756</v>
      </c>
      <c r="F111" s="51">
        <f>'T1'!D65</f>
        <v>97.546503796980758</v>
      </c>
      <c r="G111" s="51">
        <f>'T1'!E65</f>
        <v>97.35141078938679</v>
      </c>
      <c r="H111" s="51">
        <f>'T1'!F65</f>
        <v>97.838167843333707</v>
      </c>
      <c r="I111" s="51">
        <f>'T1'!G65</f>
        <v>98.425196850393704</v>
      </c>
      <c r="J111" s="51">
        <f>'T1'!H65</f>
        <v>100</v>
      </c>
      <c r="K111" s="51">
        <f>'T1'!I65</f>
        <v>101.2</v>
      </c>
      <c r="L111" s="51">
        <f>'T1'!J65</f>
        <v>101.50359999999999</v>
      </c>
      <c r="M111" s="1316">
        <f>'T1'!K65</f>
        <v>101.50359999999999</v>
      </c>
      <c r="N111" s="1317">
        <f>'T1'!L65</f>
        <v>102.40190686</v>
      </c>
      <c r="O111" s="1327"/>
      <c r="P111" s="1317">
        <f>'T1'!N65</f>
        <v>103.5938650558504</v>
      </c>
      <c r="Q111" s="1317">
        <f>'T1'!O65</f>
        <v>104.90432744880691</v>
      </c>
      <c r="R111" s="1318">
        <f>'T1'!P65</f>
        <v>106.37718420618816</v>
      </c>
      <c r="S111" s="28"/>
      <c r="T111" s="1316">
        <f>'T1'!R65</f>
        <v>101.50359999999999</v>
      </c>
      <c r="U111" s="1327"/>
      <c r="V111" s="1327"/>
      <c r="W111" s="1327"/>
      <c r="X111" s="1327"/>
      <c r="Y111" s="1328"/>
    </row>
    <row r="112" spans="1:25" s="41" customFormat="1" ht="15" customHeight="1">
      <c r="A112" s="36" t="s">
        <v>69</v>
      </c>
      <c r="B112" s="37" t="s">
        <v>70</v>
      </c>
      <c r="C112" s="61" t="s">
        <v>71</v>
      </c>
      <c r="D112" s="39">
        <v>3</v>
      </c>
      <c r="E112" s="40" t="str">
        <f>IF('T1 ANSP SAR'!C39&gt;0,(ROUND('T1 ANSP SAR'!C41,$D$112)=ROUND('T1 ANSP SAR'!C16/'T1 ANSP SAR'!C39,$D$112)),"N/A")</f>
        <v>N/A</v>
      </c>
      <c r="F112" s="40" t="str">
        <f>IF('T1 ANSP SAR'!D39&gt;0,(ROUND('T1 ANSP SAR'!D41,$D$112)=ROUND('T1 ANSP SAR'!D16/'T1 ANSP SAR'!D39,$D$112)),"N/A")</f>
        <v>N/A</v>
      </c>
      <c r="G112" s="40" t="str">
        <f>IF('T1 ANSP SAR'!E39&gt;0,(ROUND('T1 ANSP SAR'!E41,$D$112)=ROUND('T1 ANSP SAR'!E16/'T1 ANSP SAR'!E39,$D$112)),"N/A")</f>
        <v>N/A</v>
      </c>
      <c r="H112" s="40" t="str">
        <f>IF('T1 ANSP SAR'!F39&gt;0,(ROUND('T1 ANSP SAR'!F41,$D$112)=ROUND('T1 ANSP SAR'!F16/'T1 ANSP SAR'!F39,$D$112)),"N/A")</f>
        <v>N/A</v>
      </c>
      <c r="I112" s="40" t="str">
        <f>IF('T1 ANSP SAR'!G39&gt;0,(ROUND('T1 ANSP SAR'!G41,$D$112)=ROUND('T1 ANSP SAR'!G16/'T1 ANSP SAR'!G39,$D$112)),"N/A")</f>
        <v>N/A</v>
      </c>
      <c r="J112" s="40" t="str">
        <f>IF('T1 ANSP SAR'!H39&gt;0,(ROUND('T1 ANSP SAR'!H41,$D$112)=ROUND('T1 ANSP SAR'!H16/'T1 ANSP SAR'!H39,$D$112)),"N/A")</f>
        <v>N/A</v>
      </c>
      <c r="K112" s="40" t="str">
        <f>IF('T1 ANSP SAR'!I39&gt;0,(ROUND('T1 ANSP SAR'!I41,$D$112)=ROUND('T1 ANSP SAR'!I16/'T1 ANSP SAR'!I39,$D$112)),"N/A")</f>
        <v>N/A</v>
      </c>
      <c r="L112" s="40" t="str">
        <f>IF('T1 ANSP SAR'!J39&gt;0,(ROUND('T1 ANSP SAR'!J41,$D$112)=ROUND('T1 ANSP SAR'!J16/'T1 ANSP SAR'!J39,$D$112)),"N/A")</f>
        <v>N/A</v>
      </c>
      <c r="M112" s="1307" t="str">
        <f>IF('T1 ANSP SAR'!K39&gt;0,(ROUND('T1 ANSP SAR'!K41,$D$112)=ROUND('T1 ANSP SAR'!K16/'T1 ANSP SAR'!K39,$D$112)),"N/A")</f>
        <v>N/A</v>
      </c>
      <c r="N112" s="1308" t="str">
        <f>IF('T1 ANSP SAR'!L39&gt;0,(ROUND('T1 ANSP SAR'!L41,$D$112)=ROUND('T1 ANSP SAR'!L16/'T1 ANSP SAR'!L39,$D$112)),"N/A")</f>
        <v>N/A</v>
      </c>
      <c r="O112" s="1325"/>
      <c r="P112" s="1308" t="str">
        <f>IF('T1 ANSP SAR'!N39&gt;0,(ROUND('T1 ANSP SAR'!N41,$D$112)=ROUND('T1 ANSP SAR'!N16/'T1 ANSP SAR'!N39,$D$112)),"N/A")</f>
        <v>N/A</v>
      </c>
      <c r="Q112" s="1308" t="str">
        <f>IF('T1 ANSP SAR'!O39&gt;0,(ROUND('T1 ANSP SAR'!O41,$D$112)=ROUND('T1 ANSP SAR'!O16/'T1 ANSP SAR'!O39,$D$112)),"N/A")</f>
        <v>N/A</v>
      </c>
      <c r="R112" s="1309" t="str">
        <f>IF('T1 ANSP SAR'!P39&gt;0,(ROUND('T1 ANSP SAR'!P41,$D$112)=ROUND('T1 ANSP SAR'!P16/'T1 ANSP SAR'!P39,$D$112)),"N/A")</f>
        <v>N/A</v>
      </c>
      <c r="S112" s="28"/>
      <c r="T112" s="1307" t="str">
        <f>IF('T1 ANSP SAR'!R39&gt;0,(ROUND('T1 ANSP SAR'!R41,$D$112)=ROUND('T1 ANSP SAR'!R16/'T1 ANSP SAR'!R39,$D$112)),"N/A")</f>
        <v>N/A</v>
      </c>
      <c r="U112" s="1325"/>
      <c r="V112" s="1325"/>
      <c r="W112" s="1325"/>
      <c r="X112" s="1325"/>
      <c r="Y112" s="1326"/>
    </row>
    <row r="113" spans="1:25" s="47" customFormat="1" ht="15" customHeight="1" outlineLevel="1">
      <c r="A113" s="42"/>
      <c r="B113" s="43"/>
      <c r="C113" s="44" t="s">
        <v>72</v>
      </c>
      <c r="D113" s="48"/>
      <c r="E113" s="62" t="b">
        <f>IF('T1 ANSP SAR'!C39&gt;0,(ROUND('T1 ANSP SAR'!C41,$D$112)))</f>
        <v>0</v>
      </c>
      <c r="F113" s="62" t="b">
        <f>IF('T1 ANSP SAR'!D39&gt;0,(ROUND('T1 ANSP SAR'!D41,$D$112)))</f>
        <v>0</v>
      </c>
      <c r="G113" s="62" t="b">
        <f>IF('T1 ANSP SAR'!E39&gt;0,(ROUND('T1 ANSP SAR'!E41,$D$112)))</f>
        <v>0</v>
      </c>
      <c r="H113" s="62" t="b">
        <f>IF('T1 ANSP SAR'!F39&gt;0,(ROUND('T1 ANSP SAR'!F41,$D$112)))</f>
        <v>0</v>
      </c>
      <c r="I113" s="62" t="b">
        <f>IF('T1 ANSP SAR'!G39&gt;0,(ROUND('T1 ANSP SAR'!G41,$D$112)))</f>
        <v>0</v>
      </c>
      <c r="J113" s="62" t="b">
        <f>IF('T1 ANSP SAR'!H39&gt;0,(ROUND('T1 ANSP SAR'!H41,$D$112)))</f>
        <v>0</v>
      </c>
      <c r="K113" s="62" t="b">
        <f>IF('T1 ANSP SAR'!I39&gt;0,(ROUND('T1 ANSP SAR'!I41,$D$112)))</f>
        <v>0</v>
      </c>
      <c r="L113" s="62" t="b">
        <f>IF('T1 ANSP SAR'!J39&gt;0,(ROUND('T1 ANSP SAR'!J41,$D$112)))</f>
        <v>0</v>
      </c>
      <c r="M113" s="1329" t="b">
        <f>IF('T1 ANSP SAR'!K39&gt;0,(ROUND('T1 ANSP SAR'!K41,$D$112)))</f>
        <v>0</v>
      </c>
      <c r="N113" s="1330" t="b">
        <f>IF('T1 ANSP SAR'!L39&gt;0,(ROUND('T1 ANSP SAR'!L41,$D$112)))</f>
        <v>0</v>
      </c>
      <c r="O113" s="1327"/>
      <c r="P113" s="1330" t="b">
        <f>IF('T1 ANSP SAR'!N39&gt;0,(ROUND('T1 ANSP SAR'!N41,$D$112)))</f>
        <v>0</v>
      </c>
      <c r="Q113" s="1330" t="b">
        <f>IF('T1 ANSP SAR'!O39&gt;0,(ROUND('T1 ANSP SAR'!O41,$D$112)))</f>
        <v>0</v>
      </c>
      <c r="R113" s="1331" t="b">
        <f>IF('T1 ANSP SAR'!P39&gt;0,(ROUND('T1 ANSP SAR'!P41,$D$112)))</f>
        <v>0</v>
      </c>
      <c r="S113" s="28"/>
      <c r="T113" s="1329" t="b">
        <f>IF('T1 ANSP SAR'!R39&gt;0,(ROUND('T1 ANSP SAR'!R41,$D$112)))</f>
        <v>0</v>
      </c>
      <c r="U113" s="1327"/>
      <c r="V113" s="1327"/>
      <c r="W113" s="1327"/>
      <c r="X113" s="1327"/>
      <c r="Y113" s="1328"/>
    </row>
    <row r="114" spans="1:25" s="47" customFormat="1" ht="15" customHeight="1" outlineLevel="1">
      <c r="A114" s="42"/>
      <c r="B114" s="43"/>
      <c r="C114" s="44" t="s">
        <v>73</v>
      </c>
      <c r="D114" s="48"/>
      <c r="E114" s="62" t="e">
        <f>ROUND('T1 ANSP SAR'!C16/'T1 ANSP SAR'!C39,$D$112)</f>
        <v>#DIV/0!</v>
      </c>
      <c r="F114" s="62" t="e">
        <f>ROUND('T1 ANSP SAR'!D16/'T1 ANSP SAR'!D39,$D$112)</f>
        <v>#DIV/0!</v>
      </c>
      <c r="G114" s="62" t="e">
        <f>ROUND('T1 ANSP SAR'!E16/'T1 ANSP SAR'!E39,$D$112)</f>
        <v>#DIV/0!</v>
      </c>
      <c r="H114" s="62" t="e">
        <f>ROUND('T1 ANSP SAR'!F16/'T1 ANSP SAR'!F39,$D$112)</f>
        <v>#DIV/0!</v>
      </c>
      <c r="I114" s="62" t="e">
        <f>ROUND('T1 ANSP SAR'!G16/'T1 ANSP SAR'!G39,$D$112)</f>
        <v>#DIV/0!</v>
      </c>
      <c r="J114" s="62" t="e">
        <f>ROUND('T1 ANSP SAR'!H16/'T1 ANSP SAR'!H39,$D$112)</f>
        <v>#DIV/0!</v>
      </c>
      <c r="K114" s="62" t="e">
        <f>ROUND('T1 ANSP SAR'!I16/'T1 ANSP SAR'!I39,$D$112)</f>
        <v>#DIV/0!</v>
      </c>
      <c r="L114" s="62" t="e">
        <f>ROUND('T1 ANSP SAR'!J16/'T1 ANSP SAR'!J39,$D$112)</f>
        <v>#DIV/0!</v>
      </c>
      <c r="M114" s="1329" t="e">
        <f>ROUND('T1 ANSP SAR'!K16/'T1 ANSP SAR'!K39,$D$112)</f>
        <v>#DIV/0!</v>
      </c>
      <c r="N114" s="1330" t="e">
        <f>ROUND('T1 ANSP SAR'!L16/'T1 ANSP SAR'!L39,$D$112)</f>
        <v>#DIV/0!</v>
      </c>
      <c r="O114" s="1327"/>
      <c r="P114" s="1330" t="e">
        <f>ROUND('T1 ANSP SAR'!N16/'T1 ANSP SAR'!N39,$D$112)</f>
        <v>#DIV/0!</v>
      </c>
      <c r="Q114" s="1330" t="e">
        <f>ROUND('T1 ANSP SAR'!O16/'T1 ANSP SAR'!O39,$D$112)</f>
        <v>#DIV/0!</v>
      </c>
      <c r="R114" s="1331" t="e">
        <f>ROUND('T1 ANSP SAR'!P16/'T1 ANSP SAR'!P39,$D$112)</f>
        <v>#DIV/0!</v>
      </c>
      <c r="S114" s="28"/>
      <c r="T114" s="1329" t="e">
        <f>ROUND('T1 ANSP SAR'!R16/'T1 ANSP SAR'!R39,$D$112)</f>
        <v>#DIV/0!</v>
      </c>
      <c r="U114" s="1327"/>
      <c r="V114" s="1327"/>
      <c r="W114" s="1327"/>
      <c r="X114" s="1327"/>
      <c r="Y114" s="1328"/>
    </row>
    <row r="115" spans="1:25" s="41" customFormat="1" ht="15" customHeight="1">
      <c r="A115" s="36" t="s">
        <v>74</v>
      </c>
      <c r="B115" s="37" t="s">
        <v>75</v>
      </c>
      <c r="C115" s="63" t="s">
        <v>76</v>
      </c>
      <c r="D115" s="39">
        <v>3</v>
      </c>
      <c r="E115" s="40" t="b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SAR'!C43)),$D$115))=ROUND('T1 ANSP SAR'!C44,$D$115)</f>
        <v>0</v>
      </c>
      <c r="F115" s="40" t="b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SAR'!D43)),$D$115))=ROUND('T1 ANSP SAR'!D44,$D$115)</f>
        <v>0</v>
      </c>
      <c r="G115" s="40" t="b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SAR'!E43)),$D$115))=ROUND('T1 ANSP SAR'!E44,$D$115)</f>
        <v>0</v>
      </c>
      <c r="H115" s="40" t="b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SAR'!F43)),$D$115))=ROUND('T1 ANSP SAR'!F44,$D$115)</f>
        <v>0</v>
      </c>
      <c r="I115" s="40" t="b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SAR'!G43)),$D$115))=ROUND('T1 ANSP SAR'!G44,$D$115)</f>
        <v>0</v>
      </c>
      <c r="J115" s="40" t="b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SAR'!H43)),$D$115))=ROUND('T1 ANSP SAR'!H44,$D$115)</f>
        <v>0</v>
      </c>
      <c r="K115" s="40" t="b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SAR'!I43)),$D$115))=ROUND('T1 ANSP SAR'!I44,$D$115)</f>
        <v>0</v>
      </c>
      <c r="L115" s="40" t="b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SAR'!J43)),$D$115))=ROUND('T1 ANSP SAR'!J44,$D$115)</f>
        <v>0</v>
      </c>
      <c r="M115" s="1307" t="b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SAR'!K43)),$D$115))=ROUND('T1 ANSP SAR'!K44,$D$115)</f>
        <v>0</v>
      </c>
      <c r="N115" s="1308" t="b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SAR'!L43)),$D$115))=ROUND('T1 ANSP SAR'!L44,$D$115)</f>
        <v>0</v>
      </c>
      <c r="O115" s="1325"/>
      <c r="P115" s="1308" t="b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SAR'!N43)),$D$115))=ROUND('T1 ANSP SAR'!N44,$D$115)</f>
        <v>0</v>
      </c>
      <c r="Q115" s="1308" t="b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SAR'!O43)),$D$115))=ROUND('T1 ANSP SAR'!O44,$D$115)</f>
        <v>0</v>
      </c>
      <c r="R115" s="1309" t="b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SAR'!P43)),$D$115))=ROUND('T1 ANSP SAR'!P44,$D$115)</f>
        <v>0</v>
      </c>
      <c r="S115" s="28"/>
      <c r="T115" s="1307" t="b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SAR'!R43)),$D$115))=ROUND('T1 ANSP SAR'!R44,$D$115)</f>
        <v>0</v>
      </c>
      <c r="U115" s="1325"/>
      <c r="V115" s="1325"/>
      <c r="W115" s="1325"/>
      <c r="X115" s="1325"/>
      <c r="Y115" s="1326"/>
    </row>
    <row r="116" spans="1:25" s="47" customFormat="1" ht="15" customHeight="1" outlineLevel="1">
      <c r="A116" s="42"/>
      <c r="B116" s="43"/>
      <c r="C116" s="64" t="s">
        <v>77</v>
      </c>
      <c r="D116" s="48"/>
      <c r="E116" s="65" t="str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</f>
        <v>N/A</v>
      </c>
      <c r="F116" s="65" t="str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</f>
        <v>N/A</v>
      </c>
      <c r="G116" s="65" t="str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</f>
        <v>N/A</v>
      </c>
      <c r="H116" s="65" t="str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</f>
        <v>N/A</v>
      </c>
      <c r="I116" s="65" t="str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</f>
        <v>N/A</v>
      </c>
      <c r="J116" s="65" t="str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</f>
        <v>N/A</v>
      </c>
      <c r="K116" s="65" t="str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</f>
        <v>N/A</v>
      </c>
      <c r="L116" s="65" t="str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</f>
        <v>N/A</v>
      </c>
      <c r="M116" s="1332" t="str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</f>
        <v>N/A</v>
      </c>
      <c r="N116" s="1333" t="str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</f>
        <v>N/A</v>
      </c>
      <c r="O116" s="1327"/>
      <c r="P116" s="1333" t="str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</f>
        <v>N/A</v>
      </c>
      <c r="Q116" s="1333" t="str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</f>
        <v>N/A</v>
      </c>
      <c r="R116" s="1334" t="str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</f>
        <v>N/A</v>
      </c>
      <c r="S116" s="28"/>
      <c r="T116" s="1332" t="str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</f>
        <v>N/A</v>
      </c>
      <c r="U116" s="1327"/>
      <c r="V116" s="1327"/>
      <c r="W116" s="1327"/>
      <c r="X116" s="1327"/>
      <c r="Y116" s="1328"/>
    </row>
    <row r="117" spans="1:25" s="47" customFormat="1" ht="15" customHeight="1" outlineLevel="1">
      <c r="A117" s="42"/>
      <c r="B117" s="43"/>
      <c r="C117" s="64" t="s">
        <v>78</v>
      </c>
      <c r="D117" s="48"/>
      <c r="E117" s="66">
        <f>ROUND('T1 ANSP SAR'!C44,$D$115)</f>
        <v>0</v>
      </c>
      <c r="F117" s="66">
        <f>ROUND('T1 ANSP SAR'!D44,$D$115)</f>
        <v>0</v>
      </c>
      <c r="G117" s="66">
        <f>ROUND('T1 ANSP SAR'!E44,$D$115)</f>
        <v>0</v>
      </c>
      <c r="H117" s="66">
        <f>ROUND('T1 ANSP SAR'!F44,$D$115)</f>
        <v>0</v>
      </c>
      <c r="I117" s="66">
        <f>ROUND('T1 ANSP SAR'!G44,$D$115)</f>
        <v>0</v>
      </c>
      <c r="J117" s="66">
        <f>ROUND('T1 ANSP SAR'!H44,$D$115)</f>
        <v>0</v>
      </c>
      <c r="K117" s="66">
        <f>ROUND('T1 ANSP SAR'!I44,$D$115)</f>
        <v>0</v>
      </c>
      <c r="L117" s="66">
        <f>ROUND('T1 ANSP SAR'!J44,$D$115)</f>
        <v>0</v>
      </c>
      <c r="M117" s="1335">
        <f>ROUND('T1 ANSP SAR'!K44,$D$115)</f>
        <v>0</v>
      </c>
      <c r="N117" s="66">
        <f>ROUND('T1 ANSP SAR'!L44,$D$115)</f>
        <v>0</v>
      </c>
      <c r="O117" s="1327"/>
      <c r="P117" s="66">
        <f>ROUND('T1 ANSP SAR'!N44,$D$115)</f>
        <v>0</v>
      </c>
      <c r="Q117" s="66">
        <f>ROUND('T1 ANSP SAR'!O44,$D$115)</f>
        <v>0</v>
      </c>
      <c r="R117" s="1336">
        <f>ROUND('T1 ANSP SAR'!P44,$D$115)</f>
        <v>0</v>
      </c>
      <c r="S117" s="28"/>
      <c r="T117" s="1335">
        <f>ROUND('T1 ANSP SAR'!R44,$D$115)</f>
        <v>0</v>
      </c>
      <c r="U117" s="1327"/>
      <c r="V117" s="1327"/>
      <c r="W117" s="1327"/>
      <c r="X117" s="1327"/>
      <c r="Y117" s="1328"/>
    </row>
    <row r="118" spans="1:25" s="41" customFormat="1" ht="15" customHeight="1">
      <c r="A118" s="54" t="s">
        <v>79</v>
      </c>
      <c r="B118" s="37" t="s">
        <v>80</v>
      </c>
      <c r="C118" s="38" t="s">
        <v>81</v>
      </c>
      <c r="D118" s="39">
        <v>3</v>
      </c>
      <c r="E118" s="40" t="b">
        <f>ROUND(SUM('T1 ANSP SAR'!C36:C38),$D$118)=ROUND('T1 ANSP SAR'!C39,$D$118)</f>
        <v>1</v>
      </c>
      <c r="F118" s="40" t="b">
        <f>ROUND(SUM('T1 ANSP SAR'!D36:D38),$D$118)=ROUND('T1 ANSP SAR'!D39,$D$118)</f>
        <v>1</v>
      </c>
      <c r="G118" s="40" t="b">
        <f>ROUND(SUM('T1 ANSP SAR'!E36:E38),$D$118)=ROUND('T1 ANSP SAR'!E39,$D$118)</f>
        <v>1</v>
      </c>
      <c r="H118" s="40" t="b">
        <f>ROUND(SUM('T1 ANSP SAR'!F36:F38),$D$118)=ROUND('T1 ANSP SAR'!F39,$D$118)</f>
        <v>1</v>
      </c>
      <c r="I118" s="40" t="b">
        <f>ROUND(SUM('T1 ANSP SAR'!G36:G38),$D$118)=ROUND('T1 ANSP SAR'!G39,$D$118)</f>
        <v>1</v>
      </c>
      <c r="J118" s="40" t="b">
        <f>ROUND(SUM('T1 ANSP SAR'!H36:H38),$D$118)=ROUND('T1 ANSP SAR'!H39,$D$118)</f>
        <v>1</v>
      </c>
      <c r="K118" s="40" t="b">
        <f>ROUND(SUM('T1 ANSP SAR'!I36:I38),$D$118)=ROUND('T1 ANSP SAR'!I39,$D$118)</f>
        <v>1</v>
      </c>
      <c r="L118" s="40" t="b">
        <f>ROUND(SUM('T1 ANSP SAR'!J36:J38),$D$118)=ROUND('T1 ANSP SAR'!J39,$D$118)</f>
        <v>1</v>
      </c>
      <c r="M118" s="1307" t="b">
        <f>ROUND(SUM('T1 ANSP SAR'!K36:K38),$D$118)=ROUND('T1 ANSP SAR'!K39,$D$118)</f>
        <v>1</v>
      </c>
      <c r="N118" s="1308" t="b">
        <f>ROUND(SUM('T1 ANSP SAR'!L36:L38),$D$118)=ROUND('T1 ANSP SAR'!L39,$D$118)</f>
        <v>1</v>
      </c>
      <c r="O118" s="1325"/>
      <c r="P118" s="1308" t="b">
        <f>ROUND(SUM('T1 ANSP SAR'!N36:N38),$D$118)=ROUND('T1 ANSP SAR'!N39,$D$118)</f>
        <v>1</v>
      </c>
      <c r="Q118" s="1308" t="b">
        <f>ROUND(SUM('T1 ANSP SAR'!O36:O38),$D$118)=ROUND('T1 ANSP SAR'!O39,$D$118)</f>
        <v>1</v>
      </c>
      <c r="R118" s="1309" t="b">
        <f>ROUND(SUM('T1 ANSP SAR'!P36:P38),$D$118)=ROUND('T1 ANSP SAR'!P39,$D$118)</f>
        <v>1</v>
      </c>
      <c r="S118" s="28"/>
      <c r="T118" s="1307" t="b">
        <f>ROUND(SUM('T1 ANSP SAR'!R36:R38),$D$118)=ROUND('T1 ANSP SAR'!R39,$D$118)</f>
        <v>1</v>
      </c>
      <c r="U118" s="1325"/>
      <c r="V118" s="1325"/>
      <c r="W118" s="1325"/>
      <c r="X118" s="1325"/>
      <c r="Y118" s="1326"/>
    </row>
    <row r="119" spans="1:25" s="47" customFormat="1" ht="15" customHeight="1" outlineLevel="1">
      <c r="A119" s="56"/>
      <c r="B119" s="43"/>
      <c r="C119" s="44" t="s">
        <v>82</v>
      </c>
      <c r="D119" s="48"/>
      <c r="E119" s="799">
        <f>ROUND(SUM('T1 ANSP SAR'!C36:C38),$D$118)</f>
        <v>0</v>
      </c>
      <c r="F119" s="799">
        <f>ROUND(SUM('T1 ANSP SAR'!D36:D38),$D$118)</f>
        <v>0</v>
      </c>
      <c r="G119" s="799">
        <f>ROUND(SUM('T1 ANSP SAR'!E36:E38),$D$118)</f>
        <v>0</v>
      </c>
      <c r="H119" s="799">
        <f>ROUND(SUM('T1 ANSP SAR'!F36:F38),$D$118)</f>
        <v>0</v>
      </c>
      <c r="I119" s="799">
        <f>ROUND(SUM('T1 ANSP SAR'!G36:G38),$D$118)</f>
        <v>0</v>
      </c>
      <c r="J119" s="799">
        <f>ROUND(SUM('T1 ANSP SAR'!H36:H38),$D$118)</f>
        <v>0</v>
      </c>
      <c r="K119" s="799">
        <f>ROUND(SUM('T1 ANSP SAR'!I36:I38),$D$118)</f>
        <v>0</v>
      </c>
      <c r="L119" s="799">
        <f>ROUND(SUM('T1 ANSP SAR'!J36:J38),$D$118)</f>
        <v>0</v>
      </c>
      <c r="M119" s="1311">
        <f>ROUND(SUM('T1 ANSP SAR'!K36:K38),$D$118)</f>
        <v>0</v>
      </c>
      <c r="N119" s="799">
        <f>ROUND(SUM('T1 ANSP SAR'!L36:L38),$D$118)</f>
        <v>0</v>
      </c>
      <c r="O119" s="1327"/>
      <c r="P119" s="799">
        <f>ROUND(SUM('T1 ANSP SAR'!N36:N38),$D$118)</f>
        <v>0</v>
      </c>
      <c r="Q119" s="799">
        <f>ROUND(SUM('T1 ANSP SAR'!O36:O38),$D$118)</f>
        <v>0</v>
      </c>
      <c r="R119" s="1312">
        <f>ROUND(SUM('T1 ANSP SAR'!P36:P38),$D$118)</f>
        <v>0</v>
      </c>
      <c r="S119" s="28"/>
      <c r="T119" s="1311">
        <f>ROUND(SUM('T1 ANSP SAR'!R36:R38),$D$118)</f>
        <v>0</v>
      </c>
      <c r="U119" s="1327"/>
      <c r="V119" s="1327"/>
      <c r="W119" s="1327"/>
      <c r="X119" s="1327"/>
      <c r="Y119" s="1328"/>
    </row>
    <row r="120" spans="1:25" s="47" customFormat="1" ht="15" customHeight="1" outlineLevel="1">
      <c r="A120" s="56"/>
      <c r="B120" s="43"/>
      <c r="C120" s="44" t="s">
        <v>83</v>
      </c>
      <c r="D120" s="48"/>
      <c r="E120" s="799">
        <f>ROUND('T1 ANSP SAR'!C39,$D$118)</f>
        <v>0</v>
      </c>
      <c r="F120" s="799">
        <f>ROUND('T1 ANSP SAR'!D39,$D$118)</f>
        <v>0</v>
      </c>
      <c r="G120" s="799">
        <f>ROUND('T1 ANSP SAR'!E39,$D$118)</f>
        <v>0</v>
      </c>
      <c r="H120" s="799">
        <f>ROUND('T1 ANSP SAR'!F39,$D$118)</f>
        <v>0</v>
      </c>
      <c r="I120" s="799">
        <f>ROUND('T1 ANSP SAR'!G39,$D$118)</f>
        <v>0</v>
      </c>
      <c r="J120" s="799">
        <f>ROUND('T1 ANSP SAR'!H39,$D$118)</f>
        <v>0</v>
      </c>
      <c r="K120" s="799">
        <f>ROUND('T1 ANSP SAR'!I39,$D$118)</f>
        <v>0</v>
      </c>
      <c r="L120" s="799">
        <f>ROUND('T1 ANSP SAR'!J39,$D$118)</f>
        <v>0</v>
      </c>
      <c r="M120" s="1311">
        <f>ROUND('T1 ANSP SAR'!K39,$D$118)</f>
        <v>0</v>
      </c>
      <c r="N120" s="799">
        <f>ROUND('T1 ANSP SAR'!L39,$D$118)</f>
        <v>0</v>
      </c>
      <c r="O120" s="1327"/>
      <c r="P120" s="799">
        <f>ROUND('T1 ANSP SAR'!N39,$D$118)</f>
        <v>0</v>
      </c>
      <c r="Q120" s="799">
        <f>ROUND('T1 ANSP SAR'!O39,$D$118)</f>
        <v>0</v>
      </c>
      <c r="R120" s="1312">
        <f>ROUND('T1 ANSP SAR'!P39,$D$118)</f>
        <v>0</v>
      </c>
      <c r="S120" s="28"/>
      <c r="T120" s="1311">
        <f>ROUND('T1 ANSP SAR'!R39,$D$118)</f>
        <v>0</v>
      </c>
      <c r="U120" s="1327"/>
      <c r="V120" s="1327"/>
      <c r="W120" s="1327"/>
      <c r="X120" s="1327"/>
      <c r="Y120" s="1328"/>
    </row>
    <row r="121" spans="1:25" s="41" customFormat="1" ht="15" customHeight="1">
      <c r="A121" s="36" t="s">
        <v>84</v>
      </c>
      <c r="B121" s="37" t="s">
        <v>80</v>
      </c>
      <c r="C121" s="63" t="s">
        <v>85</v>
      </c>
      <c r="D121" s="39">
        <v>3</v>
      </c>
      <c r="E121" s="40" t="b">
        <f>IF(ROUND('T1 ANSP SAR'!C39,$D$121)=0,ROUND('T1 ANSP SAR'!C16,$D$121)=0,TRUE)</f>
        <v>1</v>
      </c>
      <c r="F121" s="40" t="b">
        <f>IF(ROUND('T1 ANSP SAR'!D39,$D$121)=0,ROUND('T1 ANSP SAR'!D16,$D$121)=0,TRUE)</f>
        <v>1</v>
      </c>
      <c r="G121" s="40" t="b">
        <f>IF(ROUND('T1 ANSP SAR'!E39,$D$121)=0,ROUND('T1 ANSP SAR'!E16,$D$121)=0,TRUE)</f>
        <v>1</v>
      </c>
      <c r="H121" s="40" t="b">
        <f>IF(ROUND('T1 ANSP SAR'!F39,$D$121)=0,ROUND('T1 ANSP SAR'!F16,$D$121)=0,TRUE)</f>
        <v>1</v>
      </c>
      <c r="I121" s="40" t="b">
        <f>IF(ROUND('T1 ANSP SAR'!G39,$D$121)=0,ROUND('T1 ANSP SAR'!G16,$D$121)=0,TRUE)</f>
        <v>1</v>
      </c>
      <c r="J121" s="40" t="b">
        <f>IF(ROUND('T1 ANSP SAR'!H39,$D$121)=0,ROUND('T1 ANSP SAR'!H16,$D$121)=0,TRUE)</f>
        <v>1</v>
      </c>
      <c r="K121" s="40" t="b">
        <f>IF(ROUND('T1 ANSP SAR'!I39,$D$121)=0,ROUND('T1 ANSP SAR'!I16,$D$121)=0,TRUE)</f>
        <v>1</v>
      </c>
      <c r="L121" s="40" t="b">
        <f>IF(ROUND('T1 ANSP SAR'!J39,$D$121)=0,ROUND('T1 ANSP SAR'!J16,$D$121)=0,TRUE)</f>
        <v>1</v>
      </c>
      <c r="M121" s="1307" t="b">
        <f>IF(ROUND('T1 ANSP SAR'!K39,$D$121)=0,ROUND('T1 ANSP SAR'!K16,$D$121)=0,TRUE)</f>
        <v>1</v>
      </c>
      <c r="N121" s="1308" t="b">
        <f>IF(ROUND('T1 ANSP SAR'!L39,$D$121)=0,ROUND('T1 ANSP SAR'!L16,$D$121)=0,TRUE)</f>
        <v>1</v>
      </c>
      <c r="O121" s="1325"/>
      <c r="P121" s="1308" t="b">
        <f>IF(ROUND('T1 ANSP SAR'!N39,$D$121)=0,ROUND('T1 ANSP SAR'!N16,$D$121)=0,TRUE)</f>
        <v>1</v>
      </c>
      <c r="Q121" s="1308" t="b">
        <f>IF(ROUND('T1 ANSP SAR'!O39,$D$121)=0,ROUND('T1 ANSP SAR'!O16,$D$121)=0,TRUE)</f>
        <v>1</v>
      </c>
      <c r="R121" s="1309" t="b">
        <f>IF(ROUND('T1 ANSP SAR'!P39,$D$121)=0,ROUND('T1 ANSP SAR'!P16,$D$121)=0,TRUE)</f>
        <v>1</v>
      </c>
      <c r="S121" s="28"/>
      <c r="T121" s="1307" t="b">
        <f>IF(ROUND('T1 ANSP SAR'!R39,$D$121)=0,ROUND('T1 ANSP SAR'!R16,$D$121)=0,TRUE)</f>
        <v>1</v>
      </c>
      <c r="U121" s="1325"/>
      <c r="V121" s="1325"/>
      <c r="W121" s="1325"/>
      <c r="X121" s="1325"/>
      <c r="Y121" s="1326"/>
    </row>
    <row r="122" spans="1:25" s="47" customFormat="1" ht="15" customHeight="1" outlineLevel="1">
      <c r="A122" s="42"/>
      <c r="B122" s="43"/>
      <c r="C122" s="44" t="s">
        <v>83</v>
      </c>
      <c r="D122" s="48"/>
      <c r="E122" s="799">
        <f>ROUND('T1 ANSP SAR'!C39,$D$121)</f>
        <v>0</v>
      </c>
      <c r="F122" s="799">
        <f>ROUND('T1 ANSP SAR'!D39,$D$121)</f>
        <v>0</v>
      </c>
      <c r="G122" s="799">
        <f>ROUND('T1 ANSP SAR'!E39,$D$121)</f>
        <v>0</v>
      </c>
      <c r="H122" s="799">
        <f>ROUND('T1 ANSP SAR'!F39,$D$121)</f>
        <v>0</v>
      </c>
      <c r="I122" s="799">
        <f>ROUND('T1 ANSP SAR'!G39,$D$121)</f>
        <v>0</v>
      </c>
      <c r="J122" s="799">
        <f>ROUND('T1 ANSP SAR'!H39,$D$121)</f>
        <v>0</v>
      </c>
      <c r="K122" s="799">
        <f>ROUND('T1 ANSP SAR'!I39,$D$121)</f>
        <v>0</v>
      </c>
      <c r="L122" s="799">
        <f>ROUND('T1 ANSP SAR'!J39,$D$121)</f>
        <v>0</v>
      </c>
      <c r="M122" s="1311">
        <f>ROUND('T1 ANSP SAR'!K39,$D$121)</f>
        <v>0</v>
      </c>
      <c r="N122" s="799">
        <f>ROUND('T1 ANSP SAR'!L39,$D$121)</f>
        <v>0</v>
      </c>
      <c r="O122" s="1327"/>
      <c r="P122" s="799">
        <f>ROUND('T1 ANSP SAR'!N39,$D$121)</f>
        <v>0</v>
      </c>
      <c r="Q122" s="799">
        <f>ROUND('T1 ANSP SAR'!O39,$D$121)</f>
        <v>0</v>
      </c>
      <c r="R122" s="1312">
        <f>ROUND('T1 ANSP SAR'!P39,$D$121)</f>
        <v>0</v>
      </c>
      <c r="S122" s="28"/>
      <c r="T122" s="1311">
        <f>ROUND('T1 ANSP SAR'!R39,$D$121)</f>
        <v>0</v>
      </c>
      <c r="U122" s="1327"/>
      <c r="V122" s="1327"/>
      <c r="W122" s="1327"/>
      <c r="X122" s="1327"/>
      <c r="Y122" s="1328"/>
    </row>
    <row r="123" spans="1:25" s="47" customFormat="1" ht="15" customHeight="1" outlineLevel="1">
      <c r="A123" s="42"/>
      <c r="B123" s="43"/>
      <c r="C123" s="44" t="s">
        <v>86</v>
      </c>
      <c r="D123" s="48"/>
      <c r="E123" s="799">
        <f>ROUND('T1 ANSP SAR'!C16,$D$121)</f>
        <v>0</v>
      </c>
      <c r="F123" s="799">
        <f>ROUND('T1 ANSP SAR'!D16,$D$121)</f>
        <v>0</v>
      </c>
      <c r="G123" s="799">
        <f>ROUND('T1 ANSP SAR'!E16,$D$121)</f>
        <v>0</v>
      </c>
      <c r="H123" s="799">
        <f>ROUND('T1 ANSP SAR'!F16,$D$121)</f>
        <v>0</v>
      </c>
      <c r="I123" s="799">
        <f>ROUND('T1 ANSP SAR'!G16,$D$121)</f>
        <v>0</v>
      </c>
      <c r="J123" s="799">
        <f>ROUND('T1 ANSP SAR'!H16,$D$121)</f>
        <v>0</v>
      </c>
      <c r="K123" s="799">
        <f>ROUND('T1 ANSP SAR'!I16,$D$121)</f>
        <v>0</v>
      </c>
      <c r="L123" s="799">
        <f>ROUND('T1 ANSP SAR'!J16,$D$121)</f>
        <v>0</v>
      </c>
      <c r="M123" s="1311">
        <f>ROUND('T1 ANSP SAR'!K16,$D$121)</f>
        <v>0</v>
      </c>
      <c r="N123" s="799">
        <f>ROUND('T1 ANSP SAR'!L16,$D$121)</f>
        <v>0</v>
      </c>
      <c r="O123" s="1327"/>
      <c r="P123" s="799">
        <f>ROUND('T1 ANSP SAR'!N16,$D$121)</f>
        <v>0</v>
      </c>
      <c r="Q123" s="799">
        <f>ROUND('T1 ANSP SAR'!O16,$D$121)</f>
        <v>0</v>
      </c>
      <c r="R123" s="1312">
        <f>ROUND('T1 ANSP SAR'!P16,$D$121)</f>
        <v>0</v>
      </c>
      <c r="S123" s="28"/>
      <c r="T123" s="1311">
        <f>ROUND('T1 ANSP SAR'!R16,$D$121)</f>
        <v>0</v>
      </c>
      <c r="U123" s="1327"/>
      <c r="V123" s="1327"/>
      <c r="W123" s="1327"/>
      <c r="X123" s="1327"/>
      <c r="Y123" s="1328"/>
    </row>
    <row r="124" spans="1:25" s="41" customFormat="1" ht="15" customHeight="1">
      <c r="A124" s="36" t="s">
        <v>359</v>
      </c>
      <c r="B124" s="800" t="s">
        <v>360</v>
      </c>
      <c r="C124" s="801" t="s">
        <v>361</v>
      </c>
      <c r="D124" s="802">
        <v>3</v>
      </c>
      <c r="M124" s="1307" t="b">
        <f>IF('T1 ANSP SAR'!K15=0,"N/A",ROUND('T1 ANSP SAR'!K50,$D$124)=ROUND('T1 ANSP SAR'!K15,$D$124))</f>
        <v>1</v>
      </c>
      <c r="N124" s="1308" t="b">
        <f>IF('T1 ANSP SAR'!L15=0,"N/A",ROUND('T1 ANSP SAR'!L50,$D$124)=ROUND('T1 ANSP SAR'!L15,$D$124))</f>
        <v>1</v>
      </c>
      <c r="O124" s="1308" t="b">
        <f>IF('T1 ANSP SAR'!M15=0,"N/A",ROUND('T1 ANSP SAR'!M50,$D$124)=ROUND('T1 ANSP SAR'!M15,$D$124))</f>
        <v>1</v>
      </c>
      <c r="P124" s="1308" t="b">
        <f>IF('T1 ANSP SAR'!N15=0,"N/A",ROUND('T1 ANSP SAR'!N50,$D$124)=ROUND('T1 ANSP SAR'!N15,$D$124))</f>
        <v>1</v>
      </c>
      <c r="Q124" s="1308" t="b">
        <f>IF('T1 ANSP SAR'!O15=0,"N/A",ROUND('T1 ANSP SAR'!O50,$D$124)=ROUND('T1 ANSP SAR'!O15,$D$124))</f>
        <v>1</v>
      </c>
      <c r="R124" s="1309" t="b">
        <f>IF('T1 ANSP SAR'!P15=0,"N/A",ROUND('T1 ANSP SAR'!P50,$D$124)=ROUND('T1 ANSP SAR'!P15,$D$124))</f>
        <v>1</v>
      </c>
      <c r="S124" s="28"/>
      <c r="T124" s="1307" t="b">
        <f>IF('T1 ANSP SAR'!R15=0,"N/A",ROUND('T1 ANSP SAR'!R50,$D$124)=ROUND('T1 ANSP SAR'!R15,$D$124))</f>
        <v>1</v>
      </c>
      <c r="U124" s="1325"/>
      <c r="V124" s="1325"/>
      <c r="W124" s="1325"/>
      <c r="X124" s="1325"/>
      <c r="Y124" s="1326"/>
    </row>
    <row r="125" spans="1:25" s="47" customFormat="1" ht="15" customHeight="1" outlineLevel="1">
      <c r="A125" s="42"/>
      <c r="B125" s="803"/>
      <c r="C125" s="804" t="s">
        <v>572</v>
      </c>
      <c r="D125" s="805"/>
      <c r="E125" s="41"/>
      <c r="F125" s="41"/>
      <c r="G125" s="41"/>
      <c r="H125" s="41"/>
      <c r="I125" s="41"/>
      <c r="M125" s="1337">
        <f>IF('T1 ANSP SAR'!K15=0,"N/A",ROUND('T1 ANSP SAR'!K50,$D$124))</f>
        <v>232.59399999999999</v>
      </c>
      <c r="N125" s="806">
        <f>IF('T1 ANSP SAR'!L15=0,"N/A",ROUND('T1 ANSP SAR'!L50,$D$124))</f>
        <v>232.595</v>
      </c>
      <c r="O125" s="806">
        <f>IF('T1 ANSP SAR'!M15=0,"N/A",ROUND('T1 ANSP SAR'!M50,$D$124))</f>
        <v>465.18900000000002</v>
      </c>
      <c r="P125" s="806">
        <f>IF('T1 ANSP SAR'!N15=0,"N/A",ROUND('T1 ANSP SAR'!N50,$D$124))</f>
        <v>232.595</v>
      </c>
      <c r="Q125" s="806">
        <f>IF('T1 ANSP SAR'!O15=0,"N/A",ROUND('T1 ANSP SAR'!O50,$D$124))</f>
        <v>232.595</v>
      </c>
      <c r="R125" s="1338">
        <f>IF('T1 ANSP SAR'!P15=0,"N/A",ROUND('T1 ANSP SAR'!P50,$D$124))</f>
        <v>232.595</v>
      </c>
      <c r="S125" s="28"/>
      <c r="T125" s="1337">
        <f>IF('T1 ANSP SAR'!R15=0,"N/A",ROUND('T1 ANSP SAR'!R50,$D$124))</f>
        <v>232.59399999999999</v>
      </c>
      <c r="U125" s="1327"/>
      <c r="V125" s="1327"/>
      <c r="W125" s="1327"/>
      <c r="X125" s="1327"/>
      <c r="Y125" s="1328"/>
    </row>
    <row r="126" spans="1:25" s="47" customFormat="1" ht="15" customHeight="1" outlineLevel="1">
      <c r="A126" s="42"/>
      <c r="B126" s="803"/>
      <c r="C126" s="804" t="s">
        <v>571</v>
      </c>
      <c r="D126" s="805"/>
      <c r="E126" s="41"/>
      <c r="F126" s="41"/>
      <c r="G126" s="41"/>
      <c r="H126" s="41"/>
      <c r="I126" s="41"/>
      <c r="M126" s="1337">
        <f>IF('T1 ANSP SAR'!K15=0,"N/A",ROUND('T1 ANSP SAR'!K15,$D$124))</f>
        <v>232.59399999999999</v>
      </c>
      <c r="N126" s="806">
        <f>IF('T1 ANSP SAR'!L15=0,"N/A",ROUND('T1 ANSP SAR'!L15,$D$124))</f>
        <v>232.595</v>
      </c>
      <c r="O126" s="806">
        <f>IF('T1 ANSP SAR'!M15=0,"N/A",ROUND('T1 ANSP SAR'!M15,$D$124))</f>
        <v>465.18900000000002</v>
      </c>
      <c r="P126" s="806">
        <f>IF('T1 ANSP SAR'!N15=0,"N/A",ROUND('T1 ANSP SAR'!N15,$D$124))</f>
        <v>232.595</v>
      </c>
      <c r="Q126" s="806">
        <f>IF('T1 ANSP SAR'!O15=0,"N/A",ROUND('T1 ANSP SAR'!O15,$D$124))</f>
        <v>232.595</v>
      </c>
      <c r="R126" s="1338">
        <f>IF('T1 ANSP SAR'!P15=0,"N/A",ROUND('T1 ANSP SAR'!P15,$D$124))</f>
        <v>232.595</v>
      </c>
      <c r="S126" s="28"/>
      <c r="T126" s="1337">
        <f>IF('T1 ANSP SAR'!R15=0,"N/A",ROUND('T1 ANSP SAR'!R15,$D$124))</f>
        <v>232.59399999999999</v>
      </c>
      <c r="U126" s="1327"/>
      <c r="V126" s="1327"/>
      <c r="W126" s="1327"/>
      <c r="X126" s="1327"/>
      <c r="Y126" s="1328"/>
    </row>
    <row r="127" spans="1:25" s="41" customFormat="1" ht="15" customHeight="1">
      <c r="A127" s="36" t="s">
        <v>362</v>
      </c>
      <c r="B127" s="800" t="s">
        <v>363</v>
      </c>
      <c r="C127" s="801" t="s">
        <v>364</v>
      </c>
      <c r="D127" s="802">
        <v>3</v>
      </c>
      <c r="M127" s="1321" t="str">
        <f>IF('T1 ANSP SAR'!K16=0,"N/A",ROUND('T1 ANSP SAR'!K51,$D$127)=ROUND('T1 ANSP SAR'!K36*'T1 ANSP SAR'!K41,$D$127))</f>
        <v>N/A</v>
      </c>
      <c r="N127" s="1319" t="str">
        <f>IF('T1 ANSP SAR'!L16=0,"N/A",ROUND('T1 ANSP SAR'!L51,$D$127)=ROUND('T1 ANSP SAR'!L36*'T1 ANSP SAR'!L41,$D$127))</f>
        <v>N/A</v>
      </c>
      <c r="O127" s="1325"/>
      <c r="P127" s="1319" t="str">
        <f>IF('T1 ANSP SAR'!N16=0,"N/A",ROUND('T1 ANSP SAR'!N51,$D$127)=ROUND('T1 ANSP SAR'!N36*'T1 ANSP SAR'!N41,$D$127))</f>
        <v>N/A</v>
      </c>
      <c r="Q127" s="1319" t="str">
        <f>IF('T1 ANSP SAR'!O16=0,"N/A",ROUND('T1 ANSP SAR'!O51,$D$127)=ROUND('T1 ANSP SAR'!O36*'T1 ANSP SAR'!O41,$D$127))</f>
        <v>N/A</v>
      </c>
      <c r="R127" s="1320" t="str">
        <f>IF('T1 ANSP SAR'!P16=0,"N/A",ROUND('T1 ANSP SAR'!P51,$D$127)=ROUND('T1 ANSP SAR'!P36*'T1 ANSP SAR'!P41,$D$127))</f>
        <v>N/A</v>
      </c>
      <c r="S127" s="28"/>
      <c r="T127" s="1321" t="str">
        <f>IF('T1 ANSP SAR'!R16=0,"N/A",ROUND('T1 ANSP SAR'!R51,$D$127)=ROUND('T1 ANSP SAR'!R36*'T1 ANSP SAR'!R41,$D$127))</f>
        <v>N/A</v>
      </c>
      <c r="U127" s="1325"/>
      <c r="V127" s="1325"/>
      <c r="W127" s="1325"/>
      <c r="X127" s="1325"/>
      <c r="Y127" s="1326"/>
    </row>
    <row r="128" spans="1:25" s="47" customFormat="1" ht="15" customHeight="1" outlineLevel="1">
      <c r="A128" s="42"/>
      <c r="B128" s="803"/>
      <c r="C128" s="804" t="s">
        <v>365</v>
      </c>
      <c r="D128" s="805"/>
      <c r="E128" s="41"/>
      <c r="F128" s="41"/>
      <c r="G128" s="41"/>
      <c r="H128" s="41"/>
      <c r="I128" s="41"/>
      <c r="M128" s="1337" t="str">
        <f>IF('T1 ANSP SAR'!K16=0,"N/A",ROUND('T1 ANSP SAR'!K51,$D$127))</f>
        <v>N/A</v>
      </c>
      <c r="N128" s="806" t="str">
        <f>IF('T1 ANSP SAR'!L16=0,"N/A",ROUND('T1 ANSP SAR'!L51,$D$127))</f>
        <v>N/A</v>
      </c>
      <c r="O128" s="1327"/>
      <c r="P128" s="806" t="str">
        <f>IF('T1 ANSP SAR'!N16=0,"N/A",ROUND('T1 ANSP SAR'!N51,$D$127))</f>
        <v>N/A</v>
      </c>
      <c r="Q128" s="806" t="str">
        <f>IF('T1 ANSP SAR'!O16=0,"N/A",ROUND('T1 ANSP SAR'!O51,$D$127))</f>
        <v>N/A</v>
      </c>
      <c r="R128" s="1338" t="str">
        <f>IF('T1 ANSP SAR'!P16=0,"N/A",ROUND('T1 ANSP SAR'!P51,$D$127))</f>
        <v>N/A</v>
      </c>
      <c r="S128" s="28"/>
      <c r="T128" s="1337" t="str">
        <f>IF('T1 ANSP SAR'!R16=0,"N/A",ROUND('T1 ANSP SAR'!R51,$D$127))</f>
        <v>N/A</v>
      </c>
      <c r="U128" s="1327"/>
      <c r="V128" s="1327"/>
      <c r="W128" s="1327"/>
      <c r="X128" s="1327"/>
      <c r="Y128" s="1328"/>
    </row>
    <row r="129" spans="1:29" s="47" customFormat="1" ht="15" customHeight="1" outlineLevel="1">
      <c r="A129" s="42"/>
      <c r="B129" s="803"/>
      <c r="C129" s="804" t="s">
        <v>366</v>
      </c>
      <c r="D129" s="805"/>
      <c r="E129" s="41"/>
      <c r="F129" s="41"/>
      <c r="G129" s="41"/>
      <c r="H129" s="41"/>
      <c r="I129" s="41"/>
      <c r="M129" s="1337" t="str">
        <f>IF('T1 ANSP SAR'!K16=0,"N/A",ROUND('T1 ANSP SAR'!K36*'T1 ANSP SAR'!K41,$D$127))</f>
        <v>N/A</v>
      </c>
      <c r="N129" s="806" t="str">
        <f>IF('T1 ANSP SAR'!L16=0,"N/A",ROUND('T1 ANSP SAR'!L36*'T1 ANSP SAR'!L41,$D$127))</f>
        <v>N/A</v>
      </c>
      <c r="O129" s="1327"/>
      <c r="P129" s="806" t="str">
        <f>IF('T1 ANSP SAR'!N16=0,"N/A",ROUND('T1 ANSP SAR'!N36*'T1 ANSP SAR'!N41,$D$127))</f>
        <v>N/A</v>
      </c>
      <c r="Q129" s="806" t="str">
        <f>IF('T1 ANSP SAR'!O16=0,"N/A",ROUND('T1 ANSP SAR'!O36*'T1 ANSP SAR'!O41,$D$127))</f>
        <v>N/A</v>
      </c>
      <c r="R129" s="1338" t="str">
        <f>IF('T1 ANSP SAR'!P16=0,"N/A",ROUND('T1 ANSP SAR'!P36*'T1 ANSP SAR'!P41,$D$127))</f>
        <v>N/A</v>
      </c>
      <c r="S129" s="28"/>
      <c r="T129" s="1337" t="str">
        <f>IF('T1 ANSP SAR'!R16=0,"N/A",ROUND('T1 ANSP SAR'!R36*'T1 ANSP SAR'!R41,$D$127))</f>
        <v>N/A</v>
      </c>
      <c r="U129" s="1327"/>
      <c r="V129" s="1327"/>
      <c r="W129" s="1327"/>
      <c r="X129" s="1327"/>
      <c r="Y129" s="1328"/>
    </row>
    <row r="130" spans="1:29" s="53" customFormat="1" ht="18.75">
      <c r="A130" s="31" t="s">
        <v>13</v>
      </c>
      <c r="B130" s="32" t="s">
        <v>14</v>
      </c>
      <c r="C130" s="33" t="str">
        <f>CONCATENATE("Checks for Route Table 1 ",'T1 MET'!$A$5)</f>
        <v>Checks for Route Table 1 MET</v>
      </c>
      <c r="D130" s="52"/>
      <c r="E130" s="1305">
        <v>2012</v>
      </c>
      <c r="F130" s="1305">
        <v>2013</v>
      </c>
      <c r="G130" s="1305">
        <v>2014</v>
      </c>
      <c r="H130" s="1305">
        <v>2015</v>
      </c>
      <c r="I130" s="1305">
        <v>2016</v>
      </c>
      <c r="J130" s="1305">
        <v>2017</v>
      </c>
      <c r="K130" s="1305">
        <v>2018</v>
      </c>
      <c r="L130" s="1305">
        <v>2019</v>
      </c>
      <c r="M130" s="1305">
        <v>2020</v>
      </c>
      <c r="N130" s="1305">
        <v>2021</v>
      </c>
      <c r="O130" s="1305" t="s">
        <v>515</v>
      </c>
      <c r="P130" s="1305">
        <v>2022</v>
      </c>
      <c r="Q130" s="1305">
        <v>2023</v>
      </c>
      <c r="R130" s="1305">
        <v>2024</v>
      </c>
      <c r="S130" s="1306"/>
      <c r="T130" s="1305">
        <v>2020</v>
      </c>
      <c r="U130" s="1305">
        <v>2021</v>
      </c>
      <c r="V130" s="1305" t="s">
        <v>515</v>
      </c>
      <c r="W130" s="1305">
        <v>2022</v>
      </c>
      <c r="X130" s="1305">
        <v>2023</v>
      </c>
      <c r="Y130" s="1305">
        <v>2024</v>
      </c>
    </row>
    <row r="131" spans="1:29" s="67" customFormat="1" ht="15" customHeight="1">
      <c r="A131" s="54" t="s">
        <v>21</v>
      </c>
      <c r="B131" s="37" t="s">
        <v>22</v>
      </c>
      <c r="C131" s="38" t="s">
        <v>23</v>
      </c>
      <c r="D131" s="55">
        <v>3</v>
      </c>
      <c r="E131" s="40" t="b">
        <f>ROUND('T1 MET'!C18,$D$131)=ROUND(('T1 MET'!C12+SUM('T1 MET'!C14:C17)),$D$131)</f>
        <v>1</v>
      </c>
      <c r="F131" s="40" t="b">
        <f>ROUND('T1 MET'!D18,$D$131)=ROUND(('T1 MET'!D12+SUM('T1 MET'!D14:D17)),$D$131)</f>
        <v>1</v>
      </c>
      <c r="G131" s="40" t="b">
        <f>ROUND('T1 MET'!E18,$D$131)=ROUND(('T1 MET'!E12+SUM('T1 MET'!E14:E17)),$D$131)</f>
        <v>1</v>
      </c>
      <c r="H131" s="40" t="b">
        <f>ROUND('T1 MET'!F18,$D$131)=ROUND(('T1 MET'!F12+SUM('T1 MET'!F14:F17)),$D$131)</f>
        <v>1</v>
      </c>
      <c r="I131" s="40" t="b">
        <f>ROUND('T1 MET'!G18,$D$131)=ROUND(('T1 MET'!G12+SUM('T1 MET'!G14:G17)),$D$131)</f>
        <v>1</v>
      </c>
      <c r="J131" s="40" t="b">
        <f>ROUND('T1 MET'!H18,$D$131)=ROUND(('T1 MET'!H12+SUM('T1 MET'!H14:H17)),$D$131)</f>
        <v>1</v>
      </c>
      <c r="K131" s="40" t="b">
        <f>ROUND('T1 MET'!I18,$D$131)=ROUND(('T1 MET'!I12+SUM('T1 MET'!I14:I17)),$D$131)</f>
        <v>1</v>
      </c>
      <c r="L131" s="40" t="b">
        <f>ROUND('T1 MET'!J18,$D$131)=ROUND(('T1 MET'!J12+SUM('T1 MET'!J14:J17)),$D$131)</f>
        <v>1</v>
      </c>
      <c r="M131" s="1307" t="b">
        <f>ROUND('T1 MET'!K18,$D$131)=ROUND(('T1 MET'!K12+SUM('T1 MET'!K14:K17)),$D$131)</f>
        <v>1</v>
      </c>
      <c r="N131" s="1308" t="b">
        <f>ROUND('T1 MET'!L18,$D$131)=ROUND(('T1 MET'!L12+SUM('T1 MET'!L14:L17)),$D$131)</f>
        <v>1</v>
      </c>
      <c r="O131" s="1308" t="b">
        <f>ROUND('T1 MET'!K18+'T1 MET'!L18,$D$37)=ROUND(('T1 MET'!K12+SUM('T1 MET'!K14:K17)+('T1 MET'!L12+SUM('T1 MET'!L14:L17))),$D$131)</f>
        <v>1</v>
      </c>
      <c r="P131" s="1308" t="b">
        <f>ROUND('T1 MET'!N18,$D$131)=ROUND(('T1 MET'!N12+SUM('T1 MET'!N14:N17)),$D$131)</f>
        <v>1</v>
      </c>
      <c r="Q131" s="1308" t="b">
        <f>ROUND('T1 MET'!O18,$D$131)=ROUND(('T1 MET'!O12+SUM('T1 MET'!O14:O17)),$D$131)</f>
        <v>1</v>
      </c>
      <c r="R131" s="1309" t="b">
        <f>ROUND('T1 MET'!P18,$D$131)=ROUND(('T1 MET'!P12+SUM('T1 MET'!P14:P17)),$D$131)</f>
        <v>1</v>
      </c>
      <c r="S131" s="28"/>
      <c r="T131" s="1307" t="b">
        <f>ROUND('T1 MET'!R18,$D$131)=ROUND(('T1 MET'!R12+SUM('T1 MET'!R14:R17)),$D$131)</f>
        <v>1</v>
      </c>
      <c r="U131" s="819"/>
      <c r="V131" s="819"/>
      <c r="W131" s="819"/>
      <c r="X131" s="1339"/>
      <c r="Y131" s="1340"/>
    </row>
    <row r="132" spans="1:29" s="67" customFormat="1" ht="15" customHeight="1" outlineLevel="1">
      <c r="A132" s="56"/>
      <c r="B132" s="57"/>
      <c r="C132" s="44" t="s">
        <v>564</v>
      </c>
      <c r="D132" s="48"/>
      <c r="E132" s="799">
        <f>ROUND('T1 MET'!C18,$D$131)</f>
        <v>5160.5240000000003</v>
      </c>
      <c r="F132" s="799">
        <f>ROUND('T1 MET'!D18,$D$131)</f>
        <v>5312.7259999999997</v>
      </c>
      <c r="G132" s="799">
        <f>ROUND('T1 MET'!E18,$D$131)</f>
        <v>5346</v>
      </c>
      <c r="H132" s="799">
        <f>ROUND('T1 MET'!F18,$D$131)</f>
        <v>5391.4279999999999</v>
      </c>
      <c r="I132" s="799">
        <f>ROUND('T1 MET'!G18,$D$131)</f>
        <v>5621.5240000000003</v>
      </c>
      <c r="J132" s="799">
        <f>ROUND('T1 MET'!H18,$D$131)</f>
        <v>5788.415</v>
      </c>
      <c r="K132" s="799">
        <f>ROUND('T1 MET'!I18,$D$131)</f>
        <v>5908</v>
      </c>
      <c r="L132" s="799">
        <f>ROUND('T1 MET'!J18,$D$131)</f>
        <v>6091</v>
      </c>
      <c r="M132" s="1311">
        <f>ROUND('T1 MET'!K18,$D$131)</f>
        <v>5523.9380000000001</v>
      </c>
      <c r="N132" s="799">
        <f>ROUND('T1 MET'!L18,$D$131)</f>
        <v>5610.442</v>
      </c>
      <c r="O132" s="799">
        <f>ROUND('T1 MET'!K18+'T1 MET'!L18,$D$131)</f>
        <v>11134.38</v>
      </c>
      <c r="P132" s="799">
        <f>ROUND('T1 MET'!N18,$D$131)</f>
        <v>5729.8609999999999</v>
      </c>
      <c r="Q132" s="799">
        <f>ROUND('T1 MET'!O18,$D$131)</f>
        <v>5851.8869999999997</v>
      </c>
      <c r="R132" s="1312">
        <f>ROUND('T1 MET'!P18,$D$131)</f>
        <v>5976.5810000000001</v>
      </c>
      <c r="S132" s="28"/>
      <c r="T132" s="1311">
        <f>ROUND('T1 MET'!R18,$D$131)</f>
        <v>5523.9380000000001</v>
      </c>
      <c r="U132" s="819"/>
      <c r="V132" s="819"/>
      <c r="W132" s="819"/>
      <c r="X132" s="1339"/>
      <c r="Y132" s="1340"/>
    </row>
    <row r="133" spans="1:29" s="67" customFormat="1" ht="15" customHeight="1" outlineLevel="1">
      <c r="A133" s="56"/>
      <c r="B133" s="43"/>
      <c r="C133" s="44" t="s">
        <v>565</v>
      </c>
      <c r="D133" s="48"/>
      <c r="E133" s="799">
        <f>ROUND(('T1 MET'!C12+SUM('T1 MET'!C14:C17)),$D$131)</f>
        <v>5160.5240000000003</v>
      </c>
      <c r="F133" s="799">
        <f>ROUND(('T1 MET'!D12+SUM('T1 MET'!D14:D17)),$D$131)</f>
        <v>5312.7259999999997</v>
      </c>
      <c r="G133" s="799">
        <f>ROUND(('T1 MET'!E12+SUM('T1 MET'!E14:E17)),$D$131)</f>
        <v>5346</v>
      </c>
      <c r="H133" s="799">
        <f>ROUND(('T1 MET'!F12+SUM('T1 MET'!F14:F17)),$D$131)</f>
        <v>5391.4279999999999</v>
      </c>
      <c r="I133" s="799">
        <f>ROUND(('T1 MET'!G12+SUM('T1 MET'!G14:G17)),$D$131)</f>
        <v>5621.5240000000003</v>
      </c>
      <c r="J133" s="799">
        <f>ROUND(('T1 MET'!H12+SUM('T1 MET'!H14:H17)),$D$131)</f>
        <v>5788.415</v>
      </c>
      <c r="K133" s="799">
        <f>ROUND(('T1 MET'!I12+SUM('T1 MET'!I14:I17)),$D$131)</f>
        <v>5908</v>
      </c>
      <c r="L133" s="799">
        <f>ROUND(('T1 MET'!J12+SUM('T1 MET'!J14:J17)),$D$131)</f>
        <v>6091</v>
      </c>
      <c r="M133" s="1311">
        <f>ROUND(('T1 MET'!K12+SUM('T1 MET'!K14:K17)),$D$131)</f>
        <v>5523.9380000000001</v>
      </c>
      <c r="N133" s="799">
        <f>ROUND(('T1 MET'!L12+SUM('T1 MET'!L14:L17)),$D$131)</f>
        <v>5610.442</v>
      </c>
      <c r="O133" s="799">
        <f>ROUND(('T1 MET'!K12+SUM('T1 MET'!K14:K17)+('T1 MET'!L12+SUM('T1 MET'!L14:L17))),$D$131)</f>
        <v>11134.38</v>
      </c>
      <c r="P133" s="799">
        <f>ROUND(('T1 MET'!N12+SUM('T1 MET'!N14:N17)),$D$131)</f>
        <v>5729.8609999999999</v>
      </c>
      <c r="Q133" s="799">
        <f>ROUND(('T1 MET'!O12+SUM('T1 MET'!O14:O17)),$D$131)</f>
        <v>5851.8869999999997</v>
      </c>
      <c r="R133" s="1312">
        <f>ROUND(('T1 MET'!P12+SUM('T1 MET'!P14:P17)),$D$131)</f>
        <v>5976.5810000000001</v>
      </c>
      <c r="S133" s="28"/>
      <c r="T133" s="1311">
        <f>ROUND(('T1 MET'!R12+SUM('T1 MET'!R14:R17)),$D$131)</f>
        <v>5523.9380000000001</v>
      </c>
      <c r="U133" s="819"/>
      <c r="V133" s="819"/>
      <c r="W133" s="819"/>
      <c r="X133" s="1339"/>
      <c r="Y133" s="1340"/>
    </row>
    <row r="134" spans="1:29" s="67" customFormat="1" ht="15" customHeight="1">
      <c r="A134" s="54" t="s">
        <v>26</v>
      </c>
      <c r="B134" s="37" t="s">
        <v>27</v>
      </c>
      <c r="C134" s="38" t="s">
        <v>28</v>
      </c>
      <c r="D134" s="55">
        <v>3</v>
      </c>
      <c r="E134" s="40" t="b">
        <f>ROUND('T1 MET'!C31,$D$134)=ROUND(SUM('T1 MET'!C22:C30),$D$134)</f>
        <v>1</v>
      </c>
      <c r="F134" s="40" t="b">
        <f>ROUND('T1 MET'!D31,$D$134)=ROUND(SUM('T1 MET'!D22:D30),$D$134)</f>
        <v>1</v>
      </c>
      <c r="G134" s="40" t="b">
        <f>ROUND('T1 MET'!E31,$D$134)=ROUND(SUM('T1 MET'!E22:E30),$D$134)</f>
        <v>1</v>
      </c>
      <c r="H134" s="40" t="b">
        <f>ROUND('T1 MET'!F31,$D$134)=ROUND(SUM('T1 MET'!F22:F30),$D$134)</f>
        <v>1</v>
      </c>
      <c r="I134" s="40" t="b">
        <f>ROUND('T1 MET'!G31,$D$134)=ROUND(SUM('T1 MET'!G22:G30),$D$134)</f>
        <v>1</v>
      </c>
      <c r="J134" s="40" t="b">
        <f>ROUND('T1 MET'!H31,$D$134)=ROUND(SUM('T1 MET'!H22:H30),$D$134)</f>
        <v>1</v>
      </c>
      <c r="K134" s="40" t="b">
        <f>ROUND('T1 MET'!I31,$D$134)=ROUND(SUM('T1 MET'!I22:I30),$D$134)</f>
        <v>1</v>
      </c>
      <c r="L134" s="40" t="b">
        <f>ROUND('T1 MET'!J31,$D$134)=ROUND(SUM('T1 MET'!J22:J30),$D$134)</f>
        <v>1</v>
      </c>
      <c r="M134" s="1307" t="b">
        <f>ROUND('T1 MET'!K31,$D$134)=ROUND(SUM('T1 MET'!K22:K30),$D$134)</f>
        <v>1</v>
      </c>
      <c r="N134" s="1308" t="b">
        <f>ROUND('T1 MET'!L31,$D$134)=ROUND(SUM('T1 MET'!L22:L30),$D$134)</f>
        <v>1</v>
      </c>
      <c r="O134" s="1308" t="b">
        <f>ROUND('T1 MET'!K31+'T1 MET'!L31,$D$134)=ROUND(SUM('T1 MET'!K22:K30)+(SUM('T1 MET'!L22:L30)),$D$134)</f>
        <v>1</v>
      </c>
      <c r="P134" s="1308" t="b">
        <f>ROUND('T1 MET'!N31,$D$134)=ROUND(SUM('T1 MET'!N22:N30),$D$134)</f>
        <v>1</v>
      </c>
      <c r="Q134" s="1308" t="b">
        <f>ROUND('T1 MET'!O31,$D$134)=ROUND(SUM('T1 MET'!O22:O30),$D$134)</f>
        <v>1</v>
      </c>
      <c r="R134" s="1309" t="b">
        <f>ROUND('T1 MET'!P31,$D$134)=ROUND(SUM('T1 MET'!P22:P30),$D$134)</f>
        <v>1</v>
      </c>
      <c r="S134" s="28"/>
      <c r="T134" s="1307" t="b">
        <f>ROUND('T1 MET'!R31,$D$134)=ROUND(SUM('T1 MET'!R22:R30),$D$134)</f>
        <v>1</v>
      </c>
      <c r="U134" s="819"/>
      <c r="V134" s="819"/>
      <c r="W134" s="819"/>
      <c r="X134" s="1339"/>
      <c r="Y134" s="1340"/>
    </row>
    <row r="135" spans="1:29" s="67" customFormat="1" ht="15" customHeight="1" outlineLevel="1">
      <c r="A135" s="56"/>
      <c r="B135" s="43"/>
      <c r="C135" s="44" t="s">
        <v>566</v>
      </c>
      <c r="D135" s="48"/>
      <c r="E135" s="799">
        <f>ROUND('T1 MET'!C31,$D$134)</f>
        <v>5160.5240000000003</v>
      </c>
      <c r="F135" s="799">
        <f>ROUND('T1 MET'!D31,$D$134)</f>
        <v>5312.7259999999997</v>
      </c>
      <c r="G135" s="799">
        <f>ROUND('T1 MET'!E31,$D$134)</f>
        <v>5346</v>
      </c>
      <c r="H135" s="799">
        <f>ROUND('T1 MET'!F31,$D$134)</f>
        <v>5391.4279999999999</v>
      </c>
      <c r="I135" s="799">
        <f>ROUND('T1 MET'!G31,$D$134)</f>
        <v>5621.5240000000003</v>
      </c>
      <c r="J135" s="799">
        <f>ROUND('T1 MET'!H31,$D$134)</f>
        <v>5788.415</v>
      </c>
      <c r="K135" s="799">
        <f>ROUND('T1 MET'!I31,$D$134)</f>
        <v>5908</v>
      </c>
      <c r="L135" s="799">
        <f>ROUND('T1 MET'!J31,$D$134)</f>
        <v>6091</v>
      </c>
      <c r="M135" s="1311">
        <f>ROUND('T1 MET'!K31,$D$134)</f>
        <v>5523.9380000000001</v>
      </c>
      <c r="N135" s="799">
        <f>ROUND('T1 MET'!L31,$D$134)</f>
        <v>5610.442</v>
      </c>
      <c r="O135" s="799">
        <f>ROUND('T1 MET'!K31+'T1 MET'!L31,$D$134)</f>
        <v>11134.38</v>
      </c>
      <c r="P135" s="799">
        <f>ROUND('T1 MET'!N31,$D$134)</f>
        <v>5729.8609999999999</v>
      </c>
      <c r="Q135" s="799">
        <f>ROUND('T1 MET'!O31,$D$134)</f>
        <v>5851.8869999999997</v>
      </c>
      <c r="R135" s="1312">
        <f>ROUND('T1 MET'!P31,$D$134)</f>
        <v>5976.5810000000001</v>
      </c>
      <c r="S135" s="28"/>
      <c r="T135" s="1311">
        <f>ROUND('T1 MET'!R31,$D$134)</f>
        <v>5523.9380000000001</v>
      </c>
      <c r="U135" s="819"/>
      <c r="V135" s="819"/>
      <c r="W135" s="819"/>
      <c r="X135" s="1339"/>
      <c r="Y135" s="1340"/>
    </row>
    <row r="136" spans="1:29" s="67" customFormat="1" ht="15" customHeight="1" outlineLevel="1">
      <c r="A136" s="56"/>
      <c r="B136" s="43"/>
      <c r="C136" s="44" t="s">
        <v>567</v>
      </c>
      <c r="D136" s="48"/>
      <c r="E136" s="799">
        <f>ROUND(SUM('T1 MET'!C22:C30),$D$134)</f>
        <v>5160.5240000000003</v>
      </c>
      <c r="F136" s="799">
        <f>ROUND(SUM('T1 MET'!D22:D30),$D$134)</f>
        <v>5312.7259999999997</v>
      </c>
      <c r="G136" s="799">
        <f>ROUND(SUM('T1 MET'!E22:E30),$D$134)</f>
        <v>5346</v>
      </c>
      <c r="H136" s="799">
        <f>ROUND(SUM('T1 MET'!F22:F30),$D$134)</f>
        <v>5391.4279999999999</v>
      </c>
      <c r="I136" s="799">
        <f>ROUND(SUM('T1 MET'!G22:G30),$D$134)</f>
        <v>5621.5240000000003</v>
      </c>
      <c r="J136" s="799">
        <f>ROUND(SUM('T1 MET'!H22:H30),$D$134)</f>
        <v>5788.415</v>
      </c>
      <c r="K136" s="799">
        <f>ROUND(SUM('T1 MET'!I22:I30),$D$134)</f>
        <v>5908</v>
      </c>
      <c r="L136" s="799">
        <f>ROUND(SUM('T1 MET'!J22:J30),$D$134)</f>
        <v>6091</v>
      </c>
      <c r="M136" s="1311">
        <f>ROUND(SUM('T1 MET'!K22:K30),$D$134)</f>
        <v>5523.9380000000001</v>
      </c>
      <c r="N136" s="799">
        <f>ROUND(SUM('T1 MET'!L22:L30),$D$134)</f>
        <v>5610.442</v>
      </c>
      <c r="O136" s="799">
        <f>ROUND(SUM('T1 MET'!K22:K30)+(SUM('T1 MET'!L22:L30)),$D$134)</f>
        <v>11134.38</v>
      </c>
      <c r="P136" s="799">
        <f>ROUND(SUM('T1 MET'!N22:N30),$D$134)</f>
        <v>5729.8609999999999</v>
      </c>
      <c r="Q136" s="799">
        <f>ROUND(SUM('T1 MET'!O22:O30),$D$134)</f>
        <v>5851.8869999999997</v>
      </c>
      <c r="R136" s="1312">
        <f>ROUND(SUM('T1 MET'!P22:P30),$D$134)</f>
        <v>5976.5810000000001</v>
      </c>
      <c r="S136" s="28"/>
      <c r="T136" s="1311">
        <f>ROUND(SUM('T1 MET'!R22:R30),$D$134)</f>
        <v>5523.9380000000001</v>
      </c>
      <c r="U136" s="819"/>
      <c r="V136" s="819"/>
      <c r="W136" s="819"/>
      <c r="X136" s="1339"/>
      <c r="Y136" s="1340"/>
    </row>
    <row r="137" spans="1:29" s="67" customFormat="1" ht="15" customHeight="1">
      <c r="A137" s="58" t="s">
        <v>31</v>
      </c>
      <c r="B137" s="37" t="s">
        <v>50</v>
      </c>
      <c r="C137" s="38" t="s">
        <v>32</v>
      </c>
      <c r="D137" s="55">
        <v>3</v>
      </c>
      <c r="E137" s="40" t="b">
        <f>ROUND('T1 MET'!C18,$D$137)=ROUND('T1 MET'!C31,$D$137)</f>
        <v>1</v>
      </c>
      <c r="F137" s="40" t="b">
        <f>ROUND('T1 MET'!D18,$D$137)=ROUND('T1 MET'!D31,$D$137)</f>
        <v>1</v>
      </c>
      <c r="G137" s="40" t="b">
        <f>ROUND('T1 MET'!E18,$D$137)=ROUND('T1 MET'!E31,$D$137)</f>
        <v>1</v>
      </c>
      <c r="H137" s="40" t="b">
        <f>ROUND('T1 MET'!F18,$D$137)=ROUND('T1 MET'!F31,$D$137)</f>
        <v>1</v>
      </c>
      <c r="I137" s="40" t="b">
        <f>ROUND('T1 MET'!G18,$D$137)=ROUND('T1 MET'!G31,$D$137)</f>
        <v>1</v>
      </c>
      <c r="J137" s="40" t="b">
        <f>ROUND('T1 MET'!H18,$D$137)=ROUND('T1 MET'!H31,$D$137)</f>
        <v>1</v>
      </c>
      <c r="K137" s="40" t="b">
        <f>ROUND('T1 MET'!I18,$D$137)=ROUND('T1 MET'!I31,$D$137)</f>
        <v>1</v>
      </c>
      <c r="L137" s="40" t="b">
        <f>ROUND('T1 MET'!J18,$D$137)=ROUND('T1 MET'!J31,$D$137)</f>
        <v>1</v>
      </c>
      <c r="M137" s="1307" t="b">
        <f>ROUND('T1 MET'!K18,$D$137)=ROUND('T1 MET'!K31,$D$137)</f>
        <v>1</v>
      </c>
      <c r="N137" s="1308" t="b">
        <f>ROUND('T1 MET'!L18,$D$137)=ROUND('T1 MET'!L31,$D$137)</f>
        <v>1</v>
      </c>
      <c r="O137" s="1308" t="b">
        <f>ROUND('T1 MET'!K18+'T1 MET'!L18,$D$137)=ROUND('T1 MET'!K31+'T1 MET'!L31,$D$137)</f>
        <v>1</v>
      </c>
      <c r="P137" s="1308" t="b">
        <f>ROUND('T1 MET'!N18,$D$137)=ROUND('T1 MET'!N31,$D$137)</f>
        <v>1</v>
      </c>
      <c r="Q137" s="1308" t="b">
        <f>ROUND('T1 MET'!O18,$D$137)=ROUND('T1 MET'!O31,$D$137)</f>
        <v>1</v>
      </c>
      <c r="R137" s="1309" t="b">
        <f>ROUND('T1 MET'!P18,$D$137)=ROUND('T1 MET'!P31,$D$137)</f>
        <v>1</v>
      </c>
      <c r="S137" s="28"/>
      <c r="T137" s="1307" t="b">
        <f>ROUND('T1 MET'!R18,$D$137)=ROUND('T1 MET'!R31,$D$137)</f>
        <v>1</v>
      </c>
      <c r="U137" s="819"/>
      <c r="V137" s="819"/>
      <c r="W137" s="819"/>
      <c r="X137" s="1339"/>
      <c r="Y137" s="1340"/>
    </row>
    <row r="138" spans="1:29" s="67" customFormat="1" ht="15" customHeight="1" outlineLevel="1">
      <c r="A138" s="59"/>
      <c r="B138" s="43"/>
      <c r="C138" s="44" t="s">
        <v>564</v>
      </c>
      <c r="D138" s="48"/>
      <c r="E138" s="799">
        <f>ROUND('T1 MET'!C18,$D$137)</f>
        <v>5160.5240000000003</v>
      </c>
      <c r="F138" s="799">
        <f>ROUND('T1 MET'!D18,$D$137)</f>
        <v>5312.7259999999997</v>
      </c>
      <c r="G138" s="799">
        <f>ROUND('T1 MET'!E18,$D$137)</f>
        <v>5346</v>
      </c>
      <c r="H138" s="799">
        <f>ROUND('T1 MET'!F18,$D$137)</f>
        <v>5391.4279999999999</v>
      </c>
      <c r="I138" s="799">
        <f>ROUND('T1 MET'!G18,$D$137)</f>
        <v>5621.5240000000003</v>
      </c>
      <c r="J138" s="799">
        <f>ROUND('T1 MET'!H18,$D$137)</f>
        <v>5788.415</v>
      </c>
      <c r="K138" s="799">
        <f>ROUND('T1 MET'!I18,$D$137)</f>
        <v>5908</v>
      </c>
      <c r="L138" s="799">
        <f>ROUND('T1 MET'!J18,$D$137)</f>
        <v>6091</v>
      </c>
      <c r="M138" s="1311">
        <f>ROUND('T1 MET'!K18,$D$137)</f>
        <v>5523.9380000000001</v>
      </c>
      <c r="N138" s="799">
        <f>ROUND('T1 MET'!L18,$D$137)</f>
        <v>5610.442</v>
      </c>
      <c r="O138" s="799">
        <f>ROUND('T1 MET'!K18+'T1 MET'!L18,$D$137)</f>
        <v>11134.38</v>
      </c>
      <c r="P138" s="799">
        <f>ROUND('T1 MET'!N18,$D$137)</f>
        <v>5729.8609999999999</v>
      </c>
      <c r="Q138" s="799">
        <f>ROUND('T1 MET'!O18,$D$137)</f>
        <v>5851.8869999999997</v>
      </c>
      <c r="R138" s="1312">
        <f>ROUND('T1 MET'!P18,$D$137)</f>
        <v>5976.5810000000001</v>
      </c>
      <c r="S138" s="28"/>
      <c r="T138" s="1311">
        <f>ROUND('T1 MET'!R18,$D$137)</f>
        <v>5523.9380000000001</v>
      </c>
      <c r="U138" s="819"/>
      <c r="V138" s="819"/>
      <c r="W138" s="819"/>
      <c r="X138" s="1339"/>
      <c r="Y138" s="1340"/>
    </row>
    <row r="139" spans="1:29" s="67" customFormat="1" ht="15" customHeight="1" outlineLevel="1">
      <c r="A139" s="59"/>
      <c r="B139" s="43"/>
      <c r="C139" s="44" t="s">
        <v>566</v>
      </c>
      <c r="D139" s="48"/>
      <c r="E139" s="799">
        <f>ROUND('T1 MET'!C31,$D$137)</f>
        <v>5160.5240000000003</v>
      </c>
      <c r="F139" s="799">
        <f>ROUND('T1 MET'!D31,$D$137)</f>
        <v>5312.7259999999997</v>
      </c>
      <c r="G139" s="799">
        <f>ROUND('T1 MET'!E31,$D$137)</f>
        <v>5346</v>
      </c>
      <c r="H139" s="799">
        <f>ROUND('T1 MET'!F31,$D$137)</f>
        <v>5391.4279999999999</v>
      </c>
      <c r="I139" s="799">
        <f>ROUND('T1 MET'!G31,$D$137)</f>
        <v>5621.5240000000003</v>
      </c>
      <c r="J139" s="799">
        <f>ROUND('T1 MET'!H31,$D$137)</f>
        <v>5788.415</v>
      </c>
      <c r="K139" s="799">
        <f>ROUND('T1 MET'!I31,$D$137)</f>
        <v>5908</v>
      </c>
      <c r="L139" s="799">
        <f>ROUND('T1 MET'!J31,$D$137)</f>
        <v>6091</v>
      </c>
      <c r="M139" s="1311">
        <f>ROUND('T1 MET'!K31,$D$137)</f>
        <v>5523.9380000000001</v>
      </c>
      <c r="N139" s="799">
        <f>ROUND('T1 MET'!L31,$D$137)</f>
        <v>5610.442</v>
      </c>
      <c r="O139" s="799">
        <f>ROUND('T1 MET'!K31+'T1 MET'!L31,$D$137)</f>
        <v>11134.38</v>
      </c>
      <c r="P139" s="799">
        <f>ROUND('T1 MET'!N31,$D$137)</f>
        <v>5729.8609999999999</v>
      </c>
      <c r="Q139" s="799">
        <f>ROUND('T1 MET'!O31,$D$137)</f>
        <v>5851.8869999999997</v>
      </c>
      <c r="R139" s="1312">
        <f>ROUND('T1 MET'!P31,$D$137)</f>
        <v>5976.5810000000001</v>
      </c>
      <c r="S139" s="28"/>
      <c r="T139" s="1311">
        <f>ROUND('T1 MET'!R31,$D$137)</f>
        <v>5523.9380000000001</v>
      </c>
      <c r="U139" s="819"/>
      <c r="V139" s="819"/>
      <c r="W139" s="819"/>
      <c r="X139" s="1339"/>
      <c r="Y139" s="1340"/>
    </row>
    <row r="140" spans="1:29" s="41" customFormat="1" ht="15" customHeight="1">
      <c r="A140" s="36" t="s">
        <v>510</v>
      </c>
      <c r="B140" s="800" t="s">
        <v>385</v>
      </c>
      <c r="C140" s="826" t="s">
        <v>511</v>
      </c>
      <c r="D140" s="802">
        <v>3</v>
      </c>
      <c r="M140" s="1307" t="b">
        <f>ROUND('T1 MET'!K13,$D$140)&gt;0</f>
        <v>0</v>
      </c>
      <c r="N140" s="1308" t="b">
        <f>ROUND('T1 MET'!L13,$D$140)&gt;0</f>
        <v>0</v>
      </c>
      <c r="O140" s="1308" t="b">
        <f>ROUND('T1 MET'!M13,$D$140)&gt;0</f>
        <v>0</v>
      </c>
      <c r="P140" s="1308" t="b">
        <f>ROUND('T1 MET'!N13,$D$140)&gt;0</f>
        <v>0</v>
      </c>
      <c r="Q140" s="1308" t="b">
        <f>ROUND('T1 MET'!O13,$D$140)&gt;0</f>
        <v>0</v>
      </c>
      <c r="R140" s="1309" t="b">
        <f>ROUND('T1 MET'!P13,$D$140)&gt;0</f>
        <v>0</v>
      </c>
      <c r="S140" s="28"/>
      <c r="T140" s="1307" t="b">
        <f>ROUND('T1 MET'!R13,$D$140)&gt;0</f>
        <v>0</v>
      </c>
      <c r="U140" s="1325"/>
      <c r="V140" s="1325"/>
      <c r="W140" s="1325"/>
      <c r="X140" s="1325"/>
      <c r="Y140" s="1326"/>
    </row>
    <row r="141" spans="1:29" s="47" customFormat="1" ht="15" customHeight="1" outlineLevel="1">
      <c r="A141" s="49"/>
      <c r="B141" s="803"/>
      <c r="C141" s="804" t="s">
        <v>568</v>
      </c>
      <c r="D141" s="805"/>
      <c r="M141" s="1311">
        <f>ROUND('T1 MET'!K13,$D$140)</f>
        <v>0</v>
      </c>
      <c r="N141" s="799">
        <f>ROUND('T1 MET'!L13,$D$140)</f>
        <v>0</v>
      </c>
      <c r="O141" s="799">
        <f>ROUND('T1 MET'!M13,$D$140)</f>
        <v>0</v>
      </c>
      <c r="P141" s="799">
        <f>ROUND('T1 MET'!N13,$D$140)</f>
        <v>0</v>
      </c>
      <c r="Q141" s="799">
        <f>ROUND('T1 MET'!O13,$D$140)</f>
        <v>0</v>
      </c>
      <c r="R141" s="1312">
        <f>ROUND('T1 MET'!P13,$D$140)</f>
        <v>0</v>
      </c>
      <c r="S141" s="28"/>
      <c r="T141" s="1311">
        <f>ROUND('T1 MET'!R13,$D$140)</f>
        <v>0</v>
      </c>
      <c r="U141" s="1325"/>
      <c r="V141" s="1325"/>
      <c r="W141" s="1325"/>
      <c r="X141" s="1325"/>
      <c r="Y141" s="1326"/>
      <c r="Z141" s="41"/>
      <c r="AA141" s="41"/>
      <c r="AB141" s="41"/>
      <c r="AC141" s="41"/>
    </row>
    <row r="142" spans="1:29" s="67" customFormat="1" ht="15" customHeight="1">
      <c r="A142" s="54" t="s">
        <v>37</v>
      </c>
      <c r="B142" s="37" t="s">
        <v>38</v>
      </c>
      <c r="C142" s="38" t="s">
        <v>39</v>
      </c>
      <c r="D142" s="39">
        <v>2</v>
      </c>
      <c r="E142" s="47"/>
      <c r="F142" s="40" t="b">
        <f>ROUND('T1 MET'!C65*(1+'T1'!D64),$D$142)=ROUND('T1 MET'!D65,$D$142)</f>
        <v>1</v>
      </c>
      <c r="G142" s="40" t="b">
        <f>ROUND('T1 MET'!D65*(1+'T1'!E64),$D$142)=ROUND('T1 MET'!E65,$D$142)</f>
        <v>1</v>
      </c>
      <c r="H142" s="40" t="b">
        <f>ROUND('T1 MET'!E65*(1+'T1'!F64),$D$142)=ROUND('T1 MET'!F65,$D$142)</f>
        <v>1</v>
      </c>
      <c r="I142" s="40" t="b">
        <f>ROUND('T1 MET'!F65*(1+'T1'!G64),$D$142)=ROUND('T1 MET'!G65,$D$142)</f>
        <v>1</v>
      </c>
      <c r="J142" s="40" t="b">
        <f>ROUND('T1 MET'!G65*(1+'T1'!H64),$D$142)=ROUND('T1 MET'!H65,$D$142)</f>
        <v>1</v>
      </c>
      <c r="K142" s="40" t="b">
        <f>ROUND('T1 MET'!H65*(1+'T1'!I64),$D$142)=ROUND('T1 MET'!I65,$D$142)</f>
        <v>1</v>
      </c>
      <c r="L142" s="40" t="b">
        <f>ROUND('T1 MET'!I65*(1+'T1'!J64),$D$142)=ROUND('T1 MET'!J65,$D$142)</f>
        <v>1</v>
      </c>
      <c r="M142" s="1307" t="b">
        <f>ROUND('T1 MET'!J65*(1+'T1'!K64),$D$142)=ROUND('T1 MET'!K65,$D$142)</f>
        <v>1</v>
      </c>
      <c r="N142" s="1308" t="b">
        <f>ROUND('T1 MET'!K65*(1+'T1'!L64),$D$142)=ROUND('T1 MET'!L65,$D$142)</f>
        <v>1</v>
      </c>
      <c r="O142" s="1325"/>
      <c r="P142" s="1308" t="b">
        <f>ROUND('T1 MET'!L65*(1+'T1'!N64),$D$142)=ROUND('T1 MET'!N65,$D$142)</f>
        <v>1</v>
      </c>
      <c r="Q142" s="1308" t="b">
        <f>ROUND('T1 MET'!N65*(1+'T1'!O64),$D$142)=ROUND('T1 MET'!O65,$D$142)</f>
        <v>1</v>
      </c>
      <c r="R142" s="1309" t="b">
        <f>ROUND('T1 MET'!O65*(1+'T1'!P64),$D$142)=ROUND('T1 MET'!P65,$D$142)</f>
        <v>1</v>
      </c>
      <c r="S142" s="28"/>
      <c r="T142" s="1307" t="b">
        <f>ROUND('T1 MET'!J65*(1+'T1'!R64),$D$142)=ROUND('T1 MET'!R65,$D$142)</f>
        <v>1</v>
      </c>
      <c r="U142" s="819"/>
      <c r="V142" s="819"/>
      <c r="W142" s="819"/>
      <c r="X142" s="1339"/>
      <c r="Y142" s="1340"/>
    </row>
    <row r="143" spans="1:29" s="67" customFormat="1" ht="15" customHeight="1" outlineLevel="1">
      <c r="A143" s="56"/>
      <c r="B143" s="43"/>
      <c r="C143" s="44" t="s">
        <v>40</v>
      </c>
      <c r="D143" s="48"/>
      <c r="E143" s="47"/>
      <c r="F143" s="51">
        <f>ROUND('T1 MET'!C65*(1+'T1'!D64),$D$142)</f>
        <v>97.55</v>
      </c>
      <c r="G143" s="51">
        <f>ROUND('T1 MET'!D65*(1+'T1'!E64),$D$142)</f>
        <v>97.35</v>
      </c>
      <c r="H143" s="51">
        <f>ROUND('T1 MET'!E65*(1+'T1'!F64),$D$142)</f>
        <v>97.84</v>
      </c>
      <c r="I143" s="51">
        <f>ROUND('T1 MET'!F65*(1+'T1'!G64),$D$142)</f>
        <v>98.43</v>
      </c>
      <c r="J143" s="51">
        <f>ROUND('T1 MET'!G65*(1+'T1'!H64),$D$142)</f>
        <v>100</v>
      </c>
      <c r="K143" s="51">
        <f>ROUND('T1 MET'!H65*(1+'T1'!I64),$D$142)</f>
        <v>101.2</v>
      </c>
      <c r="L143" s="51">
        <f>ROUND('T1 MET'!I65*(1+'T1'!J64),$D$142)</f>
        <v>101.5</v>
      </c>
      <c r="M143" s="1316">
        <f>ROUND('T1 MET'!J65*(1+'T1'!K64),$D$142)</f>
        <v>101.5</v>
      </c>
      <c r="N143" s="1317">
        <f>ROUND('T1 MET'!K65*(1+'T1'!L64),$D$142)</f>
        <v>102.4</v>
      </c>
      <c r="O143" s="1325"/>
      <c r="P143" s="1317">
        <f>ROUND('T1 MET'!L65*(1+'T1'!N64),$D$142)</f>
        <v>103.59</v>
      </c>
      <c r="Q143" s="1317">
        <f>ROUND('T1 MET'!N65*(1+'T1'!O64),$D$142)</f>
        <v>104.9</v>
      </c>
      <c r="R143" s="1318">
        <f>ROUND('T1 MET'!O65*(1+'T1'!P64),$D$142)</f>
        <v>106.38</v>
      </c>
      <c r="S143" s="28"/>
      <c r="T143" s="1316">
        <f>ROUND('T1 MET'!J65*(1+'T1'!R64),$D$142)</f>
        <v>101.5</v>
      </c>
      <c r="U143" s="819"/>
      <c r="V143" s="819"/>
      <c r="W143" s="1327"/>
      <c r="X143" s="1339"/>
      <c r="Y143" s="1340"/>
    </row>
    <row r="144" spans="1:29" s="67" customFormat="1" ht="15" customHeight="1" outlineLevel="1">
      <c r="A144" s="56"/>
      <c r="B144" s="43"/>
      <c r="C144" s="44" t="s">
        <v>41</v>
      </c>
      <c r="D144" s="48"/>
      <c r="E144" s="47"/>
      <c r="F144" s="51">
        <f>ROUND('T1 MET'!D65,$D$142)</f>
        <v>97.55</v>
      </c>
      <c r="G144" s="51">
        <f>ROUND('T1 MET'!E65,$D$142)</f>
        <v>97.35</v>
      </c>
      <c r="H144" s="51">
        <f>ROUND('T1 MET'!F65,$D$142)</f>
        <v>97.84</v>
      </c>
      <c r="I144" s="51">
        <f>ROUND('T1 MET'!G65,$D$142)</f>
        <v>98.43</v>
      </c>
      <c r="J144" s="51">
        <f>ROUND('T1 MET'!H65,$D$142)</f>
        <v>100</v>
      </c>
      <c r="K144" s="51">
        <f>ROUND('T1 MET'!I65,$D$142)</f>
        <v>101.2</v>
      </c>
      <c r="L144" s="51">
        <f>ROUND('T1 MET'!J65,$D$142)</f>
        <v>101.5</v>
      </c>
      <c r="M144" s="1316">
        <f>ROUND('T1 MET'!K65,$D$142)</f>
        <v>101.5</v>
      </c>
      <c r="N144" s="1317">
        <f>ROUND('T1 MET'!L65,$D$142)</f>
        <v>102.4</v>
      </c>
      <c r="O144" s="1325"/>
      <c r="P144" s="1317">
        <f>ROUND('T1 MET'!N65,$D$142)</f>
        <v>103.59</v>
      </c>
      <c r="Q144" s="1317">
        <f>ROUND('T1 MET'!O65,$D$142)</f>
        <v>104.9</v>
      </c>
      <c r="R144" s="1318">
        <f>ROUND('T1 MET'!P65,$D$142)</f>
        <v>106.38</v>
      </c>
      <c r="S144" s="28"/>
      <c r="T144" s="1316">
        <f>ROUND('T1 MET'!R65,$D$142)</f>
        <v>101.5</v>
      </c>
      <c r="U144" s="819"/>
      <c r="V144" s="819"/>
      <c r="W144" s="819"/>
      <c r="X144" s="1339"/>
      <c r="Y144" s="1340"/>
    </row>
    <row r="145" spans="1:25" s="67" customFormat="1" ht="15" customHeight="1">
      <c r="A145" s="54" t="s">
        <v>51</v>
      </c>
      <c r="B145" s="37" t="s">
        <v>52</v>
      </c>
      <c r="C145" s="38" t="s">
        <v>53</v>
      </c>
      <c r="D145" s="39">
        <v>3</v>
      </c>
      <c r="E145" s="40" t="b">
        <f>ROUND(((('T1 MET'!C61-'T1 MET'!C15-'T1 MET'!C16)/('T1 MET'!C65/100))+('T1 MET'!C15+'T1 MET'!C16)),$D$145)=ROUND('T1 MET'!C66,$D$145)</f>
        <v>1</v>
      </c>
      <c r="F145" s="40" t="b">
        <f>ROUND(((('T1 MET'!D61-'T1 MET'!D15-'T1 MET'!D16)/('T1 MET'!D65/100))+('T1 MET'!D15+'T1 MET'!D16)),$D$145)=ROUND('T1 MET'!D66,$D$145)</f>
        <v>1</v>
      </c>
      <c r="G145" s="40" t="b">
        <f>ROUND(((('T1 MET'!E61-'T1 MET'!E15-'T1 MET'!E16)/('T1 MET'!E65/100))+('T1 MET'!E15+'T1 MET'!E16)),$D$145)=ROUND('T1 MET'!E66,$D$145)</f>
        <v>1</v>
      </c>
      <c r="H145" s="40" t="b">
        <f>ROUND(((('T1 MET'!F61-'T1 MET'!F15-'T1 MET'!F16)/('T1 MET'!F65/100))+('T1 MET'!F15+'T1 MET'!F16)),$D$145)=ROUND('T1 MET'!F66,$D$145)</f>
        <v>1</v>
      </c>
      <c r="I145" s="40" t="b">
        <f>ROUND(((('T1 MET'!G61-'T1 MET'!G15-'T1 MET'!G16)/('T1 MET'!G65/100))+('T1 MET'!G15+'T1 MET'!G16)),$D$145)=ROUND('T1 MET'!G66,$D$145)</f>
        <v>1</v>
      </c>
      <c r="J145" s="40" t="b">
        <f>ROUND(((('T1 MET'!H61-'T1 MET'!H15-'T1 MET'!H16)/('T1 MET'!H65/100))+('T1 MET'!H15+'T1 MET'!H16)),$D$145)=ROUND('T1 MET'!H66,$D$145)</f>
        <v>1</v>
      </c>
      <c r="K145" s="40" t="b">
        <f>ROUND(((('T1 MET'!I61-'T1 MET'!I15-'T1 MET'!I16)/('T1 MET'!I65/100))+('T1 MET'!I15+'T1 MET'!I16)),$D$145)=ROUND('T1 MET'!I66,$D$145)</f>
        <v>1</v>
      </c>
      <c r="L145" s="40" t="b">
        <f>ROUND(((('T1 MET'!J61-'T1 MET'!J15-'T1 MET'!J16)/('T1 MET'!J65/100))+('T1 MET'!J15+'T1 MET'!J16)),$D$145)=ROUND('T1 MET'!J66,$D$145)</f>
        <v>1</v>
      </c>
      <c r="M145" s="1307" t="b">
        <f>ROUND(((('T1 MET'!K61-'T1 MET'!K15-'T1 MET'!K16)/('T1 MET'!K65/100))+('T1 MET'!K15+'T1 MET'!K16)),$D$145)=ROUND('T1 MET'!K66,$D$145)</f>
        <v>1</v>
      </c>
      <c r="N145" s="1308" t="b">
        <f>ROUND(((('T1 MET'!L61-'T1 MET'!L15-'T1 MET'!L16)/('T1 MET'!L65/100))+('T1 MET'!L15+'T1 MET'!L16)),$D$145)=ROUND('T1 MET'!L66,$D$145)</f>
        <v>1</v>
      </c>
      <c r="O145" s="1308" t="b">
        <f>ROUND('T1 MET'!K66+'T1 MET'!L66,$D$145)=ROUND('T1 MET'!M66,$D$145)</f>
        <v>1</v>
      </c>
      <c r="P145" s="1308" t="b">
        <f>ROUND(((('T1 MET'!N61-'T1 MET'!N15-'T1 MET'!N16)/('T1 MET'!N65/100))+('T1 MET'!N15+'T1 MET'!N16)),$D$145)=ROUND('T1 MET'!N66,$D$145)</f>
        <v>1</v>
      </c>
      <c r="Q145" s="1308" t="b">
        <f>ROUND(((('T1 MET'!O61-'T1 MET'!O15-'T1 MET'!O16)/('T1 MET'!O65/100))+('T1 MET'!O15+'T1 MET'!O16)),$D$145)=ROUND('T1 MET'!O66,$D$145)</f>
        <v>1</v>
      </c>
      <c r="R145" s="1309" t="b">
        <f>ROUND(((('T1 MET'!P61-'T1 MET'!P15-'T1 MET'!P16)/('T1 MET'!P65/100))+('T1 MET'!P15+'T1 MET'!P16)),$D$145)=ROUND('T1 MET'!P66,$D$145)</f>
        <v>1</v>
      </c>
      <c r="S145" s="28"/>
      <c r="T145" s="1307" t="b">
        <f>ROUND(((('T1 MET'!R61-'T1 MET'!R15-'T1 MET'!R16)/('T1 MET'!R65/100))+('T1 MET'!R15+'T1 MET'!R16)),$D$145)=ROUND('T1 MET'!R66,$D$145)</f>
        <v>1</v>
      </c>
      <c r="U145" s="819"/>
      <c r="V145" s="819"/>
      <c r="W145" s="819"/>
      <c r="X145" s="1339"/>
      <c r="Y145" s="1340"/>
    </row>
    <row r="146" spans="1:25" s="67" customFormat="1" ht="15" customHeight="1" outlineLevel="1">
      <c r="A146" s="56"/>
      <c r="B146" s="43"/>
      <c r="C146" s="44" t="s">
        <v>563</v>
      </c>
      <c r="D146" s="48"/>
      <c r="E146" s="799">
        <f>ROUND(((('T1 MET'!C61-'T1 MET'!C15-'T1 MET'!C16)/('T1 MET'!C65/100))+('T1 MET'!C15+'T1 MET'!C16)),$D$145)</f>
        <v>5289.7089999999998</v>
      </c>
      <c r="F146" s="799">
        <f>ROUND(((('T1 MET'!D61-'T1 MET'!D15-'T1 MET'!D16)/('T1 MET'!D65/100))+('T1 MET'!D15+'T1 MET'!D16)),$D$145)</f>
        <v>5429.884</v>
      </c>
      <c r="G146" s="799">
        <f>ROUND(((('T1 MET'!E61-'T1 MET'!E15-'T1 MET'!E16)/('T1 MET'!E65/100))+('T1 MET'!E15+'T1 MET'!E16)),$D$145)</f>
        <v>5475.04</v>
      </c>
      <c r="H146" s="799">
        <f>ROUND(((('T1 MET'!F61-'T1 MET'!F15-'T1 MET'!F16)/('T1 MET'!F65/100))+('T1 MET'!F15+'T1 MET'!F16)),$D$145)</f>
        <v>5490.0439999999999</v>
      </c>
      <c r="I146" s="799">
        <f>ROUND(((('T1 MET'!G61-'T1 MET'!G15-'T1 MET'!G16)/('T1 MET'!G65/100))+('T1 MET'!G15+'T1 MET'!G16)),$D$145)</f>
        <v>5695.9949999999999</v>
      </c>
      <c r="J146" s="799">
        <f>ROUND(((('T1 MET'!H61-'T1 MET'!H15-'T1 MET'!H16)/('T1 MET'!H65/100))+('T1 MET'!H15+'T1 MET'!H16)),$D$145)</f>
        <v>5788.415</v>
      </c>
      <c r="K146" s="799">
        <f>ROUND(((('T1 MET'!I61-'T1 MET'!I15-'T1 MET'!I16)/('T1 MET'!I65/100))+('T1 MET'!I15+'T1 MET'!I16)),$D$145)</f>
        <v>5851.0240000000003</v>
      </c>
      <c r="L146" s="799">
        <f>ROUND(((('T1 MET'!J61-'T1 MET'!J15-'T1 MET'!J16)/('T1 MET'!J65/100))+('T1 MET'!J15+'T1 MET'!J16)),$D$145)</f>
        <v>6014.2079999999996</v>
      </c>
      <c r="M146" s="1311">
        <f>ROUND(((('T1 MET'!K61-'T1 MET'!K15-'T1 MET'!K16)/('T1 MET'!K65/100))+('T1 MET'!K15+'T1 MET'!K16)),$D$145)</f>
        <v>5452.8379999999997</v>
      </c>
      <c r="N146" s="799">
        <f>ROUND(((('T1 MET'!L61-'T1 MET'!L15-'T1 MET'!L16)/('T1 MET'!L65/100))+('T1 MET'!L15+'T1 MET'!L16)),$D$145)</f>
        <v>5496.8810000000003</v>
      </c>
      <c r="O146" s="799">
        <f>ROUND('T1 MET'!K66+'T1 MET'!L66,$D$145)</f>
        <v>10949.718999999999</v>
      </c>
      <c r="P146" s="799">
        <f>ROUND(((('T1 MET'!N61-'T1 MET'!N15-'T1 MET'!N16)/('T1 MET'!N65/100))+('T1 MET'!N15+'T1 MET'!N16)),$D$145)</f>
        <v>5558.24</v>
      </c>
      <c r="Q146" s="799">
        <f>ROUND(((('T1 MET'!O61-'T1 MET'!O15-'T1 MET'!O16)/('T1 MET'!O65/100))+('T1 MET'!O15+'T1 MET'!O16)),$D$145)</f>
        <v>5615.57</v>
      </c>
      <c r="R146" s="1312">
        <f>ROUND(((('T1 MET'!P61-'T1 MET'!P15-'T1 MET'!P16)/('T1 MET'!P65/100))+('T1 MET'!P15+'T1 MET'!P16)),$D$145)</f>
        <v>5666.9380000000001</v>
      </c>
      <c r="S146" s="28"/>
      <c r="T146" s="1311">
        <f>ROUND(((('T1 MET'!R61-'T1 MET'!R15-'T1 MET'!R16)/('T1 MET'!R65/100))+('T1 MET'!R15+'T1 MET'!R16)),$D$145)</f>
        <v>5452.8379999999997</v>
      </c>
      <c r="U146" s="819"/>
      <c r="V146" s="819"/>
      <c r="W146" s="819"/>
      <c r="X146" s="1339"/>
      <c r="Y146" s="1340"/>
    </row>
    <row r="147" spans="1:25" s="67" customFormat="1" ht="15" customHeight="1" outlineLevel="1">
      <c r="A147" s="56"/>
      <c r="B147" s="43"/>
      <c r="C147" s="44" t="s">
        <v>55</v>
      </c>
      <c r="D147" s="48"/>
      <c r="E147" s="799">
        <f>ROUND('T1 MET'!C66,$D$145)</f>
        <v>5289.7089999999998</v>
      </c>
      <c r="F147" s="799">
        <f>ROUND('T1 MET'!D66,$D$145)</f>
        <v>5429.884</v>
      </c>
      <c r="G147" s="799">
        <f>ROUND('T1 MET'!E66,$D$145)</f>
        <v>5475.04</v>
      </c>
      <c r="H147" s="799">
        <f>ROUND('T1 MET'!F66,$D$145)</f>
        <v>5490.0439999999999</v>
      </c>
      <c r="I147" s="799">
        <f>ROUND('T1 MET'!G66,$D$145)</f>
        <v>5695.9949999999999</v>
      </c>
      <c r="J147" s="799">
        <f>ROUND('T1 MET'!H66,$D$145)</f>
        <v>5788.415</v>
      </c>
      <c r="K147" s="799">
        <f>ROUND('T1 MET'!I66,$D$145)</f>
        <v>5851.0240000000003</v>
      </c>
      <c r="L147" s="799">
        <f>ROUND('T1 MET'!J66,$D$145)</f>
        <v>6014.2079999999996</v>
      </c>
      <c r="M147" s="1311">
        <f>ROUND('T1 MET'!K66,$D$145)</f>
        <v>5452.8379999999997</v>
      </c>
      <c r="N147" s="799">
        <f>ROUND('T1 MET'!L66,$D$145)</f>
        <v>5496.8810000000003</v>
      </c>
      <c r="O147" s="799">
        <f>ROUND('T1 MET'!M66,$D$145)</f>
        <v>10949.718999999999</v>
      </c>
      <c r="P147" s="799">
        <f>ROUND('T1 MET'!N66,$D$145)</f>
        <v>5558.24</v>
      </c>
      <c r="Q147" s="799">
        <f>ROUND('T1 MET'!O66,$D$145)</f>
        <v>5615.57</v>
      </c>
      <c r="R147" s="1312">
        <f>ROUND('T1 MET'!P66,$D$145)</f>
        <v>5666.9380000000001</v>
      </c>
      <c r="S147" s="28"/>
      <c r="T147" s="1311">
        <f>ROUND('T1 MET'!R66,$D$145)</f>
        <v>5452.8379999999997</v>
      </c>
      <c r="U147" s="819"/>
      <c r="V147" s="819"/>
      <c r="W147" s="819"/>
      <c r="X147" s="1339"/>
      <c r="Y147" s="1340"/>
    </row>
    <row r="148" spans="1:25" s="67" customFormat="1" ht="15" customHeight="1">
      <c r="A148" s="54" t="s">
        <v>56</v>
      </c>
      <c r="B148" s="37" t="s">
        <v>57</v>
      </c>
      <c r="C148" s="38" t="s">
        <v>58</v>
      </c>
      <c r="D148" s="48"/>
      <c r="E148" s="40" t="b">
        <f>'T1 MET'!C68='T1'!C68</f>
        <v>1</v>
      </c>
      <c r="F148" s="40" t="b">
        <f>'T1 MET'!D68='T1'!D68</f>
        <v>1</v>
      </c>
      <c r="G148" s="40" t="b">
        <f>'T1 MET'!E68='T1'!E68</f>
        <v>1</v>
      </c>
      <c r="H148" s="40" t="b">
        <f>'T1 MET'!F68='T1'!F68</f>
        <v>1</v>
      </c>
      <c r="I148" s="40" t="b">
        <f>'T1 MET'!G68='T1'!G68</f>
        <v>1</v>
      </c>
      <c r="J148" s="40" t="b">
        <f>'T1 MET'!H68='T1'!H68</f>
        <v>1</v>
      </c>
      <c r="K148" s="40" t="b">
        <f>'T1 MET'!I68='T1'!I68</f>
        <v>1</v>
      </c>
      <c r="L148" s="40" t="b">
        <f>'T1 MET'!J68='T1'!J68</f>
        <v>1</v>
      </c>
      <c r="M148" s="1307" t="b">
        <f>'T1 MET'!K68='T1'!K68</f>
        <v>1</v>
      </c>
      <c r="N148" s="1308" t="b">
        <f>'T1 MET'!L68='T1'!L68</f>
        <v>1</v>
      </c>
      <c r="O148" s="1308" t="b">
        <f>'T1 MET'!M68='T1 MET'!K68+'T1 MET'!L68</f>
        <v>1</v>
      </c>
      <c r="P148" s="1308" t="b">
        <f>'T1 MET'!N68='T1'!N68</f>
        <v>1</v>
      </c>
      <c r="Q148" s="1308" t="b">
        <f>'T1 MET'!O68='T1'!O68</f>
        <v>1</v>
      </c>
      <c r="R148" s="1309" t="b">
        <f>'T1 MET'!P68='T1'!P68</f>
        <v>1</v>
      </c>
      <c r="S148" s="28"/>
      <c r="T148" s="1307" t="b">
        <f>'T1 MET'!R68='T1'!R68</f>
        <v>1</v>
      </c>
      <c r="U148" s="819"/>
      <c r="V148" s="819"/>
      <c r="W148" s="819"/>
      <c r="X148" s="1339"/>
      <c r="Y148" s="1340"/>
    </row>
    <row r="149" spans="1:25" s="67" customFormat="1" ht="15" customHeight="1" outlineLevel="1">
      <c r="A149" s="56"/>
      <c r="B149" s="43"/>
      <c r="C149" s="44" t="s">
        <v>612</v>
      </c>
      <c r="D149" s="48"/>
      <c r="E149" s="799">
        <f>'T1 MET'!C68</f>
        <v>2782.28</v>
      </c>
      <c r="F149" s="799">
        <f>'T1 MET'!D68</f>
        <v>2876.7525623000001</v>
      </c>
      <c r="G149" s="799">
        <f>'T1 MET'!E68</f>
        <v>3019.6111864999998</v>
      </c>
      <c r="H149" s="799">
        <f>'T1 MET'!F68</f>
        <v>3150.1862650000003</v>
      </c>
      <c r="I149" s="799">
        <f>'T1 MET'!G68</f>
        <v>3509.556</v>
      </c>
      <c r="J149" s="799">
        <f>'T1 MET'!H68</f>
        <v>3777.0235627000002</v>
      </c>
      <c r="K149" s="799">
        <f>'T1 MET'!I68</f>
        <v>3855.5410000000002</v>
      </c>
      <c r="L149" s="799">
        <f>'T1 MET'!J68</f>
        <v>4059.8598324999998</v>
      </c>
      <c r="M149" s="1311">
        <f>'T1 MET'!K68</f>
        <v>1556.0156367</v>
      </c>
      <c r="N149" s="799">
        <f>'T1 MET'!L68</f>
        <v>1581.2959710568</v>
      </c>
      <c r="O149" s="799">
        <f>'T1 MET'!K68+'T1 MET'!L68</f>
        <v>3137.3116077568002</v>
      </c>
      <c r="P149" s="799">
        <f>'T1 MET'!N68</f>
        <v>2770.4305412915141</v>
      </c>
      <c r="Q149" s="799">
        <f>'T1 MET'!O68</f>
        <v>3407.6295657885621</v>
      </c>
      <c r="R149" s="1312">
        <f>'T1 MET'!P68</f>
        <v>3949.4426667489433</v>
      </c>
      <c r="S149" s="28"/>
      <c r="T149" s="1311">
        <f>'T1 MET'!R68</f>
        <v>1556.0156367</v>
      </c>
      <c r="U149" s="819"/>
      <c r="V149" s="819"/>
      <c r="W149" s="819"/>
      <c r="X149" s="1339"/>
      <c r="Y149" s="1340"/>
    </row>
    <row r="150" spans="1:25" s="67" customFormat="1" ht="15" customHeight="1" outlineLevel="1">
      <c r="A150" s="56"/>
      <c r="B150" s="43"/>
      <c r="C150" s="44" t="s">
        <v>570</v>
      </c>
      <c r="D150" s="48"/>
      <c r="E150" s="799">
        <f>'T1'!C68</f>
        <v>2782.28</v>
      </c>
      <c r="F150" s="799">
        <f>'T1'!D68</f>
        <v>2876.7525623000001</v>
      </c>
      <c r="G150" s="799">
        <f>'T1'!E68</f>
        <v>3019.6111864999998</v>
      </c>
      <c r="H150" s="799">
        <f>'T1'!F68</f>
        <v>3150.1862650000003</v>
      </c>
      <c r="I150" s="799">
        <f>'T1'!G68</f>
        <v>3509.556</v>
      </c>
      <c r="J150" s="799">
        <f>'T1'!H68</f>
        <v>3777.0235627000002</v>
      </c>
      <c r="K150" s="799">
        <f>'T1'!I68</f>
        <v>3855.5410000000002</v>
      </c>
      <c r="L150" s="799">
        <f>'T1'!J68</f>
        <v>4059.8598324999998</v>
      </c>
      <c r="M150" s="1311">
        <f>'T1'!K68</f>
        <v>1556.0156367</v>
      </c>
      <c r="N150" s="799">
        <f>'T1'!L68</f>
        <v>1581.2959710568</v>
      </c>
      <c r="O150" s="799">
        <f>'T1'!M68</f>
        <v>3137.3116077568002</v>
      </c>
      <c r="P150" s="799">
        <f>'T1'!N68</f>
        <v>2770.4305412915141</v>
      </c>
      <c r="Q150" s="799">
        <f>'T1'!O68</f>
        <v>3407.6295657885621</v>
      </c>
      <c r="R150" s="1312">
        <f>'T1'!P68</f>
        <v>3949.4426667489433</v>
      </c>
      <c r="S150" s="28"/>
      <c r="T150" s="1311">
        <f>'T1'!R68</f>
        <v>1556.0156367</v>
      </c>
      <c r="U150" s="1339"/>
      <c r="V150" s="1339"/>
      <c r="W150" s="1339"/>
      <c r="X150" s="1339"/>
      <c r="Y150" s="1340"/>
    </row>
    <row r="151" spans="1:25" s="67" customFormat="1" ht="15" customHeight="1">
      <c r="A151" s="54" t="s">
        <v>42</v>
      </c>
      <c r="B151" s="37" t="s">
        <v>43</v>
      </c>
      <c r="C151" s="38" t="s">
        <v>60</v>
      </c>
      <c r="D151" s="39">
        <v>2</v>
      </c>
      <c r="E151" s="40" t="b">
        <f>ROUND(('T1 MET'!C66/'T1 MET'!C68),$D$151)=ROUND('T1 MET'!C70,$D$151)</f>
        <v>1</v>
      </c>
      <c r="F151" s="40" t="b">
        <f>ROUND(('T1 MET'!D66/'T1 MET'!D68),$D$151)=ROUND('T1 MET'!D70,$D$151)</f>
        <v>1</v>
      </c>
      <c r="G151" s="40" t="b">
        <f>ROUND(('T1 MET'!E66/'T1 MET'!E68),$D$151)=ROUND('T1 MET'!E70,$D$151)</f>
        <v>1</v>
      </c>
      <c r="H151" s="40" t="b">
        <f>ROUND(('T1 MET'!F66/'T1 MET'!F68),$D$151)=ROUND('T1 MET'!F70,$D$151)</f>
        <v>1</v>
      </c>
      <c r="I151" s="40" t="b">
        <f>ROUND(('T1 MET'!G66/'T1 MET'!G68),$D$151)=ROUND('T1 MET'!G70,$D$151)</f>
        <v>1</v>
      </c>
      <c r="J151" s="40" t="b">
        <f>ROUND(('T1 MET'!H66/'T1 MET'!H68),$D$151)=ROUND('T1 MET'!H70,$D$151)</f>
        <v>1</v>
      </c>
      <c r="K151" s="40" t="b">
        <f>ROUND(('T1 MET'!I66/'T1 MET'!I68),$D$151)=ROUND('T1 MET'!I70,$D$151)</f>
        <v>1</v>
      </c>
      <c r="L151" s="40" t="b">
        <f>ROUND(('T1 MET'!J66/'T1 MET'!J68),$D$151)=ROUND('T1 MET'!J70,$D$151)</f>
        <v>1</v>
      </c>
      <c r="M151" s="1321" t="b">
        <f>IF(OR('T1 MET'!K66=0,'T1 MET'!K68=0),"Missing",ROUND(('T1 MET'!K66/'T1 MET'!K68),$D$151)=ROUND('T1 MET'!K70,$D$151))</f>
        <v>1</v>
      </c>
      <c r="N151" s="1319" t="b">
        <f>IF(OR('T1 MET'!L66=0,'T1 MET'!L68=0),"Missing",ROUND(('T1 MET'!L66/'T1 MET'!L68),$D$151)=ROUND('T1 MET'!L70,$D$151))</f>
        <v>1</v>
      </c>
      <c r="O151" s="1319" t="b">
        <f>IF(OR('T1 MET'!M66=0,'T1 MET'!M68=0),"Missing",ROUND(('T1 MET'!M66/'T1 MET'!M68),$D$151)=ROUND('T1 MET'!M70,$D$151))</f>
        <v>1</v>
      </c>
      <c r="P151" s="1319" t="b">
        <f>IF(OR('T1 MET'!N66=0,'T1 MET'!N68=0),"Missing",ROUND(('T1 MET'!N66/'T1 MET'!N68),$D$151)=ROUND('T1 MET'!N70,$D$151))</f>
        <v>1</v>
      </c>
      <c r="Q151" s="1319" t="b">
        <f>IF(OR('T1 MET'!O66=0,'T1 MET'!O68=0),"Missing",ROUND(('T1 MET'!O66/'T1 MET'!O68),$D$151)=ROUND('T1 MET'!O70,$D$151))</f>
        <v>1</v>
      </c>
      <c r="R151" s="1320" t="b">
        <f>IF(OR('T1 MET'!P66=0,'T1 MET'!P68=0),"Missing",ROUND(('T1 MET'!P66/'T1 MET'!P68),$D$151)=ROUND('T1 MET'!P70,$D$151))</f>
        <v>1</v>
      </c>
      <c r="S151" s="28"/>
      <c r="T151" s="1321" t="b">
        <f>IF(OR('T1 MET'!R66=0,'T1 MET'!R68=0),"Missing",ROUND(('T1 MET'!R66/'T1 MET'!R68),$D$151)=ROUND('T1 MET'!R70,$D$151))</f>
        <v>1</v>
      </c>
      <c r="U151" s="1339"/>
      <c r="V151" s="1339"/>
      <c r="W151" s="1339"/>
      <c r="X151" s="1339"/>
      <c r="Y151" s="1340"/>
    </row>
    <row r="152" spans="1:25" s="67" customFormat="1" ht="15" customHeight="1" outlineLevel="1">
      <c r="A152" s="56"/>
      <c r="B152" s="43"/>
      <c r="C152" s="44" t="s">
        <v>44</v>
      </c>
      <c r="D152" s="48"/>
      <c r="E152" s="51">
        <f>ROUND(('T1 MET'!C66/'T1 MET'!C68),$D$151)</f>
        <v>1.9</v>
      </c>
      <c r="F152" s="51">
        <f>ROUND(('T1 MET'!D66/'T1 MET'!D68),$D$151)</f>
        <v>1.89</v>
      </c>
      <c r="G152" s="51">
        <f>ROUND(('T1 MET'!E66/'T1 MET'!E68),$D$151)</f>
        <v>1.81</v>
      </c>
      <c r="H152" s="51">
        <f>ROUND(('T1 MET'!F66/'T1 MET'!F68),$D$151)</f>
        <v>1.74</v>
      </c>
      <c r="I152" s="51">
        <f>ROUND(('T1 MET'!G66/'T1 MET'!G68),$D$151)</f>
        <v>1.62</v>
      </c>
      <c r="J152" s="51">
        <f>ROUND(('T1 MET'!H66/'T1 MET'!H68),$D$151)</f>
        <v>1.53</v>
      </c>
      <c r="K152" s="51">
        <f>ROUND(('T1 MET'!I66/'T1 MET'!I68),$D$151)</f>
        <v>1.52</v>
      </c>
      <c r="L152" s="51">
        <f>ROUND(('T1 MET'!J66/'T1 MET'!J68),$D$151)</f>
        <v>1.48</v>
      </c>
      <c r="M152" s="1316">
        <f>ROUND(('T1 MET'!K66/'T1 MET'!K68),$D$151)</f>
        <v>3.5</v>
      </c>
      <c r="N152" s="1317">
        <f>ROUND(('T1 MET'!L66/'T1 MET'!L68),$D$151)</f>
        <v>3.48</v>
      </c>
      <c r="O152" s="1317">
        <f>ROUND(('T1 MET'!M66/'T1 MET'!M68),$D$151)</f>
        <v>3.49</v>
      </c>
      <c r="P152" s="1317">
        <f>ROUND(('T1 MET'!N66/'T1 MET'!N68),$D$151)</f>
        <v>2.0099999999999998</v>
      </c>
      <c r="Q152" s="1317">
        <f>ROUND(('T1 MET'!O66/'T1 MET'!O68),$D$151)</f>
        <v>1.65</v>
      </c>
      <c r="R152" s="1318">
        <f>ROUND(('T1 MET'!P66/'T1 MET'!P68),$D$151)</f>
        <v>1.43</v>
      </c>
      <c r="S152" s="28"/>
      <c r="T152" s="1316">
        <f>ROUND(('T1 MET'!R66/'T1 MET'!R68),$D$151)</f>
        <v>3.5</v>
      </c>
      <c r="U152" s="1339"/>
      <c r="V152" s="1339"/>
      <c r="W152" s="1339"/>
      <c r="X152" s="1339"/>
      <c r="Y152" s="1340"/>
    </row>
    <row r="153" spans="1:25" s="67" customFormat="1" ht="15" customHeight="1" outlineLevel="1">
      <c r="A153" s="56"/>
      <c r="B153" s="43"/>
      <c r="C153" s="44" t="s">
        <v>45</v>
      </c>
      <c r="D153" s="48"/>
      <c r="E153" s="51">
        <f>ROUND('T1 MET'!C70,$D$151)</f>
        <v>1.9</v>
      </c>
      <c r="F153" s="51">
        <f>ROUND('T1 MET'!D70,$D$151)</f>
        <v>1.89</v>
      </c>
      <c r="G153" s="51">
        <f>ROUND('T1 MET'!E70,$D$151)</f>
        <v>1.81</v>
      </c>
      <c r="H153" s="51">
        <f>ROUND('T1 MET'!F70,$D$151)</f>
        <v>1.74</v>
      </c>
      <c r="I153" s="51">
        <f>ROUND('T1 MET'!G70,$D$151)</f>
        <v>1.62</v>
      </c>
      <c r="J153" s="51">
        <f>ROUND('T1 MET'!H70,$D$151)</f>
        <v>1.53</v>
      </c>
      <c r="K153" s="51">
        <f>ROUND('T1 MET'!I70,$D$151)</f>
        <v>1.52</v>
      </c>
      <c r="L153" s="51">
        <f>ROUND('T1 MET'!J70,$D$151)</f>
        <v>1.48</v>
      </c>
      <c r="M153" s="1316">
        <f>ROUND('T1 MET'!K70,$D$151)</f>
        <v>3.5</v>
      </c>
      <c r="N153" s="1317">
        <f>ROUND('T1 MET'!L70,$D$151)</f>
        <v>3.48</v>
      </c>
      <c r="O153" s="1317">
        <f>ROUND('T1 MET'!M70,$D$151)</f>
        <v>3.49</v>
      </c>
      <c r="P153" s="1317">
        <f>ROUND('T1 MET'!N70,$D$151)</f>
        <v>2.0099999999999998</v>
      </c>
      <c r="Q153" s="1317">
        <f>ROUND('T1 MET'!O70,$D$151)</f>
        <v>1.65</v>
      </c>
      <c r="R153" s="1318">
        <f>ROUND('T1 MET'!P70,$D$151)</f>
        <v>1.43</v>
      </c>
      <c r="S153" s="28"/>
      <c r="T153" s="1316">
        <f>ROUND('T1 MET'!R70,$D$151)</f>
        <v>3.5</v>
      </c>
      <c r="U153" s="1339"/>
      <c r="V153" s="1339"/>
      <c r="W153" s="1339"/>
      <c r="X153" s="1339"/>
      <c r="Y153" s="1340"/>
    </row>
    <row r="154" spans="1:25" s="67" customFormat="1" ht="15" customHeight="1">
      <c r="A154" s="58" t="s">
        <v>61</v>
      </c>
      <c r="B154" s="37" t="s">
        <v>34</v>
      </c>
      <c r="C154" s="38" t="s">
        <v>62</v>
      </c>
      <c r="D154" s="48"/>
      <c r="E154" s="40" t="b">
        <f>'T1 MET'!C64='T1'!C64</f>
        <v>1</v>
      </c>
      <c r="F154" s="40" t="b">
        <f>'T1 MET'!D64='T1'!D64</f>
        <v>1</v>
      </c>
      <c r="G154" s="40" t="b">
        <f>'T1 MET'!E64='T1'!E64</f>
        <v>1</v>
      </c>
      <c r="H154" s="40" t="b">
        <f>'T1 MET'!F64='T1'!F64</f>
        <v>1</v>
      </c>
      <c r="I154" s="40" t="b">
        <f>'T1 MET'!G64='T1'!G64</f>
        <v>1</v>
      </c>
      <c r="J154" s="40" t="b">
        <f>'T1 MET'!H64='T1'!H64</f>
        <v>1</v>
      </c>
      <c r="K154" s="40" t="b">
        <f>'T1 MET'!I64='T1'!I64</f>
        <v>1</v>
      </c>
      <c r="L154" s="40" t="b">
        <f>'T1 MET'!J64='T1'!J64</f>
        <v>1</v>
      </c>
      <c r="M154" s="1307" t="b">
        <f>'T1 MET'!K64='T1'!K64</f>
        <v>1</v>
      </c>
      <c r="N154" s="1308" t="b">
        <f>'T1 MET'!L64='T1'!L64</f>
        <v>1</v>
      </c>
      <c r="O154" s="1325"/>
      <c r="P154" s="1308" t="b">
        <f>'T1 MET'!N64='T1'!N64</f>
        <v>1</v>
      </c>
      <c r="Q154" s="1308" t="b">
        <f>'T1 MET'!O64='T1'!O64</f>
        <v>1</v>
      </c>
      <c r="R154" s="1309" t="b">
        <f>'T1 MET'!P64='T1'!P64</f>
        <v>1</v>
      </c>
      <c r="S154" s="28"/>
      <c r="T154" s="1307" t="b">
        <f>'T1 MET'!R64='T1'!R64</f>
        <v>1</v>
      </c>
      <c r="U154" s="1339"/>
      <c r="V154" s="1339"/>
      <c r="W154" s="1339"/>
      <c r="X154" s="1339"/>
      <c r="Y154" s="1340"/>
    </row>
    <row r="155" spans="1:25" s="67" customFormat="1" ht="15" customHeight="1" outlineLevel="1">
      <c r="A155" s="59"/>
      <c r="B155" s="43"/>
      <c r="C155" s="44" t="s">
        <v>613</v>
      </c>
      <c r="D155" s="48"/>
      <c r="E155" s="50">
        <f>'T1 MET'!C64</f>
        <v>2.8000000000000001E-2</v>
      </c>
      <c r="F155" s="50">
        <f>'T1 MET'!D64</f>
        <v>4.0000000000000001E-3</v>
      </c>
      <c r="G155" s="50">
        <f>'T1 MET'!E64</f>
        <v>-2E-3</v>
      </c>
      <c r="H155" s="50">
        <f>'T1 MET'!F64</f>
        <v>5.0000000000000001E-3</v>
      </c>
      <c r="I155" s="50">
        <f>'T1 MET'!G64</f>
        <v>6.0000000000000001E-3</v>
      </c>
      <c r="J155" s="50">
        <f>'T1 MET'!H64</f>
        <v>1.6E-2</v>
      </c>
      <c r="K155" s="50">
        <f>'T1 MET'!I64</f>
        <v>1.2E-2</v>
      </c>
      <c r="L155" s="50">
        <f>'T1 MET'!J64</f>
        <v>3.0000000000000001E-3</v>
      </c>
      <c r="M155" s="1313">
        <f>'T1 MET'!K64</f>
        <v>0</v>
      </c>
      <c r="N155" s="1314">
        <f>'T1 MET'!L64</f>
        <v>8.8500000000000002E-3</v>
      </c>
      <c r="O155" s="1325"/>
      <c r="P155" s="1314">
        <f>'T1 MET'!N64</f>
        <v>1.1639999999999999E-2</v>
      </c>
      <c r="Q155" s="1314">
        <f>'T1 MET'!O64</f>
        <v>1.265E-2</v>
      </c>
      <c r="R155" s="1315">
        <f>'T1 MET'!P64</f>
        <v>1.404E-2</v>
      </c>
      <c r="S155" s="28"/>
      <c r="T155" s="1313">
        <f>'T1 MET'!R64</f>
        <v>0</v>
      </c>
      <c r="U155" s="1339"/>
      <c r="V155" s="1339"/>
      <c r="W155" s="1339"/>
      <c r="X155" s="1339"/>
      <c r="Y155" s="1340"/>
    </row>
    <row r="156" spans="1:25" s="67" customFormat="1" ht="15" customHeight="1" outlineLevel="1">
      <c r="A156" s="59"/>
      <c r="B156" s="43"/>
      <c r="C156" s="44" t="s">
        <v>64</v>
      </c>
      <c r="D156" s="48"/>
      <c r="E156" s="50">
        <f>'T1'!C64</f>
        <v>2.8000000000000001E-2</v>
      </c>
      <c r="F156" s="50">
        <f>'T1'!D64</f>
        <v>4.0000000000000001E-3</v>
      </c>
      <c r="G156" s="50">
        <f>'T1'!E64</f>
        <v>-2E-3</v>
      </c>
      <c r="H156" s="50">
        <f>'T1'!F64</f>
        <v>5.0000000000000001E-3</v>
      </c>
      <c r="I156" s="50">
        <f>'T1'!G64</f>
        <v>6.0000000000000001E-3</v>
      </c>
      <c r="J156" s="50">
        <f>'T1'!H64</f>
        <v>1.6E-2</v>
      </c>
      <c r="K156" s="50">
        <f>'T1'!I64</f>
        <v>1.2E-2</v>
      </c>
      <c r="L156" s="50">
        <f>'T1'!J64</f>
        <v>3.0000000000000001E-3</v>
      </c>
      <c r="M156" s="1313">
        <f>'T1'!K64</f>
        <v>0</v>
      </c>
      <c r="N156" s="1314">
        <f>'T1'!L64</f>
        <v>8.8500000000000002E-3</v>
      </c>
      <c r="O156" s="1325"/>
      <c r="P156" s="1314">
        <f>'T1'!N64</f>
        <v>1.1639999999999999E-2</v>
      </c>
      <c r="Q156" s="1314">
        <f>'T1'!O64</f>
        <v>1.265E-2</v>
      </c>
      <c r="R156" s="1315">
        <f>'T1'!P64</f>
        <v>1.404E-2</v>
      </c>
      <c r="S156" s="28"/>
      <c r="T156" s="1313">
        <f>'T1'!R64</f>
        <v>0</v>
      </c>
      <c r="U156" s="1339"/>
      <c r="V156" s="1339"/>
      <c r="W156" s="1339"/>
      <c r="X156" s="1339"/>
      <c r="Y156" s="1340"/>
    </row>
    <row r="157" spans="1:25" s="67" customFormat="1" ht="15" customHeight="1">
      <c r="A157" s="58" t="s">
        <v>65</v>
      </c>
      <c r="B157" s="37" t="s">
        <v>38</v>
      </c>
      <c r="C157" s="38" t="s">
        <v>66</v>
      </c>
      <c r="D157" s="48"/>
      <c r="E157" s="40" t="b">
        <f>'T1 MET'!C65='T1'!C65</f>
        <v>1</v>
      </c>
      <c r="F157" s="40" t="b">
        <f>'T1 MET'!D65='T1'!D65</f>
        <v>1</v>
      </c>
      <c r="G157" s="40" t="b">
        <f>'T1 MET'!E65='T1'!E65</f>
        <v>1</v>
      </c>
      <c r="H157" s="40" t="b">
        <f>'T1 MET'!F65='T1'!F65</f>
        <v>1</v>
      </c>
      <c r="I157" s="40" t="b">
        <f>'T1 MET'!G65='T1'!G65</f>
        <v>1</v>
      </c>
      <c r="J157" s="40" t="b">
        <f>'T1 MET'!H65='T1'!H65</f>
        <v>1</v>
      </c>
      <c r="K157" s="40" t="b">
        <f>'T1 MET'!I65='T1'!I65</f>
        <v>1</v>
      </c>
      <c r="L157" s="40" t="b">
        <f>'T1 MET'!J65='T1'!J65</f>
        <v>1</v>
      </c>
      <c r="M157" s="1307" t="b">
        <f>'T1 MET'!K65='T1'!K65</f>
        <v>1</v>
      </c>
      <c r="N157" s="1308" t="b">
        <f>'T1 MET'!L65='T1'!L65</f>
        <v>1</v>
      </c>
      <c r="O157" s="1325"/>
      <c r="P157" s="1308" t="b">
        <f>'T1 MET'!N65='T1'!N65</f>
        <v>1</v>
      </c>
      <c r="Q157" s="1308" t="b">
        <f>'T1 MET'!O65='T1'!O65</f>
        <v>1</v>
      </c>
      <c r="R157" s="1309" t="b">
        <f>'T1 MET'!P65='T1'!P65</f>
        <v>1</v>
      </c>
      <c r="S157" s="28"/>
      <c r="T157" s="1307" t="b">
        <f>'T1 MET'!R65='T1'!R65</f>
        <v>1</v>
      </c>
      <c r="U157" s="1339"/>
      <c r="V157" s="1339"/>
      <c r="W157" s="1339"/>
      <c r="X157" s="1339"/>
      <c r="Y157" s="1340"/>
    </row>
    <row r="158" spans="1:25" s="67" customFormat="1" ht="15" customHeight="1" outlineLevel="1">
      <c r="A158" s="60"/>
      <c r="B158" s="43"/>
      <c r="C158" s="44" t="s">
        <v>614</v>
      </c>
      <c r="D158" s="48"/>
      <c r="E158" s="51">
        <f>'T1 MET'!C65</f>
        <v>97.157872307749756</v>
      </c>
      <c r="F158" s="51">
        <f>'T1 MET'!D65</f>
        <v>97.546503796980758</v>
      </c>
      <c r="G158" s="51">
        <f>'T1 MET'!E65</f>
        <v>97.35141078938679</v>
      </c>
      <c r="H158" s="51">
        <f>'T1 MET'!F65</f>
        <v>97.838167843333707</v>
      </c>
      <c r="I158" s="51">
        <f>'T1 MET'!G65</f>
        <v>98.425196850393704</v>
      </c>
      <c r="J158" s="51">
        <f>'T1 MET'!H65</f>
        <v>100</v>
      </c>
      <c r="K158" s="51">
        <f>'T1 MET'!I65</f>
        <v>101.2</v>
      </c>
      <c r="L158" s="51">
        <f>'T1 MET'!J65</f>
        <v>101.50359999999999</v>
      </c>
      <c r="M158" s="1316">
        <f>'T1 MET'!K65</f>
        <v>101.50359999999999</v>
      </c>
      <c r="N158" s="1317">
        <f>'T1 MET'!L65</f>
        <v>102.40190686</v>
      </c>
      <c r="O158" s="1325"/>
      <c r="P158" s="1317">
        <f>'T1 MET'!N65</f>
        <v>103.5938650558504</v>
      </c>
      <c r="Q158" s="1317">
        <f>'T1 MET'!O65</f>
        <v>104.90432744880691</v>
      </c>
      <c r="R158" s="1318">
        <f>'T1 MET'!P65</f>
        <v>106.37718420618816</v>
      </c>
      <c r="S158" s="28"/>
      <c r="T158" s="1316">
        <f>'T1 MET'!R65</f>
        <v>101.50359999999999</v>
      </c>
      <c r="U158" s="1339"/>
      <c r="V158" s="1339"/>
      <c r="W158" s="1339"/>
      <c r="X158" s="1339"/>
      <c r="Y158" s="1340"/>
    </row>
    <row r="159" spans="1:25" s="67" customFormat="1" ht="15" customHeight="1" outlineLevel="1">
      <c r="A159" s="60"/>
      <c r="B159" s="43"/>
      <c r="C159" s="44" t="s">
        <v>68</v>
      </c>
      <c r="D159" s="48"/>
      <c r="E159" s="51">
        <f>'T1'!C65</f>
        <v>97.157872307749756</v>
      </c>
      <c r="F159" s="51">
        <f>'T1'!D65</f>
        <v>97.546503796980758</v>
      </c>
      <c r="G159" s="51">
        <f>'T1'!E65</f>
        <v>97.35141078938679</v>
      </c>
      <c r="H159" s="51">
        <f>'T1'!F65</f>
        <v>97.838167843333707</v>
      </c>
      <c r="I159" s="51">
        <f>'T1'!G65</f>
        <v>98.425196850393704</v>
      </c>
      <c r="J159" s="51">
        <f>'T1'!H65</f>
        <v>100</v>
      </c>
      <c r="K159" s="51">
        <f>'T1'!I65</f>
        <v>101.2</v>
      </c>
      <c r="L159" s="51">
        <f>'T1'!J65</f>
        <v>101.50359999999999</v>
      </c>
      <c r="M159" s="1316">
        <f>'T1'!K65</f>
        <v>101.50359999999999</v>
      </c>
      <c r="N159" s="1317">
        <f>'T1'!L65</f>
        <v>102.40190686</v>
      </c>
      <c r="O159" s="1325"/>
      <c r="P159" s="1317">
        <f>'T1'!N65</f>
        <v>103.5938650558504</v>
      </c>
      <c r="Q159" s="1317">
        <f>'T1'!O65</f>
        <v>104.90432744880691</v>
      </c>
      <c r="R159" s="1318">
        <f>'T1'!P65</f>
        <v>106.37718420618816</v>
      </c>
      <c r="S159" s="28"/>
      <c r="T159" s="1316">
        <f>'T1'!R65</f>
        <v>101.50359999999999</v>
      </c>
      <c r="U159" s="1339"/>
      <c r="V159" s="1339"/>
      <c r="W159" s="1339"/>
      <c r="X159" s="1339"/>
      <c r="Y159" s="1340"/>
    </row>
    <row r="160" spans="1:25" s="67" customFormat="1" ht="15" customHeight="1">
      <c r="A160" s="36" t="s">
        <v>69</v>
      </c>
      <c r="B160" s="37" t="s">
        <v>70</v>
      </c>
      <c r="C160" s="61" t="s">
        <v>71</v>
      </c>
      <c r="D160" s="39">
        <v>3</v>
      </c>
      <c r="E160" s="40" t="b">
        <f>IF('T1 MET'!C16&gt;0,(ROUND('T1 MET'!C41,$D$160)=ROUND('T1 MET'!C16/'T1 MET'!C39,$D$160)),"N/A")</f>
        <v>1</v>
      </c>
      <c r="F160" s="40" t="b">
        <f>IF('T1 MET'!D16&gt;0,(ROUND('T1 MET'!D41,$D$160)=ROUND('T1 MET'!D16/'T1 MET'!D39,$D$160)),"N/A")</f>
        <v>1</v>
      </c>
      <c r="G160" s="40" t="b">
        <f>IF('T1 MET'!E16&gt;0,(ROUND('T1 MET'!E41,$D$160)=ROUND('T1 MET'!E16/'T1 MET'!E39,$D$160)),"N/A")</f>
        <v>1</v>
      </c>
      <c r="H160" s="40" t="b">
        <f>IF('T1 MET'!F16&gt;0,(ROUND('T1 MET'!F41,$D$160)=ROUND('T1 MET'!F16/'T1 MET'!F39,$D$160)),"N/A")</f>
        <v>1</v>
      </c>
      <c r="I160" s="40" t="b">
        <f>IF('T1 MET'!G16&gt;0,(ROUND('T1 MET'!G41,$D$160)=ROUND('T1 MET'!G16/'T1 MET'!G39,$D$160)),"N/A")</f>
        <v>1</v>
      </c>
      <c r="J160" s="40" t="b">
        <f>IF('T1 MET'!H16&gt;0,(ROUND('T1 MET'!H41,$D$160)=ROUND('T1 MET'!H16/'T1 MET'!H39,$D$160)),"N/A")</f>
        <v>1</v>
      </c>
      <c r="K160" s="40" t="b">
        <f>IF('T1 MET'!I16&gt;0,(ROUND('T1 MET'!I41,$D$160)=ROUND('T1 MET'!I16/'T1 MET'!I39,$D$160)),"N/A")</f>
        <v>1</v>
      </c>
      <c r="L160" s="40" t="b">
        <f>IF('T1 MET'!J16&gt;0,(ROUND('T1 MET'!J41,$D$160)=ROUND('T1 MET'!J16/'T1 MET'!J39,$D$160)),"N/A")</f>
        <v>1</v>
      </c>
      <c r="M160" s="1307" t="b">
        <f>IF('T1 MET'!K16&gt;0,(ROUND('T1 MET'!K41,$D$160)=ROUND('T1 MET'!K16/'T1 MET'!K39,$D$160)),"N/A")</f>
        <v>1</v>
      </c>
      <c r="N160" s="1308" t="b">
        <f>IF('T1 MET'!L16&gt;0,(ROUND('T1 MET'!L41,$D$160)=ROUND('T1 MET'!L16/'T1 MET'!L39,$D$160)),"N/A")</f>
        <v>1</v>
      </c>
      <c r="O160" s="1325"/>
      <c r="P160" s="1308" t="b">
        <f>IF('T1 MET'!N16&gt;0,(ROUND('T1 MET'!N41,$D$160)=ROUND('T1 MET'!N16/'T1 MET'!N39,$D$160)),"N/A")</f>
        <v>1</v>
      </c>
      <c r="Q160" s="1308" t="b">
        <f>IF('T1 MET'!O16&gt;0,(ROUND('T1 MET'!O41,$D$160)=ROUND('T1 MET'!O16/'T1 MET'!O39,$D$160)),"N/A")</f>
        <v>1</v>
      </c>
      <c r="R160" s="1309" t="b">
        <f>IF('T1 MET'!P16&gt;0,(ROUND('T1 MET'!P41,$D$160)=ROUND('T1 MET'!P16/'T1 MET'!P39,$D$160)),"N/A")</f>
        <v>1</v>
      </c>
      <c r="S160" s="28"/>
      <c r="T160" s="1307" t="b">
        <f>IF('T1 MET'!R16&gt;0,(ROUND('T1 MET'!R41,$D$160)=ROUND('T1 MET'!R16/'T1 MET'!R39,$D$160)),"N/A")</f>
        <v>1</v>
      </c>
      <c r="U160" s="1339"/>
      <c r="V160" s="1339"/>
      <c r="W160" s="1339"/>
      <c r="X160" s="1339"/>
      <c r="Y160" s="1340"/>
    </row>
    <row r="161" spans="1:25" s="67" customFormat="1" ht="15" customHeight="1" outlineLevel="1">
      <c r="A161" s="42"/>
      <c r="B161" s="43"/>
      <c r="C161" s="44" t="s">
        <v>72</v>
      </c>
      <c r="D161" s="48"/>
      <c r="E161" s="62">
        <f>IF('T1 MET'!C16&gt;0,(ROUND('T1 MET'!C41,$D$160)),"N/A")</f>
        <v>0.04</v>
      </c>
      <c r="F161" s="62">
        <f>IF('T1 MET'!D16&gt;0,(ROUND('T1 MET'!D41,$D$160)),"N/A")</f>
        <v>0.04</v>
      </c>
      <c r="G161" s="62">
        <f>IF('T1 MET'!E16&gt;0,(ROUND('T1 MET'!E41,$D$160)),"N/A")</f>
        <v>0.04</v>
      </c>
      <c r="H161" s="62">
        <f>IF('T1 MET'!F16&gt;0,(ROUND('T1 MET'!F41,$D$160)),"N/A")</f>
        <v>0.04</v>
      </c>
      <c r="I161" s="62">
        <f>IF('T1 MET'!G16&gt;0,(ROUND('T1 MET'!G41,$D$160)),"N/A")</f>
        <v>0.04</v>
      </c>
      <c r="J161" s="62">
        <f>IF('T1 MET'!H16&gt;0,(ROUND('T1 MET'!H41,$D$160)),"N/A")</f>
        <v>4.3999999999999997E-2</v>
      </c>
      <c r="K161" s="62">
        <f>IF('T1 MET'!I16&gt;0,(ROUND('T1 MET'!I41,$D$160)),"N/A")</f>
        <v>4.2999999999999997E-2</v>
      </c>
      <c r="L161" s="62">
        <f>IF('T1 MET'!J16&gt;0,(ROUND('T1 MET'!J41,$D$160)),"N/A")</f>
        <v>0.04</v>
      </c>
      <c r="M161" s="1329">
        <f>IF('T1 MET'!K16&gt;0,(ROUND('T1 MET'!K41,$D$160)),"N/A")</f>
        <v>0.04</v>
      </c>
      <c r="N161" s="1330">
        <f>IF('T1 MET'!L16&gt;0,(ROUND('T1 MET'!L41,$D$160)),"N/A")</f>
        <v>0.04</v>
      </c>
      <c r="O161" s="1325"/>
      <c r="P161" s="1330">
        <f>IF('T1 MET'!N16&gt;0,(ROUND('T1 MET'!N41,$D$160)),"N/A")</f>
        <v>0.04</v>
      </c>
      <c r="Q161" s="1330">
        <f>IF('T1 MET'!O16&gt;0,(ROUND('T1 MET'!O41,$D$160)),"N/A")</f>
        <v>0.04</v>
      </c>
      <c r="R161" s="1331">
        <f>IF('T1 MET'!P16&gt;0,(ROUND('T1 MET'!P41,$D$160)),"N/A")</f>
        <v>0.04</v>
      </c>
      <c r="S161" s="28"/>
      <c r="T161" s="1329">
        <f>IF('T1 MET'!R16&gt;0,(ROUND('T1 MET'!R41,$D$160)),"N/A")</f>
        <v>0.04</v>
      </c>
      <c r="U161" s="1339"/>
      <c r="V161" s="1339"/>
      <c r="W161" s="1339"/>
      <c r="X161" s="1339"/>
      <c r="Y161" s="1340"/>
    </row>
    <row r="162" spans="1:25" s="67" customFormat="1" ht="15" customHeight="1" outlineLevel="1">
      <c r="A162" s="42"/>
      <c r="B162" s="43"/>
      <c r="C162" s="44" t="s">
        <v>73</v>
      </c>
      <c r="D162" s="48"/>
      <c r="E162" s="62">
        <f>IF('T1 MET'!C16&gt;0,ROUND('T1 MET'!C16/'T1 MET'!C39,$D$160),"N/A")</f>
        <v>0.04</v>
      </c>
      <c r="F162" s="62">
        <f>IF('T1 MET'!D16&gt;0,ROUND('T1 MET'!D16/'T1 MET'!D39,$D$160),"N/A")</f>
        <v>0.04</v>
      </c>
      <c r="G162" s="62">
        <f>IF('T1 MET'!E16&gt;0,ROUND('T1 MET'!E16/'T1 MET'!E39,$D$160),"N/A")</f>
        <v>0.04</v>
      </c>
      <c r="H162" s="62">
        <f>IF('T1 MET'!F16&gt;0,ROUND('T1 MET'!F16/'T1 MET'!F39,$D$160),"N/A")</f>
        <v>0.04</v>
      </c>
      <c r="I162" s="62">
        <f>IF('T1 MET'!G16&gt;0,ROUND('T1 MET'!G16/'T1 MET'!G39,$D$160),"N/A")</f>
        <v>0.04</v>
      </c>
      <c r="J162" s="62">
        <f>IF('T1 MET'!H16&gt;0,ROUND('T1 MET'!H16/'T1 MET'!H39,$D$160),"N/A")</f>
        <v>4.3999999999999997E-2</v>
      </c>
      <c r="K162" s="62">
        <f>IF('T1 MET'!I16&gt;0,ROUND('T1 MET'!I16/'T1 MET'!I39,$D$160),"N/A")</f>
        <v>4.2999999999999997E-2</v>
      </c>
      <c r="L162" s="62">
        <f>IF('T1 MET'!J16&gt;0,ROUND('T1 MET'!J16/'T1 MET'!J39,$D$160),"N/A")</f>
        <v>0.04</v>
      </c>
      <c r="M162" s="1329">
        <f>IF('T1 MET'!K16&gt;0,ROUND('T1 MET'!K16/'T1 MET'!K39,$D$160),"N/A")</f>
        <v>0.04</v>
      </c>
      <c r="N162" s="1330">
        <f>IF('T1 MET'!L16&gt;0,ROUND('T1 MET'!L16/'T1 MET'!L39,$D$160),"N/A")</f>
        <v>0.04</v>
      </c>
      <c r="O162" s="1325"/>
      <c r="P162" s="1330">
        <f>IF('T1 MET'!N16&gt;0,ROUND('T1 MET'!N16/'T1 MET'!N39,$D$160),"N/A")</f>
        <v>0.04</v>
      </c>
      <c r="Q162" s="1330">
        <f>IF('T1 MET'!O16&gt;0,ROUND('T1 MET'!O16/'T1 MET'!O39,$D$160),"N/A")</f>
        <v>0.04</v>
      </c>
      <c r="R162" s="1331">
        <f>IF('T1 MET'!P16&gt;0,ROUND('T1 MET'!P16/'T1 MET'!P39,$D$160),"N/A")</f>
        <v>0.04</v>
      </c>
      <c r="S162" s="28"/>
      <c r="T162" s="1329">
        <f>IF('T1 MET'!R16&gt;0,ROUND('T1 MET'!R16/'T1 MET'!R39,$D$160),"N/A")</f>
        <v>0.04</v>
      </c>
      <c r="U162" s="1339"/>
      <c r="V162" s="1339"/>
      <c r="W162" s="1339"/>
      <c r="X162" s="1339"/>
      <c r="Y162" s="1340"/>
    </row>
    <row r="163" spans="1:25" s="67" customFormat="1" ht="15" customHeight="1">
      <c r="A163" s="36" t="s">
        <v>74</v>
      </c>
      <c r="B163" s="37" t="s">
        <v>75</v>
      </c>
      <c r="C163" s="63" t="s">
        <v>76</v>
      </c>
      <c r="D163" s="39">
        <v>2</v>
      </c>
      <c r="E163" s="40" t="b">
        <f>IF('T1 MET'!C16&gt;0,IF(ISERROR(ROUND(('T1 MET'!C16-('T1 MET'!C39*'T1 MET'!C43))/(('T1 MET'!C39*'T1 MET'!C42)-('T1 MET'!C39*'T1 MET'!C43)),$D$163)),"N/A",ROUND(('T1 MET'!C16-('T1 MET'!C39*'T1 MET'!C43))/(('T1 MET'!C39*'T1 MET'!C42)-('T1 MET'!C39*'T1 MET'!C43)),$D$163))=ROUND('T1 MET'!C44,$D$163),"N/A")</f>
        <v>1</v>
      </c>
      <c r="F163" s="40" t="b">
        <f>IF('T1 MET'!D16&gt;0,IF(ISERROR(ROUND(('T1 MET'!D16-('T1 MET'!D39*'T1 MET'!D43))/(('T1 MET'!D39*'T1 MET'!D42)-('T1 MET'!D39*'T1 MET'!D43)),$D$163)),"N/A",ROUND(('T1 MET'!D16-('T1 MET'!D39*'T1 MET'!D43))/(('T1 MET'!D39*'T1 MET'!D42)-('T1 MET'!D39*'T1 MET'!D43)),$D$163))=ROUND('T1 MET'!D44,$D$163),"N/A")</f>
        <v>1</v>
      </c>
      <c r="G163" s="40" t="b">
        <f>IF('T1 MET'!E16&gt;0,IF(ISERROR(ROUND(('T1 MET'!E16-('T1 MET'!E39*'T1 MET'!E43))/(('T1 MET'!E39*'T1 MET'!E42)-('T1 MET'!E39*'T1 MET'!E43)),$D$163)),"N/A",ROUND(('T1 MET'!E16-('T1 MET'!E39*'T1 MET'!E43))/(('T1 MET'!E39*'T1 MET'!E42)-('T1 MET'!E39*'T1 MET'!E43)),$D$163))=ROUND('T1 MET'!E44,$D$163),"N/A")</f>
        <v>1</v>
      </c>
      <c r="H163" s="40" t="b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1</v>
      </c>
      <c r="I163" s="40" t="b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1</v>
      </c>
      <c r="J163" s="40" t="b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1</v>
      </c>
      <c r="K163" s="40" t="b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1</v>
      </c>
      <c r="L163" s="40" t="b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1</v>
      </c>
      <c r="M163" s="1307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N163" s="1308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O163" s="1325"/>
      <c r="P163" s="1308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Q163" s="1308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R163" s="1309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S163" s="28"/>
      <c r="T163" s="1307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U163" s="1339"/>
      <c r="V163" s="1339"/>
      <c r="W163" s="1339"/>
      <c r="X163" s="1339"/>
      <c r="Y163" s="1340"/>
    </row>
    <row r="164" spans="1:25" s="67" customFormat="1" ht="15" customHeight="1" outlineLevel="1">
      <c r="A164" s="42"/>
      <c r="B164" s="43"/>
      <c r="C164" s="64" t="s">
        <v>77</v>
      </c>
      <c r="D164" s="48"/>
      <c r="E164" s="65">
        <f>IF(ISERROR(ROUND(('T1 MET'!C16-('T1 MET'!C39*'T1 MET'!C43))/(('T1 MET'!C39*'T1 MET'!C42)-('T1 MET'!C39*'T1 MET'!C43)),$D$163)),"N/A",ROUND(('T1 MET'!C16-('T1 MET'!C39*'T1 MET'!C43))/(('T1 MET'!C39*'T1 MET'!C42)-('T1 MET'!C39*'T1 MET'!C43)),$D$163))</f>
        <v>1</v>
      </c>
      <c r="F164" s="65">
        <f>IF(ISERROR(ROUND(('T1 MET'!D16-('T1 MET'!D39*'T1 MET'!D43))/(('T1 MET'!D39*'T1 MET'!D42)-('T1 MET'!D39*'T1 MET'!D43)),$D$163)),"N/A",ROUND(('T1 MET'!D16-('T1 MET'!D39*'T1 MET'!D43))/(('T1 MET'!D39*'T1 MET'!D42)-('T1 MET'!D39*'T1 MET'!D43)),$D$163))</f>
        <v>1</v>
      </c>
      <c r="G164" s="65">
        <f>IF(ISERROR(ROUND(('T1 MET'!E16-('T1 MET'!E39*'T1 MET'!E43))/(('T1 MET'!E39*'T1 MET'!E42)-('T1 MET'!E39*'T1 MET'!E43)),$D$163)),"N/A",ROUND(('T1 MET'!E16-('T1 MET'!E39*'T1 MET'!E43))/(('T1 MET'!E39*'T1 MET'!E42)-('T1 MET'!E39*'T1 MET'!E43)),$D$163))</f>
        <v>1</v>
      </c>
      <c r="H164" s="65">
        <f>IF(ISERROR(ROUND(('T1 MET'!F16-('T1 MET'!F39*'T1 MET'!F43))/(('T1 MET'!F39*'T1 MET'!F42)-('T1 MET'!F39*'T1 MET'!F43)),$D$163)),"N/A",ROUND(('T1 MET'!F16-('T1 MET'!F39*'T1 MET'!F43))/(('T1 MET'!F39*'T1 MET'!F42)-('T1 MET'!F39*'T1 MET'!F43)),$D$163))</f>
        <v>1</v>
      </c>
      <c r="I164" s="65">
        <f>IF(ISERROR(ROUND(('T1 MET'!G16-('T1 MET'!G39*'T1 MET'!G43))/(('T1 MET'!G39*'T1 MET'!G42)-('T1 MET'!G39*'T1 MET'!G43)),$D$163)),"N/A",ROUND(('T1 MET'!G16-('T1 MET'!G39*'T1 MET'!G43))/(('T1 MET'!G39*'T1 MET'!G42)-('T1 MET'!G39*'T1 MET'!G43)),$D$163))</f>
        <v>1</v>
      </c>
      <c r="J164" s="65">
        <f>IF(ISERROR(ROUND(('T1 MET'!H16-('T1 MET'!H39*'T1 MET'!H43))/(('T1 MET'!H39*'T1 MET'!H42)-('T1 MET'!H39*'T1 MET'!H43)),$D$163)),"N/A",ROUND(('T1 MET'!H16-('T1 MET'!H39*'T1 MET'!H43))/(('T1 MET'!H39*'T1 MET'!H42)-('T1 MET'!H39*'T1 MET'!H43)),$D$163))</f>
        <v>1</v>
      </c>
      <c r="K164" s="65">
        <f>IF(ISERROR(ROUND(('T1 MET'!I16-('T1 MET'!I39*'T1 MET'!I43))/(('T1 MET'!I39*'T1 MET'!I42)-('T1 MET'!I39*'T1 MET'!I43)),$D$163)),"N/A",ROUND(('T1 MET'!I16-('T1 MET'!I39*'T1 MET'!I43))/(('T1 MET'!I39*'T1 MET'!I42)-('T1 MET'!I39*'T1 MET'!I43)),$D$163))</f>
        <v>1</v>
      </c>
      <c r="L164" s="65">
        <f>IF(ISERROR(ROUND(('T1 MET'!J16-('T1 MET'!J39*'T1 MET'!J43))/(('T1 MET'!J39*'T1 MET'!J42)-('T1 MET'!J39*'T1 MET'!J43)),$D$163)),"N/A",ROUND(('T1 MET'!J16-('T1 MET'!J39*'T1 MET'!J43))/(('T1 MET'!J39*'T1 MET'!J42)-('T1 MET'!J39*'T1 MET'!J43)),$D$163))</f>
        <v>1</v>
      </c>
      <c r="M164" s="1332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N164" s="1333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O164" s="1325"/>
      <c r="P164" s="1333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Q164" s="1333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R164" s="1334">
        <f>IF(ISERROR(ROUND(('T1 MET'!P16-('T1 MET'!P39*'T1 MET'!P43))/(('T1 MET'!P39*'T1 MET'!P42)-('T1 MET'!P39*'T1 MET'!P43)),$D$163)),"N/A",ROUND(('T1 MET'!P16-('T1 MET'!P39*'T1 MET'!P43))/(('T1 MET'!P39*'T1 MET'!P42)-('T1 MET'!P39*'T1 MET'!P43)),$D$163))</f>
        <v>1</v>
      </c>
      <c r="S164" s="28"/>
      <c r="T164" s="1332">
        <f>IF(ISERROR(ROUND(('T1 MET'!R16-('T1 MET'!R39*'T1 MET'!R43))/(('T1 MET'!R39*'T1 MET'!R42)-('T1 MET'!R39*'T1 MET'!R43)),$D$163)),"N/A",ROUND(('T1 MET'!R16-('T1 MET'!R39*'T1 MET'!R43))/(('T1 MET'!R39*'T1 MET'!R42)-('T1 MET'!R39*'T1 MET'!R43)),$D$163))</f>
        <v>1</v>
      </c>
      <c r="U164" s="1339"/>
      <c r="V164" s="1339"/>
      <c r="W164" s="1339"/>
      <c r="X164" s="1339"/>
      <c r="Y164" s="1340"/>
    </row>
    <row r="165" spans="1:25" s="67" customFormat="1" ht="15" customHeight="1" outlineLevel="1">
      <c r="A165" s="42"/>
      <c r="B165" s="43"/>
      <c r="C165" s="64" t="s">
        <v>78</v>
      </c>
      <c r="D165" s="48"/>
      <c r="E165" s="66">
        <f>ROUND('T1 MET'!C44,$D$163)</f>
        <v>1</v>
      </c>
      <c r="F165" s="66">
        <f>ROUND('T1 MET'!D44,$D$163)</f>
        <v>1</v>
      </c>
      <c r="G165" s="66">
        <f>ROUND('T1 MET'!E44,$D$163)</f>
        <v>1</v>
      </c>
      <c r="H165" s="66">
        <f>ROUND('T1 MET'!F44,$D$163)</f>
        <v>1</v>
      </c>
      <c r="I165" s="66">
        <f>ROUND('T1 MET'!G44,$D$163)</f>
        <v>1</v>
      </c>
      <c r="J165" s="66">
        <f>ROUND('T1 MET'!H44,$D$163)</f>
        <v>1</v>
      </c>
      <c r="K165" s="66">
        <f>ROUND('T1 MET'!I44,$D$163)</f>
        <v>1</v>
      </c>
      <c r="L165" s="66">
        <f>ROUND('T1 MET'!J44,$D$163)</f>
        <v>1</v>
      </c>
      <c r="M165" s="1335">
        <f>ROUND('T1 MET'!K44,$D$163)</f>
        <v>1</v>
      </c>
      <c r="N165" s="66">
        <f>ROUND('T1 MET'!L44,$D$163)</f>
        <v>1</v>
      </c>
      <c r="O165" s="1325"/>
      <c r="P165" s="66">
        <f>ROUND('T1 MET'!N44,$D$163)</f>
        <v>1</v>
      </c>
      <c r="Q165" s="66">
        <f>ROUND('T1 MET'!O44,$D$163)</f>
        <v>1</v>
      </c>
      <c r="R165" s="1336">
        <f>ROUND('T1 MET'!P44,$D$163)</f>
        <v>1</v>
      </c>
      <c r="S165" s="28"/>
      <c r="T165" s="1335">
        <f>ROUND('T1 MET'!R44,$D$163)</f>
        <v>1</v>
      </c>
      <c r="U165" s="1339"/>
      <c r="V165" s="1339"/>
      <c r="W165" s="1339"/>
      <c r="X165" s="1339"/>
      <c r="Y165" s="1340"/>
    </row>
    <row r="166" spans="1:25" s="67" customFormat="1" ht="15" customHeight="1">
      <c r="A166" s="54" t="s">
        <v>79</v>
      </c>
      <c r="B166" s="37" t="s">
        <v>80</v>
      </c>
      <c r="C166" s="38" t="s">
        <v>81</v>
      </c>
      <c r="D166" s="39">
        <v>3</v>
      </c>
      <c r="E166" s="40" t="b">
        <f>ROUND(SUM('T1 MET'!C36:C38),$D$166)=ROUND('T1 MET'!C39,$D$166)</f>
        <v>1</v>
      </c>
      <c r="F166" s="40" t="b">
        <f>ROUND(SUM('T1 MET'!D36:D38),$D$166)=ROUND('T1 MET'!D39,$D$166)</f>
        <v>1</v>
      </c>
      <c r="G166" s="40" t="b">
        <f>ROUND(SUM('T1 MET'!E36:E38),$D$166)=ROUND('T1 MET'!E39,$D$166)</f>
        <v>1</v>
      </c>
      <c r="H166" s="40" t="b">
        <f>ROUND(SUM('T1 MET'!F36:F38),$D$166)=ROUND('T1 MET'!F39,$D$166)</f>
        <v>1</v>
      </c>
      <c r="I166" s="40" t="b">
        <f>ROUND(SUM('T1 MET'!G36:G38),$D$166)=ROUND('T1 MET'!G39,$D$166)</f>
        <v>1</v>
      </c>
      <c r="J166" s="40" t="b">
        <f>ROUND(SUM('T1 MET'!H36:H38),$D$166)=ROUND('T1 MET'!H39,$D$166)</f>
        <v>1</v>
      </c>
      <c r="K166" s="40" t="b">
        <f>ROUND(SUM('T1 MET'!I36:I38),$D$166)=ROUND('T1 MET'!I39,$D$166)</f>
        <v>1</v>
      </c>
      <c r="L166" s="40" t="b">
        <f>ROUND(SUM('T1 MET'!J36:J38),$D$166)=ROUND('T1 MET'!J39,$D$166)</f>
        <v>1</v>
      </c>
      <c r="M166" s="1307" t="b">
        <f>ROUND(SUM('T1 MET'!K36:K38),$D$166)=ROUND('T1 MET'!K39,$D$166)</f>
        <v>1</v>
      </c>
      <c r="N166" s="1308" t="b">
        <f>ROUND(SUM('T1 MET'!L36:L38),$D$166)=ROUND('T1 MET'!L39,$D$166)</f>
        <v>1</v>
      </c>
      <c r="O166" s="1325"/>
      <c r="P166" s="1308" t="b">
        <f>ROUND(SUM('T1 MET'!N36:N38),$D$166)=ROUND('T1 MET'!N39,$D$166)</f>
        <v>1</v>
      </c>
      <c r="Q166" s="1308" t="b">
        <f>ROUND(SUM('T1 MET'!O36:O38),$D$166)=ROUND('T1 MET'!O39,$D$166)</f>
        <v>1</v>
      </c>
      <c r="R166" s="1309" t="b">
        <f>ROUND(SUM('T1 MET'!P36:P38),$D$166)=ROUND('T1 MET'!P39,$D$166)</f>
        <v>1</v>
      </c>
      <c r="S166" s="28"/>
      <c r="T166" s="1307" t="b">
        <f>ROUND(SUM('T1 MET'!R36:R38),$D$166)=ROUND('T1 MET'!R39,$D$166)</f>
        <v>1</v>
      </c>
      <c r="U166" s="1339"/>
      <c r="V166" s="1339"/>
      <c r="W166" s="1339"/>
      <c r="X166" s="1339"/>
      <c r="Y166" s="1340"/>
    </row>
    <row r="167" spans="1:25" s="67" customFormat="1" ht="15" customHeight="1" outlineLevel="1">
      <c r="A167" s="56"/>
      <c r="B167" s="43"/>
      <c r="C167" s="44" t="s">
        <v>82</v>
      </c>
      <c r="D167" s="48"/>
      <c r="E167" s="799">
        <f>ROUND(SUM('T1 MET'!C36:C38),$D$166)</f>
        <v>2662.5590000000002</v>
      </c>
      <c r="F167" s="799">
        <f>ROUND(SUM('T1 MET'!D36:D38),$D$166)</f>
        <v>2560.0309999999999</v>
      </c>
      <c r="G167" s="799">
        <f>ROUND(SUM('T1 MET'!E36:E38),$D$166)</f>
        <v>675</v>
      </c>
      <c r="H167" s="799">
        <f>ROUND(SUM('T1 MET'!F36:F38),$D$166)</f>
        <v>4458.75</v>
      </c>
      <c r="I167" s="799">
        <f>ROUND(SUM('T1 MET'!G36:G38),$D$166)</f>
        <v>4644.71</v>
      </c>
      <c r="J167" s="799">
        <f>ROUND(SUM('T1 MET'!H36:H38),$D$166)</f>
        <v>4728.8540000000003</v>
      </c>
      <c r="K167" s="799">
        <f>ROUND(SUM('T1 MET'!I36:I38),$D$166)</f>
        <v>4837</v>
      </c>
      <c r="L167" s="799">
        <f>ROUND(SUM('T1 MET'!J36:J38),$D$166)</f>
        <v>5025</v>
      </c>
      <c r="M167" s="1311">
        <f>ROUND(SUM('T1 MET'!K36:K38),$D$166)</f>
        <v>3474.375</v>
      </c>
      <c r="N167" s="799">
        <f>ROUND(SUM('T1 MET'!L36:L38),$D$166)</f>
        <v>3695.64</v>
      </c>
      <c r="O167" s="1325"/>
      <c r="P167" s="799">
        <f>ROUND(SUM('T1 MET'!N36:N38),$D$166)</f>
        <v>3762.5309999999999</v>
      </c>
      <c r="Q167" s="799">
        <f>ROUND(SUM('T1 MET'!O36:O38),$D$166)</f>
        <v>3830.6329999999998</v>
      </c>
      <c r="R167" s="1312">
        <f>ROUND(SUM('T1 MET'!P36:P38),$D$166)</f>
        <v>3899.9670000000001</v>
      </c>
      <c r="S167" s="28"/>
      <c r="T167" s="1311">
        <f>ROUND(SUM('T1 MET'!R36:R38),$D$166)</f>
        <v>3474.375</v>
      </c>
      <c r="U167" s="1339"/>
      <c r="V167" s="1339"/>
      <c r="W167" s="1339"/>
      <c r="X167" s="1339"/>
      <c r="Y167" s="1340"/>
    </row>
    <row r="168" spans="1:25" s="67" customFormat="1" ht="15" customHeight="1" outlineLevel="1">
      <c r="A168" s="56"/>
      <c r="B168" s="43"/>
      <c r="C168" s="44" t="s">
        <v>83</v>
      </c>
      <c r="D168" s="48"/>
      <c r="E168" s="799">
        <f>ROUND('T1 MET'!C39,$D$166)</f>
        <v>2662.5590000000002</v>
      </c>
      <c r="F168" s="799">
        <f>ROUND('T1 MET'!D39,$D$166)</f>
        <v>2560.0309999999999</v>
      </c>
      <c r="G168" s="799">
        <f>ROUND('T1 MET'!E39,$D$166)</f>
        <v>675</v>
      </c>
      <c r="H168" s="799">
        <f>ROUND('T1 MET'!F39,$D$166)</f>
        <v>4458.75</v>
      </c>
      <c r="I168" s="799">
        <f>ROUND('T1 MET'!G39,$D$166)</f>
        <v>4644.71</v>
      </c>
      <c r="J168" s="799">
        <f>ROUND('T1 MET'!H39,$D$166)</f>
        <v>4728.8540000000003</v>
      </c>
      <c r="K168" s="799">
        <f>ROUND('T1 MET'!I39,$D$166)</f>
        <v>4837</v>
      </c>
      <c r="L168" s="799">
        <f>ROUND('T1 MET'!J39,$D$166)</f>
        <v>5025</v>
      </c>
      <c r="M168" s="1311">
        <f>ROUND('T1 MET'!K39,$D$166)</f>
        <v>3474.375</v>
      </c>
      <c r="N168" s="799">
        <f>ROUND('T1 MET'!L39,$D$166)</f>
        <v>3695.64</v>
      </c>
      <c r="O168" s="1325"/>
      <c r="P168" s="799">
        <f>ROUND('T1 MET'!N39,$D$166)</f>
        <v>3762.5309999999999</v>
      </c>
      <c r="Q168" s="799">
        <f>ROUND('T1 MET'!O39,$D$166)</f>
        <v>3830.6329999999998</v>
      </c>
      <c r="R168" s="1312">
        <f>ROUND('T1 MET'!P39,$D$166)</f>
        <v>3899.9670000000001</v>
      </c>
      <c r="S168" s="28"/>
      <c r="T168" s="1311">
        <f>ROUND('T1 MET'!R39,$D$166)</f>
        <v>3474.375</v>
      </c>
      <c r="U168" s="1339"/>
      <c r="V168" s="1339"/>
      <c r="W168" s="1339"/>
      <c r="X168" s="1339"/>
      <c r="Y168" s="1340"/>
    </row>
    <row r="169" spans="1:25" s="67" customFormat="1" ht="15" customHeight="1">
      <c r="A169" s="36" t="s">
        <v>84</v>
      </c>
      <c r="B169" s="37" t="s">
        <v>80</v>
      </c>
      <c r="C169" s="63" t="s">
        <v>85</v>
      </c>
      <c r="D169" s="39">
        <v>3</v>
      </c>
      <c r="E169" s="40" t="b">
        <f>IF(ROUND('T1 MET'!C39,$D$169)=0,ROUND('T1 MET'!C16,$D$169)=0,TRUE)</f>
        <v>1</v>
      </c>
      <c r="F169" s="40" t="b">
        <f>IF(ROUND('T1 MET'!D39,$D$169)=0,ROUND('T1 MET'!D16,$D$169)=0,TRUE)</f>
        <v>1</v>
      </c>
      <c r="G169" s="40" t="b">
        <f>IF(ROUND('T1 MET'!E39,$D$169)=0,ROUND('T1 MET'!E16,$D$169)=0,TRUE)</f>
        <v>1</v>
      </c>
      <c r="H169" s="40" t="b">
        <f>IF(ROUND('T1 MET'!F39,$D$169)=0,ROUND('T1 MET'!F16,$D$169)=0,TRUE)</f>
        <v>1</v>
      </c>
      <c r="I169" s="40" t="b">
        <f>IF(ROUND('T1 MET'!G39,$D$169)=0,ROUND('T1 MET'!G16,$D$169)=0,TRUE)</f>
        <v>1</v>
      </c>
      <c r="J169" s="40" t="b">
        <f>IF(ROUND('T1 MET'!H39,$D$169)=0,ROUND('T1 MET'!H16,$D$169)=0,TRUE)</f>
        <v>1</v>
      </c>
      <c r="K169" s="40" t="b">
        <f>IF(ROUND('T1 MET'!I39,$D$169)=0,ROUND('T1 MET'!I16,$D$169)=0,TRUE)</f>
        <v>1</v>
      </c>
      <c r="L169" s="40" t="b">
        <f>IF(ROUND('T1 MET'!J39,$D$169)=0,ROUND('T1 MET'!J16,$D$169)=0,TRUE)</f>
        <v>1</v>
      </c>
      <c r="M169" s="1307" t="b">
        <f>IF(ROUND('T1 MET'!K39,$D$169)=0,ROUND('T1 MET'!K16,$D$169)=0,TRUE)</f>
        <v>1</v>
      </c>
      <c r="N169" s="1308" t="b">
        <f>IF(ROUND('T1 MET'!L39,$D$169)=0,ROUND('T1 MET'!L16,$D$169)=0,TRUE)</f>
        <v>1</v>
      </c>
      <c r="O169" s="1325"/>
      <c r="P169" s="1308" t="b">
        <f>IF(ROUND('T1 MET'!N39,$D$169)=0,ROUND('T1 MET'!N16,$D$169)=0,TRUE)</f>
        <v>1</v>
      </c>
      <c r="Q169" s="1308" t="b">
        <f>IF(ROUND('T1 MET'!O39,$D$169)=0,ROUND('T1 MET'!O16,$D$169)=0,TRUE)</f>
        <v>1</v>
      </c>
      <c r="R169" s="1309" t="b">
        <f>IF(ROUND('T1 MET'!P39,$D$169)=0,ROUND('T1 MET'!P16,$D$169)=0,TRUE)</f>
        <v>1</v>
      </c>
      <c r="S169" s="28"/>
      <c r="T169" s="1307" t="b">
        <f>IF(ROUND('T1 MET'!R39,$D$169)=0,ROUND('T1 MET'!R16,$D$169)=0,TRUE)</f>
        <v>1</v>
      </c>
      <c r="U169" s="1339"/>
      <c r="V169" s="1339"/>
      <c r="W169" s="1339"/>
      <c r="X169" s="1339"/>
      <c r="Y169" s="1340"/>
    </row>
    <row r="170" spans="1:25" s="67" customFormat="1" ht="15" customHeight="1" outlineLevel="1">
      <c r="A170" s="42"/>
      <c r="B170" s="43"/>
      <c r="C170" s="44" t="s">
        <v>83</v>
      </c>
      <c r="D170" s="48"/>
      <c r="E170" s="799">
        <f>ROUND('T1 MET'!C39,$D$169)</f>
        <v>2662.5590000000002</v>
      </c>
      <c r="F170" s="799">
        <f>ROUND('T1 MET'!D39,$D$169)</f>
        <v>2560.0309999999999</v>
      </c>
      <c r="G170" s="799">
        <f>ROUND('T1 MET'!E39,$D$169)</f>
        <v>675</v>
      </c>
      <c r="H170" s="799">
        <f>ROUND('T1 MET'!F39,$D$169)</f>
        <v>4458.75</v>
      </c>
      <c r="I170" s="799">
        <f>ROUND('T1 MET'!G39,$D$169)</f>
        <v>4644.71</v>
      </c>
      <c r="J170" s="799">
        <f>ROUND('T1 MET'!H39,$D$169)</f>
        <v>4728.8540000000003</v>
      </c>
      <c r="K170" s="799">
        <f>ROUND('T1 MET'!I39,$D$169)</f>
        <v>4837</v>
      </c>
      <c r="L170" s="799">
        <f>ROUND('T1 MET'!J39,$D$169)</f>
        <v>5025</v>
      </c>
      <c r="M170" s="1311">
        <f>ROUND('T1 MET'!K39,$D$169)</f>
        <v>3474.375</v>
      </c>
      <c r="N170" s="799">
        <f>ROUND('T1 MET'!L39,$D$169)</f>
        <v>3695.64</v>
      </c>
      <c r="O170" s="1325"/>
      <c r="P170" s="799">
        <f>ROUND('T1 MET'!N39,$D$169)</f>
        <v>3762.5309999999999</v>
      </c>
      <c r="Q170" s="799">
        <f>ROUND('T1 MET'!O39,$D$169)</f>
        <v>3830.6329999999998</v>
      </c>
      <c r="R170" s="1312">
        <f>ROUND('T1 MET'!P39,$D$169)</f>
        <v>3899.9670000000001</v>
      </c>
      <c r="S170" s="28"/>
      <c r="T170" s="1311">
        <f>ROUND('T1 MET'!R39,$D$169)</f>
        <v>3474.375</v>
      </c>
      <c r="U170" s="1339"/>
      <c r="V170" s="1339"/>
      <c r="W170" s="1339"/>
      <c r="X170" s="1339"/>
      <c r="Y170" s="1340"/>
    </row>
    <row r="171" spans="1:25" s="67" customFormat="1" ht="15" customHeight="1" outlineLevel="1">
      <c r="A171" s="42"/>
      <c r="B171" s="43"/>
      <c r="C171" s="44" t="s">
        <v>86</v>
      </c>
      <c r="D171" s="48"/>
      <c r="E171" s="799">
        <f>ROUND('T1 MET'!C16,$D$169)</f>
        <v>106.502</v>
      </c>
      <c r="F171" s="799">
        <f>ROUND('T1 MET'!D16,$D$169)</f>
        <v>102.401</v>
      </c>
      <c r="G171" s="799">
        <f>ROUND('T1 MET'!E16,$D$169)</f>
        <v>27</v>
      </c>
      <c r="H171" s="799">
        <f>ROUND('T1 MET'!F16,$D$169)</f>
        <v>178.35</v>
      </c>
      <c r="I171" s="799">
        <f>ROUND('T1 MET'!G16,$D$169)</f>
        <v>185.78800000000001</v>
      </c>
      <c r="J171" s="799">
        <f>ROUND('T1 MET'!H16,$D$169)</f>
        <v>205.73400000000001</v>
      </c>
      <c r="K171" s="799">
        <f>ROUND('T1 MET'!I16,$D$169)</f>
        <v>208</v>
      </c>
      <c r="L171" s="799">
        <f>ROUND('T1 MET'!J16,$D$169)</f>
        <v>201</v>
      </c>
      <c r="M171" s="1311">
        <f>ROUND('T1 MET'!K16,$D$169)</f>
        <v>138.97499999999999</v>
      </c>
      <c r="N171" s="799">
        <f>ROUND('T1 MET'!L16,$D$169)</f>
        <v>147.82599999999999</v>
      </c>
      <c r="O171" s="1325"/>
      <c r="P171" s="799">
        <f>ROUND('T1 MET'!N16,$D$169)</f>
        <v>150.501</v>
      </c>
      <c r="Q171" s="799">
        <f>ROUND('T1 MET'!O16,$D$169)</f>
        <v>153.22499999999999</v>
      </c>
      <c r="R171" s="1312">
        <f>ROUND('T1 MET'!P16,$D$169)</f>
        <v>155.999</v>
      </c>
      <c r="S171" s="28"/>
      <c r="T171" s="1311">
        <f>ROUND('T1 MET'!R16,$D$169)</f>
        <v>138.97499999999999</v>
      </c>
      <c r="U171" s="1339"/>
      <c r="V171" s="1339"/>
      <c r="W171" s="1339"/>
      <c r="X171" s="1339"/>
      <c r="Y171" s="1340"/>
    </row>
    <row r="172" spans="1:25" s="41" customFormat="1" ht="15" customHeight="1">
      <c r="A172" s="36" t="s">
        <v>359</v>
      </c>
      <c r="B172" s="800" t="s">
        <v>360</v>
      </c>
      <c r="C172" s="801" t="s">
        <v>361</v>
      </c>
      <c r="D172" s="802">
        <v>3</v>
      </c>
      <c r="M172" s="1307" t="b">
        <f>IF('T1 MET'!K15=0,"N/A",ROUND('T1 MET'!K50,$D$172)=ROUND('T1 MET'!K15,$D$172))</f>
        <v>1</v>
      </c>
      <c r="N172" s="1308" t="b">
        <f>IF('T1 MET'!L15=0,"N/A",ROUND('T1 MET'!L50,$D$172)=ROUND('T1 MET'!L15,$D$172))</f>
        <v>1</v>
      </c>
      <c r="O172" s="1308" t="b">
        <f>IF('T1 MET'!K15+'T1 MET'!L15=0,"N/A",ROUND('T1 MET'!K50+'T1 MET'!L50,$D$172)=ROUND('T1 MET'!K15+'T1 MET'!L15,$D$172))</f>
        <v>1</v>
      </c>
      <c r="P172" s="1308" t="b">
        <f>IF('T1 MET'!N15=0,"N/A",ROUND('T1 MET'!N50,$D$172)=ROUND('T1 MET'!N15,$D$172))</f>
        <v>1</v>
      </c>
      <c r="Q172" s="1308" t="b">
        <f>IF('T1 MET'!O15=0,"N/A",ROUND('T1 MET'!O50,$D$172)=ROUND('T1 MET'!O15,$D$172))</f>
        <v>1</v>
      </c>
      <c r="R172" s="1309" t="b">
        <f>IF('T1 MET'!P15=0,"N/A",ROUND('T1 MET'!P50,$D$172)=ROUND('T1 MET'!P15,$D$172))</f>
        <v>1</v>
      </c>
      <c r="S172" s="28"/>
      <c r="T172" s="1307" t="b">
        <f>IF('T1 MET'!R15=0,"N/A",ROUND('T1 MET'!R50,$D$172)=ROUND('T1 MET'!R15,$D$172))</f>
        <v>1</v>
      </c>
      <c r="U172" s="1325"/>
      <c r="V172" s="1325"/>
      <c r="W172" s="1325"/>
      <c r="X172" s="1325"/>
      <c r="Y172" s="1326"/>
    </row>
    <row r="173" spans="1:25" s="47" customFormat="1" ht="15" customHeight="1" outlineLevel="1">
      <c r="A173" s="42"/>
      <c r="B173" s="803"/>
      <c r="C173" s="804" t="s">
        <v>572</v>
      </c>
      <c r="D173" s="805"/>
      <c r="E173" s="41"/>
      <c r="F173" s="41"/>
      <c r="G173" s="41"/>
      <c r="H173" s="41"/>
      <c r="I173" s="41"/>
      <c r="M173" s="1341">
        <f>IF('T1 MET'!K15=0,"N/A",ROUND('T1 MET'!K50,$D$172))</f>
        <v>585.22500000000002</v>
      </c>
      <c r="N173" s="807">
        <f>IF('T1 MET'!L15=0,"N/A",ROUND('T1 MET'!L50,$D$172))</f>
        <v>621.11599999999999</v>
      </c>
      <c r="O173" s="806">
        <f>IF('T1 MET'!K15+'T1 MET'!L15=0,"N/A",ROUND('T1 MET'!K50+'T1 MET'!L50,$D$172))</f>
        <v>1206.3409999999999</v>
      </c>
      <c r="P173" s="807">
        <f>IF('T1 MET'!N15=0,"N/A",ROUND('T1 MET'!N50,$D$172))</f>
        <v>632.35799999999995</v>
      </c>
      <c r="Q173" s="807">
        <f>IF('T1 MET'!O15=0,"N/A",ROUND('T1 MET'!O50,$D$172))</f>
        <v>643.80399999999997</v>
      </c>
      <c r="R173" s="1342">
        <f>IF('T1 MET'!P15=0,"N/A",ROUND('T1 MET'!P50,$D$172))</f>
        <v>655.45699999999999</v>
      </c>
      <c r="S173" s="28"/>
      <c r="T173" s="1341">
        <f>IF('T1 MET'!R15=0,"N/A",ROUND('T1 MET'!R50,$D$172))</f>
        <v>585.22500000000002</v>
      </c>
      <c r="U173" s="1327"/>
      <c r="V173" s="1327"/>
      <c r="W173" s="1327"/>
      <c r="X173" s="1327"/>
      <c r="Y173" s="1328"/>
    </row>
    <row r="174" spans="1:25" s="47" customFormat="1" ht="15" customHeight="1" outlineLevel="1">
      <c r="A174" s="42"/>
      <c r="B174" s="803"/>
      <c r="C174" s="804" t="s">
        <v>571</v>
      </c>
      <c r="D174" s="805"/>
      <c r="E174" s="41"/>
      <c r="F174" s="41"/>
      <c r="G174" s="41"/>
      <c r="H174" s="41"/>
      <c r="I174" s="41"/>
      <c r="M174" s="1341">
        <f>IF('T1 MET'!K15=0,"N/A",ROUND('T1 MET'!K15,$D$172))</f>
        <v>585.22500000000002</v>
      </c>
      <c r="N174" s="807">
        <f>IF('T1 MET'!L15=0,"N/A",ROUND('T1 MET'!L15,$D$172))</f>
        <v>621.11599999999999</v>
      </c>
      <c r="O174" s="806">
        <f>IF('T1 MET'!K15+'T1 MET'!L15=0,"N/A",ROUND('T1 MET'!K15+'T1 MET'!L15,$D$172))</f>
        <v>1206.3409999999999</v>
      </c>
      <c r="P174" s="807">
        <f>IF('T1 MET'!N15=0,"N/A",ROUND('T1 MET'!N15,$D$172))</f>
        <v>632.35799999999995</v>
      </c>
      <c r="Q174" s="807">
        <f>IF('T1 MET'!O15=0,"N/A",ROUND('T1 MET'!O15,$D$172))</f>
        <v>643.80399999999997</v>
      </c>
      <c r="R174" s="1342">
        <f>IF('T1 MET'!P15=0,"N/A",ROUND('T1 MET'!P15,$D$172))</f>
        <v>655.45699999999999</v>
      </c>
      <c r="S174" s="28"/>
      <c r="T174" s="1341">
        <f>IF('T1 MET'!R15=0,"N/A",ROUND('T1 MET'!R15,$D$172))</f>
        <v>585.22500000000002</v>
      </c>
      <c r="U174" s="1327"/>
      <c r="V174" s="1327"/>
      <c r="W174" s="1327"/>
      <c r="X174" s="1327"/>
      <c r="Y174" s="1328"/>
    </row>
    <row r="175" spans="1:25" s="41" customFormat="1" ht="15" customHeight="1">
      <c r="A175" s="36" t="s">
        <v>362</v>
      </c>
      <c r="B175" s="800" t="s">
        <v>363</v>
      </c>
      <c r="C175" s="801" t="s">
        <v>364</v>
      </c>
      <c r="D175" s="802">
        <v>3</v>
      </c>
      <c r="M175" s="1307" t="b">
        <f>IF('T1 MET'!K16=0,"N/A",ROUND('T1 MET'!K51,$D$175)=ROUND('T1 MET'!K36*'T1 MET'!K41,$D$175))</f>
        <v>1</v>
      </c>
      <c r="N175" s="1308" t="b">
        <f>IF('T1 MET'!L16=0,"N/A",ROUND('T1 MET'!L51,$D$175)=ROUND('T1 MET'!L36*'T1 MET'!L41,$D$175))</f>
        <v>1</v>
      </c>
      <c r="O175" s="1325"/>
      <c r="P175" s="1308" t="b">
        <f>IF('T1 MET'!N16=0,"N/A",ROUND('T1 MET'!N51,$D$175)=ROUND('T1 MET'!N36*'T1 MET'!N41,$D$175))</f>
        <v>1</v>
      </c>
      <c r="Q175" s="1308" t="b">
        <f>IF('T1 MET'!O16=0,"N/A",ROUND('T1 MET'!O51,$D$175)=ROUND('T1 MET'!O36*'T1 MET'!O41,$D$175))</f>
        <v>1</v>
      </c>
      <c r="R175" s="1309" t="b">
        <f>IF('T1 MET'!P16=0,"N/A",ROUND('T1 MET'!P51,$D$175)=ROUND('T1 MET'!P36*'T1 MET'!P41,$D$175))</f>
        <v>1</v>
      </c>
      <c r="S175" s="28"/>
      <c r="T175" s="1307" t="b">
        <f>IF('T1 MET'!R16=0,"N/A",ROUND('T1 MET'!R51,$D$175)=ROUND('T1 MET'!R36*'T1 MET'!R41,$D$175))</f>
        <v>1</v>
      </c>
      <c r="U175" s="1325"/>
      <c r="V175" s="1325"/>
      <c r="W175" s="1325"/>
      <c r="X175" s="1325"/>
      <c r="Y175" s="1326"/>
    </row>
    <row r="176" spans="1:25" s="47" customFormat="1" ht="15" customHeight="1" outlineLevel="1">
      <c r="A176" s="42"/>
      <c r="B176" s="803"/>
      <c r="C176" s="804" t="s">
        <v>365</v>
      </c>
      <c r="D176" s="805"/>
      <c r="E176" s="41"/>
      <c r="F176" s="41"/>
      <c r="G176" s="41"/>
      <c r="H176" s="41"/>
      <c r="I176" s="41"/>
      <c r="M176" s="1341">
        <f>IF('T1 MET'!K16=0,"N/A",ROUND('T1 MET'!K51,$D$175))</f>
        <v>138.97499999999999</v>
      </c>
      <c r="N176" s="807">
        <f>IF('T1 MET'!L16=0,"N/A",ROUND('T1 MET'!L51,$D$175))</f>
        <v>147.82599999999999</v>
      </c>
      <c r="O176" s="1325"/>
      <c r="P176" s="807">
        <f>IF('T1 MET'!N16=0,"N/A",ROUND('T1 MET'!N51,$D$175))</f>
        <v>150.501</v>
      </c>
      <c r="Q176" s="807">
        <f>IF('T1 MET'!O16=0,"N/A",ROUND('T1 MET'!O51,$D$175))</f>
        <v>153.22499999999999</v>
      </c>
      <c r="R176" s="1342">
        <f>IF('T1 MET'!P16=0,"N/A",ROUND('T1 MET'!P51,$D$175))</f>
        <v>155.999</v>
      </c>
      <c r="S176" s="28"/>
      <c r="T176" s="1341">
        <f>IF('T1 MET'!R16=0,"N/A",ROUND('T1 MET'!R51,$D$175))</f>
        <v>138.97499999999999</v>
      </c>
      <c r="U176" s="1327"/>
      <c r="V176" s="1327"/>
      <c r="W176" s="1327"/>
      <c r="X176" s="1327"/>
      <c r="Y176" s="1328"/>
    </row>
    <row r="177" spans="1:25" s="47" customFormat="1" ht="15" customHeight="1" outlineLevel="1">
      <c r="A177" s="42"/>
      <c r="B177" s="803"/>
      <c r="C177" s="804" t="s">
        <v>366</v>
      </c>
      <c r="D177" s="805"/>
      <c r="E177" s="41"/>
      <c r="F177" s="41"/>
      <c r="G177" s="41"/>
      <c r="H177" s="41"/>
      <c r="I177" s="41"/>
      <c r="M177" s="1341">
        <f>IF('T1 MET'!K16=0,"N/A",ROUND('T1 MET'!K36*'T1 MET'!K41,$D$175))</f>
        <v>138.97499999999999</v>
      </c>
      <c r="N177" s="807">
        <f>IF('T1 MET'!L16=0,"N/A",ROUND('T1 MET'!L36*'T1 MET'!L41,$D$175))</f>
        <v>147.82599999999999</v>
      </c>
      <c r="O177" s="1325"/>
      <c r="P177" s="807">
        <f>IF('T1 MET'!N16=0,"N/A",ROUND('T1 MET'!N36*'T1 MET'!N41,$D$175))</f>
        <v>150.501</v>
      </c>
      <c r="Q177" s="807">
        <f>IF('T1 MET'!O16=0,"N/A",ROUND('T1 MET'!O36*'T1 MET'!O41,$D$175))</f>
        <v>153.22499999999999</v>
      </c>
      <c r="R177" s="1342">
        <f>IF('T1 MET'!P16=0,"N/A",ROUND('T1 MET'!P36*'T1 MET'!P41,$D$175))</f>
        <v>155.999</v>
      </c>
      <c r="S177" s="28"/>
      <c r="T177" s="1341">
        <f>IF('T1 MET'!R16=0,"N/A",ROUND('T1 MET'!R36*'T1 MET'!R41,$D$175))</f>
        <v>138.97499999999999</v>
      </c>
      <c r="U177" s="1327"/>
      <c r="V177" s="1327"/>
      <c r="W177" s="1327"/>
      <c r="X177" s="1327"/>
      <c r="Y177" s="1328"/>
    </row>
    <row r="178" spans="1:25" s="53" customFormat="1" ht="18.75">
      <c r="A178" s="31" t="s">
        <v>13</v>
      </c>
      <c r="B178" s="32" t="s">
        <v>14</v>
      </c>
      <c r="C178" s="33" t="str">
        <f>CONCATENATE("Checks for Route Table 1 ",'T1 NSA'!$A$5)</f>
        <v>Checks for Route Table 1 NSA_ANAC</v>
      </c>
      <c r="D178" s="52"/>
      <c r="E178" s="1305">
        <v>2012</v>
      </c>
      <c r="F178" s="1305">
        <v>2013</v>
      </c>
      <c r="G178" s="1305">
        <v>2014</v>
      </c>
      <c r="H178" s="1305">
        <v>2015</v>
      </c>
      <c r="I178" s="1305">
        <v>2016</v>
      </c>
      <c r="J178" s="1305">
        <v>2017</v>
      </c>
      <c r="K178" s="1305">
        <v>2018</v>
      </c>
      <c r="L178" s="1305">
        <v>2019</v>
      </c>
      <c r="M178" s="1305">
        <v>2020</v>
      </c>
      <c r="N178" s="1305">
        <v>2021</v>
      </c>
      <c r="O178" s="1305" t="s">
        <v>515</v>
      </c>
      <c r="P178" s="1305">
        <v>2022</v>
      </c>
      <c r="Q178" s="1305">
        <v>2023</v>
      </c>
      <c r="R178" s="1305">
        <v>2024</v>
      </c>
      <c r="S178" s="1306"/>
      <c r="T178" s="1305">
        <v>2020</v>
      </c>
      <c r="U178" s="1305">
        <v>2021</v>
      </c>
      <c r="V178" s="1305" t="s">
        <v>515</v>
      </c>
      <c r="W178" s="1305">
        <v>2022</v>
      </c>
      <c r="X178" s="1305">
        <v>2023</v>
      </c>
      <c r="Y178" s="1305">
        <v>2024</v>
      </c>
    </row>
    <row r="179" spans="1:25" s="41" customFormat="1" ht="15" customHeight="1">
      <c r="A179" s="54" t="s">
        <v>21</v>
      </c>
      <c r="B179" s="37" t="s">
        <v>22</v>
      </c>
      <c r="C179" s="38" t="s">
        <v>87</v>
      </c>
      <c r="D179" s="39">
        <v>3</v>
      </c>
      <c r="E179" s="40" t="b">
        <f>ROUND('T1 NSA'!C18,$D$179)=ROUND(SUM('T1 NSA'!C14:C17)+'T1 NSA'!C12,$D$179)</f>
        <v>1</v>
      </c>
      <c r="F179" s="40" t="b">
        <f>ROUND('T1 NSA'!D18,$D$179)=ROUND(SUM('T1 NSA'!D14:D17)+'T1 NSA'!D12,$D$179)</f>
        <v>1</v>
      </c>
      <c r="G179" s="40" t="b">
        <f>ROUND('T1 NSA'!E18,$D$179)=ROUND(SUM('T1 NSA'!E14:E17)+'T1 NSA'!E12,$D$179)</f>
        <v>1</v>
      </c>
      <c r="H179" s="40" t="b">
        <f>ROUND('T1 NSA'!F18,$D$179)=ROUND(SUM('T1 NSA'!F14:F17)+'T1 NSA'!F12,$D$179)</f>
        <v>1</v>
      </c>
      <c r="I179" s="40" t="b">
        <f>ROUND('T1 NSA'!G18,$D$179)=ROUND(SUM('T1 NSA'!G14:G17)+'T1 NSA'!G12,$D$179)</f>
        <v>1</v>
      </c>
      <c r="J179" s="40" t="b">
        <f>ROUND('T1 NSA'!H18,$D$179)=ROUND(SUM('T1 NSA'!H14:H17)+'T1 NSA'!H12,$D$179)</f>
        <v>1</v>
      </c>
      <c r="K179" s="40" t="b">
        <f>ROUND('T1 NSA'!I18,$D$179)=ROUND(SUM('T1 NSA'!I14:I17)+'T1 NSA'!I12,$D$179)</f>
        <v>1</v>
      </c>
      <c r="L179" s="40" t="b">
        <f>ROUND('T1 NSA'!J18,$D$179)=ROUND(SUM('T1 NSA'!J14:J17)+'T1 NSA'!J12,$D$179)</f>
        <v>1</v>
      </c>
      <c r="M179" s="1307" t="b">
        <f>ROUND('T1 NSA'!K18,$D$179)=ROUND(SUM('T1 NSA'!K14:K17)+'T1 NSA'!K12,$D$179)</f>
        <v>1</v>
      </c>
      <c r="N179" s="1308" t="b">
        <f>ROUND('T1 NSA'!L18,$D$179)=ROUND(SUM('T1 NSA'!L14:L17)+'T1 NSA'!L12,$D$179)</f>
        <v>1</v>
      </c>
      <c r="O179" s="1308" t="b">
        <f>ROUND('T1 NSA'!M18,$D$179)=ROUND(SUM('T1 NSA'!M14:M17)+'T1 NSA'!M12,$D$179)</f>
        <v>1</v>
      </c>
      <c r="P179" s="1308" t="b">
        <f>ROUND('T1 NSA'!N18,$D$179)=ROUND(SUM('T1 NSA'!N14:N17)+'T1 NSA'!N12,$D$179)</f>
        <v>1</v>
      </c>
      <c r="Q179" s="1308" t="b">
        <f>ROUND('T1 NSA'!O18,$D$179)=ROUND(SUM('T1 NSA'!O14:O17)+'T1 NSA'!O12,$D$179)</f>
        <v>1</v>
      </c>
      <c r="R179" s="1309" t="b">
        <f>ROUND('T1 NSA'!P18,$D$179)=ROUND(SUM('T1 NSA'!P14:P17)+'T1 NSA'!P12,$D$179)</f>
        <v>1</v>
      </c>
      <c r="S179" s="28"/>
      <c r="T179" s="1307" t="b">
        <f>ROUND('T1 NSA'!R18,$D$179)=ROUND(SUM('T1 NSA'!R14:R17)+'T1 NSA'!R12,$D$179)</f>
        <v>1</v>
      </c>
      <c r="U179" s="1325"/>
      <c r="V179" s="1325"/>
      <c r="W179" s="1325"/>
      <c r="X179" s="1325"/>
      <c r="Y179" s="1326"/>
    </row>
    <row r="180" spans="1:25" s="47" customFormat="1" ht="15" customHeight="1" outlineLevel="1">
      <c r="A180" s="56"/>
      <c r="B180" s="43"/>
      <c r="C180" s="44" t="s">
        <v>24</v>
      </c>
      <c r="D180" s="48"/>
      <c r="E180" s="799">
        <f>ROUND('T1 NSA'!C18,$D$179)</f>
        <v>8473.6659999999993</v>
      </c>
      <c r="F180" s="799">
        <f>ROUND('T1 NSA'!D18,$D$179)</f>
        <v>8652.2469999999994</v>
      </c>
      <c r="G180" s="799">
        <f>ROUND('T1 NSA'!E18,$D$179)</f>
        <v>8258.0049999999992</v>
      </c>
      <c r="H180" s="799">
        <f>ROUND('T1 NSA'!F18,$D$179)</f>
        <v>7984.4849999999997</v>
      </c>
      <c r="I180" s="799">
        <f>ROUND('T1 NSA'!G18,$D$179)</f>
        <v>7998.1120000000001</v>
      </c>
      <c r="J180" s="799">
        <f>ROUND('T1 NSA'!H18,$D$179)</f>
        <v>8227.4779999999992</v>
      </c>
      <c r="K180" s="799">
        <f>ROUND('T1 NSA'!I18,$D$179)</f>
        <v>7985.4229999999998</v>
      </c>
      <c r="L180" s="799">
        <f>ROUND('T1 NSA'!J18,$D$179)</f>
        <v>8679.8909999999996</v>
      </c>
      <c r="M180" s="1311">
        <f>ROUND('T1 NSA'!K18,$D$179)</f>
        <v>8701.8979999999992</v>
      </c>
      <c r="N180" s="799">
        <f>ROUND('T1 NSA'!L18,$D$179)</f>
        <v>9427.6839999999993</v>
      </c>
      <c r="O180" s="799">
        <f>ROUND('T1 NSA'!M18,$D$179)</f>
        <v>18129.581999999999</v>
      </c>
      <c r="P180" s="799">
        <f>ROUND('T1 NSA'!N18,$D$179)</f>
        <v>9542.616</v>
      </c>
      <c r="Q180" s="799">
        <f>ROUND('T1 NSA'!O18,$D$179)</f>
        <v>9615.4629999999997</v>
      </c>
      <c r="R180" s="1312">
        <f>ROUND('T1 NSA'!P18,$D$179)</f>
        <v>9662.1209999999992</v>
      </c>
      <c r="S180" s="28"/>
      <c r="T180" s="1311">
        <f>ROUND('T1 NSA'!R18,$D$179)</f>
        <v>8701.8979999999992</v>
      </c>
      <c r="U180" s="1327"/>
      <c r="V180" s="1327"/>
      <c r="W180" s="1327"/>
      <c r="X180" s="1327"/>
      <c r="Y180" s="1328"/>
    </row>
    <row r="181" spans="1:25" s="47" customFormat="1" ht="15" customHeight="1" outlineLevel="1">
      <c r="A181" s="56"/>
      <c r="B181" s="43"/>
      <c r="C181" s="44" t="s">
        <v>25</v>
      </c>
      <c r="D181" s="48"/>
      <c r="E181" s="799">
        <f>ROUND(SUM('T1 NSA'!C14:C17)+'T1 NSA'!C12,$D$179)</f>
        <v>8473.6659999999993</v>
      </c>
      <c r="F181" s="799">
        <f>ROUND(SUM('T1 NSA'!D14:D17)+'T1 NSA'!D12,$D$179)</f>
        <v>8652.2469999999994</v>
      </c>
      <c r="G181" s="799">
        <f>ROUND(SUM('T1 NSA'!E14:E17)+'T1 NSA'!E12,$D$179)</f>
        <v>8258.0049999999992</v>
      </c>
      <c r="H181" s="799">
        <f>ROUND(SUM('T1 NSA'!F14:F17)+'T1 NSA'!F12,$D$179)</f>
        <v>7984.4849999999997</v>
      </c>
      <c r="I181" s="799">
        <f>ROUND(SUM('T1 NSA'!G14:G17)+'T1 NSA'!G12,$D$179)</f>
        <v>7998.1120000000001</v>
      </c>
      <c r="J181" s="799">
        <f>ROUND(SUM('T1 NSA'!H14:H17)+'T1 NSA'!H12,$D$179)</f>
        <v>8227.4779999999992</v>
      </c>
      <c r="K181" s="799">
        <f>ROUND(SUM('T1 NSA'!I14:I17)+'T1 NSA'!I12,$D$179)</f>
        <v>7985.4229999999998</v>
      </c>
      <c r="L181" s="799">
        <f>ROUND(SUM('T1 NSA'!J14:J17)+'T1 NSA'!J12,$D$179)</f>
        <v>8679.8909999999996</v>
      </c>
      <c r="M181" s="1311">
        <f>ROUND(SUM('T1 NSA'!K14:K17)+'T1 NSA'!K12,$D$179)</f>
        <v>8701.8979999999992</v>
      </c>
      <c r="N181" s="799">
        <f>ROUND(SUM('T1 NSA'!L14:L17)+'T1 NSA'!L12,$D$179)</f>
        <v>9427.6839999999993</v>
      </c>
      <c r="O181" s="799">
        <f>ROUND(SUM('T1 NSA'!M14:M17)+'T1 NSA'!M12,$D$179)</f>
        <v>18129.581999999999</v>
      </c>
      <c r="P181" s="799">
        <f>ROUND(SUM('T1 NSA'!N14:N17)+'T1 NSA'!N12,$D$179)</f>
        <v>9542.616</v>
      </c>
      <c r="Q181" s="799">
        <f>ROUND(SUM('T1 NSA'!O14:O17)+'T1 NSA'!O12,$D$179)</f>
        <v>9615.4629999999997</v>
      </c>
      <c r="R181" s="1312">
        <f>ROUND(SUM('T1 NSA'!P14:P17)+'T1 NSA'!P12,$D$179)</f>
        <v>9662.1209999999992</v>
      </c>
      <c r="S181" s="28"/>
      <c r="T181" s="1311">
        <f>ROUND(SUM('T1 NSA'!R14:R17)+'T1 NSA'!R12,$D$179)</f>
        <v>8701.8979999999992</v>
      </c>
      <c r="U181" s="1327"/>
      <c r="V181" s="1327"/>
      <c r="W181" s="1327"/>
      <c r="X181" s="1327"/>
      <c r="Y181" s="1328"/>
    </row>
    <row r="182" spans="1:25" s="41" customFormat="1" ht="15" customHeight="1">
      <c r="A182" s="54" t="s">
        <v>26</v>
      </c>
      <c r="B182" s="37" t="s">
        <v>27</v>
      </c>
      <c r="C182" s="38" t="s">
        <v>28</v>
      </c>
      <c r="D182" s="39">
        <v>3</v>
      </c>
      <c r="E182" s="40" t="b">
        <f>ROUND('T1 NSA'!C31,$D$182)=ROUND(SUM('T1 NSA'!C22:C30),$D$182)</f>
        <v>1</v>
      </c>
      <c r="F182" s="40" t="b">
        <f>ROUND('T1 NSA'!D31,$D$182)=ROUND(SUM('T1 NSA'!D22:D30),$D$182)</f>
        <v>1</v>
      </c>
      <c r="G182" s="40" t="b">
        <f>ROUND('T1 NSA'!E31,$D$182)=ROUND(SUM('T1 NSA'!E22:E30),$D$182)</f>
        <v>1</v>
      </c>
      <c r="H182" s="40" t="b">
        <f>ROUND('T1 NSA'!F31,$D$182)=ROUND(SUM('T1 NSA'!F22:F30),$D$182)</f>
        <v>1</v>
      </c>
      <c r="I182" s="40" t="b">
        <f>ROUND('T1 NSA'!G31,$D$182)=ROUND(SUM('T1 NSA'!G22:G30),$D$182)</f>
        <v>1</v>
      </c>
      <c r="J182" s="40" t="b">
        <f>ROUND('T1 NSA'!H31,$D$182)=ROUND(SUM('T1 NSA'!H22:H30),$D$182)</f>
        <v>1</v>
      </c>
      <c r="K182" s="40" t="b">
        <f>ROUND('T1 NSA'!I31,$D$182)=ROUND(SUM('T1 NSA'!I22:I30),$D$182)</f>
        <v>1</v>
      </c>
      <c r="L182" s="40" t="b">
        <f>ROUND('T1 NSA'!J31,$D$182)=ROUND(SUM('T1 NSA'!J22:J30),$D$182)</f>
        <v>1</v>
      </c>
      <c r="M182" s="1307" t="b">
        <f>ROUND('T1 NSA'!K31,$D$182)=ROUND(SUM('T1 NSA'!K22:K30),$D$182)</f>
        <v>1</v>
      </c>
      <c r="N182" s="1308" t="b">
        <f>ROUND('T1 NSA'!L31,$D$182)=ROUND(SUM('T1 NSA'!L22:L30),$D$182)</f>
        <v>1</v>
      </c>
      <c r="O182" s="1308" t="b">
        <f>ROUND('T1 NSA'!M31,$D$182)=ROUND(SUM('T1 NSA'!M22:M30),$D$182)</f>
        <v>1</v>
      </c>
      <c r="P182" s="1308" t="b">
        <f>ROUND('T1 NSA'!N31,$D$182)=ROUND(SUM('T1 NSA'!N22:N30),$D$182)</f>
        <v>1</v>
      </c>
      <c r="Q182" s="1308" t="b">
        <f>ROUND('T1 NSA'!O31,$D$182)=ROUND(SUM('T1 NSA'!O22:O30),$D$182)</f>
        <v>1</v>
      </c>
      <c r="R182" s="1309" t="b">
        <f>ROUND('T1 NSA'!P31,$D$182)=ROUND(SUM('T1 NSA'!P22:P30),$D$182)</f>
        <v>1</v>
      </c>
      <c r="S182" s="28"/>
      <c r="T182" s="1307" t="b">
        <f>ROUND('T1 NSA'!R31,$D$182)=ROUND(SUM('T1 NSA'!R22:R30),$D$182)</f>
        <v>1</v>
      </c>
      <c r="U182" s="1325"/>
      <c r="V182" s="1325"/>
      <c r="W182" s="1325"/>
      <c r="X182" s="1325"/>
      <c r="Y182" s="1326"/>
    </row>
    <row r="183" spans="1:25" s="47" customFormat="1" ht="15" customHeight="1" outlineLevel="1">
      <c r="A183" s="56"/>
      <c r="B183" s="43"/>
      <c r="C183" s="44" t="s">
        <v>29</v>
      </c>
      <c r="D183" s="48"/>
      <c r="E183" s="799">
        <f>ROUND('T1 NSA'!C31,$D$182)</f>
        <v>8473.6659999999993</v>
      </c>
      <c r="F183" s="799">
        <f>ROUND('T1 NSA'!D31,$D$182)</f>
        <v>8652.2469999999994</v>
      </c>
      <c r="G183" s="799">
        <f>ROUND('T1 NSA'!E31,$D$182)</f>
        <v>8258.0049999999992</v>
      </c>
      <c r="H183" s="799">
        <f>ROUND('T1 NSA'!F31,$D$182)</f>
        <v>7984.4849999999997</v>
      </c>
      <c r="I183" s="799">
        <f>ROUND('T1 NSA'!G31,$D$182)</f>
        <v>7998.1120000000001</v>
      </c>
      <c r="J183" s="799">
        <f>ROUND('T1 NSA'!H31,$D$182)</f>
        <v>8227.4779999999992</v>
      </c>
      <c r="K183" s="799">
        <f>ROUND('T1 NSA'!I31,$D$182)</f>
        <v>7985.4229999999998</v>
      </c>
      <c r="L183" s="799">
        <f>ROUND('T1 NSA'!J31,$D$182)</f>
        <v>8679.8909999999996</v>
      </c>
      <c r="M183" s="1311">
        <f>ROUND('T1 NSA'!K31,$D$182)</f>
        <v>8701.8979999999992</v>
      </c>
      <c r="N183" s="799">
        <f>ROUND('T1 NSA'!L31,$D$182)</f>
        <v>9427.6839999999993</v>
      </c>
      <c r="O183" s="799">
        <f>ROUND('T1 NSA'!M31,$D$182)</f>
        <v>18129.581999999999</v>
      </c>
      <c r="P183" s="799">
        <f>ROUND('T1 NSA'!N31,$D$182)</f>
        <v>9542.616</v>
      </c>
      <c r="Q183" s="799">
        <f>ROUND('T1 NSA'!O31,$D$182)</f>
        <v>9615.4629999999997</v>
      </c>
      <c r="R183" s="1312">
        <f>ROUND('T1 NSA'!P31,$D$182)</f>
        <v>9662.1209999999992</v>
      </c>
      <c r="S183" s="28"/>
      <c r="T183" s="1311">
        <f>ROUND('T1 NSA'!R31,$D$182)</f>
        <v>8701.8979999999992</v>
      </c>
      <c r="U183" s="1327"/>
      <c r="V183" s="1327"/>
      <c r="W183" s="1327"/>
      <c r="X183" s="1327"/>
      <c r="Y183" s="1328"/>
    </row>
    <row r="184" spans="1:25" s="47" customFormat="1" ht="15" customHeight="1" outlineLevel="1">
      <c r="A184" s="56"/>
      <c r="B184" s="43"/>
      <c r="C184" s="44" t="s">
        <v>30</v>
      </c>
      <c r="D184" s="48"/>
      <c r="E184" s="799">
        <f>ROUND(SUM('T1 NSA'!C22:C30),$D$182)</f>
        <v>8473.6659999999993</v>
      </c>
      <c r="F184" s="799">
        <f>ROUND(SUM('T1 NSA'!D22:D30),$D$182)</f>
        <v>8652.2469999999994</v>
      </c>
      <c r="G184" s="799">
        <f>ROUND(SUM('T1 NSA'!E22:E30),$D$182)</f>
        <v>8258.0049999999992</v>
      </c>
      <c r="H184" s="799">
        <f>ROUND(SUM('T1 NSA'!F22:F30),$D$182)</f>
        <v>7984.4849999999997</v>
      </c>
      <c r="I184" s="799">
        <f>ROUND(SUM('T1 NSA'!G22:G30),$D$182)</f>
        <v>7998.1120000000001</v>
      </c>
      <c r="J184" s="799">
        <f>ROUND(SUM('T1 NSA'!H22:H30),$D$182)</f>
        <v>8227.4779999999992</v>
      </c>
      <c r="K184" s="799">
        <f>ROUND(SUM('T1 NSA'!I22:I30),$D$182)</f>
        <v>7985.4229999999998</v>
      </c>
      <c r="L184" s="799">
        <f>ROUND(SUM('T1 NSA'!J22:J30),$D$182)</f>
        <v>8679.8909999999996</v>
      </c>
      <c r="M184" s="1311">
        <f>ROUND(SUM('T1 NSA'!K22:K30),$D$182)</f>
        <v>8701.8979999999992</v>
      </c>
      <c r="N184" s="799">
        <f>ROUND(SUM('T1 NSA'!L22:L30),$D$182)</f>
        <v>9427.6839999999993</v>
      </c>
      <c r="O184" s="799">
        <f>ROUND(SUM('T1 NSA'!M22:M30),$D$182)</f>
        <v>18129.581999999999</v>
      </c>
      <c r="P184" s="799">
        <f>ROUND(SUM('T1 NSA'!N22:N30),$D$182)</f>
        <v>9542.616</v>
      </c>
      <c r="Q184" s="799">
        <f>ROUND(SUM('T1 NSA'!O22:O30),$D$182)</f>
        <v>9615.4629999999997</v>
      </c>
      <c r="R184" s="1312">
        <f>ROUND(SUM('T1 NSA'!P22:P30),$D$182)</f>
        <v>9662.1209999999992</v>
      </c>
      <c r="S184" s="28"/>
      <c r="T184" s="1311">
        <f>ROUND(SUM('T1 NSA'!R22:R30),$D$182)</f>
        <v>8701.8979999999992</v>
      </c>
      <c r="U184" s="1327"/>
      <c r="V184" s="1327"/>
      <c r="W184" s="1327"/>
      <c r="X184" s="1327"/>
      <c r="Y184" s="1328"/>
    </row>
    <row r="185" spans="1:25" s="41" customFormat="1" ht="15" customHeight="1">
      <c r="A185" s="54" t="s">
        <v>31</v>
      </c>
      <c r="B185" s="37" t="s">
        <v>27</v>
      </c>
      <c r="C185" s="38" t="s">
        <v>32</v>
      </c>
      <c r="D185" s="39">
        <v>3</v>
      </c>
      <c r="E185" s="40" t="b">
        <f>ROUND('T1 NSA'!C18,$D$185)=ROUND('T1 NSA'!C31,$D$185)</f>
        <v>1</v>
      </c>
      <c r="F185" s="40" t="b">
        <f>ROUND('T1 NSA'!D18,$D$185)=ROUND('T1 NSA'!D31,$D$185)</f>
        <v>1</v>
      </c>
      <c r="G185" s="40" t="b">
        <f>ROUND('T1 NSA'!E18,$D$185)=ROUND('T1 NSA'!E31,$D$185)</f>
        <v>1</v>
      </c>
      <c r="H185" s="40" t="b">
        <f>ROUND('T1 NSA'!F18,$D$185)=ROUND('T1 NSA'!F31,$D$185)</f>
        <v>1</v>
      </c>
      <c r="I185" s="40" t="b">
        <f>ROUND('T1 NSA'!G18,$D$185)=ROUND('T1 NSA'!G31,$D$185)</f>
        <v>1</v>
      </c>
      <c r="J185" s="40" t="b">
        <f>ROUND('T1 NSA'!H18,$D$185)=ROUND('T1 NSA'!H31,$D$185)</f>
        <v>1</v>
      </c>
      <c r="K185" s="40" t="b">
        <f>ROUND('T1 NSA'!I18,$D$185)=ROUND('T1 NSA'!I31,$D$185)</f>
        <v>1</v>
      </c>
      <c r="L185" s="40" t="b">
        <f>ROUND('T1 NSA'!J18,$D$185)=ROUND('T1 NSA'!J31,$D$185)</f>
        <v>1</v>
      </c>
      <c r="M185" s="1307" t="b">
        <f>ROUND('T1 NSA'!K18,$D$185)=ROUND('T1 NSA'!K31,$D$185)</f>
        <v>1</v>
      </c>
      <c r="N185" s="1308" t="b">
        <f>ROUND('T1 NSA'!L18,$D$185)=ROUND('T1 NSA'!L31,$D$185)</f>
        <v>1</v>
      </c>
      <c r="O185" s="1308" t="b">
        <f>ROUND('T1 NSA'!M18,$D$185)=ROUND('T1 NSA'!M31,$D$185)</f>
        <v>1</v>
      </c>
      <c r="P185" s="1308" t="b">
        <f>ROUND('T1 NSA'!N18,$D$185)=ROUND('T1 NSA'!N31,$D$185)</f>
        <v>1</v>
      </c>
      <c r="Q185" s="1308" t="b">
        <f>ROUND('T1 NSA'!O18,$D$185)=ROUND('T1 NSA'!O31,$D$185)</f>
        <v>1</v>
      </c>
      <c r="R185" s="1309" t="b">
        <f>ROUND('T1 NSA'!P18,$D$185)=ROUND('T1 NSA'!P31,$D$185)</f>
        <v>1</v>
      </c>
      <c r="S185" s="28"/>
      <c r="T185" s="1307" t="b">
        <f>ROUND('T1 NSA'!R18,$D$185)=ROUND('T1 NSA'!R31,$D$185)</f>
        <v>1</v>
      </c>
      <c r="U185" s="1325"/>
      <c r="V185" s="1325"/>
      <c r="W185" s="1325"/>
      <c r="X185" s="1325"/>
      <c r="Y185" s="1326"/>
    </row>
    <row r="186" spans="1:25" s="47" customFormat="1" ht="15" customHeight="1" outlineLevel="1">
      <c r="A186" s="56"/>
      <c r="B186" s="43"/>
      <c r="C186" s="44" t="s">
        <v>24</v>
      </c>
      <c r="D186" s="48"/>
      <c r="E186" s="799">
        <f>ROUND('T1 NSA'!C18,$D$185)</f>
        <v>8473.6659999999993</v>
      </c>
      <c r="F186" s="799">
        <f>ROUND('T1 NSA'!D18,$D$185)</f>
        <v>8652.2469999999994</v>
      </c>
      <c r="G186" s="799">
        <f>ROUND('T1 NSA'!E18,$D$185)</f>
        <v>8258.0049999999992</v>
      </c>
      <c r="H186" s="799">
        <f>ROUND('T1 NSA'!F18,$D$185)</f>
        <v>7984.4849999999997</v>
      </c>
      <c r="I186" s="799">
        <f>ROUND('T1 NSA'!G18,$D$185)</f>
        <v>7998.1120000000001</v>
      </c>
      <c r="J186" s="799">
        <f>ROUND('T1 NSA'!H18,$D$185)</f>
        <v>8227.4779999999992</v>
      </c>
      <c r="K186" s="799">
        <f>ROUND('T1 NSA'!I18,$D$185)</f>
        <v>7985.4229999999998</v>
      </c>
      <c r="L186" s="799">
        <f>ROUND('T1 NSA'!J18,$D$185)</f>
        <v>8679.8909999999996</v>
      </c>
      <c r="M186" s="1311">
        <f>ROUND('T1 NSA'!K18,$D$185)</f>
        <v>8701.8979999999992</v>
      </c>
      <c r="N186" s="799">
        <f>ROUND('T1 NSA'!L18,$D$185)</f>
        <v>9427.6839999999993</v>
      </c>
      <c r="O186" s="799">
        <f>ROUND('T1 NSA'!M18,$D$185)</f>
        <v>18129.581999999999</v>
      </c>
      <c r="P186" s="799">
        <f>ROUND('T1 NSA'!N18,$D$185)</f>
        <v>9542.616</v>
      </c>
      <c r="Q186" s="799">
        <f>ROUND('T1 NSA'!O18,$D$185)</f>
        <v>9615.4629999999997</v>
      </c>
      <c r="R186" s="1312">
        <f>ROUND('T1 NSA'!P18,$D$185)</f>
        <v>9662.1209999999992</v>
      </c>
      <c r="S186" s="28"/>
      <c r="T186" s="1311">
        <f>ROUND('T1 NSA'!R18,$D$185)</f>
        <v>8701.8979999999992</v>
      </c>
      <c r="U186" s="1327"/>
      <c r="V186" s="1327"/>
      <c r="W186" s="1327"/>
      <c r="X186" s="1327"/>
      <c r="Y186" s="1328"/>
    </row>
    <row r="187" spans="1:25" s="47" customFormat="1" ht="15" customHeight="1" outlineLevel="1">
      <c r="A187" s="56"/>
      <c r="B187" s="43"/>
      <c r="C187" s="44" t="s">
        <v>29</v>
      </c>
      <c r="D187" s="48"/>
      <c r="E187" s="799">
        <f>ROUND('T1 NSA'!C31,$D$185)</f>
        <v>8473.6659999999993</v>
      </c>
      <c r="F187" s="799">
        <f>ROUND('T1 NSA'!D31,$D$185)</f>
        <v>8652.2469999999994</v>
      </c>
      <c r="G187" s="799">
        <f>ROUND('T1 NSA'!E31,$D$185)</f>
        <v>8258.0049999999992</v>
      </c>
      <c r="H187" s="799">
        <f>ROUND('T1 NSA'!F31,$D$185)</f>
        <v>7984.4849999999997</v>
      </c>
      <c r="I187" s="799">
        <f>ROUND('T1 NSA'!G31,$D$185)</f>
        <v>7998.1120000000001</v>
      </c>
      <c r="J187" s="799">
        <f>ROUND('T1 NSA'!H31,$D$185)</f>
        <v>8227.4779999999992</v>
      </c>
      <c r="K187" s="799">
        <f>ROUND('T1 NSA'!I31,$D$185)</f>
        <v>7985.4229999999998</v>
      </c>
      <c r="L187" s="799">
        <f>ROUND('T1 NSA'!J31,$D$185)</f>
        <v>8679.8909999999996</v>
      </c>
      <c r="M187" s="1311">
        <f>ROUND('T1 NSA'!K31,$D$185)</f>
        <v>8701.8979999999992</v>
      </c>
      <c r="N187" s="799">
        <f>ROUND('T1 NSA'!L31,$D$185)</f>
        <v>9427.6839999999993</v>
      </c>
      <c r="O187" s="799">
        <f>ROUND('T1 NSA'!M31,$D$185)</f>
        <v>18129.581999999999</v>
      </c>
      <c r="P187" s="799">
        <f>ROUND('T1 NSA'!N31,$D$185)</f>
        <v>9542.616</v>
      </c>
      <c r="Q187" s="799">
        <f>ROUND('T1 NSA'!O31,$D$185)</f>
        <v>9615.4629999999997</v>
      </c>
      <c r="R187" s="1312">
        <f>ROUND('T1 NSA'!P31,$D$185)</f>
        <v>9662.1209999999992</v>
      </c>
      <c r="S187" s="28"/>
      <c r="T187" s="1311">
        <f>ROUND('T1 NSA'!R31,$D$185)</f>
        <v>8701.8979999999992</v>
      </c>
      <c r="U187" s="1327"/>
      <c r="V187" s="1327"/>
      <c r="W187" s="1327"/>
      <c r="X187" s="1327"/>
      <c r="Y187" s="1328"/>
    </row>
    <row r="188" spans="1:25" s="41" customFormat="1" ht="15" customHeight="1">
      <c r="A188" s="36" t="s">
        <v>367</v>
      </c>
      <c r="B188" s="800" t="s">
        <v>368</v>
      </c>
      <c r="C188" s="827" t="s">
        <v>369</v>
      </c>
      <c r="D188" s="802">
        <v>3</v>
      </c>
      <c r="E188" s="40" t="b">
        <f>ROUND('T1 NSA'!C55,$D$188)&lt;&gt;0</f>
        <v>1</v>
      </c>
      <c r="F188" s="40" t="b">
        <f>ROUND('T1 NSA'!D55,$D$188)&lt;&gt;0</f>
        <v>1</v>
      </c>
      <c r="G188" s="40" t="b">
        <f>ROUND('T1 NSA'!E55,$D$188)&lt;&gt;0</f>
        <v>1</v>
      </c>
      <c r="H188" s="40" t="b">
        <f>ROUND('T1 NSA'!F55,$D$188)&lt;&gt;0</f>
        <v>1</v>
      </c>
      <c r="I188" s="40" t="b">
        <f>ROUND('T1 NSA'!G55,$D$188)&lt;&gt;0</f>
        <v>1</v>
      </c>
      <c r="J188" s="40" t="b">
        <f>ROUND('T1 NSA'!H55,$D$188)&lt;&gt;0</f>
        <v>1</v>
      </c>
      <c r="K188" s="40" t="b">
        <f>ROUND('T1 NSA'!I55,$D$188)&lt;&gt;0</f>
        <v>1</v>
      </c>
      <c r="L188" s="40" t="b">
        <f>ROUND('T1 NSA'!J55,$D$188)&lt;&gt;0</f>
        <v>1</v>
      </c>
      <c r="M188" s="1307" t="b">
        <f>ROUND('T1 NSA'!K55,$D$188)&lt;&gt;0</f>
        <v>1</v>
      </c>
      <c r="N188" s="1308" t="b">
        <f>ROUND('T1 NSA'!L55,$D$188)&lt;&gt;0</f>
        <v>1</v>
      </c>
      <c r="O188" s="1325"/>
      <c r="P188" s="1308" t="b">
        <f>ROUND('T1 NSA'!N55,$D$188)&lt;&gt;0</f>
        <v>1</v>
      </c>
      <c r="Q188" s="1308" t="b">
        <f>ROUND('T1 NSA'!O55,$D$188)&lt;&gt;0</f>
        <v>1</v>
      </c>
      <c r="R188" s="1309" t="b">
        <f>ROUND('T1 NSA'!P55,$D$188)&lt;&gt;0</f>
        <v>1</v>
      </c>
      <c r="S188" s="28"/>
      <c r="T188" s="1307" t="b">
        <f>ROUND('T1 NSA'!R55,$D$188)&lt;&gt;0</f>
        <v>1</v>
      </c>
      <c r="U188" s="1325"/>
      <c r="V188" s="1325"/>
      <c r="W188" s="1325"/>
      <c r="X188" s="1325"/>
      <c r="Y188" s="1326"/>
    </row>
    <row r="189" spans="1:25" s="47" customFormat="1" ht="15" customHeight="1" outlineLevel="1">
      <c r="A189" s="42"/>
      <c r="B189" s="803"/>
      <c r="C189" s="821" t="s">
        <v>370</v>
      </c>
      <c r="D189" s="805"/>
      <c r="E189" s="68">
        <f>ROUND('T1 NSA'!C55,$D$188)</f>
        <v>7853.7250000000004</v>
      </c>
      <c r="F189" s="68">
        <f>ROUND('T1 NSA'!D55,$D$188)</f>
        <v>7942.7610000000004</v>
      </c>
      <c r="G189" s="68">
        <f>ROUND('T1 NSA'!E55,$D$188)</f>
        <v>7511.1419999999998</v>
      </c>
      <c r="H189" s="68">
        <f>ROUND('T1 NSA'!F55,$D$188)</f>
        <v>7015.1549999999997</v>
      </c>
      <c r="I189" s="68">
        <f>ROUND('T1 NSA'!G55,$D$188)</f>
        <v>6908.1480000000001</v>
      </c>
      <c r="J189" s="68">
        <f>ROUND('T1 NSA'!H55,$D$188)</f>
        <v>6747.9570000000003</v>
      </c>
      <c r="K189" s="68">
        <f>ROUND('T1 NSA'!I55,$D$188)</f>
        <v>6822.4589999999998</v>
      </c>
      <c r="L189" s="68">
        <f>ROUND('T1 NSA'!J55,$D$188)</f>
        <v>7502.1859999999997</v>
      </c>
      <c r="M189" s="1343">
        <f>ROUND('T1 NSA'!K55,$D$188)</f>
        <v>7469.4</v>
      </c>
      <c r="N189" s="1344">
        <f>ROUND('T1 NSA'!L55,$D$188)</f>
        <v>7901.7719999999999</v>
      </c>
      <c r="O189" s="1325"/>
      <c r="P189" s="1344">
        <f>ROUND('T1 NSA'!N55,$D$188)</f>
        <v>7986.152</v>
      </c>
      <c r="Q189" s="1344">
        <f>ROUND('T1 NSA'!O55,$D$188)</f>
        <v>8027.732</v>
      </c>
      <c r="R189" s="1345">
        <f>ROUND('T1 NSA'!P55,$D$188)</f>
        <v>8049.116</v>
      </c>
      <c r="S189" s="28"/>
      <c r="T189" s="1343">
        <f>ROUND('T1 NSA'!R55,$D$188)</f>
        <v>7469.4</v>
      </c>
      <c r="U189" s="1327"/>
      <c r="V189" s="1327"/>
      <c r="W189" s="1327"/>
      <c r="X189" s="1327"/>
      <c r="Y189" s="1328"/>
    </row>
    <row r="190" spans="1:25" s="41" customFormat="1" ht="15" customHeight="1">
      <c r="A190" s="36" t="s">
        <v>371</v>
      </c>
      <c r="B190" s="800" t="s">
        <v>372</v>
      </c>
      <c r="C190" s="826" t="s">
        <v>373</v>
      </c>
      <c r="D190" s="802">
        <v>3</v>
      </c>
      <c r="E190" s="40" t="b">
        <f>ROUND('T1 NSA'!C57,$D$190)=ROUND(IF(OR('T1 NSA'!C56=0,'T1 NSA'!C56=""),'T1 NSA'!C55*1,'T1 NSA'!C55*'T1 NSA'!C56),$D$190)</f>
        <v>1</v>
      </c>
      <c r="F190" s="40" t="b">
        <f>ROUND('T1 NSA'!D57,$D$190)=ROUND(IF(OR('T1 NSA'!D56=0,'T1 NSA'!D56=""),'T1 NSA'!D55*1,'T1 NSA'!D55*'T1 NSA'!D56),$D$190)</f>
        <v>1</v>
      </c>
      <c r="G190" s="40" t="b">
        <f>ROUND('T1 NSA'!E57,$D$190)=ROUND(IF(OR('T1 NSA'!E56=0,'T1 NSA'!E56=""),'T1 NSA'!E55*1,'T1 NSA'!E55*'T1 NSA'!E56),$D$190)</f>
        <v>1</v>
      </c>
      <c r="H190" s="40" t="b">
        <f>ROUND('T1 NSA'!F57,$D$190)=ROUND(IF(OR('T1 NSA'!F56=0,'T1 NSA'!F56=""),'T1 NSA'!F55*1,'T1 NSA'!F55*'T1 NSA'!F56),$D$190)</f>
        <v>1</v>
      </c>
      <c r="I190" s="40" t="b">
        <f>ROUND('T1 NSA'!G57,$D$190)=ROUND(IF(OR('T1 NSA'!G56=0,'T1 NSA'!G56=""),'T1 NSA'!G55*1,'T1 NSA'!G55*'T1 NSA'!G56),$D$190)</f>
        <v>1</v>
      </c>
      <c r="J190" s="40" t="b">
        <f>ROUND('T1 NSA'!H57,$D$190)=ROUND(IF(OR('T1 NSA'!H56=0,'T1 NSA'!H56=""),'T1 NSA'!H55*1,'T1 NSA'!H55*'T1 NSA'!H56),$D$190)</f>
        <v>1</v>
      </c>
      <c r="K190" s="40" t="b">
        <f>ROUND('T1 NSA'!I57,$D$190)=ROUND(IF(OR('T1 NSA'!I56=0,'T1 NSA'!I56=""),'T1 NSA'!I55*1,'T1 NSA'!I55*'T1 NSA'!I56),$D$190)</f>
        <v>1</v>
      </c>
      <c r="L190" s="40" t="b">
        <f>ROUND('T1 NSA'!J57,$D$190)=ROUND(IF(OR('T1 NSA'!J56=0,'T1 NSA'!J56=""),'T1 NSA'!J55*1,'T1 NSA'!J55*'T1 NSA'!J56),$D$190)</f>
        <v>1</v>
      </c>
      <c r="M190" s="1307" t="b">
        <f>ROUND('T1 NSA'!K57,$D$190)=ROUND(IF(OR('T1 NSA'!K56=0,'T1 NSA'!K56=""),'T1 NSA'!K55*1,'T1 NSA'!K55*'T1 NSA'!K56),$D$190)</f>
        <v>1</v>
      </c>
      <c r="N190" s="1308" t="b">
        <f>ROUND('T1 NSA'!L57,$D$190)=ROUND(IF(OR('T1 NSA'!L56=0,'T1 NSA'!L56=""),'T1 NSA'!L55*1,'T1 NSA'!L55*'T1 NSA'!L56),$D$190)</f>
        <v>1</v>
      </c>
      <c r="O190" s="1325"/>
      <c r="P190" s="1308" t="b">
        <f>ROUND('T1 NSA'!N57,$D$190)=ROUND(IF(OR('T1 NSA'!N56=0,'T1 NSA'!N56=""),'T1 NSA'!N55*1,'T1 NSA'!N55*'T1 NSA'!N56),$D$190)</f>
        <v>1</v>
      </c>
      <c r="Q190" s="1308" t="b">
        <f>ROUND('T1 NSA'!O57,$D$190)=ROUND(IF(OR('T1 NSA'!O56=0,'T1 NSA'!O56=""),'T1 NSA'!O55*1,'T1 NSA'!O55*'T1 NSA'!O56),$D$190)</f>
        <v>1</v>
      </c>
      <c r="R190" s="1309" t="b">
        <f>ROUND('T1 NSA'!P57,$D$190)=ROUND(IF(OR('T1 NSA'!P56=0,'T1 NSA'!P56=""),'T1 NSA'!P55*1,'T1 NSA'!P55*'T1 NSA'!P56),$D$190)</f>
        <v>1</v>
      </c>
      <c r="S190" s="28"/>
      <c r="T190" s="1307" t="b">
        <f>ROUND('T1 NSA'!R57,$D$190)=ROUND(IF(OR('T1 NSA'!R56=0,'T1 NSA'!R56=""),'T1 NSA'!R55*1,'T1 NSA'!R55*'T1 NSA'!R56),$D$190)</f>
        <v>1</v>
      </c>
      <c r="U190" s="1325"/>
      <c r="V190" s="1325"/>
      <c r="W190" s="1325"/>
      <c r="X190" s="1325"/>
      <c r="Y190" s="1326"/>
    </row>
    <row r="191" spans="1:25" s="47" customFormat="1" ht="15" customHeight="1" outlineLevel="1">
      <c r="A191" s="42"/>
      <c r="B191" s="803"/>
      <c r="C191" s="821" t="s">
        <v>374</v>
      </c>
      <c r="D191" s="805"/>
      <c r="E191" s="68">
        <f>ROUND('T1 NSA'!C57,$D$190)</f>
        <v>7853.7250000000004</v>
      </c>
      <c r="F191" s="68">
        <f>ROUND('T1 NSA'!D57,$D$190)</f>
        <v>7942.7610000000004</v>
      </c>
      <c r="G191" s="68">
        <f>ROUND('T1 NSA'!E57,$D$190)</f>
        <v>7511.1419999999998</v>
      </c>
      <c r="H191" s="68">
        <f>ROUND('T1 NSA'!F57,$D$190)</f>
        <v>7015.1549999999997</v>
      </c>
      <c r="I191" s="68">
        <f>ROUND('T1 NSA'!G57,$D$190)</f>
        <v>6908.1480000000001</v>
      </c>
      <c r="J191" s="68">
        <f>ROUND('T1 NSA'!H57,$D$190)</f>
        <v>6747.9570000000003</v>
      </c>
      <c r="K191" s="68">
        <f>ROUND('T1 NSA'!I57,$D$190)</f>
        <v>6822.4589999999998</v>
      </c>
      <c r="L191" s="68">
        <f>ROUND('T1 NSA'!J57,$D$190)</f>
        <v>7502.1859999999997</v>
      </c>
      <c r="M191" s="1343">
        <f>ROUND('T1 NSA'!K57,$D$190)</f>
        <v>7469.4</v>
      </c>
      <c r="N191" s="1344">
        <f>ROUND('T1 NSA'!L57,$D$190)</f>
        <v>7901.7719999999999</v>
      </c>
      <c r="O191" s="1325"/>
      <c r="P191" s="1344">
        <f>ROUND('T1 NSA'!N57,$D$190)</f>
        <v>7986.152</v>
      </c>
      <c r="Q191" s="1344">
        <f>ROUND('T1 NSA'!O57,$D$190)</f>
        <v>8027.732</v>
      </c>
      <c r="R191" s="1345">
        <f>ROUND('T1 NSA'!P57,$D$190)</f>
        <v>8049.116</v>
      </c>
      <c r="S191" s="28"/>
      <c r="T191" s="1343">
        <f>ROUND('T1 NSA'!R57,$D$190)</f>
        <v>7469.4</v>
      </c>
      <c r="U191" s="1327"/>
      <c r="V191" s="1327"/>
      <c r="W191" s="1327"/>
      <c r="X191" s="1327"/>
      <c r="Y191" s="1328"/>
    </row>
    <row r="192" spans="1:25" s="47" customFormat="1" ht="15" customHeight="1" outlineLevel="1">
      <c r="A192" s="42"/>
      <c r="B192" s="803"/>
      <c r="C192" s="821" t="s">
        <v>562</v>
      </c>
      <c r="D192" s="805"/>
      <c r="E192" s="68">
        <f>ROUND(IF(OR('T1 NSA'!C56=0,'T1 NSA'!C56=""),'T1 NSA'!C55*1,'T1 NSA'!C55*'T1 NSA'!C56),$D$190)</f>
        <v>7853.7250000000004</v>
      </c>
      <c r="F192" s="68">
        <f>ROUND(IF(OR('T1 NSA'!D56=0,'T1 NSA'!D56=""),'T1 NSA'!D55*1,'T1 NSA'!D55*'T1 NSA'!D56),$D$190)</f>
        <v>7942.7610000000004</v>
      </c>
      <c r="G192" s="68">
        <f>ROUND(IF(OR('T1 NSA'!E56=0,'T1 NSA'!E56=""),'T1 NSA'!E55*1,'T1 NSA'!E55*'T1 NSA'!E56),$D$190)</f>
        <v>7511.1419999999998</v>
      </c>
      <c r="H192" s="68">
        <f>ROUND(IF(OR('T1 NSA'!F56=0,'T1 NSA'!F56=""),'T1 NSA'!F55*1,'T1 NSA'!F55*'T1 NSA'!F56),$D$190)</f>
        <v>7015.1549999999997</v>
      </c>
      <c r="I192" s="68">
        <f>ROUND(IF(OR('T1 NSA'!G56=0,'T1 NSA'!G56=""),'T1 NSA'!G55*1,'T1 NSA'!G55*'T1 NSA'!G56),$D$190)</f>
        <v>6908.1480000000001</v>
      </c>
      <c r="J192" s="68">
        <f>ROUND(IF(OR('T1 NSA'!H56=0,'T1 NSA'!H56=""),'T1 NSA'!H55*1,'T1 NSA'!H55*'T1 NSA'!H56),$D$190)</f>
        <v>6747.9570000000003</v>
      </c>
      <c r="K192" s="68">
        <f>ROUND(IF(OR('T1 NSA'!I56=0,'T1 NSA'!I56=""),'T1 NSA'!I55*1,'T1 NSA'!I55*'T1 NSA'!I56),$D$190)</f>
        <v>6822.4589999999998</v>
      </c>
      <c r="L192" s="68">
        <f>ROUND(IF(OR('T1 NSA'!J56=0,'T1 NSA'!J56=""),'T1 NSA'!J55*1,'T1 NSA'!J55*'T1 NSA'!J56),$D$190)</f>
        <v>7502.1859999999997</v>
      </c>
      <c r="M192" s="1343">
        <f>ROUND(IF(OR('T1 NSA'!K56=0,'T1 NSA'!K56=""),'T1 NSA'!K55*1,'T1 NSA'!K55*'T1 NSA'!K56),$D$190)</f>
        <v>7469.4</v>
      </c>
      <c r="N192" s="1344">
        <f>ROUND(IF(OR('T1 NSA'!L56=0,'T1 NSA'!L56=""),'T1 NSA'!L55*1,'T1 NSA'!L55*'T1 NSA'!L56),$D$190)</f>
        <v>7901.7719999999999</v>
      </c>
      <c r="O192" s="1325"/>
      <c r="P192" s="1344">
        <f>ROUND(IF(OR('T1 NSA'!N56=0,'T1 NSA'!N56=""),'T1 NSA'!N55*1,'T1 NSA'!N55*'T1 NSA'!N56),$D$190)</f>
        <v>7986.152</v>
      </c>
      <c r="Q192" s="1344">
        <f>ROUND(IF(OR('T1 NSA'!O56=0,'T1 NSA'!O56=""),'T1 NSA'!O55*1,'T1 NSA'!O55*'T1 NSA'!O56),$D$190)</f>
        <v>8027.732</v>
      </c>
      <c r="R192" s="1345">
        <f>ROUND(IF(OR('T1 NSA'!P56=0,'T1 NSA'!P56=""),'T1 NSA'!P55*1,'T1 NSA'!P55*'T1 NSA'!P56),$D$190)</f>
        <v>8049.116</v>
      </c>
      <c r="S192" s="28"/>
      <c r="T192" s="1343">
        <f>ROUND(IF(OR('T1 NSA'!R56=0,'T1 NSA'!R56=""),'T1 NSA'!R55*1,'T1 NSA'!R55*'T1 NSA'!R56),$D$190)</f>
        <v>7469.4</v>
      </c>
      <c r="U192" s="1327"/>
      <c r="V192" s="1327"/>
      <c r="W192" s="1327"/>
      <c r="X192" s="1327"/>
      <c r="Y192" s="1328"/>
    </row>
    <row r="193" spans="1:25" s="41" customFormat="1" ht="15" customHeight="1">
      <c r="A193" s="36" t="s">
        <v>375</v>
      </c>
      <c r="B193" s="800" t="s">
        <v>372</v>
      </c>
      <c r="C193" s="826" t="s">
        <v>376</v>
      </c>
      <c r="D193" s="802">
        <v>3</v>
      </c>
      <c r="E193" s="40" t="b">
        <f>ROUND('T1 NSA'!C57,$D$193)=ROUND('T1 NSA'!C30,$D$193)</f>
        <v>1</v>
      </c>
      <c r="F193" s="40" t="b">
        <f>ROUND('T1 NSA'!D57,$D$193)=ROUND('T1 NSA'!D30,$D$193)</f>
        <v>1</v>
      </c>
      <c r="G193" s="40" t="b">
        <f>ROUND('T1 NSA'!E57,$D$193)=ROUND('T1 NSA'!E30,$D$193)</f>
        <v>1</v>
      </c>
      <c r="H193" s="40" t="b">
        <f>ROUND('T1 NSA'!F57,$D$193)=ROUND('T1 NSA'!F30,$D$193)</f>
        <v>1</v>
      </c>
      <c r="I193" s="40" t="b">
        <f>ROUND('T1 NSA'!G57,$D$193)=ROUND('T1 NSA'!G30,$D$193)</f>
        <v>1</v>
      </c>
      <c r="J193" s="40" t="b">
        <f>ROUND('T1 NSA'!H57,$D$193)=ROUND('T1 NSA'!H30,$D$193)</f>
        <v>1</v>
      </c>
      <c r="K193" s="40" t="b">
        <f>ROUND('T1 NSA'!I57,$D$193)=ROUND('T1 NSA'!I30,$D$193)</f>
        <v>1</v>
      </c>
      <c r="L193" s="40" t="b">
        <f>ROUND('T1 NSA'!J57,$D$193)=ROUND('T1 NSA'!J30,$D$193)</f>
        <v>1</v>
      </c>
      <c r="M193" s="1307" t="b">
        <f>ROUND('T1 NSA'!K57,$D$193)=ROUND('T1 NSA'!K30,$D$193)</f>
        <v>1</v>
      </c>
      <c r="N193" s="1308" t="b">
        <f>ROUND('T1 NSA'!L57,$D$193)=ROUND('T1 NSA'!L30,$D$193)</f>
        <v>1</v>
      </c>
      <c r="O193" s="1308" t="b">
        <f>ROUND('T1 NSA'!M57,$D$193)=ROUND('T1 NSA'!M30,$D$193)</f>
        <v>1</v>
      </c>
      <c r="P193" s="1308" t="b">
        <f>ROUND('T1 NSA'!N57,$D$193)=ROUND('T1 NSA'!N30,$D$193)</f>
        <v>1</v>
      </c>
      <c r="Q193" s="1308" t="b">
        <f>ROUND('T1 NSA'!O57,$D$193)=ROUND('T1 NSA'!O30,$D$193)</f>
        <v>1</v>
      </c>
      <c r="R193" s="1309" t="b">
        <f>ROUND('T1 NSA'!P57,$D$193)=ROUND('T1 NSA'!P30,$D$193)</f>
        <v>1</v>
      </c>
      <c r="S193" s="28"/>
      <c r="T193" s="1307" t="b">
        <f>ROUND('T1 NSA'!R57,$D$193)=ROUND('T1 NSA'!R30,$D$193)</f>
        <v>1</v>
      </c>
      <c r="U193" s="1325"/>
      <c r="V193" s="1325"/>
      <c r="W193" s="1325"/>
      <c r="X193" s="1325"/>
      <c r="Y193" s="1326"/>
    </row>
    <row r="194" spans="1:25" s="47" customFormat="1" ht="15" customHeight="1" outlineLevel="1">
      <c r="A194" s="42"/>
      <c r="B194" s="803"/>
      <c r="C194" s="804" t="s">
        <v>377</v>
      </c>
      <c r="D194" s="805"/>
      <c r="E194" s="68">
        <f>ROUND('T1 NSA'!C57,$D$193)</f>
        <v>7853.7250000000004</v>
      </c>
      <c r="F194" s="68">
        <f>ROUND('T1 NSA'!D57,$D$193)</f>
        <v>7942.7610000000004</v>
      </c>
      <c r="G194" s="68">
        <f>ROUND('T1 NSA'!E57,$D$193)</f>
        <v>7511.1419999999998</v>
      </c>
      <c r="H194" s="68">
        <f>ROUND('T1 NSA'!F57,$D$193)</f>
        <v>7015.1549999999997</v>
      </c>
      <c r="I194" s="68">
        <f>ROUND('T1 NSA'!G57,$D$193)</f>
        <v>6908.1480000000001</v>
      </c>
      <c r="J194" s="68">
        <f>ROUND('T1 NSA'!H57,$D$193)</f>
        <v>6747.9570000000003</v>
      </c>
      <c r="K194" s="68">
        <f>ROUND('T1 NSA'!I57,$D$193)</f>
        <v>6822.4589999999998</v>
      </c>
      <c r="L194" s="68">
        <f>ROUND('T1 NSA'!J57,$D$193)</f>
        <v>7502.1859999999997</v>
      </c>
      <c r="M194" s="1343">
        <f>ROUND('T1 NSA'!K57,$D$193)</f>
        <v>7469.4</v>
      </c>
      <c r="N194" s="1344">
        <f>ROUND('T1 NSA'!L57,$D$193)</f>
        <v>7901.7719999999999</v>
      </c>
      <c r="O194" s="1344">
        <f>ROUND('T1 NSA'!M57,$D$193)</f>
        <v>15371.172</v>
      </c>
      <c r="P194" s="1344">
        <f>ROUND('T1 NSA'!N57,$D$193)</f>
        <v>7986.152</v>
      </c>
      <c r="Q194" s="1344">
        <f>ROUND('T1 NSA'!O57,$D$193)</f>
        <v>8027.732</v>
      </c>
      <c r="R194" s="1345">
        <f>ROUND('T1 NSA'!P57,$D$193)</f>
        <v>8049.116</v>
      </c>
      <c r="S194" s="28"/>
      <c r="T194" s="1343">
        <f>ROUND('T1 NSA'!R57,$D$193)</f>
        <v>7469.4</v>
      </c>
      <c r="U194" s="1327"/>
      <c r="V194" s="1327"/>
      <c r="W194" s="1327"/>
      <c r="X194" s="1327"/>
      <c r="Y194" s="1328"/>
    </row>
    <row r="195" spans="1:25" s="47" customFormat="1" ht="15" customHeight="1" outlineLevel="1">
      <c r="A195" s="42"/>
      <c r="B195" s="803"/>
      <c r="C195" s="804" t="s">
        <v>378</v>
      </c>
      <c r="D195" s="805"/>
      <c r="E195" s="68">
        <f>ROUND('T1 NSA'!C30,$D$193)</f>
        <v>7853.7250000000004</v>
      </c>
      <c r="F195" s="68">
        <f>ROUND('T1 NSA'!D30,$D$193)</f>
        <v>7942.7610000000004</v>
      </c>
      <c r="G195" s="68">
        <f>ROUND('T1 NSA'!E30,$D$193)</f>
        <v>7511.1419999999998</v>
      </c>
      <c r="H195" s="68">
        <f>ROUND('T1 NSA'!F30,$D$193)</f>
        <v>7015.1549999999997</v>
      </c>
      <c r="I195" s="68">
        <f>ROUND('T1 NSA'!G30,$D$193)</f>
        <v>6908.1480000000001</v>
      </c>
      <c r="J195" s="68">
        <f>ROUND('T1 NSA'!H30,$D$193)</f>
        <v>6747.9570000000003</v>
      </c>
      <c r="K195" s="68">
        <f>ROUND('T1 NSA'!I30,$D$193)</f>
        <v>6822.4589999999998</v>
      </c>
      <c r="L195" s="68">
        <f>ROUND('T1 NSA'!J30,$D$193)</f>
        <v>7502.1859999999997</v>
      </c>
      <c r="M195" s="1343">
        <f>ROUND('T1 NSA'!K30,$D$193)</f>
        <v>7469.4</v>
      </c>
      <c r="N195" s="1344">
        <f>ROUND('T1 NSA'!L30,$D$193)</f>
        <v>7901.7719999999999</v>
      </c>
      <c r="O195" s="1344">
        <f>ROUND('T1 NSA'!M30,$D$193)</f>
        <v>15371.172</v>
      </c>
      <c r="P195" s="1344">
        <f>ROUND('T1 NSA'!N30,$D$193)</f>
        <v>7986.152</v>
      </c>
      <c r="Q195" s="1344">
        <f>ROUND('T1 NSA'!O30,$D$193)</f>
        <v>8027.732</v>
      </c>
      <c r="R195" s="1345">
        <f>ROUND('T1 NSA'!P30,$D$193)</f>
        <v>8049.116</v>
      </c>
      <c r="S195" s="28"/>
      <c r="T195" s="1343">
        <f>ROUND('T1 NSA'!R30,$D$193)</f>
        <v>7469.4</v>
      </c>
      <c r="U195" s="1327"/>
      <c r="V195" s="1327"/>
      <c r="W195" s="1327"/>
      <c r="X195" s="1327"/>
      <c r="Y195" s="1328"/>
    </row>
    <row r="196" spans="1:25" s="41" customFormat="1" ht="15" customHeight="1">
      <c r="A196" s="36" t="s">
        <v>379</v>
      </c>
      <c r="B196" s="800" t="s">
        <v>372</v>
      </c>
      <c r="C196" s="826" t="s">
        <v>380</v>
      </c>
      <c r="D196" s="802">
        <v>3</v>
      </c>
      <c r="E196" s="40" t="b">
        <f>ROUND('T1 NSA'!C57,$D$196)&lt;=ROUND('T1 NSA'!C14,$D$196)</f>
        <v>1</v>
      </c>
      <c r="F196" s="40" t="b">
        <f>ROUND('T1 NSA'!D57,$D$196)&lt;=ROUND('T1 NSA'!D14,$D$196)</f>
        <v>1</v>
      </c>
      <c r="G196" s="40" t="b">
        <f>ROUND('T1 NSA'!E57,$D$196)&lt;=ROUND('T1 NSA'!E14,$D$196)</f>
        <v>1</v>
      </c>
      <c r="H196" s="40" t="b">
        <f>ROUND('T1 NSA'!F57,$D$196)&lt;=ROUND('T1 NSA'!F14,$D$196)</f>
        <v>1</v>
      </c>
      <c r="I196" s="40" t="b">
        <f>ROUND('T1 NSA'!G57,$D$196)&lt;=ROUND('T1 NSA'!G14,$D$196)</f>
        <v>1</v>
      </c>
      <c r="J196" s="40" t="b">
        <f>ROUND('T1 NSA'!H57,$D$196)&lt;=ROUND('T1 NSA'!H14,$D$196)</f>
        <v>1</v>
      </c>
      <c r="K196" s="40" t="b">
        <f>ROUND('T1 NSA'!I57,$D$196)&lt;=ROUND('T1 NSA'!I14,$D$196)</f>
        <v>1</v>
      </c>
      <c r="L196" s="40" t="b">
        <f>ROUND('T1 NSA'!J57,$D$196)&lt;=ROUND('T1 NSA'!J14,$D$196)</f>
        <v>1</v>
      </c>
      <c r="M196" s="1307" t="b">
        <f>ROUND('T1 NSA'!K57,$D$196)&lt;=ROUND('T1 NSA'!K14,$D$196)</f>
        <v>1</v>
      </c>
      <c r="N196" s="1308" t="b">
        <f>ROUND('T1 NSA'!L57,$D$196)&lt;=ROUND('T1 NSA'!L14,$D$196)</f>
        <v>1</v>
      </c>
      <c r="O196" s="1308" t="b">
        <f>ROUND('T1 NSA'!M57,$D$196)&lt;=ROUND('T1 NSA'!M14,$D$196)</f>
        <v>1</v>
      </c>
      <c r="P196" s="1308" t="b">
        <f>ROUND('T1 NSA'!N57,$D$196)&lt;=ROUND('T1 NSA'!N14,$D$196)</f>
        <v>1</v>
      </c>
      <c r="Q196" s="1308" t="b">
        <f>ROUND('T1 NSA'!O57,$D$196)&lt;=ROUND('T1 NSA'!O14,$D$196)</f>
        <v>1</v>
      </c>
      <c r="R196" s="1309" t="b">
        <f>ROUND('T1 NSA'!P57,$D$196)&lt;=ROUND('T1 NSA'!P14,$D$196)</f>
        <v>1</v>
      </c>
      <c r="S196" s="28"/>
      <c r="T196" s="1307" t="b">
        <f>ROUND('T1 NSA'!R57,$D$196)&lt;=ROUND('T1 NSA'!R14,$D$196)</f>
        <v>1</v>
      </c>
      <c r="U196" s="1325"/>
      <c r="V196" s="1325"/>
      <c r="W196" s="1325"/>
      <c r="X196" s="1325"/>
      <c r="Y196" s="1326"/>
    </row>
    <row r="197" spans="1:25" s="47" customFormat="1" ht="15" customHeight="1" outlineLevel="2">
      <c r="A197" s="42"/>
      <c r="B197" s="803"/>
      <c r="C197" s="804" t="s">
        <v>377</v>
      </c>
      <c r="D197" s="805"/>
      <c r="E197" s="68">
        <f>ROUND('T1 NSA'!C57,$D$196)</f>
        <v>7853.7250000000004</v>
      </c>
      <c r="F197" s="68">
        <f>ROUND('T1 NSA'!D57,$D$196)</f>
        <v>7942.7610000000004</v>
      </c>
      <c r="G197" s="68">
        <f>ROUND('T1 NSA'!E57,$D$196)</f>
        <v>7511.1419999999998</v>
      </c>
      <c r="H197" s="68">
        <f>ROUND('T1 NSA'!F57,$D$196)</f>
        <v>7015.1549999999997</v>
      </c>
      <c r="I197" s="68">
        <f>ROUND('T1 NSA'!G57,$D$196)</f>
        <v>6908.1480000000001</v>
      </c>
      <c r="J197" s="68">
        <f>ROUND('T1 NSA'!H57,$D$196)</f>
        <v>6747.9570000000003</v>
      </c>
      <c r="K197" s="68">
        <f>ROUND('T1 NSA'!I57,$D$196)</f>
        <v>6822.4589999999998</v>
      </c>
      <c r="L197" s="68">
        <f>ROUND('T1 NSA'!J57,$D$196)</f>
        <v>7502.1859999999997</v>
      </c>
      <c r="M197" s="1343">
        <f>ROUND('T1 NSA'!K57,$D$196)</f>
        <v>7469.4</v>
      </c>
      <c r="N197" s="1344">
        <f>ROUND('T1 NSA'!L57,$D$196)</f>
        <v>7901.7719999999999</v>
      </c>
      <c r="O197" s="1344">
        <f>ROUND('T1 NSA'!M57,$D$196)</f>
        <v>15371.172</v>
      </c>
      <c r="P197" s="1344">
        <f>ROUND('T1 NSA'!N57,$D$196)</f>
        <v>7986.152</v>
      </c>
      <c r="Q197" s="1344">
        <f>ROUND('T1 NSA'!O57,$D$196)</f>
        <v>8027.732</v>
      </c>
      <c r="R197" s="1345">
        <f>ROUND('T1 NSA'!P57,$D$196)</f>
        <v>8049.116</v>
      </c>
      <c r="S197" s="28"/>
      <c r="T197" s="1343">
        <f>ROUND('T1 NSA'!R57,$D$196)</f>
        <v>7469.4</v>
      </c>
      <c r="U197" s="1327"/>
      <c r="V197" s="1327"/>
      <c r="W197" s="1327"/>
      <c r="X197" s="1327"/>
      <c r="Y197" s="1328"/>
    </row>
    <row r="198" spans="1:25" s="47" customFormat="1" ht="15" customHeight="1" outlineLevel="2">
      <c r="A198" s="42"/>
      <c r="B198" s="803"/>
      <c r="C198" s="804" t="s">
        <v>381</v>
      </c>
      <c r="D198" s="805"/>
      <c r="E198" s="68">
        <f>ROUND('T1 NSA'!C14,$D$196)</f>
        <v>8057.8490000000002</v>
      </c>
      <c r="F198" s="68">
        <f>ROUND('T1 NSA'!D14,$D$196)</f>
        <v>8152.9059999999999</v>
      </c>
      <c r="G198" s="68">
        <f>ROUND('T1 NSA'!E14,$D$196)</f>
        <v>7748.3289999999997</v>
      </c>
      <c r="H198" s="68">
        <f>ROUND('T1 NSA'!F14,$D$196)</f>
        <v>7396.1019999999999</v>
      </c>
      <c r="I198" s="68">
        <f>ROUND('T1 NSA'!G14,$D$196)</f>
        <v>7372.2659999999996</v>
      </c>
      <c r="J198" s="68">
        <f>ROUND('T1 NSA'!H14,$D$196)</f>
        <v>7270.6570000000002</v>
      </c>
      <c r="K198" s="68">
        <f>ROUND('T1 NSA'!I14,$D$196)</f>
        <v>7160.11</v>
      </c>
      <c r="L198" s="68">
        <f>ROUND('T1 NSA'!J14,$D$196)</f>
        <v>7797.6909999999998</v>
      </c>
      <c r="M198" s="1343">
        <f>ROUND('T1 NSA'!K14,$D$196)</f>
        <v>7658.9340000000002</v>
      </c>
      <c r="N198" s="1344">
        <f>ROUND('T1 NSA'!L14,$D$196)</f>
        <v>8330.5959999999995</v>
      </c>
      <c r="O198" s="1344">
        <f>ROUND('T1 NSA'!M14,$D$196)</f>
        <v>15989.53</v>
      </c>
      <c r="P198" s="1344">
        <f>ROUND('T1 NSA'!N14,$D$196)</f>
        <v>8423.2649999999994</v>
      </c>
      <c r="Q198" s="1344">
        <f>ROUND('T1 NSA'!O14,$D$196)</f>
        <v>8470.5139999999992</v>
      </c>
      <c r="R198" s="1345">
        <f>ROUND('T1 NSA'!P14,$D$196)</f>
        <v>8498.17</v>
      </c>
      <c r="S198" s="28"/>
      <c r="T198" s="1343">
        <f>ROUND('T1 NSA'!R14,$D$196)</f>
        <v>7658.9340000000002</v>
      </c>
      <c r="U198" s="1327"/>
      <c r="V198" s="1327"/>
      <c r="W198" s="1327"/>
      <c r="X198" s="1327"/>
      <c r="Y198" s="1328"/>
    </row>
    <row r="199" spans="1:25" s="41" customFormat="1" ht="15" customHeight="1">
      <c r="A199" s="54" t="s">
        <v>51</v>
      </c>
      <c r="B199" s="37" t="s">
        <v>52</v>
      </c>
      <c r="C199" s="38" t="s">
        <v>53</v>
      </c>
      <c r="D199" s="39">
        <v>3</v>
      </c>
      <c r="E199" s="40" t="b">
        <f>ROUND('T1 NSA'!C61,$D$199)=ROUND('T1 NSA'!C66,$D$199)</f>
        <v>1</v>
      </c>
      <c r="F199" s="40" t="b">
        <f>ROUND('T1 NSA'!D61,$D$199)=ROUND('T1 NSA'!D66,$D$199)</f>
        <v>1</v>
      </c>
      <c r="G199" s="40" t="b">
        <f>ROUND('T1 NSA'!E61,$D$199)=ROUND('T1 NSA'!E66,$D$199)</f>
        <v>1</v>
      </c>
      <c r="H199" s="40" t="b">
        <f>ROUND('T1 NSA'!F61,$D$199)=ROUND('T1 NSA'!F66,$D$199)</f>
        <v>1</v>
      </c>
      <c r="I199" s="40" t="b">
        <f>ROUND('T1 NSA'!G61,$D$199)=ROUND('T1 NSA'!G66,$D$199)</f>
        <v>1</v>
      </c>
      <c r="J199" s="40" t="b">
        <f>ROUND('T1 NSA'!H61,$D$199)=ROUND('T1 NSA'!H66,$D$199)</f>
        <v>1</v>
      </c>
      <c r="K199" s="40" t="b">
        <f>ROUND('T1 NSA'!I61,$D$199)=ROUND('T1 NSA'!I66,$D$199)</f>
        <v>1</v>
      </c>
      <c r="L199" s="40" t="b">
        <f>ROUND('T1 NSA'!J61,$D$199)=ROUND('T1 NSA'!J66,$D$199)</f>
        <v>1</v>
      </c>
      <c r="M199" s="1307" t="b">
        <f>ROUND('T1 NSA'!K61,$D$199)=ROUND('T1 NSA'!K66,$D$199)</f>
        <v>1</v>
      </c>
      <c r="N199" s="1308" t="b">
        <f>ROUND('T1 NSA'!L61,$D$199)=ROUND('T1 NSA'!L66,$D$199)</f>
        <v>1</v>
      </c>
      <c r="O199" s="1308" t="b">
        <f>ROUND('T1 NSA'!M61,$D$199)=ROUND('T1 NSA'!M66,$D$199)</f>
        <v>1</v>
      </c>
      <c r="P199" s="1308" t="b">
        <f>ROUND('T1 NSA'!N61,$D$199)=ROUND('T1 NSA'!N66,$D$199)</f>
        <v>1</v>
      </c>
      <c r="Q199" s="1308" t="b">
        <f>ROUND('T1 NSA'!O61,$D$199)=ROUND('T1 NSA'!O66,$D$199)</f>
        <v>1</v>
      </c>
      <c r="R199" s="1309" t="b">
        <f>ROUND('T1 NSA'!P61,$D$199)=ROUND('T1 NSA'!P66,$D$199)</f>
        <v>1</v>
      </c>
      <c r="S199" s="28"/>
      <c r="T199" s="1307" t="b">
        <f>ROUND('T1 NSA'!R61,$D$199)=ROUND('T1 NSA'!R66,$D$199)</f>
        <v>1</v>
      </c>
      <c r="U199" s="1325"/>
      <c r="V199" s="1325"/>
      <c r="W199" s="1325"/>
      <c r="X199" s="1325"/>
      <c r="Y199" s="1326"/>
    </row>
    <row r="200" spans="1:25" s="47" customFormat="1" ht="15" customHeight="1" outlineLevel="1">
      <c r="A200" s="56"/>
      <c r="B200" s="43"/>
      <c r="C200" s="44" t="s">
        <v>54</v>
      </c>
      <c r="D200" s="48"/>
      <c r="E200" s="799">
        <f>ROUND('T1 NSA'!C61,$D$199)</f>
        <v>8473.6659999999993</v>
      </c>
      <c r="F200" s="799">
        <f>ROUND('T1 NSA'!D61,$D$199)</f>
        <v>8652.2469999999994</v>
      </c>
      <c r="G200" s="799">
        <f>ROUND('T1 NSA'!E61,$D$199)</f>
        <v>8258.0049999999992</v>
      </c>
      <c r="H200" s="799">
        <f>ROUND('T1 NSA'!F61,$D$199)</f>
        <v>7984.4849999999997</v>
      </c>
      <c r="I200" s="799">
        <f>ROUND('T1 NSA'!G61,$D$199)</f>
        <v>7998.1120000000001</v>
      </c>
      <c r="J200" s="799">
        <f>ROUND('T1 NSA'!H61,$D$199)</f>
        <v>8227.4779999999992</v>
      </c>
      <c r="K200" s="799">
        <f>ROUND('T1 NSA'!I61,$D$199)</f>
        <v>7985.4229999999998</v>
      </c>
      <c r="L200" s="799">
        <f>ROUND('T1 NSA'!J61,$D$199)</f>
        <v>8679.8909999999996</v>
      </c>
      <c r="M200" s="1311">
        <f>ROUND('T1 NSA'!K61,$D$199)</f>
        <v>8701.8979999999992</v>
      </c>
      <c r="N200" s="799">
        <f>ROUND('T1 NSA'!L61,$D$199)</f>
        <v>9427.6839999999993</v>
      </c>
      <c r="O200" s="799">
        <f>ROUND('T1 NSA'!M61,$D$199)</f>
        <v>18129.581999999999</v>
      </c>
      <c r="P200" s="799">
        <f>ROUND('T1 NSA'!N61,$D$199)</f>
        <v>9542.616</v>
      </c>
      <c r="Q200" s="799">
        <f>ROUND('T1 NSA'!O61,$D$199)</f>
        <v>9615.4629999999997</v>
      </c>
      <c r="R200" s="1312">
        <f>ROUND('T1 NSA'!P61,$D$199)</f>
        <v>9662.1209999999992</v>
      </c>
      <c r="S200" s="28"/>
      <c r="T200" s="1311">
        <f>ROUND('T1 NSA'!R61,$D$199)</f>
        <v>8701.8979999999992</v>
      </c>
      <c r="U200" s="1327"/>
      <c r="V200" s="1327"/>
      <c r="W200" s="1327"/>
      <c r="X200" s="1327"/>
      <c r="Y200" s="1328"/>
    </row>
    <row r="201" spans="1:25" s="47" customFormat="1" ht="15" customHeight="1" outlineLevel="1">
      <c r="A201" s="56"/>
      <c r="B201" s="43"/>
      <c r="C201" s="44" t="s">
        <v>55</v>
      </c>
      <c r="D201" s="48"/>
      <c r="E201" s="799">
        <f>ROUND('T1 NSA'!C66,$D$199)</f>
        <v>8473.6659999999993</v>
      </c>
      <c r="F201" s="799">
        <f>ROUND('T1 NSA'!D66,$D$199)</f>
        <v>8652.2469999999994</v>
      </c>
      <c r="G201" s="799">
        <f>ROUND('T1 NSA'!E66,$D$199)</f>
        <v>8258.0049999999992</v>
      </c>
      <c r="H201" s="799">
        <f>ROUND('T1 NSA'!F66,$D$199)</f>
        <v>7984.4849999999997</v>
      </c>
      <c r="I201" s="799">
        <f>ROUND('T1 NSA'!G66,$D$199)</f>
        <v>7998.1120000000001</v>
      </c>
      <c r="J201" s="799">
        <f>ROUND('T1 NSA'!H66,$D$199)</f>
        <v>8227.4779999999992</v>
      </c>
      <c r="K201" s="799">
        <f>ROUND('T1 NSA'!I66,$D$199)</f>
        <v>7985.4229999999998</v>
      </c>
      <c r="L201" s="799">
        <f>ROUND('T1 NSA'!J66,$D$199)</f>
        <v>8679.8909999999996</v>
      </c>
      <c r="M201" s="1311">
        <f>ROUND('T1 NSA'!K66,$D$199)</f>
        <v>8701.8979999999992</v>
      </c>
      <c r="N201" s="799">
        <f>ROUND('T1 NSA'!L66,$D$199)</f>
        <v>9427.6839999999993</v>
      </c>
      <c r="O201" s="799">
        <f>ROUND('T1 NSA'!M66,$D$199)</f>
        <v>18129.581999999999</v>
      </c>
      <c r="P201" s="799">
        <f>ROUND('T1 NSA'!N66,$D$199)</f>
        <v>9542.616</v>
      </c>
      <c r="Q201" s="799">
        <f>ROUND('T1 NSA'!O66,$D$199)</f>
        <v>9615.4629999999997</v>
      </c>
      <c r="R201" s="1312">
        <f>ROUND('T1 NSA'!P66,$D$199)</f>
        <v>9662.1209999999992</v>
      </c>
      <c r="S201" s="28"/>
      <c r="T201" s="1311">
        <f>ROUND('T1 NSA'!R66,$D$199)</f>
        <v>8701.8979999999992</v>
      </c>
      <c r="U201" s="1327"/>
      <c r="V201" s="1327"/>
      <c r="W201" s="1327"/>
      <c r="X201" s="1327"/>
      <c r="Y201" s="1328"/>
    </row>
    <row r="202" spans="1:25" s="41" customFormat="1" ht="15" customHeight="1">
      <c r="A202" s="54" t="s">
        <v>56</v>
      </c>
      <c r="B202" s="37" t="s">
        <v>57</v>
      </c>
      <c r="C202" s="38" t="s">
        <v>58</v>
      </c>
      <c r="D202" s="48"/>
      <c r="E202" s="40" t="b">
        <f>'T1 NSA'!C68='T1'!C68</f>
        <v>1</v>
      </c>
      <c r="F202" s="40" t="b">
        <f>'T1 NSA'!D68='T1'!D68</f>
        <v>1</v>
      </c>
      <c r="G202" s="40" t="b">
        <f>'T1 NSA'!E68='T1'!E68</f>
        <v>1</v>
      </c>
      <c r="H202" s="40" t="b">
        <f>'T1 NSA'!F68='T1'!F68</f>
        <v>1</v>
      </c>
      <c r="I202" s="40" t="b">
        <f>'T1 NSA'!G68='T1'!G68</f>
        <v>1</v>
      </c>
      <c r="J202" s="40" t="b">
        <f>'T1 NSA'!H68='T1'!H68</f>
        <v>1</v>
      </c>
      <c r="K202" s="40" t="b">
        <f>'T1 NSA'!I68='T1'!I68</f>
        <v>1</v>
      </c>
      <c r="L202" s="40" t="b">
        <f>'T1 NSA'!J68='T1'!J68</f>
        <v>1</v>
      </c>
      <c r="M202" s="1307" t="b">
        <f>'T1 NSA'!K68='T1'!K68</f>
        <v>1</v>
      </c>
      <c r="N202" s="1308" t="b">
        <f>'T1 NSA'!L68='T1'!L68</f>
        <v>1</v>
      </c>
      <c r="O202" s="1308" t="b">
        <f>'T1 NSA'!M68='T1'!M68</f>
        <v>1</v>
      </c>
      <c r="P202" s="1308" t="b">
        <f>'T1 NSA'!N68='T1'!N68</f>
        <v>1</v>
      </c>
      <c r="Q202" s="1308" t="b">
        <f>'T1 NSA'!O68='T1'!O68</f>
        <v>1</v>
      </c>
      <c r="R202" s="1309" t="b">
        <f>'T1 NSA'!P68='T1'!P68</f>
        <v>1</v>
      </c>
      <c r="S202" s="28"/>
      <c r="T202" s="1307" t="b">
        <f>'T1 NSA'!R68='T1'!R68</f>
        <v>1</v>
      </c>
      <c r="U202" s="1325"/>
      <c r="V202" s="1325"/>
      <c r="W202" s="1325"/>
      <c r="X202" s="1325"/>
      <c r="Y202" s="1326"/>
    </row>
    <row r="203" spans="1:25" s="47" customFormat="1" ht="15" customHeight="1" outlineLevel="1">
      <c r="A203" s="56"/>
      <c r="B203" s="43"/>
      <c r="C203" s="44" t="s">
        <v>88</v>
      </c>
      <c r="D203" s="48"/>
      <c r="E203" s="46">
        <f>'T1 NSA'!C68</f>
        <v>2782.28</v>
      </c>
      <c r="F203" s="46">
        <f>'T1 NSA'!D68</f>
        <v>2876.7525623000001</v>
      </c>
      <c r="G203" s="46">
        <f>'T1 NSA'!E68</f>
        <v>3019.6111864999998</v>
      </c>
      <c r="H203" s="46">
        <f>'T1 NSA'!F68</f>
        <v>3150.1862650000003</v>
      </c>
      <c r="I203" s="46">
        <f>'T1 NSA'!G68</f>
        <v>3509.556</v>
      </c>
      <c r="J203" s="46">
        <f>'T1 NSA'!H68</f>
        <v>3777.0235627000002</v>
      </c>
      <c r="K203" s="46">
        <f>'T1 NSA'!I68</f>
        <v>3855.5410000000002</v>
      </c>
      <c r="L203" s="46">
        <f>'T1 NSA'!J68</f>
        <v>4059.8598324999998</v>
      </c>
      <c r="M203" s="1346">
        <f>'T1 NSA'!K68</f>
        <v>1556.0156367</v>
      </c>
      <c r="N203" s="46">
        <f>'T1 NSA'!L68</f>
        <v>1581.2959710568</v>
      </c>
      <c r="O203" s="46">
        <f>'T1 NSA'!M68</f>
        <v>3137.3116077568002</v>
      </c>
      <c r="P203" s="46">
        <f>'T1 NSA'!N68</f>
        <v>2770.4305412915141</v>
      </c>
      <c r="Q203" s="46">
        <f>'T1 NSA'!O68</f>
        <v>3407.6295657885621</v>
      </c>
      <c r="R203" s="1347">
        <f>'T1 NSA'!P68</f>
        <v>3949.4426667489433</v>
      </c>
      <c r="S203" s="28"/>
      <c r="T203" s="1346">
        <f>'T1 NSA'!R68</f>
        <v>1556.0156367</v>
      </c>
      <c r="U203" s="1327"/>
      <c r="V203" s="1327"/>
      <c r="W203" s="1327"/>
      <c r="X203" s="1327"/>
      <c r="Y203" s="1328"/>
    </row>
    <row r="204" spans="1:25" s="47" customFormat="1" ht="15" customHeight="1" outlineLevel="1">
      <c r="A204" s="56"/>
      <c r="B204" s="43"/>
      <c r="C204" s="44" t="s">
        <v>59</v>
      </c>
      <c r="D204" s="48"/>
      <c r="E204" s="46">
        <f>'T1'!C68</f>
        <v>2782.28</v>
      </c>
      <c r="F204" s="46">
        <f>'T1'!D68</f>
        <v>2876.7525623000001</v>
      </c>
      <c r="G204" s="46">
        <f>'T1'!E68</f>
        <v>3019.6111864999998</v>
      </c>
      <c r="H204" s="46">
        <f>'T1'!F68</f>
        <v>3150.1862650000003</v>
      </c>
      <c r="I204" s="46">
        <f>'T1'!G68</f>
        <v>3509.556</v>
      </c>
      <c r="J204" s="46">
        <f>'T1'!H68</f>
        <v>3777.0235627000002</v>
      </c>
      <c r="K204" s="46">
        <f>'T1'!I68</f>
        <v>3855.5410000000002</v>
      </c>
      <c r="L204" s="46">
        <f>'T1'!J68</f>
        <v>4059.8598324999998</v>
      </c>
      <c r="M204" s="1346">
        <f>'T1'!K68</f>
        <v>1556.0156367</v>
      </c>
      <c r="N204" s="46">
        <f>'T1'!L68</f>
        <v>1581.2959710568</v>
      </c>
      <c r="O204" s="46">
        <f>'T1'!M68</f>
        <v>3137.3116077568002</v>
      </c>
      <c r="P204" s="46">
        <f>'T1'!N68</f>
        <v>2770.4305412915141</v>
      </c>
      <c r="Q204" s="46">
        <f>'T1'!O68</f>
        <v>3407.6295657885621</v>
      </c>
      <c r="R204" s="1347">
        <f>'T1'!P68</f>
        <v>3949.4426667489433</v>
      </c>
      <c r="S204" s="28"/>
      <c r="T204" s="1346">
        <f>'T1'!R68</f>
        <v>1556.0156367</v>
      </c>
      <c r="U204" s="1327"/>
      <c r="V204" s="1327"/>
      <c r="W204" s="1327"/>
      <c r="X204" s="1327"/>
      <c r="Y204" s="1328"/>
    </row>
    <row r="205" spans="1:25" s="41" customFormat="1" ht="15" customHeight="1">
      <c r="A205" s="54" t="s">
        <v>42</v>
      </c>
      <c r="B205" s="37" t="s">
        <v>43</v>
      </c>
      <c r="C205" s="38" t="s">
        <v>60</v>
      </c>
      <c r="D205" s="39">
        <v>2</v>
      </c>
      <c r="E205" s="40" t="b">
        <f>ROUND(('T1 NSA'!C66/'T1 NSA'!C68),$D$205)=ROUND('T1 NSA'!C70,$D$205)</f>
        <v>1</v>
      </c>
      <c r="F205" s="40" t="b">
        <f>ROUND(('T1 NSA'!D66/'T1 NSA'!D68),$D$205)=ROUND('T1 NSA'!D70,$D$205)</f>
        <v>1</v>
      </c>
      <c r="G205" s="40" t="b">
        <f>ROUND(('T1 NSA'!E66/'T1 NSA'!E68),$D$205)=ROUND('T1 NSA'!E70,$D$205)</f>
        <v>1</v>
      </c>
      <c r="H205" s="40" t="b">
        <f>ROUND(('T1 NSA'!F66/'T1 NSA'!F68),$D$205)=ROUND('T1 NSA'!F70,$D$205)</f>
        <v>1</v>
      </c>
      <c r="I205" s="40" t="b">
        <f>ROUND(('T1 NSA'!G66/'T1 NSA'!G68),$D$205)=ROUND('T1 NSA'!G70,$D$205)</f>
        <v>1</v>
      </c>
      <c r="J205" s="40" t="b">
        <f>ROUND(('T1 NSA'!H66/'T1 NSA'!H68),$D$205)=ROUND('T1 NSA'!H70,$D$205)</f>
        <v>1</v>
      </c>
      <c r="K205" s="40" t="b">
        <f>ROUND(('T1 NSA'!I66/'T1 NSA'!I68),$D$205)=ROUND('T1 NSA'!I70,$D$205)</f>
        <v>1</v>
      </c>
      <c r="L205" s="40" t="b">
        <f>ROUND(('T1 NSA'!J66/'T1 NSA'!J68),$D$205)=ROUND('T1 NSA'!J70,$D$205)</f>
        <v>1</v>
      </c>
      <c r="M205" s="1321" t="b">
        <f>IF(OR('T1 NSA'!K66=0,'T1 NSA'!K68=0),"Missing",ROUND(('T1 NSA'!K66/'T1 NSA'!K68),$D$205)=ROUND('T1 NSA'!K70,$D$205))</f>
        <v>1</v>
      </c>
      <c r="N205" s="1319" t="b">
        <f>IF(OR('T1 NSA'!L66=0,'T1 NSA'!L68=0),"Missing",ROUND(('T1 NSA'!L66/'T1 NSA'!L68),$D$205)=ROUND('T1 NSA'!L70,$D$205))</f>
        <v>1</v>
      </c>
      <c r="O205" s="1319" t="b">
        <f>IF(OR('T1 NSA'!M66=0,'T1 NSA'!M68=0),"Missing",ROUND(('T1 NSA'!M66/'T1 NSA'!M68),$D$205)=ROUND('T1 NSA'!M70,$D$205))</f>
        <v>1</v>
      </c>
      <c r="P205" s="1319" t="b">
        <f>IF(OR('T1 NSA'!N66=0,'T1 NSA'!N68=0),"Missing",ROUND(('T1 NSA'!N66/'T1 NSA'!N68),$D$205)=ROUND('T1 NSA'!N70,$D$205))</f>
        <v>1</v>
      </c>
      <c r="Q205" s="1319" t="b">
        <f>IF(OR('T1 NSA'!O66=0,'T1 NSA'!O68=0),"Missing",ROUND(('T1 NSA'!O66/'T1 NSA'!O68),$D$205)=ROUND('T1 NSA'!O70,$D$205))</f>
        <v>1</v>
      </c>
      <c r="R205" s="1320" t="b">
        <f>IF(OR('T1 NSA'!P66=0,'T1 NSA'!P68=0),"Missing",ROUND(('T1 NSA'!P66/'T1 NSA'!P68),$D$205)=ROUND('T1 NSA'!P70,$D$205))</f>
        <v>1</v>
      </c>
      <c r="S205" s="28"/>
      <c r="T205" s="1321" t="b">
        <f>IF(OR('T1 NSA'!R66=0,'T1 NSA'!R68=0),"Missing",ROUND(('T1 NSA'!R66/'T1 NSA'!R68),$D$205)=ROUND('T1 NSA'!R70,$D$205))</f>
        <v>1</v>
      </c>
      <c r="U205" s="1325"/>
      <c r="V205" s="1325"/>
      <c r="W205" s="1325"/>
      <c r="X205" s="1325"/>
      <c r="Y205" s="1326"/>
    </row>
    <row r="206" spans="1:25" s="47" customFormat="1" ht="15" customHeight="1" outlineLevel="1">
      <c r="A206" s="56"/>
      <c r="B206" s="43"/>
      <c r="C206" s="44" t="s">
        <v>44</v>
      </c>
      <c r="D206" s="48"/>
      <c r="E206" s="51">
        <f>ROUND(('T1 NSA'!C66/'T1 NSA'!C68),$D$205)</f>
        <v>3.05</v>
      </c>
      <c r="F206" s="51">
        <f>ROUND(('T1 NSA'!D66/'T1 NSA'!D68),$D$205)</f>
        <v>3.01</v>
      </c>
      <c r="G206" s="51">
        <f>ROUND(('T1 NSA'!E66/'T1 NSA'!E68),$D$205)</f>
        <v>2.73</v>
      </c>
      <c r="H206" s="51">
        <f>ROUND(('T1 NSA'!F66/'T1 NSA'!F68),$D$205)</f>
        <v>2.5299999999999998</v>
      </c>
      <c r="I206" s="51">
        <f>ROUND(('T1 NSA'!G66/'T1 NSA'!G68),$D$205)</f>
        <v>2.2799999999999998</v>
      </c>
      <c r="J206" s="51">
        <f>ROUND(('T1 NSA'!H66/'T1 NSA'!H68),$D$205)</f>
        <v>2.1800000000000002</v>
      </c>
      <c r="K206" s="51">
        <f>ROUND(('T1 NSA'!I66/'T1 NSA'!I68),$D$205)</f>
        <v>2.0699999999999998</v>
      </c>
      <c r="L206" s="51">
        <f>ROUND(('T1 NSA'!J66/'T1 NSA'!J68),$D$205)</f>
        <v>2.14</v>
      </c>
      <c r="M206" s="1316">
        <f>ROUND(('T1 NSA'!K66/'T1 NSA'!K68),$D$205)</f>
        <v>5.59</v>
      </c>
      <c r="N206" s="1317">
        <f>ROUND(('T1 NSA'!L66/'T1 NSA'!L68),$D$205)</f>
        <v>5.96</v>
      </c>
      <c r="O206" s="1317">
        <f>ROUND(('T1 NSA'!M66/'T1 NSA'!M68),$D$205)</f>
        <v>5.78</v>
      </c>
      <c r="P206" s="1317">
        <f>ROUND(('T1 NSA'!N66/'T1 NSA'!N68),$D$205)</f>
        <v>3.44</v>
      </c>
      <c r="Q206" s="1317">
        <f>ROUND(('T1 NSA'!O66/'T1 NSA'!O68),$D$205)</f>
        <v>2.82</v>
      </c>
      <c r="R206" s="1318">
        <f>ROUND(('T1 NSA'!P66/'T1 NSA'!P68),$D$205)</f>
        <v>2.4500000000000002</v>
      </c>
      <c r="S206" s="28"/>
      <c r="T206" s="1316">
        <f>ROUND(('T1 NSA'!R66/'T1 NSA'!R68),$D$205)</f>
        <v>5.59</v>
      </c>
      <c r="U206" s="1327"/>
      <c r="V206" s="1327"/>
      <c r="W206" s="1327"/>
      <c r="X206" s="1327"/>
      <c r="Y206" s="1328"/>
    </row>
    <row r="207" spans="1:25" s="47" customFormat="1" ht="15" customHeight="1" outlineLevel="1">
      <c r="A207" s="56"/>
      <c r="B207" s="43"/>
      <c r="C207" s="44" t="s">
        <v>45</v>
      </c>
      <c r="D207" s="48"/>
      <c r="E207" s="51">
        <f>ROUND('T1 NSA'!C70,$D$205)</f>
        <v>3.05</v>
      </c>
      <c r="F207" s="51">
        <f>ROUND('T1 NSA'!D70,$D$205)</f>
        <v>3.01</v>
      </c>
      <c r="G207" s="51">
        <f>ROUND('T1 NSA'!E70,$D$205)</f>
        <v>2.73</v>
      </c>
      <c r="H207" s="51">
        <f>ROUND('T1 NSA'!F70,$D$205)</f>
        <v>2.5299999999999998</v>
      </c>
      <c r="I207" s="51">
        <f>ROUND('T1 NSA'!G70,$D$205)</f>
        <v>2.2799999999999998</v>
      </c>
      <c r="J207" s="51">
        <f>ROUND('T1 NSA'!H70,$D$205)</f>
        <v>2.1800000000000002</v>
      </c>
      <c r="K207" s="51">
        <f>ROUND('T1 NSA'!I70,$D$205)</f>
        <v>2.0699999999999998</v>
      </c>
      <c r="L207" s="51">
        <f>ROUND('T1 NSA'!J70,$D$205)</f>
        <v>2.14</v>
      </c>
      <c r="M207" s="1316">
        <f>ROUND('T1 NSA'!K70,$D$205)</f>
        <v>5.59</v>
      </c>
      <c r="N207" s="1317">
        <f>ROUND('T1 NSA'!L70,$D$205)</f>
        <v>5.96</v>
      </c>
      <c r="O207" s="1317">
        <f>ROUND('T1 NSA'!M70,$D$205)</f>
        <v>5.78</v>
      </c>
      <c r="P207" s="1317">
        <f>ROUND('T1 NSA'!N70,$D$205)</f>
        <v>3.44</v>
      </c>
      <c r="Q207" s="1317">
        <f>ROUND('T1 NSA'!O70,$D$205)</f>
        <v>2.82</v>
      </c>
      <c r="R207" s="1318">
        <f>ROUND('T1 NSA'!P70,$D$205)</f>
        <v>2.4500000000000002</v>
      </c>
      <c r="S207" s="28"/>
      <c r="T207" s="1316">
        <f>ROUND('T1 NSA'!R70,$D$205)</f>
        <v>5.59</v>
      </c>
      <c r="U207" s="1327"/>
      <c r="V207" s="1327"/>
      <c r="W207" s="1327"/>
      <c r="X207" s="1327"/>
      <c r="Y207" s="1328"/>
    </row>
    <row r="208" spans="1:25" s="41" customFormat="1" ht="15" customHeight="1">
      <c r="A208" s="36" t="s">
        <v>69</v>
      </c>
      <c r="B208" s="37" t="s">
        <v>70</v>
      </c>
      <c r="C208" s="61" t="s">
        <v>71</v>
      </c>
      <c r="D208" s="39">
        <v>3</v>
      </c>
      <c r="E208" s="40" t="b">
        <f>IF('T1 NSA'!C16&gt;0,(ROUND('T1 NSA'!C41,$D$208)=ROUND('T1 NSA'!C16/'T1 NSA'!C39,$D$208)),"N/A")</f>
        <v>1</v>
      </c>
      <c r="F208" s="40" t="b">
        <f>IF('T1 NSA'!D16&gt;0,(ROUND('T1 NSA'!D41,$D$208)=ROUND('T1 NSA'!D16/'T1 NSA'!D39,$D$208)),"N/A")</f>
        <v>1</v>
      </c>
      <c r="G208" s="40" t="b">
        <f>IF('T1 NSA'!E16&gt;0,(ROUND('T1 NSA'!E41,$D$208)=ROUND('T1 NSA'!E16/'T1 NSA'!E39,$D$208)),"N/A")</f>
        <v>1</v>
      </c>
      <c r="H208" s="40" t="b">
        <f>IF('T1 NSA'!F16&gt;0,(ROUND('T1 NSA'!F41,$D$208)=ROUND('T1 NSA'!F16/'T1 NSA'!F39,$D$208)),"N/A")</f>
        <v>1</v>
      </c>
      <c r="I208" s="40" t="b">
        <f>IF('T1 NSA'!G16&gt;0,(ROUND('T1 NSA'!G41,$D$208)=ROUND('T1 NSA'!G16/'T1 NSA'!G39,$D$208)),"N/A")</f>
        <v>1</v>
      </c>
      <c r="J208" s="40" t="b">
        <f>IF('T1 NSA'!H16&gt;0,(ROUND('T1 NSA'!H41,$D$208)=ROUND('T1 NSA'!H16/'T1 NSA'!H39,$D$208)),"N/A")</f>
        <v>1</v>
      </c>
      <c r="K208" s="40" t="b">
        <f>IF('T1 NSA'!I16&gt;0,(ROUND('T1 NSA'!I41,$D$208)=ROUND('T1 NSA'!I16/'T1 NSA'!I39,$D$208)),"N/A")</f>
        <v>1</v>
      </c>
      <c r="L208" s="40" t="b">
        <f>IF('T1 NSA'!J16&gt;0,(ROUND('T1 NSA'!J41,$D$208)=ROUND('T1 NSA'!J16/'T1 NSA'!J39,$D$208)),"N/A")</f>
        <v>1</v>
      </c>
      <c r="M208" s="1307" t="str">
        <f>IF('T1 NSA'!K16&gt;0,(ROUND('T1 NSA'!K41,$D$208)=ROUND('T1 NSA'!K16/'T1 NSA'!K39,$D$208)),"N/A")</f>
        <v>N/A</v>
      </c>
      <c r="N208" s="1308" t="str">
        <f>IF('T1 NSA'!L16&gt;0,(ROUND('T1 NSA'!L41,$D$208)=ROUND('T1 NSA'!L16/'T1 NSA'!L39,$D$208)),"N/A")</f>
        <v>N/A</v>
      </c>
      <c r="O208" s="1327"/>
      <c r="P208" s="1308" t="str">
        <f>IF('T1 NSA'!N16&gt;0,(ROUND('T1 NSA'!N41,$D$208)=ROUND('T1 NSA'!N16/'T1 NSA'!N39,$D$208)),"N/A")</f>
        <v>N/A</v>
      </c>
      <c r="Q208" s="1308" t="str">
        <f>IF('T1 NSA'!O16&gt;0,(ROUND('T1 NSA'!O41,$D$208)=ROUND('T1 NSA'!O16/'T1 NSA'!O39,$D$208)),"N/A")</f>
        <v>N/A</v>
      </c>
      <c r="R208" s="1309" t="str">
        <f>IF('T1 NSA'!P16&gt;0,(ROUND('T1 NSA'!P41,$D$208)=ROUND('T1 NSA'!P16/'T1 NSA'!P39,$D$208)),"N/A")</f>
        <v>N/A</v>
      </c>
      <c r="S208" s="28"/>
      <c r="T208" s="1307" t="str">
        <f>IF('T1 NSA'!R16&gt;0,(ROUND('T1 NSA'!R41,$D$208)=ROUND('T1 NSA'!R16/'T1 NSA'!R39,$D$208)),"N/A")</f>
        <v>N/A</v>
      </c>
      <c r="U208" s="1325"/>
      <c r="V208" s="1325"/>
      <c r="W208" s="1325"/>
      <c r="X208" s="1325"/>
      <c r="Y208" s="1326"/>
    </row>
    <row r="209" spans="1:25" s="47" customFormat="1" ht="15" customHeight="1" outlineLevel="1">
      <c r="A209" s="42"/>
      <c r="B209" s="43"/>
      <c r="C209" s="44" t="s">
        <v>72</v>
      </c>
      <c r="D209" s="48"/>
      <c r="E209" s="62">
        <f>IF('T1 NSA'!C16&gt;0,(ROUND('T1 NSA'!C41,$D$208)),"N/A")</f>
        <v>0.04</v>
      </c>
      <c r="F209" s="62">
        <f>IF('T1 NSA'!D16&gt;0,(ROUND('T1 NSA'!D41,$D$208)),"N/A")</f>
        <v>0.04</v>
      </c>
      <c r="G209" s="62">
        <f>IF('T1 NSA'!E16&gt;0,(ROUND('T1 NSA'!E41,$D$208)),"N/A")</f>
        <v>0.04</v>
      </c>
      <c r="H209" s="62">
        <f>IF('T1 NSA'!F16&gt;0,(ROUND('T1 NSA'!F41,$D$208)),"N/A")</f>
        <v>0.04</v>
      </c>
      <c r="I209" s="62">
        <f>IF('T1 NSA'!G16&gt;0,(ROUND('T1 NSA'!G41,$D$208)),"N/A")</f>
        <v>0.04</v>
      </c>
      <c r="J209" s="62">
        <f>IF('T1 NSA'!H16&gt;0,(ROUND('T1 NSA'!H41,$D$208)),"N/A")</f>
        <v>0.04</v>
      </c>
      <c r="K209" s="62">
        <f>IF('T1 NSA'!I16&gt;0,(ROUND('T1 NSA'!I41,$D$208)),"N/A")</f>
        <v>0.04</v>
      </c>
      <c r="L209" s="62">
        <f>IF('T1 NSA'!J16&gt;0,(ROUND('T1 NSA'!J41,$D$208)),"N/A")</f>
        <v>0.04</v>
      </c>
      <c r="M209" s="1329" t="str">
        <f>IF('T1 NSA'!K16&gt;0,(ROUND('T1 NSA'!K41,$D$208)),"N/A")</f>
        <v>N/A</v>
      </c>
      <c r="N209" s="1330" t="str">
        <f>IF('T1 NSA'!L16&gt;0,(ROUND('T1 NSA'!L41,$D$208)),"N/A")</f>
        <v>N/A</v>
      </c>
      <c r="O209" s="1327"/>
      <c r="P209" s="1330" t="str">
        <f>IF('T1 NSA'!N16&gt;0,(ROUND('T1 NSA'!N41,$D$208)),"N/A")</f>
        <v>N/A</v>
      </c>
      <c r="Q209" s="1330" t="str">
        <f>IF('T1 NSA'!O16&gt;0,(ROUND('T1 NSA'!O41,$D$208)),"N/A")</f>
        <v>N/A</v>
      </c>
      <c r="R209" s="1331" t="str">
        <f>IF('T1 NSA'!P16&gt;0,(ROUND('T1 NSA'!P41,$D$208)),"N/A")</f>
        <v>N/A</v>
      </c>
      <c r="S209" s="28"/>
      <c r="T209" s="1329" t="str">
        <f>IF('T1 NSA'!R16&gt;0,(ROUND('T1 NSA'!R41,$D$208)),"N/A")</f>
        <v>N/A</v>
      </c>
      <c r="U209" s="1327"/>
      <c r="V209" s="1327"/>
      <c r="W209" s="1327"/>
      <c r="X209" s="1327"/>
      <c r="Y209" s="1328"/>
    </row>
    <row r="210" spans="1:25" s="47" customFormat="1" ht="15" customHeight="1" outlineLevel="1">
      <c r="A210" s="42"/>
      <c r="B210" s="43"/>
      <c r="C210" s="44" t="s">
        <v>73</v>
      </c>
      <c r="D210" s="48"/>
      <c r="E210" s="62">
        <f>IF('T1 NSA'!C16&gt;0,ROUND('T1 NSA'!C16/'T1 NSA'!C39,$D$208),"N/A")</f>
        <v>0.04</v>
      </c>
      <c r="F210" s="62">
        <f>IF('T1 NSA'!D16&gt;0,ROUND('T1 NSA'!D16/'T1 NSA'!D39,$D$208),"N/A")</f>
        <v>0.04</v>
      </c>
      <c r="G210" s="62">
        <f>IF('T1 NSA'!E16&gt;0,ROUND('T1 NSA'!E16/'T1 NSA'!E39,$D$208),"N/A")</f>
        <v>0.04</v>
      </c>
      <c r="H210" s="62">
        <f>IF('T1 NSA'!F16&gt;0,ROUND('T1 NSA'!F16/'T1 NSA'!F39,$D$208),"N/A")</f>
        <v>0.04</v>
      </c>
      <c r="I210" s="62">
        <f>IF('T1 NSA'!G16&gt;0,ROUND('T1 NSA'!G16/'T1 NSA'!G39,$D$208),"N/A")</f>
        <v>0.04</v>
      </c>
      <c r="J210" s="62">
        <f>IF('T1 NSA'!H16&gt;0,ROUND('T1 NSA'!H16/'T1 NSA'!H39,$D$208),"N/A")</f>
        <v>0.04</v>
      </c>
      <c r="K210" s="62">
        <f>IF('T1 NSA'!I16&gt;0,ROUND('T1 NSA'!I16/'T1 NSA'!I39,$D$208),"N/A")</f>
        <v>0.04</v>
      </c>
      <c r="L210" s="62">
        <f>IF('T1 NSA'!J16&gt;0,ROUND('T1 NSA'!J16/'T1 NSA'!J39,$D$208),"N/A")</f>
        <v>0.04</v>
      </c>
      <c r="M210" s="1329" t="str">
        <f>IF('T1 NSA'!K16&gt;0,ROUND('T1 NSA'!K16/'T1 NSA'!K39,$D$208),"N/A")</f>
        <v>N/A</v>
      </c>
      <c r="N210" s="1330" t="str">
        <f>IF('T1 NSA'!L16&gt;0,ROUND('T1 NSA'!L16/'T1 NSA'!L39,$D$208),"N/A")</f>
        <v>N/A</v>
      </c>
      <c r="O210" s="1327"/>
      <c r="P210" s="1330" t="str">
        <f>IF('T1 NSA'!N16&gt;0,ROUND('T1 NSA'!N16/'T1 NSA'!N39,$D$208),"N/A")</f>
        <v>N/A</v>
      </c>
      <c r="Q210" s="1330" t="str">
        <f>IF('T1 NSA'!O16&gt;0,ROUND('T1 NSA'!O16/'T1 NSA'!O39,$D$208),"N/A")</f>
        <v>N/A</v>
      </c>
      <c r="R210" s="1331" t="str">
        <f>IF('T1 NSA'!P16&gt;0,ROUND('T1 NSA'!P16/'T1 NSA'!P39,$D$208),"N/A")</f>
        <v>N/A</v>
      </c>
      <c r="S210" s="28"/>
      <c r="T210" s="1329" t="str">
        <f>IF('T1 NSA'!R16&gt;0,ROUND('T1 NSA'!R16/'T1 NSA'!R39,$D$208),"N/A")</f>
        <v>N/A</v>
      </c>
      <c r="U210" s="1327"/>
      <c r="V210" s="1327"/>
      <c r="W210" s="1327"/>
      <c r="X210" s="1327"/>
      <c r="Y210" s="1328"/>
    </row>
    <row r="211" spans="1:25" s="41" customFormat="1" ht="15" customHeight="1">
      <c r="A211" s="36" t="s">
        <v>74</v>
      </c>
      <c r="B211" s="37" t="s">
        <v>75</v>
      </c>
      <c r="C211" s="63" t="s">
        <v>76</v>
      </c>
      <c r="D211" s="39">
        <v>2</v>
      </c>
      <c r="E211" s="40" t="b">
        <f>IF('T1 NSA'!C16&gt;0,IF(ISERROR(ROUND(('T1 NSA'!C16-('T1 NSA'!C39*'T1 NSA'!C43))/(('T1 NSA'!C39*'T1 NSA'!C42)-('T1 NSA'!C39*'T1 NSA'!C43)),$D$211)),"N/A",ROUND(('T1 NSA'!C16-('T1 NSA'!C39*'T1 NSA'!C43))/(('T1 NSA'!C39*'T1 NSA'!C42)-('T1 NSA'!C39*'T1 NSA'!C43)),$D$211))=ROUND('T1 NSA'!C44,$D$211),"N/A")</f>
        <v>0</v>
      </c>
      <c r="F211" s="40" t="b">
        <f>IF('T1 NSA'!D16&gt;0,IF(ISERROR(ROUND(('T1 NSA'!D16-('T1 NSA'!D39*'T1 NSA'!D43))/(('T1 NSA'!D39*'T1 NSA'!D42)-('T1 NSA'!D39*'T1 NSA'!D43)),$D$211)),"N/A",ROUND(('T1 NSA'!D16-('T1 NSA'!D39*'T1 NSA'!D43))/(('T1 NSA'!D39*'T1 NSA'!D42)-('T1 NSA'!D39*'T1 NSA'!D43)),$D$211))=ROUND('T1 NSA'!D44,$D$211),"N/A")</f>
        <v>0</v>
      </c>
      <c r="G211" s="40" t="b">
        <f>IF('T1 NSA'!E16&gt;0,IF(ISERROR(ROUND(('T1 NSA'!E16-('T1 NSA'!E39*'T1 NSA'!E43))/(('T1 NSA'!E39*'T1 NSA'!E42)-('T1 NSA'!E39*'T1 NSA'!E43)),$D$211)),"N/A",ROUND(('T1 NSA'!E16-('T1 NSA'!E39*'T1 NSA'!E43))/(('T1 NSA'!E39*'T1 NSA'!E42)-('T1 NSA'!E39*'T1 NSA'!E43)),$D$211))=ROUND('T1 NSA'!E44,$D$211),"N/A")</f>
        <v>0</v>
      </c>
      <c r="H211" s="40" t="b">
        <f>IF('T1 NSA'!F16&gt;0,IF(ISERROR(ROUND(('T1 NSA'!F16-('T1 NSA'!F39*'T1 NSA'!F43))/(('T1 NSA'!F39*'T1 NSA'!F42)-('T1 NSA'!F39*'T1 NSA'!F43)),$D$211)),"N/A",ROUND(('T1 NSA'!F16-('T1 NSA'!F39*'T1 NSA'!F43))/(('T1 NSA'!F39*'T1 NSA'!F42)-('T1 NSA'!F39*'T1 NSA'!F43)),$D$211))=ROUND('T1 NSA'!F44,$D$211),"N/A")</f>
        <v>1</v>
      </c>
      <c r="I211" s="40" t="b">
        <f>IF('T1 NSA'!G16&gt;0,IF(ISERROR(ROUND(('T1 NSA'!G16-('T1 NSA'!G39*'T1 NSA'!G43))/(('T1 NSA'!G39*'T1 NSA'!G42)-('T1 NSA'!G39*'T1 NSA'!G43)),$D$211)),"N/A",ROUND(('T1 NSA'!G16-('T1 NSA'!G39*'T1 NSA'!G43))/(('T1 NSA'!G39*'T1 NSA'!G42)-('T1 NSA'!G39*'T1 NSA'!G43)),$D$211))=ROUND('T1 NSA'!G44,$D$211),"N/A")</f>
        <v>1</v>
      </c>
      <c r="J211" s="40" t="b">
        <f>IF('T1 NSA'!H16&gt;0,IF(ISERROR(ROUND(('T1 NSA'!H16-('T1 NSA'!H39*'T1 NSA'!H43))/(('T1 NSA'!H39*'T1 NSA'!H42)-('T1 NSA'!H39*'T1 NSA'!H43)),$D$211)),"N/A",ROUND(('T1 NSA'!H16-('T1 NSA'!H39*'T1 NSA'!H43))/(('T1 NSA'!H39*'T1 NSA'!H42)-('T1 NSA'!H39*'T1 NSA'!H43)),$D$211))=ROUND('T1 NSA'!H44,$D$211),"N/A")</f>
        <v>1</v>
      </c>
      <c r="K211" s="40" t="b">
        <f>IF('T1 NSA'!I16&gt;0,IF(ISERROR(ROUND(('T1 NSA'!I16-('T1 NSA'!I39*'T1 NSA'!I43))/(('T1 NSA'!I39*'T1 NSA'!I42)-('T1 NSA'!I39*'T1 NSA'!I43)),$D$211)),"N/A",ROUND(('T1 NSA'!I16-('T1 NSA'!I39*'T1 NSA'!I43))/(('T1 NSA'!I39*'T1 NSA'!I42)-('T1 NSA'!I39*'T1 NSA'!I43)),$D$211))=ROUND('T1 NSA'!I44,$D$211),"N/A")</f>
        <v>1</v>
      </c>
      <c r="L211" s="40" t="b">
        <f>IF('T1 NSA'!J16&gt;0,IF(ISERROR(ROUND(('T1 NSA'!J16-('T1 NSA'!J39*'T1 NSA'!J43))/(('T1 NSA'!J39*'T1 NSA'!J42)-('T1 NSA'!J39*'T1 NSA'!J43)),$D$211)),"N/A",ROUND(('T1 NSA'!J16-('T1 NSA'!J39*'T1 NSA'!J43))/(('T1 NSA'!J39*'T1 NSA'!J42)-('T1 NSA'!J39*'T1 NSA'!J43)),$D$211))=ROUND('T1 NSA'!J44,$D$211),"N/A")</f>
        <v>1</v>
      </c>
      <c r="M211" s="1307" t="str">
        <f>IF('T1 NSA'!K16&gt;0,IF(ISERROR(ROUND(('T1 NSA'!K16-('T1 NSA'!K39*'T1 NSA'!K43))/(('T1 NSA'!K39*'T1 NSA'!K42)-('T1 NSA'!K39*'T1 NSA'!K43)),$D$211)),"N/A",ROUND(('T1 NSA'!K16-('T1 NSA'!K39*'T1 NSA'!K43))/(('T1 NSA'!K39*'T1 NSA'!K42)-('T1 NSA'!K39*'T1 NSA'!K43)),$D$211))=ROUND('T1 NSA'!K44,$D$211),"N/A")</f>
        <v>N/A</v>
      </c>
      <c r="N211" s="1308" t="str">
        <f>IF('T1 NSA'!L16&gt;0,IF(ISERROR(ROUND(('T1 NSA'!L16-('T1 NSA'!L39*'T1 NSA'!L43))/(('T1 NSA'!L39*'T1 NSA'!L42)-('T1 NSA'!L39*'T1 NSA'!L43)),$D$211)),"N/A",ROUND(('T1 NSA'!L16-('T1 NSA'!L39*'T1 NSA'!L43))/(('T1 NSA'!L39*'T1 NSA'!L42)-('T1 NSA'!L39*'T1 NSA'!L43)),$D$211))=ROUND('T1 NSA'!L44,$D$211),"N/A")</f>
        <v>N/A</v>
      </c>
      <c r="O211" s="1327"/>
      <c r="P211" s="1308" t="str">
        <f>IF('T1 NSA'!N16&gt;0,IF(ISERROR(ROUND(('T1 NSA'!N16-('T1 NSA'!N39*'T1 NSA'!N43))/(('T1 NSA'!N39*'T1 NSA'!N42)-('T1 NSA'!N39*'T1 NSA'!N43)),$D$211)),"N/A",ROUND(('T1 NSA'!N16-('T1 NSA'!N39*'T1 NSA'!N43))/(('T1 NSA'!N39*'T1 NSA'!N42)-('T1 NSA'!N39*'T1 NSA'!N43)),$D$211))=ROUND('T1 NSA'!N44,$D$211),"N/A")</f>
        <v>N/A</v>
      </c>
      <c r="Q211" s="1308" t="str">
        <f>IF('T1 NSA'!O16&gt;0,IF(ISERROR(ROUND(('T1 NSA'!O16-('T1 NSA'!O39*'T1 NSA'!O43))/(('T1 NSA'!O39*'T1 NSA'!O42)-('T1 NSA'!O39*'T1 NSA'!O43)),$D$211)),"N/A",ROUND(('T1 NSA'!O16-('T1 NSA'!O39*'T1 NSA'!O43))/(('T1 NSA'!O39*'T1 NSA'!O42)-('T1 NSA'!O39*'T1 NSA'!O43)),$D$211))=ROUND('T1 NSA'!O44,$D$211),"N/A")</f>
        <v>N/A</v>
      </c>
      <c r="R211" s="1309" t="str">
        <f>IF('T1 NSA'!P16&gt;0,IF(ISERROR(ROUND(('T1 NSA'!P16-('T1 NSA'!P39*'T1 NSA'!P43))/(('T1 NSA'!P39*'T1 NSA'!P42)-('T1 NSA'!P39*'T1 NSA'!P43)),$D$211)),"N/A",ROUND(('T1 NSA'!P16-('T1 NSA'!P39*'T1 NSA'!P43))/(('T1 NSA'!P39*'T1 NSA'!P42)-('T1 NSA'!P39*'T1 NSA'!P43)),$D$211))=ROUND('T1 NSA'!P44,$D$211),"N/A")</f>
        <v>N/A</v>
      </c>
      <c r="S211" s="28"/>
      <c r="T211" s="1307" t="str">
        <f>IF('T1 NSA'!R16&gt;0,IF(ISERROR(ROUND(('T1 NSA'!R16-('T1 NSA'!R39*'T1 NSA'!R43))/(('T1 NSA'!R39*'T1 NSA'!R42)-('T1 NSA'!R39*'T1 NSA'!R43)),$D$211)),"N/A",ROUND(('T1 NSA'!R16-('T1 NSA'!R39*'T1 NSA'!R43))/(('T1 NSA'!R39*'T1 NSA'!R42)-('T1 NSA'!R39*'T1 NSA'!R43)),$D$211))=ROUND('T1 NSA'!R44,$D$211),"N/A")</f>
        <v>N/A</v>
      </c>
      <c r="U211" s="1325"/>
      <c r="V211" s="1325"/>
      <c r="W211" s="1325"/>
      <c r="X211" s="1325"/>
      <c r="Y211" s="1326"/>
    </row>
    <row r="212" spans="1:25" s="47" customFormat="1" ht="15" customHeight="1" outlineLevel="1">
      <c r="A212" s="42"/>
      <c r="B212" s="43"/>
      <c r="C212" s="64" t="s">
        <v>77</v>
      </c>
      <c r="D212" s="48"/>
      <c r="E212" s="65" t="str">
        <f>IF(ISERROR(ROUND(('T1 NSA'!C16-('T1 NSA'!C39*'T1 NSA'!C43))/(('T1 NSA'!C39*'T1 NSA'!C42)-('T1 NSA'!C39*'T1 NSA'!C43)),$D$211)),"N/A",ROUND(('T1 NSA'!C16-('T1 NSA'!C39*'T1 NSA'!C43))/(('T1 NSA'!C39*'T1 NSA'!C42)-('T1 NSA'!C39*'T1 NSA'!C43)),$D$211))</f>
        <v>N/A</v>
      </c>
      <c r="F212" s="65" t="str">
        <f>IF(ISERROR(ROUND(('T1 NSA'!D16-('T1 NSA'!D39*'T1 NSA'!D43))/(('T1 NSA'!D39*'T1 NSA'!D42)-('T1 NSA'!D39*'T1 NSA'!D43)),$D$211)),"N/A",ROUND(('T1 NSA'!D16-('T1 NSA'!D39*'T1 NSA'!D43))/(('T1 NSA'!D39*'T1 NSA'!D42)-('T1 NSA'!D39*'T1 NSA'!D43)),$D$211))</f>
        <v>N/A</v>
      </c>
      <c r="G212" s="65" t="str">
        <f>IF(ISERROR(ROUND(('T1 NSA'!E16-('T1 NSA'!E39*'T1 NSA'!E43))/(('T1 NSA'!E39*'T1 NSA'!E42)-('T1 NSA'!E39*'T1 NSA'!E43)),$D$211)),"N/A",ROUND(('T1 NSA'!E16-('T1 NSA'!E39*'T1 NSA'!E43))/(('T1 NSA'!E39*'T1 NSA'!E42)-('T1 NSA'!E39*'T1 NSA'!E43)),$D$211))</f>
        <v>N/A</v>
      </c>
      <c r="H212" s="65">
        <f>IF(ISERROR(ROUND(('T1 NSA'!F16-('T1 NSA'!F39*'T1 NSA'!F43))/(('T1 NSA'!F39*'T1 NSA'!F42)-('T1 NSA'!F39*'T1 NSA'!F43)),$D$211)),"N/A",ROUND(('T1 NSA'!F16-('T1 NSA'!F39*'T1 NSA'!F43))/(('T1 NSA'!F39*'T1 NSA'!F42)-('T1 NSA'!F39*'T1 NSA'!F43)),$D$211))</f>
        <v>1</v>
      </c>
      <c r="I212" s="65">
        <f>IF(ISERROR(ROUND(('T1 NSA'!G16-('T1 NSA'!G39*'T1 NSA'!G43))/(('T1 NSA'!G39*'T1 NSA'!G42)-('T1 NSA'!G39*'T1 NSA'!G43)),$D$211)),"N/A",ROUND(('T1 NSA'!G16-('T1 NSA'!G39*'T1 NSA'!G43))/(('T1 NSA'!G39*'T1 NSA'!G42)-('T1 NSA'!G39*'T1 NSA'!G43)),$D$211))</f>
        <v>1</v>
      </c>
      <c r="J212" s="65">
        <f>IF(ISERROR(ROUND(('T1 NSA'!H16-('T1 NSA'!H39*'T1 NSA'!H43))/(('T1 NSA'!H39*'T1 NSA'!H42)-('T1 NSA'!H39*'T1 NSA'!H43)),$D$211)),"N/A",ROUND(('T1 NSA'!H16-('T1 NSA'!H39*'T1 NSA'!H43))/(('T1 NSA'!H39*'T1 NSA'!H42)-('T1 NSA'!H39*'T1 NSA'!H43)),$D$211))</f>
        <v>1</v>
      </c>
      <c r="K212" s="65">
        <f>IF(ISERROR(ROUND(('T1 NSA'!I16-('T1 NSA'!I39*'T1 NSA'!I43))/(('T1 NSA'!I39*'T1 NSA'!I42)-('T1 NSA'!I39*'T1 NSA'!I43)),$D$211)),"N/A",ROUND(('T1 NSA'!I16-('T1 NSA'!I39*'T1 NSA'!I43))/(('T1 NSA'!I39*'T1 NSA'!I42)-('T1 NSA'!I39*'T1 NSA'!I43)),$D$211))</f>
        <v>1</v>
      </c>
      <c r="L212" s="65">
        <f>IF(ISERROR(ROUND(('T1 NSA'!J16-('T1 NSA'!J39*'T1 NSA'!J43))/(('T1 NSA'!J39*'T1 NSA'!J42)-('T1 NSA'!J39*'T1 NSA'!J43)),$D$211)),"N/A",ROUND(('T1 NSA'!J16-('T1 NSA'!J39*'T1 NSA'!J43))/(('T1 NSA'!J39*'T1 NSA'!J42)-('T1 NSA'!J39*'T1 NSA'!J43)),$D$211))</f>
        <v>1</v>
      </c>
      <c r="M212" s="1332" t="str">
        <f>IF(ISERROR(ROUND(('T1 NSA'!K16-('T1 NSA'!K39*'T1 NSA'!K43))/(('T1 NSA'!K39*'T1 NSA'!K42)-('T1 NSA'!K39*'T1 NSA'!K43)),$D$211)),"N/A",ROUND(('T1 NSA'!K16-('T1 NSA'!K39*'T1 NSA'!K43))/(('T1 NSA'!K39*'T1 NSA'!K42)-('T1 NSA'!K39*'T1 NSA'!K43)),$D$211))</f>
        <v>N/A</v>
      </c>
      <c r="N212" s="1333" t="str">
        <f>IF(ISERROR(ROUND(('T1 NSA'!L16-('T1 NSA'!L39*'T1 NSA'!L43))/(('T1 NSA'!L39*'T1 NSA'!L42)-('T1 NSA'!L39*'T1 NSA'!L43)),$D$211)),"N/A",ROUND(('T1 NSA'!L16-('T1 NSA'!L39*'T1 NSA'!L43))/(('T1 NSA'!L39*'T1 NSA'!L42)-('T1 NSA'!L39*'T1 NSA'!L43)),$D$211))</f>
        <v>N/A</v>
      </c>
      <c r="O212" s="1327"/>
      <c r="P212" s="1333" t="str">
        <f>IF(ISERROR(ROUND(('T1 NSA'!N16-('T1 NSA'!N39*'T1 NSA'!N43))/(('T1 NSA'!N39*'T1 NSA'!N42)-('T1 NSA'!N39*'T1 NSA'!N43)),$D$211)),"N/A",ROUND(('T1 NSA'!N16-('T1 NSA'!N39*'T1 NSA'!N43))/(('T1 NSA'!N39*'T1 NSA'!N42)-('T1 NSA'!N39*'T1 NSA'!N43)),$D$211))</f>
        <v>N/A</v>
      </c>
      <c r="Q212" s="1333" t="str">
        <f>IF(ISERROR(ROUND(('T1 NSA'!O16-('T1 NSA'!O39*'T1 NSA'!O43))/(('T1 NSA'!O39*'T1 NSA'!O42)-('T1 NSA'!O39*'T1 NSA'!O43)),$D$211)),"N/A",ROUND(('T1 NSA'!O16-('T1 NSA'!O39*'T1 NSA'!O43))/(('T1 NSA'!O39*'T1 NSA'!O42)-('T1 NSA'!O39*'T1 NSA'!O43)),$D$211))</f>
        <v>N/A</v>
      </c>
      <c r="R212" s="1334" t="str">
        <f>IF(ISERROR(ROUND(('T1 NSA'!P16-('T1 NSA'!P39*'T1 NSA'!P43))/(('T1 NSA'!P39*'T1 NSA'!P42)-('T1 NSA'!P39*'T1 NSA'!P43)),$D$211)),"N/A",ROUND(('T1 NSA'!P16-('T1 NSA'!P39*'T1 NSA'!P43))/(('T1 NSA'!P39*'T1 NSA'!P42)-('T1 NSA'!P39*'T1 NSA'!P43)),$D$211))</f>
        <v>N/A</v>
      </c>
      <c r="S212" s="28"/>
      <c r="T212" s="1332" t="str">
        <f>IF(ISERROR(ROUND(('T1 NSA'!R16-('T1 NSA'!R39*'T1 NSA'!R43))/(('T1 NSA'!R39*'T1 NSA'!R42)-('T1 NSA'!R39*'T1 NSA'!R43)),$D$211)),"N/A",ROUND(('T1 NSA'!R16-('T1 NSA'!R39*'T1 NSA'!R43))/(('T1 NSA'!R39*'T1 NSA'!R42)-('T1 NSA'!R39*'T1 NSA'!R43)),$D$211))</f>
        <v>N/A</v>
      </c>
      <c r="U212" s="1327"/>
      <c r="V212" s="1327"/>
      <c r="W212" s="1327"/>
      <c r="X212" s="1327"/>
      <c r="Y212" s="1328"/>
    </row>
    <row r="213" spans="1:25" s="47" customFormat="1" ht="15" customHeight="1" outlineLevel="1">
      <c r="A213" s="42"/>
      <c r="B213" s="43"/>
      <c r="C213" s="64" t="s">
        <v>78</v>
      </c>
      <c r="D213" s="48"/>
      <c r="E213" s="66">
        <f>ROUND('T1 NSA'!C44,$D$211)</f>
        <v>0</v>
      </c>
      <c r="F213" s="66">
        <f>ROUND('T1 NSA'!D44,$D$211)</f>
        <v>0</v>
      </c>
      <c r="G213" s="66">
        <f>ROUND('T1 NSA'!E44,$D$211)</f>
        <v>0</v>
      </c>
      <c r="H213" s="66">
        <f>ROUND('T1 NSA'!F44,$D$211)</f>
        <v>1</v>
      </c>
      <c r="I213" s="66">
        <f>ROUND('T1 NSA'!G44,$D$211)</f>
        <v>1</v>
      </c>
      <c r="J213" s="66">
        <f>ROUND('T1 NSA'!H44,$D$211)</f>
        <v>1</v>
      </c>
      <c r="K213" s="66">
        <f>ROUND('T1 NSA'!I44,$D$211)</f>
        <v>1</v>
      </c>
      <c r="L213" s="66">
        <f>ROUND('T1 NSA'!J44,$D$211)</f>
        <v>1</v>
      </c>
      <c r="M213" s="1335">
        <f>ROUND('T1 NSA'!K44,$D$211)</f>
        <v>0</v>
      </c>
      <c r="N213" s="66">
        <f>ROUND('T1 NSA'!L44,$D$211)</f>
        <v>0</v>
      </c>
      <c r="O213" s="1327"/>
      <c r="P213" s="66">
        <f>ROUND('T1 NSA'!N44,$D$211)</f>
        <v>0</v>
      </c>
      <c r="Q213" s="66">
        <f>ROUND('T1 NSA'!O44,$D$211)</f>
        <v>0</v>
      </c>
      <c r="R213" s="1336">
        <f>ROUND('T1 NSA'!P44,$D$211)</f>
        <v>0</v>
      </c>
      <c r="S213" s="28"/>
      <c r="T213" s="1335">
        <f>ROUND('T1 NSA'!R44,$D$211)</f>
        <v>0</v>
      </c>
      <c r="U213" s="1327"/>
      <c r="V213" s="1327"/>
      <c r="W213" s="1327"/>
      <c r="X213" s="1327"/>
      <c r="Y213" s="1328"/>
    </row>
    <row r="214" spans="1:25" s="41" customFormat="1" ht="15" customHeight="1">
      <c r="A214" s="54" t="s">
        <v>79</v>
      </c>
      <c r="B214" s="37" t="s">
        <v>80</v>
      </c>
      <c r="C214" s="38" t="s">
        <v>81</v>
      </c>
      <c r="D214" s="39">
        <v>3</v>
      </c>
      <c r="E214" s="40" t="b">
        <f>ROUND(SUM('T1 NSA'!C36:C38),$D$214)=ROUND('T1 NSA'!C39,$D$214)</f>
        <v>1</v>
      </c>
      <c r="F214" s="40" t="b">
        <f>ROUND(SUM('T1 NSA'!D36:D38),$D$214)=ROUND('T1 NSA'!D39,$D$214)</f>
        <v>1</v>
      </c>
      <c r="G214" s="40" t="b">
        <f>ROUND(SUM('T1 NSA'!E36:E38),$D$214)=ROUND('T1 NSA'!E39,$D$214)</f>
        <v>1</v>
      </c>
      <c r="H214" s="40" t="b">
        <f>ROUND(SUM('T1 NSA'!F36:F38),$D$214)=ROUND('T1 NSA'!F39,$D$214)</f>
        <v>1</v>
      </c>
      <c r="I214" s="40" t="b">
        <f>ROUND(SUM('T1 NSA'!G36:G38),$D$214)=ROUND('T1 NSA'!G39,$D$214)</f>
        <v>1</v>
      </c>
      <c r="J214" s="40" t="b">
        <f>ROUND(SUM('T1 NSA'!H36:H38),$D$214)=ROUND('T1 NSA'!H39,$D$214)</f>
        <v>1</v>
      </c>
      <c r="K214" s="40" t="b">
        <f>ROUND(SUM('T1 NSA'!I36:I38),$D$214)=ROUND('T1 NSA'!I39,$D$214)</f>
        <v>1</v>
      </c>
      <c r="L214" s="40" t="b">
        <f>ROUND(SUM('T1 NSA'!J36:J38),$D$214)=ROUND('T1 NSA'!J39,$D$214)</f>
        <v>1</v>
      </c>
      <c r="M214" s="1307" t="b">
        <f>ROUND(SUM('T1 NSA'!K36:K38),$D$214)=ROUND('T1 NSA'!K39,$D$214)</f>
        <v>1</v>
      </c>
      <c r="N214" s="1308" t="b">
        <f>ROUND(SUM('T1 NSA'!L36:L38),$D$214)=ROUND('T1 NSA'!L39,$D$214)</f>
        <v>1</v>
      </c>
      <c r="O214" s="1327"/>
      <c r="P214" s="1308" t="b">
        <f>ROUND(SUM('T1 NSA'!N36:N38),$D$214)=ROUND('T1 NSA'!N39,$D$214)</f>
        <v>1</v>
      </c>
      <c r="Q214" s="1308" t="b">
        <f>ROUND(SUM('T1 NSA'!O36:O38),$D$214)=ROUND('T1 NSA'!O39,$D$214)</f>
        <v>1</v>
      </c>
      <c r="R214" s="1309" t="b">
        <f>ROUND(SUM('T1 NSA'!P36:P38),$D$214)=ROUND('T1 NSA'!P39,$D$214)</f>
        <v>1</v>
      </c>
      <c r="S214" s="28"/>
      <c r="T214" s="1307" t="b">
        <f>ROUND(SUM('T1 NSA'!R36:R38),$D$214)=ROUND('T1 NSA'!R39,$D$214)</f>
        <v>1</v>
      </c>
      <c r="U214" s="1325"/>
      <c r="V214" s="1325"/>
      <c r="W214" s="1325"/>
      <c r="X214" s="1325"/>
      <c r="Y214" s="1326"/>
    </row>
    <row r="215" spans="1:25" s="47" customFormat="1" ht="15" customHeight="1" outlineLevel="1">
      <c r="A215" s="56"/>
      <c r="B215" s="43"/>
      <c r="C215" s="44" t="s">
        <v>82</v>
      </c>
      <c r="D215" s="48"/>
      <c r="E215" s="799">
        <f>ROUND(SUM('T1 NSA'!C36:C38),$D$214)</f>
        <v>3.5179999999999998</v>
      </c>
      <c r="F215" s="799">
        <f>ROUND(SUM('T1 NSA'!D36:D38),$D$214)</f>
        <v>5.25</v>
      </c>
      <c r="G215" s="799">
        <f>ROUND(SUM('T1 NSA'!E36:E38),$D$214)</f>
        <v>5.25</v>
      </c>
      <c r="H215" s="799">
        <f>ROUND(SUM('T1 NSA'!F36:F38),$D$214)</f>
        <v>5.25</v>
      </c>
      <c r="I215" s="799">
        <f>ROUND(SUM('T1 NSA'!G36:G38),$D$214)</f>
        <v>5.25</v>
      </c>
      <c r="J215" s="799">
        <f>ROUND(SUM('T1 NSA'!H36:H38),$D$214)</f>
        <v>5.25</v>
      </c>
      <c r="K215" s="799">
        <f>ROUND(SUM('T1 NSA'!I36:I38),$D$214)</f>
        <v>5.25</v>
      </c>
      <c r="L215" s="799">
        <f>ROUND(SUM('T1 NSA'!J36:J38),$D$214)</f>
        <v>5.25</v>
      </c>
      <c r="M215" s="1311">
        <f>ROUND(SUM('T1 NSA'!K36:K38),$D$214)</f>
        <v>959.09500000000003</v>
      </c>
      <c r="N215" s="799">
        <f>ROUND(SUM('T1 NSA'!L36:L38),$D$214)</f>
        <v>959.09500000000003</v>
      </c>
      <c r="O215" s="1327"/>
      <c r="P215" s="799">
        <f>ROUND(SUM('T1 NSA'!N36:N38),$D$214)</f>
        <v>959.09500000000003</v>
      </c>
      <c r="Q215" s="799">
        <f>ROUND(SUM('T1 NSA'!O36:O38),$D$214)</f>
        <v>959.09500000000003</v>
      </c>
      <c r="R215" s="1312">
        <f>ROUND(SUM('T1 NSA'!P36:P38),$D$214)</f>
        <v>959.09500000000003</v>
      </c>
      <c r="S215" s="28"/>
      <c r="T215" s="1311">
        <f>ROUND(SUM('T1 NSA'!R36:R38),$D$214)</f>
        <v>959.09500000000003</v>
      </c>
      <c r="U215" s="1327"/>
      <c r="V215" s="1327"/>
      <c r="W215" s="1327"/>
      <c r="X215" s="1327"/>
      <c r="Y215" s="1328"/>
    </row>
    <row r="216" spans="1:25" s="47" customFormat="1" ht="15" customHeight="1" outlineLevel="1">
      <c r="A216" s="56"/>
      <c r="B216" s="43"/>
      <c r="C216" s="44" t="s">
        <v>83</v>
      </c>
      <c r="D216" s="48"/>
      <c r="E216" s="799">
        <f>ROUND('T1 NSA'!C39,$D$214)</f>
        <v>3.5179999999999998</v>
      </c>
      <c r="F216" s="799">
        <f>ROUND('T1 NSA'!D39,$D$214)</f>
        <v>5.25</v>
      </c>
      <c r="G216" s="799">
        <f>ROUND('T1 NSA'!E39,$D$214)</f>
        <v>5.25</v>
      </c>
      <c r="H216" s="799">
        <f>ROUND('T1 NSA'!F39,$D$214)</f>
        <v>5.25</v>
      </c>
      <c r="I216" s="799">
        <f>ROUND('T1 NSA'!G39,$D$214)</f>
        <v>5.25</v>
      </c>
      <c r="J216" s="799">
        <f>ROUND('T1 NSA'!H39,$D$214)</f>
        <v>5.25</v>
      </c>
      <c r="K216" s="799">
        <f>ROUND('T1 NSA'!I39,$D$214)</f>
        <v>5.25</v>
      </c>
      <c r="L216" s="799">
        <f>ROUND('T1 NSA'!J39,$D$214)</f>
        <v>5.25</v>
      </c>
      <c r="M216" s="1311">
        <f>ROUND('T1 NSA'!K39,$D$214)</f>
        <v>959.09500000000003</v>
      </c>
      <c r="N216" s="799">
        <f>ROUND('T1 NSA'!L39,$D$214)</f>
        <v>959.09500000000003</v>
      </c>
      <c r="O216" s="1327"/>
      <c r="P216" s="799">
        <f>ROUND('T1 NSA'!N39,$D$214)</f>
        <v>959.09500000000003</v>
      </c>
      <c r="Q216" s="799">
        <f>ROUND('T1 NSA'!O39,$D$214)</f>
        <v>959.09500000000003</v>
      </c>
      <c r="R216" s="1312">
        <f>ROUND('T1 NSA'!P39,$D$214)</f>
        <v>959.09500000000003</v>
      </c>
      <c r="S216" s="28"/>
      <c r="T216" s="1311">
        <f>ROUND('T1 NSA'!R39,$D$214)</f>
        <v>959.09500000000003</v>
      </c>
      <c r="U216" s="1327"/>
      <c r="V216" s="1327"/>
      <c r="W216" s="1327"/>
      <c r="X216" s="1327"/>
      <c r="Y216" s="1328"/>
    </row>
    <row r="217" spans="1:25" s="41" customFormat="1" ht="15" customHeight="1">
      <c r="A217" s="36" t="s">
        <v>84</v>
      </c>
      <c r="B217" s="37" t="s">
        <v>80</v>
      </c>
      <c r="C217" s="63" t="s">
        <v>85</v>
      </c>
      <c r="D217" s="39">
        <v>3</v>
      </c>
      <c r="E217" s="40" t="b">
        <f>IF(ROUND('T1 NSA'!C39,$D$217)=0,ROUND('T1 NSA'!C16,$D$217)=0,TRUE)</f>
        <v>1</v>
      </c>
      <c r="F217" s="40" t="b">
        <f>IF(ROUND('T1 NSA'!D39,$D$217)=0,ROUND('T1 NSA'!D16,$D$217)=0,TRUE)</f>
        <v>1</v>
      </c>
      <c r="G217" s="40" t="b">
        <f>IF(ROUND('T1 NSA'!E39,$D$217)=0,ROUND('T1 NSA'!E16,$D$217)=0,TRUE)</f>
        <v>1</v>
      </c>
      <c r="H217" s="40" t="b">
        <f>IF(ROUND('T1 NSA'!F39,$D$217)=0,ROUND('T1 NSA'!F16,$D$217)=0,TRUE)</f>
        <v>1</v>
      </c>
      <c r="I217" s="40" t="b">
        <f>IF(ROUND('T1 NSA'!G39,$D$217)=0,ROUND('T1 NSA'!G16,$D$217)=0,TRUE)</f>
        <v>1</v>
      </c>
      <c r="J217" s="40" t="b">
        <f>IF(ROUND('T1 NSA'!H39,$D$217)=0,ROUND('T1 NSA'!H16,$D$217)=0,TRUE)</f>
        <v>1</v>
      </c>
      <c r="K217" s="40" t="b">
        <f>IF(ROUND('T1 NSA'!I39,$D$217)=0,ROUND('T1 NSA'!I16,$D$217)=0,TRUE)</f>
        <v>1</v>
      </c>
      <c r="L217" s="40" t="b">
        <f>IF(ROUND('T1 NSA'!J39,$D$217)=0,ROUND('T1 NSA'!J16,$D$217)=0,TRUE)</f>
        <v>1</v>
      </c>
      <c r="M217" s="1307" t="b">
        <f>IF(ROUND('T1 NSA'!K39,$D$217)=0,ROUND('T1 NSA'!K16,$D$217)=0,TRUE)</f>
        <v>1</v>
      </c>
      <c r="N217" s="1308" t="b">
        <f>IF(ROUND('T1 NSA'!L39,$D$217)=0,ROUND('T1 NSA'!L16,$D$217)=0,TRUE)</f>
        <v>1</v>
      </c>
      <c r="O217" s="1327"/>
      <c r="P217" s="1308" t="b">
        <f>IF(ROUND('T1 NSA'!N39,$D$217)=0,ROUND('T1 NSA'!N16,$D$217)=0,TRUE)</f>
        <v>1</v>
      </c>
      <c r="Q217" s="1308" t="b">
        <f>IF(ROUND('T1 NSA'!O39,$D$217)=0,ROUND('T1 NSA'!O16,$D$217)=0,TRUE)</f>
        <v>1</v>
      </c>
      <c r="R217" s="1309" t="b">
        <f>IF(ROUND('T1 NSA'!P39,$D$217)=0,ROUND('T1 NSA'!P16,$D$217)=0,TRUE)</f>
        <v>1</v>
      </c>
      <c r="S217" s="28"/>
      <c r="T217" s="1307" t="b">
        <f>IF(ROUND('T1 NSA'!R39,$D$217)=0,ROUND('T1 NSA'!R16,$D$217)=0,TRUE)</f>
        <v>1</v>
      </c>
      <c r="U217" s="1325"/>
      <c r="V217" s="1325"/>
      <c r="W217" s="1325"/>
      <c r="X217" s="1325"/>
      <c r="Y217" s="1326"/>
    </row>
    <row r="218" spans="1:25" s="47" customFormat="1" ht="15" customHeight="1" outlineLevel="1">
      <c r="A218" s="42"/>
      <c r="B218" s="43"/>
      <c r="C218" s="44" t="s">
        <v>83</v>
      </c>
      <c r="D218" s="48"/>
      <c r="E218" s="799">
        <f>ROUND('T1 NSA'!C39,$D$217)</f>
        <v>3.5179999999999998</v>
      </c>
      <c r="F218" s="799">
        <f>ROUND('T1 NSA'!D39,$D$217)</f>
        <v>5.25</v>
      </c>
      <c r="G218" s="799">
        <f>ROUND('T1 NSA'!E39,$D$217)</f>
        <v>5.25</v>
      </c>
      <c r="H218" s="799">
        <f>ROUND('T1 NSA'!F39,$D$217)</f>
        <v>5.25</v>
      </c>
      <c r="I218" s="799">
        <f>ROUND('T1 NSA'!G39,$D$217)</f>
        <v>5.25</v>
      </c>
      <c r="J218" s="799">
        <f>ROUND('T1 NSA'!H39,$D$217)</f>
        <v>5.25</v>
      </c>
      <c r="K218" s="799">
        <f>ROUND('T1 NSA'!I39,$D$217)</f>
        <v>5.25</v>
      </c>
      <c r="L218" s="799">
        <f>ROUND('T1 NSA'!J39,$D$217)</f>
        <v>5.25</v>
      </c>
      <c r="M218" s="1311">
        <f>ROUND('T1 NSA'!K39,$D$217)</f>
        <v>959.09500000000003</v>
      </c>
      <c r="N218" s="799">
        <f>ROUND('T1 NSA'!L39,$D$217)</f>
        <v>959.09500000000003</v>
      </c>
      <c r="O218" s="1327"/>
      <c r="P218" s="799">
        <f>ROUND('T1 NSA'!N39,$D$217)</f>
        <v>959.09500000000003</v>
      </c>
      <c r="Q218" s="799">
        <f>ROUND('T1 NSA'!O39,$D$217)</f>
        <v>959.09500000000003</v>
      </c>
      <c r="R218" s="1312">
        <f>ROUND('T1 NSA'!P39,$D$217)</f>
        <v>959.09500000000003</v>
      </c>
      <c r="S218" s="28"/>
      <c r="T218" s="1311">
        <f>ROUND('T1 NSA'!R39,$D$217)</f>
        <v>959.09500000000003</v>
      </c>
      <c r="U218" s="1327"/>
      <c r="V218" s="1327"/>
      <c r="W218" s="1327"/>
      <c r="X218" s="1327"/>
      <c r="Y218" s="1328"/>
    </row>
    <row r="219" spans="1:25" s="47" customFormat="1" ht="15" customHeight="1" outlineLevel="1">
      <c r="A219" s="42"/>
      <c r="B219" s="43"/>
      <c r="C219" s="44" t="s">
        <v>86</v>
      </c>
      <c r="D219" s="48"/>
      <c r="E219" s="799">
        <f>ROUND('T1 NSA'!C16,$D$217)</f>
        <v>0.14000000000000001</v>
      </c>
      <c r="F219" s="799">
        <f>ROUND('T1 NSA'!D16,$D$217)</f>
        <v>0.21</v>
      </c>
      <c r="G219" s="799">
        <f>ROUND('T1 NSA'!E16,$D$217)</f>
        <v>0.21</v>
      </c>
      <c r="H219" s="799">
        <f>ROUND('T1 NSA'!F16,$D$217)</f>
        <v>0.21</v>
      </c>
      <c r="I219" s="799">
        <f>ROUND('T1 NSA'!G16,$D$217)</f>
        <v>0.21</v>
      </c>
      <c r="J219" s="799">
        <f>ROUND('T1 NSA'!H16,$D$217)</f>
        <v>0.21</v>
      </c>
      <c r="K219" s="799">
        <f>ROUND('T1 NSA'!I16,$D$217)</f>
        <v>0.21</v>
      </c>
      <c r="L219" s="799">
        <f>ROUND('T1 NSA'!J16,$D$217)</f>
        <v>0.21</v>
      </c>
      <c r="M219" s="1348">
        <f>ROUND('T1 NSA'!K16,$D$217)</f>
        <v>0</v>
      </c>
      <c r="N219" s="1349">
        <f>ROUND('T1 NSA'!L16,$D$217)</f>
        <v>0</v>
      </c>
      <c r="O219" s="1350"/>
      <c r="P219" s="1349">
        <f>ROUND('T1 NSA'!N16,$D$217)</f>
        <v>0</v>
      </c>
      <c r="Q219" s="1349">
        <f>ROUND('T1 NSA'!O16,$D$217)</f>
        <v>0</v>
      </c>
      <c r="R219" s="1351">
        <f>ROUND('T1 NSA'!P16,$D$217)</f>
        <v>0</v>
      </c>
      <c r="S219" s="28"/>
      <c r="T219" s="1348">
        <f>ROUND('T1 NSA'!R16,$D$217)</f>
        <v>0</v>
      </c>
      <c r="U219" s="1350"/>
      <c r="V219" s="1350"/>
      <c r="W219" s="1350"/>
      <c r="X219" s="1350"/>
      <c r="Y219" s="1352"/>
    </row>
    <row r="220" spans="1:25" s="808" customFormat="1" ht="32.1" customHeight="1">
      <c r="A220" s="1499" t="s">
        <v>382</v>
      </c>
      <c r="B220" s="1499"/>
      <c r="C220" s="1499"/>
      <c r="D220" s="1188"/>
      <c r="E220" s="1189"/>
      <c r="F220" s="1189"/>
      <c r="G220" s="1189"/>
      <c r="H220" s="1189"/>
      <c r="I220" s="1189"/>
      <c r="J220" s="1189"/>
      <c r="K220" s="1189"/>
      <c r="L220" s="1189"/>
      <c r="M220" s="1189"/>
      <c r="N220" s="1189"/>
      <c r="O220" s="1189"/>
      <c r="P220" s="1189"/>
      <c r="Q220" s="1189"/>
      <c r="R220" s="1189"/>
      <c r="S220" s="1190"/>
      <c r="T220" s="1493" t="s">
        <v>153</v>
      </c>
      <c r="U220" s="1494"/>
      <c r="V220" s="1494"/>
      <c r="W220" s="1495"/>
      <c r="X220" s="47"/>
      <c r="Y220" s="47"/>
    </row>
    <row r="221" spans="1:25" s="41" customFormat="1" ht="18.75">
      <c r="A221" s="31" t="s">
        <v>13</v>
      </c>
      <c r="B221" s="32" t="s">
        <v>14</v>
      </c>
      <c r="C221" s="33" t="s">
        <v>383</v>
      </c>
      <c r="D221" s="809"/>
      <c r="E221" s="1353"/>
      <c r="F221" s="1354"/>
      <c r="G221" s="1354"/>
      <c r="H221" s="1354"/>
      <c r="I221" s="1354"/>
      <c r="J221" s="1354"/>
      <c r="K221" s="1354"/>
      <c r="L221" s="1354"/>
      <c r="M221" s="1354"/>
      <c r="N221" s="1354"/>
      <c r="O221" s="1354"/>
      <c r="P221" s="1354"/>
      <c r="Q221" s="1354"/>
      <c r="R221" s="1355"/>
      <c r="S221" s="28"/>
      <c r="T221" s="1305" t="s">
        <v>520</v>
      </c>
      <c r="U221" s="1305">
        <v>2022</v>
      </c>
      <c r="V221" s="1305">
        <v>2023</v>
      </c>
      <c r="W221" s="1305">
        <v>2024</v>
      </c>
    </row>
    <row r="222" spans="1:25" s="813" customFormat="1">
      <c r="A222" s="810" t="s">
        <v>384</v>
      </c>
      <c r="B222" s="811" t="s">
        <v>385</v>
      </c>
      <c r="C222" s="812" t="s">
        <v>386</v>
      </c>
      <c r="D222" s="802">
        <v>3</v>
      </c>
      <c r="E222" s="808"/>
      <c r="F222" s="808"/>
      <c r="G222" s="808"/>
      <c r="H222" s="808"/>
      <c r="I222" s="808"/>
      <c r="S222" s="28"/>
      <c r="T222" s="1356" t="b">
        <f>ROUND('T2'!C12,$D$222)=ROUND('T1'!M61,$D$222)</f>
        <v>1</v>
      </c>
      <c r="U222" s="1357" t="b">
        <f>ROUND('T2'!D12,$D$222)=ROUND('T1'!N61,$D$222)</f>
        <v>1</v>
      </c>
      <c r="V222" s="1357" t="b">
        <f>ROUND('T2'!E12,$D$222)=ROUND('T1'!O61,$D$222)</f>
        <v>1</v>
      </c>
      <c r="W222" s="1358" t="b">
        <f>ROUND('T2'!F12,$D$222)=ROUND('T1'!P61,$D$222)</f>
        <v>1</v>
      </c>
    </row>
    <row r="223" spans="1:25" s="816" customFormat="1" outlineLevel="1">
      <c r="A223" s="810"/>
      <c r="B223" s="811"/>
      <c r="C223" s="814" t="s">
        <v>387</v>
      </c>
      <c r="D223" s="815"/>
      <c r="E223" s="808"/>
      <c r="F223" s="808"/>
      <c r="G223" s="808"/>
      <c r="H223" s="808"/>
      <c r="I223" s="808"/>
      <c r="S223" s="28"/>
      <c r="T223" s="1359">
        <f>ROUND('T2'!C12,$D$222)</f>
        <v>244475.685</v>
      </c>
      <c r="U223" s="1360">
        <f>ROUND('T2'!D12,$D$222)</f>
        <v>148881.75200000001</v>
      </c>
      <c r="V223" s="1360">
        <f>ROUND('T2'!E12,$D$222)</f>
        <v>158021.495</v>
      </c>
      <c r="W223" s="1361">
        <f>ROUND('T2'!F12,$D$222)</f>
        <v>162510.71100000001</v>
      </c>
    </row>
    <row r="224" spans="1:25" s="816" customFormat="1" outlineLevel="1">
      <c r="A224" s="810"/>
      <c r="B224" s="811"/>
      <c r="C224" s="814" t="s">
        <v>388</v>
      </c>
      <c r="D224" s="815"/>
      <c r="E224" s="808"/>
      <c r="F224" s="808"/>
      <c r="G224" s="808"/>
      <c r="H224" s="808"/>
      <c r="I224" s="808"/>
      <c r="S224" s="28"/>
      <c r="T224" s="1359">
        <f>ROUND('T1'!M61,$D$222)</f>
        <v>244475.685</v>
      </c>
      <c r="U224" s="1360">
        <f>ROUND('T1'!N61,$D$222)</f>
        <v>148881.75200000001</v>
      </c>
      <c r="V224" s="1360">
        <f>ROUND('T1'!O61,$D$222)</f>
        <v>158021.495</v>
      </c>
      <c r="W224" s="1361">
        <f>ROUND('T1'!P61,$D$222)</f>
        <v>162510.71100000001</v>
      </c>
    </row>
    <row r="225" spans="1:26" s="813" customFormat="1">
      <c r="A225" s="810" t="s">
        <v>389</v>
      </c>
      <c r="B225" s="811" t="s">
        <v>50</v>
      </c>
      <c r="C225" s="812" t="s">
        <v>390</v>
      </c>
      <c r="D225" s="802">
        <v>3</v>
      </c>
      <c r="E225" s="808"/>
      <c r="F225" s="808"/>
      <c r="G225" s="808"/>
      <c r="H225" s="808"/>
      <c r="I225" s="808"/>
      <c r="S225" s="28"/>
      <c r="T225" s="1356" t="b">
        <f>ROUND('T2'!C15,$D$225)=ROUND('T1'!M61-'T1 ANSP'!M15-'T1 ANSP'!M16-'T1 ANSP SAR'!M15-'T1 ANSP SAR'!M16-'T1 MET'!M15-'T1 MET'!M16-'T1 NSA'!M61,$D$225)</f>
        <v>1</v>
      </c>
      <c r="U225" s="1357" t="b">
        <f>ROUND('T2'!D15,$D$225)=ROUND('T1'!N61-'T1 ANSP'!N15-'T1 ANSP'!N16-'T1 ANSP SAR'!N15-'T1 ANSP SAR'!N16-'T1 MET'!N15-'T1 MET'!N16-'T1 NSA'!N61,$D$225)</f>
        <v>1</v>
      </c>
      <c r="V225" s="1357" t="b">
        <f>ROUND('T2'!E15,$D$225)=ROUND('T1'!O61-'T1 ANSP'!O15-'T1 ANSP'!O16-'T1 ANSP SAR'!O15-'T1 ANSP SAR'!O16-'T1 MET'!O15-'T1 MET'!O16-'T1 NSA'!O61,$D$225)</f>
        <v>1</v>
      </c>
      <c r="W225" s="1358" t="b">
        <f>ROUND('T2'!F15,$D$225)=ROUND('T1'!P61-'T1 ANSP'!P15-'T1 ANSP'!P16-'T1 ANSP SAR'!P15-'T1 ANSP SAR'!P16-'T1 MET'!P15-'T1 MET'!P16-'T1 NSA'!P61,$D$225)</f>
        <v>1</v>
      </c>
    </row>
    <row r="226" spans="1:26" s="816" customFormat="1" outlineLevel="1">
      <c r="A226" s="810"/>
      <c r="B226" s="811"/>
      <c r="C226" s="814" t="s">
        <v>391</v>
      </c>
      <c r="D226" s="815"/>
      <c r="E226" s="808"/>
      <c r="F226" s="808"/>
      <c r="G226" s="808"/>
      <c r="H226" s="808"/>
      <c r="I226" s="808"/>
      <c r="S226" s="28"/>
      <c r="T226" s="1359">
        <f>ROUND('T2'!C15,$D$225)</f>
        <v>204826.63099999999</v>
      </c>
      <c r="U226" s="1360">
        <f>ROUND('T2'!D15,$D$225)</f>
        <v>124553.765</v>
      </c>
      <c r="V226" s="1360">
        <f>ROUND('T2'!E15,$D$225)</f>
        <v>128736.395</v>
      </c>
      <c r="W226" s="1361">
        <f>ROUND('T2'!F15,$D$225)</f>
        <v>130098.685</v>
      </c>
    </row>
    <row r="227" spans="1:26" s="816" customFormat="1" outlineLevel="1">
      <c r="A227" s="810"/>
      <c r="B227" s="811"/>
      <c r="C227" s="814" t="s">
        <v>392</v>
      </c>
      <c r="D227" s="815"/>
      <c r="E227" s="808"/>
      <c r="F227" s="808"/>
      <c r="G227" s="808"/>
      <c r="H227" s="808"/>
      <c r="I227" s="808"/>
      <c r="S227" s="28"/>
      <c r="T227" s="1359">
        <f>ROUND('T1'!M61-'T1 ANSP'!M15-'T1 ANSP'!M16-'T1 ANSP SAR'!M15-'T1 ANSP SAR'!M16-'T1 MET'!M15-'T1 MET'!M16-'T1 NSA'!M61,$D$225)</f>
        <v>204826.63099999999</v>
      </c>
      <c r="U227" s="1360">
        <f>ROUND('T1'!N61-'T1 ANSP'!N15-'T1 ANSP'!N16-'T1 ANSP SAR'!N15-'T1 ANSP SAR'!N16-'T1 MET'!N15-'T1 MET'!N16-'T1 NSA'!N61,$D$225)</f>
        <v>124553.765</v>
      </c>
      <c r="V227" s="1360">
        <f>ROUND('T1'!O61-'T1 ANSP'!O15-'T1 ANSP'!O16-'T1 ANSP SAR'!O15-'T1 ANSP SAR'!O16-'T1 MET'!O15-'T1 MET'!O16-'T1 NSA'!O61,$D$225)</f>
        <v>128736.395</v>
      </c>
      <c r="W227" s="1361">
        <f>ROUND('T1'!P61-'T1 ANSP'!P15-'T1 ANSP'!P16-'T1 ANSP SAR'!P15-'T1 ANSP SAR'!P16-'T1 MET'!P15-'T1 MET'!P16-'T1 NSA'!P61,$D$225)</f>
        <v>130098.685</v>
      </c>
    </row>
    <row r="228" spans="1:26" s="813" customFormat="1">
      <c r="A228" s="810" t="s">
        <v>393</v>
      </c>
      <c r="B228" s="811" t="s">
        <v>394</v>
      </c>
      <c r="C228" s="812" t="s">
        <v>395</v>
      </c>
      <c r="D228" s="815"/>
      <c r="E228" s="808"/>
      <c r="F228" s="808"/>
      <c r="G228" s="808"/>
      <c r="H228" s="808"/>
      <c r="I228" s="808"/>
      <c r="S228" s="28"/>
      <c r="T228" s="1362"/>
      <c r="U228" s="1357" t="b">
        <f>'T2'!D16='T1'!N65</f>
        <v>1</v>
      </c>
      <c r="V228" s="1357" t="b">
        <f>'T2'!E16='T1'!O65</f>
        <v>1</v>
      </c>
      <c r="W228" s="1358" t="b">
        <f>'T2'!F16='T1'!P65</f>
        <v>1</v>
      </c>
    </row>
    <row r="229" spans="1:26" s="816" customFormat="1" outlineLevel="1">
      <c r="A229" s="810"/>
      <c r="B229" s="811"/>
      <c r="C229" s="817" t="s">
        <v>396</v>
      </c>
      <c r="D229" s="815"/>
      <c r="E229" s="808"/>
      <c r="F229" s="808"/>
      <c r="G229" s="808"/>
      <c r="H229" s="808"/>
      <c r="I229" s="808"/>
      <c r="S229" s="28"/>
      <c r="T229" s="1362"/>
      <c r="U229" s="1363">
        <f>'T2'!D16</f>
        <v>103.5938650558504</v>
      </c>
      <c r="V229" s="1363">
        <f>'T2'!E16</f>
        <v>104.90432744880691</v>
      </c>
      <c r="W229" s="1364">
        <f>'T2'!F16</f>
        <v>106.37718420618816</v>
      </c>
    </row>
    <row r="230" spans="1:26" s="816" customFormat="1" outlineLevel="1">
      <c r="A230" s="810"/>
      <c r="B230" s="811"/>
      <c r="C230" s="817" t="s">
        <v>397</v>
      </c>
      <c r="D230" s="815"/>
      <c r="E230" s="808"/>
      <c r="F230" s="808"/>
      <c r="G230" s="808"/>
      <c r="H230" s="808"/>
      <c r="I230" s="808"/>
      <c r="S230" s="28"/>
      <c r="T230" s="1362"/>
      <c r="U230" s="1363">
        <f>'T1'!N65</f>
        <v>103.5938650558504</v>
      </c>
      <c r="V230" s="1363">
        <f>'T1'!O65</f>
        <v>104.90432744880691</v>
      </c>
      <c r="W230" s="1364">
        <f>'T1'!P65</f>
        <v>106.37718420618816</v>
      </c>
    </row>
    <row r="231" spans="1:26" s="813" customFormat="1">
      <c r="A231" s="810" t="s">
        <v>398</v>
      </c>
      <c r="B231" s="811" t="s">
        <v>399</v>
      </c>
      <c r="C231" s="812" t="s">
        <v>400</v>
      </c>
      <c r="D231" s="802">
        <v>3</v>
      </c>
      <c r="E231" s="808"/>
      <c r="F231" s="808"/>
      <c r="G231" s="808"/>
      <c r="H231" s="808"/>
      <c r="I231" s="808"/>
      <c r="S231" s="28"/>
      <c r="T231" s="1356" t="b">
        <f>ROUND('T2'!C33,$D$231)=ROUND('T1 ANSP'!M61-'T1 ANSP'!M28,$D$231)</f>
        <v>1</v>
      </c>
      <c r="U231" s="1357" t="b">
        <f>ROUND('T2'!D33,$D$231)=ROUND('T1 ANSP'!N61-'T1 ANSP'!N28,$D$231)</f>
        <v>1</v>
      </c>
      <c r="V231" s="1357" t="b">
        <f>ROUND('T2'!E33,$D$231)=ROUND('T1 ANSP'!O61-'T1 ANSP'!O28,$D$231)</f>
        <v>1</v>
      </c>
      <c r="W231" s="1358" t="b">
        <f>ROUND('T2'!F33,$D$231)=ROUND('T1 ANSP'!P61-'T1 ANSP'!P28,$D$231)</f>
        <v>1</v>
      </c>
      <c r="Z231" s="816"/>
    </row>
    <row r="232" spans="1:26" s="816" customFormat="1" outlineLevel="1">
      <c r="A232" s="810"/>
      <c r="B232" s="811"/>
      <c r="C232" s="814" t="s">
        <v>401</v>
      </c>
      <c r="D232" s="815"/>
      <c r="E232" s="808"/>
      <c r="F232" s="808"/>
      <c r="G232" s="808"/>
      <c r="H232" s="808"/>
      <c r="I232" s="808"/>
      <c r="S232" s="28"/>
      <c r="T232" s="1359">
        <f>ROUND('T2'!C33,$D$231)</f>
        <v>202205.47399999999</v>
      </c>
      <c r="U232" s="1360">
        <f>ROUND('T2'!D33,$D$231)</f>
        <v>126693.337</v>
      </c>
      <c r="V232" s="1360">
        <f>ROUND('T2'!E33,$D$231)</f>
        <v>135499.21</v>
      </c>
      <c r="W232" s="1361">
        <f>ROUND('T2'!F33,$D$231)</f>
        <v>139692.18100000001</v>
      </c>
    </row>
    <row r="233" spans="1:26" s="816" customFormat="1" outlineLevel="1">
      <c r="A233" s="810"/>
      <c r="B233" s="811"/>
      <c r="C233" s="814" t="s">
        <v>402</v>
      </c>
      <c r="D233" s="815"/>
      <c r="E233" s="808"/>
      <c r="F233" s="808"/>
      <c r="G233" s="808"/>
      <c r="H233" s="808"/>
      <c r="I233" s="808"/>
      <c r="S233" s="28"/>
      <c r="T233" s="1359">
        <f>ROUND('T1 ANSP'!M61-'T1 ANSP'!M28,$D$231)</f>
        <v>202205.47399999999</v>
      </c>
      <c r="U233" s="1360">
        <f>ROUND('T1 ANSP'!N61-'T1 ANSP'!N28,$D$231)</f>
        <v>126693.337</v>
      </c>
      <c r="V233" s="1360">
        <f>ROUND('T1 ANSP'!O61-'T1 ANSP'!O28,$D$231)</f>
        <v>135499.21</v>
      </c>
      <c r="W233" s="1361">
        <f>ROUND('T1 ANSP'!P61-'T1 ANSP'!P28,$D$231)</f>
        <v>139692.18100000001</v>
      </c>
    </row>
    <row r="234" spans="1:26" s="813" customFormat="1">
      <c r="A234" s="810" t="s">
        <v>403</v>
      </c>
      <c r="B234" s="811" t="s">
        <v>404</v>
      </c>
      <c r="C234" s="812" t="s">
        <v>405</v>
      </c>
      <c r="D234" s="802">
        <v>3</v>
      </c>
      <c r="E234" s="808"/>
      <c r="F234" s="808"/>
      <c r="G234" s="808"/>
      <c r="H234" s="808"/>
      <c r="I234" s="808"/>
      <c r="S234" s="28"/>
      <c r="T234" s="1356" t="b">
        <f>ROUND('T2'!C38,$D$234)=ROUND('T1'!M68,$D$234)</f>
        <v>1</v>
      </c>
      <c r="U234" s="1357" t="b">
        <f>ROUND('T2'!D38,$D$234)=ROUND('T1'!N68,$D$234)</f>
        <v>1</v>
      </c>
      <c r="V234" s="1357" t="b">
        <f>ROUND('T2'!E38,$D$234)=ROUND('T1'!O68,$D$234)</f>
        <v>1</v>
      </c>
      <c r="W234" s="1358" t="b">
        <f>ROUND('T2'!F38,$D$234)=ROUND('T1'!P68,$D$234)</f>
        <v>1</v>
      </c>
    </row>
    <row r="235" spans="1:26" s="816" customFormat="1" outlineLevel="1">
      <c r="A235" s="810"/>
      <c r="B235" s="811"/>
      <c r="C235" s="814" t="s">
        <v>406</v>
      </c>
      <c r="D235" s="815"/>
      <c r="E235" s="808"/>
      <c r="F235" s="808"/>
      <c r="G235" s="808"/>
      <c r="H235" s="808"/>
      <c r="I235" s="808"/>
      <c r="S235" s="28"/>
      <c r="T235" s="1359">
        <f>ROUND('T2'!C38,$D$234)</f>
        <v>3137.3119999999999</v>
      </c>
      <c r="U235" s="1360">
        <f>ROUND('T2'!D38,$D$234)</f>
        <v>2770.431</v>
      </c>
      <c r="V235" s="1360">
        <f>ROUND('T2'!E38,$D$234)</f>
        <v>3407.63</v>
      </c>
      <c r="W235" s="1361">
        <f>ROUND('T2'!F38,$D$234)</f>
        <v>3949.4430000000002</v>
      </c>
    </row>
    <row r="236" spans="1:26" s="816" customFormat="1" outlineLevel="1">
      <c r="A236" s="810"/>
      <c r="B236" s="811"/>
      <c r="C236" s="814" t="s">
        <v>407</v>
      </c>
      <c r="D236" s="815"/>
      <c r="E236" s="808"/>
      <c r="F236" s="808"/>
      <c r="G236" s="808"/>
      <c r="H236" s="808"/>
      <c r="I236" s="808"/>
      <c r="S236" s="28"/>
      <c r="T236" s="1359">
        <f>ROUND('T1'!M68,$D$234)</f>
        <v>3137.3119999999999</v>
      </c>
      <c r="U236" s="1360">
        <f>ROUND('T1'!N68,$D$234)</f>
        <v>2770.431</v>
      </c>
      <c r="V236" s="1360">
        <f>ROUND('T1'!O68,$D$234)</f>
        <v>3407.63</v>
      </c>
      <c r="W236" s="1361">
        <f>ROUND('T1'!P68,$D$234)</f>
        <v>3949.4430000000002</v>
      </c>
    </row>
    <row r="237" spans="1:26" s="816" customFormat="1">
      <c r="A237" s="810" t="s">
        <v>408</v>
      </c>
      <c r="B237" s="811" t="s">
        <v>409</v>
      </c>
      <c r="C237" s="812" t="s">
        <v>410</v>
      </c>
      <c r="D237" s="815"/>
      <c r="E237" s="808"/>
      <c r="F237" s="808"/>
      <c r="G237" s="808"/>
      <c r="H237" s="808"/>
      <c r="I237" s="808"/>
      <c r="S237" s="28"/>
      <c r="T237" s="1356" t="b">
        <f>'T2'!C73=SUM('T2'!C69:C72)</f>
        <v>1</v>
      </c>
      <c r="U237" s="1357" t="b">
        <f>'T2'!D73=SUM('T2'!D69:D72)</f>
        <v>1</v>
      </c>
      <c r="V237" s="1357" t="b">
        <f>'T2'!E73=SUM('T2'!E69:E72)</f>
        <v>1</v>
      </c>
      <c r="W237" s="1358" t="b">
        <f>'T2'!F73=SUM('T2'!F69:F72)</f>
        <v>1</v>
      </c>
    </row>
    <row r="238" spans="1:26" s="816" customFormat="1" outlineLevel="1">
      <c r="A238" s="810"/>
      <c r="B238" s="811"/>
      <c r="C238" s="817" t="s">
        <v>411</v>
      </c>
      <c r="D238" s="815"/>
      <c r="E238" s="808"/>
      <c r="F238" s="808"/>
      <c r="G238" s="808"/>
      <c r="H238" s="808"/>
      <c r="I238" s="808"/>
      <c r="S238" s="28"/>
      <c r="T238" s="1359">
        <f>'T2'!C73</f>
        <v>0</v>
      </c>
      <c r="U238" s="1360">
        <f>'T2'!D73</f>
        <v>0</v>
      </c>
      <c r="V238" s="1360">
        <f>'T2'!E73</f>
        <v>0</v>
      </c>
      <c r="W238" s="1361">
        <f>'T2'!F73</f>
        <v>0</v>
      </c>
    </row>
    <row r="239" spans="1:26" s="816" customFormat="1" outlineLevel="1">
      <c r="A239" s="810"/>
      <c r="B239" s="811"/>
      <c r="C239" s="804" t="s">
        <v>412</v>
      </c>
      <c r="D239" s="815"/>
      <c r="E239" s="808"/>
      <c r="F239" s="808"/>
      <c r="G239" s="808"/>
      <c r="H239" s="808"/>
      <c r="I239" s="808"/>
      <c r="S239" s="28"/>
      <c r="T239" s="1359">
        <f>SUM('T2'!C69:C72)</f>
        <v>0</v>
      </c>
      <c r="U239" s="1360">
        <f>SUM('T2'!D69:D72)</f>
        <v>0</v>
      </c>
      <c r="V239" s="1360">
        <f>SUM('T2'!E69:E72)</f>
        <v>0</v>
      </c>
      <c r="W239" s="1361">
        <f>SUM('T2'!F69:F72)</f>
        <v>0</v>
      </c>
    </row>
    <row r="240" spans="1:26" s="813" customFormat="1">
      <c r="A240" s="810" t="s">
        <v>389</v>
      </c>
      <c r="B240" s="811" t="s">
        <v>413</v>
      </c>
      <c r="C240" s="812" t="s">
        <v>414</v>
      </c>
      <c r="D240" s="802">
        <v>3</v>
      </c>
      <c r="E240" s="808"/>
      <c r="F240" s="808"/>
      <c r="G240" s="808"/>
      <c r="H240" s="808"/>
      <c r="I240" s="808"/>
      <c r="S240" s="28"/>
      <c r="T240" s="1356" t="b">
        <f>ROUND('T2'!C81,$D$240)=ROUND('T2'!C12,$D$240)</f>
        <v>1</v>
      </c>
      <c r="U240" s="1357" t="b">
        <f>ROUND('T2'!D81,$D$240)=ROUND('T2'!D12,$D$240)</f>
        <v>1</v>
      </c>
      <c r="V240" s="1357" t="b">
        <f>ROUND('T2'!E81,$D$240)=ROUND('T2'!E12,$D$240)</f>
        <v>1</v>
      </c>
      <c r="W240" s="1358" t="b">
        <f>ROUND('T2'!F81,$D$240)=ROUND('T2'!F12,$D$240)</f>
        <v>1</v>
      </c>
    </row>
    <row r="241" spans="1:28" s="816" customFormat="1" outlineLevel="1">
      <c r="A241" s="810"/>
      <c r="B241" s="811"/>
      <c r="C241" s="814" t="s">
        <v>415</v>
      </c>
      <c r="D241" s="815"/>
      <c r="E241" s="808"/>
      <c r="F241" s="808"/>
      <c r="G241" s="808"/>
      <c r="H241" s="808"/>
      <c r="I241" s="808"/>
      <c r="S241" s="28"/>
      <c r="T241" s="1359">
        <f>ROUND('T2'!C81,$D$240)</f>
        <v>244475.685</v>
      </c>
      <c r="U241" s="1360">
        <f>ROUND('T2'!D81,$D$240)</f>
        <v>148881.75200000001</v>
      </c>
      <c r="V241" s="1360">
        <f>ROUND('T2'!E81,$D$240)</f>
        <v>158021.495</v>
      </c>
      <c r="W241" s="1361">
        <f>ROUND('T2'!F81,$D$240)</f>
        <v>162510.71100000001</v>
      </c>
    </row>
    <row r="242" spans="1:28" s="816" customFormat="1" outlineLevel="1">
      <c r="A242" s="810"/>
      <c r="B242" s="811"/>
      <c r="C242" s="814" t="s">
        <v>416</v>
      </c>
      <c r="D242" s="815"/>
      <c r="E242" s="808"/>
      <c r="F242" s="808"/>
      <c r="G242" s="808"/>
      <c r="H242" s="808"/>
      <c r="I242" s="808"/>
      <c r="S242" s="28"/>
      <c r="T242" s="1359">
        <f>ROUND('T2'!C12,$D$240)</f>
        <v>244475.685</v>
      </c>
      <c r="U242" s="1360">
        <f>ROUND('T2'!D12,$D$240)</f>
        <v>148881.75200000001</v>
      </c>
      <c r="V242" s="1360">
        <f>ROUND('T2'!E12,$D$240)</f>
        <v>158021.495</v>
      </c>
      <c r="W242" s="1361">
        <f>ROUND('T2'!F12,$D$240)</f>
        <v>162510.71100000001</v>
      </c>
    </row>
    <row r="243" spans="1:28">
      <c r="A243" s="810" t="s">
        <v>417</v>
      </c>
      <c r="B243" s="811" t="s">
        <v>418</v>
      </c>
      <c r="C243" s="818" t="s">
        <v>419</v>
      </c>
      <c r="D243" s="802">
        <v>3</v>
      </c>
      <c r="E243" s="808"/>
      <c r="F243" s="808"/>
      <c r="G243" s="808"/>
      <c r="H243" s="808"/>
      <c r="I243" s="808"/>
      <c r="J243" s="28"/>
      <c r="K243" s="28"/>
      <c r="L243" s="28"/>
      <c r="T243" s="1356" t="b">
        <f>ROUND('T2'!C82,$D$243)=ROUND('T3'!E17+'T3'!F17,$D$243)</f>
        <v>1</v>
      </c>
      <c r="U243" s="1357" t="b">
        <f>ROUND('T2'!D82,$D$243)=ROUND('T3'!G17,$D$243)</f>
        <v>1</v>
      </c>
      <c r="V243" s="1357" t="b">
        <f>ROUND('T2'!E82,$D$243)=ROUND('T3'!H17,$D$243)</f>
        <v>1</v>
      </c>
      <c r="W243" s="1358" t="b">
        <f>ROUND('T2'!F82,$D$243)=ROUND('T3'!I17,$D$243)</f>
        <v>1</v>
      </c>
      <c r="AB243" s="819"/>
    </row>
    <row r="244" spans="1:28" outlineLevel="1">
      <c r="A244" s="820"/>
      <c r="B244" s="811"/>
      <c r="C244" s="821" t="s">
        <v>420</v>
      </c>
      <c r="D244" s="822"/>
      <c r="E244" s="808"/>
      <c r="F244" s="808"/>
      <c r="G244" s="808"/>
      <c r="H244" s="808"/>
      <c r="I244" s="808"/>
      <c r="J244" s="28"/>
      <c r="K244" s="28"/>
      <c r="L244" s="28"/>
      <c r="T244" s="1359">
        <f>ROUND('T2'!C82,$D$243)</f>
        <v>-2816.4670000000001</v>
      </c>
      <c r="U244" s="1360">
        <f>ROUND('T2'!D82,$D$243)</f>
        <v>0</v>
      </c>
      <c r="V244" s="1360">
        <f>ROUND('T2'!E82,$D$243)</f>
        <v>0</v>
      </c>
      <c r="W244" s="1361">
        <f>ROUND('T2'!F82,$D$243)</f>
        <v>0</v>
      </c>
      <c r="AB244" s="819"/>
    </row>
    <row r="245" spans="1:28" outlineLevel="1">
      <c r="A245" s="820"/>
      <c r="B245" s="811"/>
      <c r="C245" s="821" t="s">
        <v>573</v>
      </c>
      <c r="D245" s="822"/>
      <c r="E245" s="808"/>
      <c r="F245" s="808"/>
      <c r="G245" s="808"/>
      <c r="H245" s="808"/>
      <c r="I245" s="808"/>
      <c r="J245" s="28"/>
      <c r="K245" s="28"/>
      <c r="L245" s="28"/>
      <c r="T245" s="1359">
        <f>ROUND('T3'!E17+'T3'!F17,$D$243)</f>
        <v>-2816.4670000000001</v>
      </c>
      <c r="U245" s="1360">
        <f>ROUND('T3'!G17,$D$243)</f>
        <v>0</v>
      </c>
      <c r="V245" s="1360">
        <f>ROUND('T3'!H17,$D$243)</f>
        <v>0</v>
      </c>
      <c r="W245" s="1361">
        <f>ROUND('T3'!I17,$D$243)</f>
        <v>0</v>
      </c>
      <c r="AB245" s="819"/>
    </row>
    <row r="246" spans="1:28">
      <c r="A246" s="820" t="s">
        <v>422</v>
      </c>
      <c r="B246" s="811" t="s">
        <v>423</v>
      </c>
      <c r="C246" s="818" t="s">
        <v>424</v>
      </c>
      <c r="D246" s="802">
        <v>3</v>
      </c>
      <c r="E246" s="808"/>
      <c r="F246" s="808"/>
      <c r="G246" s="808"/>
      <c r="H246" s="808"/>
      <c r="I246" s="808"/>
      <c r="J246" s="28"/>
      <c r="K246" s="28"/>
      <c r="L246" s="28"/>
      <c r="T246" s="1356" t="b">
        <f>ROUND('T2'!C83,$D$246)=ROUND('T3'!E28+'T3'!F28,$D$246)</f>
        <v>1</v>
      </c>
      <c r="U246" s="1357" t="b">
        <f>ROUND('T2'!D83,$D$246)=ROUND('T3'!G28,$D$246)</f>
        <v>1</v>
      </c>
      <c r="V246" s="1357" t="b">
        <f>ROUND('T2'!E83,$D$246)=ROUND('T3'!H28,$D$246)</f>
        <v>1</v>
      </c>
      <c r="W246" s="1358" t="b">
        <f>ROUND('T2'!F83,$D$246)=ROUND('T3'!I28,$D$246)</f>
        <v>1</v>
      </c>
      <c r="AB246" s="819"/>
    </row>
    <row r="247" spans="1:28" outlineLevel="1">
      <c r="A247" s="820"/>
      <c r="B247" s="811"/>
      <c r="C247" s="821" t="s">
        <v>420</v>
      </c>
      <c r="D247" s="822"/>
      <c r="E247" s="808"/>
      <c r="F247" s="808"/>
      <c r="G247" s="808"/>
      <c r="H247" s="808"/>
      <c r="I247" s="808"/>
      <c r="J247" s="28"/>
      <c r="K247" s="28"/>
      <c r="L247" s="28"/>
      <c r="T247" s="1359">
        <f>ROUND('T2'!C83,$D$246)</f>
        <v>0</v>
      </c>
      <c r="U247" s="1360">
        <f>ROUND('T2'!D83,$D$246)</f>
        <v>0</v>
      </c>
      <c r="V247" s="1360">
        <f>ROUND('T2'!E83,$D$246)</f>
        <v>0</v>
      </c>
      <c r="W247" s="1361">
        <f>ROUND('T2'!F83,$D$246)</f>
        <v>0</v>
      </c>
      <c r="AB247" s="819"/>
    </row>
    <row r="248" spans="1:28" outlineLevel="1">
      <c r="A248" s="820"/>
      <c r="B248" s="811"/>
      <c r="C248" s="821" t="s">
        <v>573</v>
      </c>
      <c r="D248" s="822"/>
      <c r="E248" s="808"/>
      <c r="F248" s="808"/>
      <c r="G248" s="808"/>
      <c r="H248" s="808"/>
      <c r="I248" s="808"/>
      <c r="J248" s="28"/>
      <c r="K248" s="28"/>
      <c r="L248" s="28"/>
      <c r="T248" s="1359">
        <f>ROUND('T3'!E28+'T3'!F28,$D$246)</f>
        <v>0</v>
      </c>
      <c r="U248" s="1360">
        <f>ROUND('T3'!G28,$D$246)</f>
        <v>0</v>
      </c>
      <c r="V248" s="1360">
        <f>ROUND('T3'!H28,$D$246)</f>
        <v>0</v>
      </c>
      <c r="W248" s="1361">
        <f>ROUND('T3'!I28,$D$246)</f>
        <v>0</v>
      </c>
      <c r="AB248" s="819"/>
    </row>
    <row r="249" spans="1:28">
      <c r="A249" s="820" t="s">
        <v>425</v>
      </c>
      <c r="B249" s="811" t="s">
        <v>426</v>
      </c>
      <c r="C249" s="818" t="s">
        <v>427</v>
      </c>
      <c r="D249" s="802">
        <v>3</v>
      </c>
      <c r="E249" s="808"/>
      <c r="F249" s="808"/>
      <c r="G249" s="808"/>
      <c r="H249" s="808"/>
      <c r="I249" s="808"/>
      <c r="J249" s="28"/>
      <c r="K249" s="28"/>
      <c r="L249" s="28"/>
      <c r="T249" s="1356" t="b">
        <f>ROUND('T2'!C84,$D$249)=ROUND('T3'!E35+'T3'!E42+'T3'!E49+'T3'!E56+'T3'!E63+'T3'!E70+'T3'!E75+'T3'!F35+'T3'!F42+'T3'!F49+'T3'!F56+'T3'!F63+'T3'!F70+'T3'!F75,$D$249)</f>
        <v>1</v>
      </c>
      <c r="U249" s="1357" t="b">
        <f>ROUND('T2'!D84,$D$249)=ROUND('T3'!G35+'T3'!G42+'T3'!G49+'T3'!G56+'T3'!G63+'T3'!G70+'T3'!G75,$D$249)</f>
        <v>1</v>
      </c>
      <c r="V249" s="1357" t="b">
        <f>ROUND('T2'!E84,$D$249)=ROUND('T3'!H35+'T3'!H42+'T3'!H49+'T3'!H56+'T3'!H63+'T3'!H70+'T3'!H75,$D$249)</f>
        <v>1</v>
      </c>
      <c r="W249" s="1358" t="b">
        <f>ROUND('T2'!F84,$D$249)=ROUND('T3'!I35+'T3'!I42+'T3'!I49+'T3'!I56+'T3'!I63+'T3'!I70+'T3'!I75,$D$249)</f>
        <v>1</v>
      </c>
      <c r="AB249" s="819"/>
    </row>
    <row r="250" spans="1:28" outlineLevel="1">
      <c r="A250" s="820"/>
      <c r="B250" s="811"/>
      <c r="C250" s="821" t="s">
        <v>420</v>
      </c>
      <c r="D250" s="822"/>
      <c r="E250" s="808"/>
      <c r="F250" s="808"/>
      <c r="G250" s="808"/>
      <c r="H250" s="808"/>
      <c r="I250" s="808"/>
      <c r="J250" s="28"/>
      <c r="K250" s="28"/>
      <c r="L250" s="28"/>
      <c r="T250" s="1359">
        <f>ROUND('T2'!C84,$D$249)</f>
        <v>1730.307</v>
      </c>
      <c r="U250" s="1360">
        <f>ROUND('T2'!D84,$D$249)</f>
        <v>1730.307</v>
      </c>
      <c r="V250" s="1360">
        <f>ROUND('T2'!E84,$D$249)</f>
        <v>1730.307</v>
      </c>
      <c r="W250" s="1361">
        <f>ROUND('T2'!F84,$D$249)</f>
        <v>1730.307</v>
      </c>
      <c r="AB250" s="819"/>
    </row>
    <row r="251" spans="1:28" outlineLevel="1">
      <c r="A251" s="820"/>
      <c r="B251" s="811"/>
      <c r="C251" s="821" t="s">
        <v>573</v>
      </c>
      <c r="D251" s="822"/>
      <c r="E251" s="808"/>
      <c r="F251" s="808"/>
      <c r="G251" s="808"/>
      <c r="H251" s="808"/>
      <c r="I251" s="808"/>
      <c r="J251" s="28"/>
      <c r="K251" s="28"/>
      <c r="L251" s="28"/>
      <c r="T251" s="1359">
        <f>ROUND('T3'!E35+'T3'!E42+'T3'!E49+'T3'!E56+'T3'!E63+'T3'!E70+'T3'!E75+'T3'!F35+'T3'!F42+'T3'!F49+'T3'!F56+'T3'!F63+'T3'!F70+'T3'!F75,$D$249)</f>
        <v>1730.307</v>
      </c>
      <c r="U251" s="1360">
        <f>ROUND('T3'!G35+'T3'!G42+'T3'!G49+'T3'!G56+'T3'!G63+'T3'!G70+'T3'!G75,$D$249)</f>
        <v>1730.307</v>
      </c>
      <c r="V251" s="1360">
        <f>ROUND('T3'!H35+'T3'!H42+'T3'!H49+'T3'!H56+'T3'!H63+'T3'!H70+'T3'!H75,$D$249)</f>
        <v>1730.307</v>
      </c>
      <c r="W251" s="1361">
        <f>ROUND('T3'!I35+'T3'!I42+'T3'!I49+'T3'!I56+'T3'!I63+'T3'!I70+'T3'!I75,$D$249)</f>
        <v>1730.307</v>
      </c>
      <c r="AB251" s="819"/>
    </row>
    <row r="252" spans="1:28">
      <c r="A252" s="820" t="s">
        <v>428</v>
      </c>
      <c r="B252" s="811" t="s">
        <v>429</v>
      </c>
      <c r="C252" s="818" t="s">
        <v>430</v>
      </c>
      <c r="D252" s="802">
        <v>3</v>
      </c>
      <c r="E252" s="808"/>
      <c r="F252" s="808"/>
      <c r="G252" s="808"/>
      <c r="H252" s="808"/>
      <c r="I252" s="808"/>
      <c r="J252" s="28"/>
      <c r="K252" s="28"/>
      <c r="L252" s="28"/>
      <c r="T252" s="1356" t="b">
        <f>ROUND('T2'!C85,$D$252)=ROUND('T3'!E86+'T3'!F86,$D$252)</f>
        <v>1</v>
      </c>
      <c r="U252" s="1357" t="b">
        <f>ROUND('T2'!D85,$D$252)=ROUND('T3'!G86,$D$252)</f>
        <v>1</v>
      </c>
      <c r="V252" s="1357" t="b">
        <f>ROUND('T2'!E85,$D$252)=ROUND('T3'!H86,$D$252)</f>
        <v>1</v>
      </c>
      <c r="W252" s="1358" t="b">
        <f>ROUND('T2'!F85,$D$252)=ROUND('T3'!I86,$D$252)</f>
        <v>1</v>
      </c>
      <c r="AB252" s="819"/>
    </row>
    <row r="253" spans="1:28" outlineLevel="1">
      <c r="A253" s="820"/>
      <c r="B253" s="811"/>
      <c r="C253" s="821" t="s">
        <v>420</v>
      </c>
      <c r="D253" s="822"/>
      <c r="E253" s="808"/>
      <c r="F253" s="808"/>
      <c r="G253" s="808"/>
      <c r="H253" s="808"/>
      <c r="I253" s="808"/>
      <c r="J253" s="28"/>
      <c r="K253" s="28"/>
      <c r="L253" s="28"/>
      <c r="T253" s="1359">
        <f>ROUND('T2'!C85,$D$252)</f>
        <v>-431.75900000000001</v>
      </c>
      <c r="U253" s="1360">
        <f>ROUND('T2'!D85,$D$252)</f>
        <v>0</v>
      </c>
      <c r="V253" s="1360">
        <f>ROUND('T2'!E85,$D$252)</f>
        <v>0</v>
      </c>
      <c r="W253" s="1361">
        <f>ROUND('T2'!F85,$D$252)</f>
        <v>0</v>
      </c>
      <c r="AB253" s="819"/>
    </row>
    <row r="254" spans="1:28" outlineLevel="1">
      <c r="A254" s="820"/>
      <c r="B254" s="811"/>
      <c r="C254" s="821" t="s">
        <v>573</v>
      </c>
      <c r="D254" s="822"/>
      <c r="E254" s="808"/>
      <c r="F254" s="808"/>
      <c r="G254" s="808"/>
      <c r="H254" s="808"/>
      <c r="I254" s="808"/>
      <c r="J254" s="28"/>
      <c r="K254" s="28"/>
      <c r="L254" s="28"/>
      <c r="T254" s="1359">
        <f>ROUND('T3'!E86+'T3'!F86,$D$252)</f>
        <v>-431.75900000000001</v>
      </c>
      <c r="U254" s="1360">
        <f>ROUND('T3'!G86,$D$252)</f>
        <v>0</v>
      </c>
      <c r="V254" s="1360">
        <f>ROUND('T3'!H86,$D$252)</f>
        <v>0</v>
      </c>
      <c r="W254" s="1361">
        <f>ROUND('T3'!I86,$D$252)</f>
        <v>0</v>
      </c>
      <c r="AB254" s="819"/>
    </row>
    <row r="255" spans="1:28">
      <c r="A255" s="820" t="s">
        <v>431</v>
      </c>
      <c r="B255" s="811" t="s">
        <v>432</v>
      </c>
      <c r="C255" s="818" t="s">
        <v>433</v>
      </c>
      <c r="D255" s="802">
        <v>3</v>
      </c>
      <c r="E255" s="808"/>
      <c r="F255" s="808"/>
      <c r="G255" s="808"/>
      <c r="H255" s="808"/>
      <c r="I255" s="808"/>
      <c r="J255" s="28"/>
      <c r="K255" s="28"/>
      <c r="L255" s="28"/>
      <c r="T255" s="1356" t="b">
        <f>ROUND('T2'!C86,$D$255)=ROUND('T3'!E97+'T3'!F97,$D$255)</f>
        <v>1</v>
      </c>
      <c r="U255" s="1357" t="b">
        <f>ROUND('T2'!D86,$D$255)=ROUND('T3'!G97,$D$255)</f>
        <v>1</v>
      </c>
      <c r="V255" s="1357" t="b">
        <f>ROUND('T2'!E86,$D$255)=ROUND('T3'!H97,$D$255)</f>
        <v>1</v>
      </c>
      <c r="W255" s="1358" t="b">
        <f>ROUND('T2'!F86,$D$255)=ROUND('T3'!I97,$D$255)</f>
        <v>1</v>
      </c>
      <c r="AB255" s="819"/>
    </row>
    <row r="256" spans="1:28" outlineLevel="1">
      <c r="A256" s="820"/>
      <c r="B256" s="811"/>
      <c r="C256" s="821" t="s">
        <v>420</v>
      </c>
      <c r="D256" s="822"/>
      <c r="E256" s="808"/>
      <c r="F256" s="808"/>
      <c r="G256" s="808"/>
      <c r="H256" s="808"/>
      <c r="I256" s="808"/>
      <c r="J256" s="28"/>
      <c r="K256" s="28"/>
      <c r="L256" s="28"/>
      <c r="T256" s="1359">
        <f>ROUND('T2'!C86,$D$255)</f>
        <v>0</v>
      </c>
      <c r="U256" s="1360">
        <f>ROUND('T2'!D86,$D$255)</f>
        <v>0</v>
      </c>
      <c r="V256" s="1360">
        <f>ROUND('T2'!E86,$D$255)</f>
        <v>0</v>
      </c>
      <c r="W256" s="1361">
        <f>ROUND('T2'!F86,$D$255)</f>
        <v>0</v>
      </c>
      <c r="AB256" s="819"/>
    </row>
    <row r="257" spans="1:28" outlineLevel="1">
      <c r="A257" s="820"/>
      <c r="B257" s="811"/>
      <c r="C257" s="821" t="s">
        <v>573</v>
      </c>
      <c r="D257" s="822"/>
      <c r="E257" s="808"/>
      <c r="F257" s="808"/>
      <c r="G257" s="808"/>
      <c r="H257" s="808"/>
      <c r="I257" s="808"/>
      <c r="J257" s="28"/>
      <c r="K257" s="28"/>
      <c r="L257" s="28"/>
      <c r="T257" s="1359">
        <f>ROUND('T3'!E97+'T3'!F97,$D$255)</f>
        <v>0</v>
      </c>
      <c r="U257" s="1360">
        <f>ROUND('T3'!G97,$D$255)</f>
        <v>0</v>
      </c>
      <c r="V257" s="1360">
        <f>ROUND('T3'!H97,$D$255)</f>
        <v>0</v>
      </c>
      <c r="W257" s="1361">
        <f>ROUND('T3'!I97,$D$255)</f>
        <v>0</v>
      </c>
      <c r="AB257" s="819"/>
    </row>
    <row r="258" spans="1:28">
      <c r="A258" s="820" t="s">
        <v>434</v>
      </c>
      <c r="B258" s="811" t="s">
        <v>435</v>
      </c>
      <c r="C258" s="818" t="s">
        <v>436</v>
      </c>
      <c r="D258" s="802">
        <v>3</v>
      </c>
      <c r="E258" s="808"/>
      <c r="F258" s="808"/>
      <c r="G258" s="808"/>
      <c r="H258" s="808"/>
      <c r="I258" s="808"/>
      <c r="J258" s="28"/>
      <c r="K258" s="28"/>
      <c r="L258" s="28"/>
      <c r="T258" s="1356" t="b">
        <f>ROUND('T2'!C87,$D$258)=ROUND('T3'!E114+'T3'!F114,$D$258)</f>
        <v>1</v>
      </c>
      <c r="U258" s="1357" t="b">
        <f>ROUND('T2'!D87,$D$258)=ROUND('T3'!G114,$D$258)</f>
        <v>1</v>
      </c>
      <c r="V258" s="1357" t="b">
        <f>ROUND('T2'!E87,$D$258)=ROUND('T3'!H114,$D$258)</f>
        <v>1</v>
      </c>
      <c r="W258" s="1358" t="b">
        <f>ROUND('T2'!F87,$D$258)=ROUND('T3'!I114,$D$258)</f>
        <v>1</v>
      </c>
    </row>
    <row r="259" spans="1:28" outlineLevel="1">
      <c r="A259" s="820"/>
      <c r="B259" s="811"/>
      <c r="C259" s="821" t="s">
        <v>420</v>
      </c>
      <c r="D259" s="822"/>
      <c r="E259" s="808"/>
      <c r="F259" s="808"/>
      <c r="G259" s="808"/>
      <c r="H259" s="808"/>
      <c r="I259" s="808"/>
      <c r="J259" s="28"/>
      <c r="K259" s="28"/>
      <c r="L259" s="28"/>
      <c r="T259" s="1359">
        <f>ROUND('T2'!C87,$D$258)</f>
        <v>33.110999999999997</v>
      </c>
      <c r="U259" s="1360">
        <f>ROUND('T2'!D87,$D$258)</f>
        <v>-528.03499999999997</v>
      </c>
      <c r="V259" s="1360">
        <f>ROUND('T2'!E87,$D$258)</f>
        <v>0</v>
      </c>
      <c r="W259" s="1361">
        <f>ROUND('T2'!F87,$D$258)</f>
        <v>0</v>
      </c>
    </row>
    <row r="260" spans="1:28" outlineLevel="1">
      <c r="A260" s="820"/>
      <c r="B260" s="811"/>
      <c r="C260" s="821" t="s">
        <v>573</v>
      </c>
      <c r="D260" s="822"/>
      <c r="E260" s="808"/>
      <c r="F260" s="808"/>
      <c r="G260" s="808"/>
      <c r="H260" s="808"/>
      <c r="I260" s="808"/>
      <c r="J260" s="28"/>
      <c r="K260" s="28"/>
      <c r="L260" s="28"/>
      <c r="T260" s="1359">
        <f>ROUND('T3'!E114+'T3'!F114,$D$258)</f>
        <v>33.110999999999997</v>
      </c>
      <c r="U260" s="1360">
        <f>ROUND('T3'!G114,$D$258)</f>
        <v>-528.03499999999997</v>
      </c>
      <c r="V260" s="1360">
        <f>ROUND('T3'!H114,$D$258)</f>
        <v>0</v>
      </c>
      <c r="W260" s="1361">
        <f>ROUND('T3'!I114,$D$258)</f>
        <v>0</v>
      </c>
    </row>
    <row r="261" spans="1:28">
      <c r="A261" s="820" t="s">
        <v>437</v>
      </c>
      <c r="B261" s="811" t="s">
        <v>438</v>
      </c>
      <c r="C261" s="818" t="s">
        <v>439</v>
      </c>
      <c r="D261" s="802">
        <v>3</v>
      </c>
      <c r="E261" s="808"/>
      <c r="F261" s="808"/>
      <c r="G261" s="808"/>
      <c r="H261" s="808"/>
      <c r="I261" s="808"/>
      <c r="J261" s="28"/>
      <c r="K261" s="28"/>
      <c r="L261" s="28"/>
      <c r="T261" s="1356" t="b">
        <f>ROUND('T2'!C88,$D$261)=ROUND('T3'!E125+'T3'!E136+'T3'!E147+'T3'!E158+'T3'!F125+'T3'!F136+'T3'!F147+'T3'!F158,$D$261)</f>
        <v>1</v>
      </c>
      <c r="U261" s="1357" t="b">
        <f>ROUND('T2'!D88,$D$261)=ROUND('T3'!G125+'T3'!G136+'T3'!G147+'T3'!G158,$D$261)</f>
        <v>1</v>
      </c>
      <c r="V261" s="1357" t="b">
        <f>ROUND('T2'!E88,$D$261)=ROUND('T3'!H125+'T3'!H136+'T3'!H147+'T3'!H158,$D$261)</f>
        <v>1</v>
      </c>
      <c r="W261" s="1358" t="b">
        <f>ROUND('T2'!F88,$D$261)=ROUND('T3'!I125+'T3'!I136+'T3'!I147+'T3'!I158,$D$261)</f>
        <v>1</v>
      </c>
    </row>
    <row r="262" spans="1:28" outlineLevel="1">
      <c r="A262" s="820"/>
      <c r="B262" s="811"/>
      <c r="C262" s="821" t="s">
        <v>420</v>
      </c>
      <c r="D262" s="822"/>
      <c r="E262" s="808"/>
      <c r="F262" s="808"/>
      <c r="G262" s="808"/>
      <c r="H262" s="808"/>
      <c r="I262" s="808"/>
      <c r="J262" s="28"/>
      <c r="K262" s="28"/>
      <c r="L262" s="28"/>
      <c r="T262" s="1359">
        <f>ROUND('T2'!C88,$D$261)</f>
        <v>0</v>
      </c>
      <c r="U262" s="1360">
        <f>ROUND('T2'!D88,$D$261)</f>
        <v>0</v>
      </c>
      <c r="V262" s="1360">
        <f>ROUND('T2'!E88,$D$261)</f>
        <v>0</v>
      </c>
      <c r="W262" s="1361">
        <f>ROUND('T2'!F88,$D$261)</f>
        <v>0</v>
      </c>
    </row>
    <row r="263" spans="1:28" outlineLevel="1">
      <c r="A263" s="820"/>
      <c r="B263" s="811"/>
      <c r="C263" s="821" t="s">
        <v>573</v>
      </c>
      <c r="D263" s="822"/>
      <c r="E263" s="808"/>
      <c r="F263" s="808"/>
      <c r="G263" s="808"/>
      <c r="H263" s="808"/>
      <c r="I263" s="808"/>
      <c r="J263" s="28"/>
      <c r="K263" s="28"/>
      <c r="L263" s="28"/>
      <c r="T263" s="1359">
        <f>ROUND('T3'!E125+'T3'!E136+'T3'!E147+'T3'!E158+'T3'!F125+'T3'!F136+'T3'!F147+'T3'!F158,$D$261)</f>
        <v>0</v>
      </c>
      <c r="U263" s="1360">
        <f>ROUND('T3'!G125+'T3'!G136+'T3'!G147+'T3'!G158,$D$261)</f>
        <v>0</v>
      </c>
      <c r="V263" s="1360">
        <f>ROUND('T3'!H125+'T3'!H136+'T3'!H147+'T3'!H158,$D$261)</f>
        <v>0</v>
      </c>
      <c r="W263" s="1361">
        <f>ROUND('T3'!I125+'T3'!I136+'T3'!I147+'T3'!I158,$D$261)</f>
        <v>0</v>
      </c>
    </row>
    <row r="264" spans="1:28">
      <c r="A264" s="820" t="s">
        <v>440</v>
      </c>
      <c r="B264" s="811" t="s">
        <v>441</v>
      </c>
      <c r="C264" s="818" t="s">
        <v>442</v>
      </c>
      <c r="D264" s="802">
        <v>3</v>
      </c>
      <c r="E264" s="808"/>
      <c r="F264" s="808"/>
      <c r="G264" s="808"/>
      <c r="H264" s="808"/>
      <c r="I264" s="808"/>
      <c r="J264" s="28"/>
      <c r="K264" s="28"/>
      <c r="L264" s="28"/>
      <c r="T264" s="1356" t="b">
        <f>ROUND('T2'!C89,$D$264)=ROUND('T3'!E172+'T3'!F172,$D$264)</f>
        <v>1</v>
      </c>
      <c r="U264" s="1357" t="b">
        <f>ROUND('T2'!D89,$D$264)=ROUND('T3'!G172,$D$264)</f>
        <v>1</v>
      </c>
      <c r="V264" s="1357" t="b">
        <f>ROUND('T2'!E89,$D$264)=ROUND('T3'!H172,$D$264)</f>
        <v>1</v>
      </c>
      <c r="W264" s="1358" t="b">
        <f>ROUND('T2'!F89,$D$264)=ROUND('T3'!I172,$D$264)</f>
        <v>1</v>
      </c>
    </row>
    <row r="265" spans="1:28" outlineLevel="1">
      <c r="A265" s="820"/>
      <c r="B265" s="811"/>
      <c r="C265" s="821" t="s">
        <v>420</v>
      </c>
      <c r="D265" s="822"/>
      <c r="E265" s="808"/>
      <c r="F265" s="808"/>
      <c r="G265" s="808"/>
      <c r="H265" s="808"/>
      <c r="I265" s="808"/>
      <c r="J265" s="28"/>
      <c r="K265" s="28"/>
      <c r="L265" s="28"/>
      <c r="T265" s="1359">
        <f>ROUND('T2'!C89,$D$264)</f>
        <v>0</v>
      </c>
      <c r="U265" s="1360">
        <f>ROUND('T2'!D89,$D$264)</f>
        <v>0</v>
      </c>
      <c r="V265" s="1360">
        <f>ROUND('T2'!E89,$D$264)</f>
        <v>0</v>
      </c>
      <c r="W265" s="1361">
        <f>ROUND('T2'!F89,$D$264)</f>
        <v>0</v>
      </c>
    </row>
    <row r="266" spans="1:28" outlineLevel="1">
      <c r="A266" s="820"/>
      <c r="B266" s="811"/>
      <c r="C266" s="821" t="s">
        <v>573</v>
      </c>
      <c r="D266" s="822"/>
      <c r="E266" s="808"/>
      <c r="F266" s="808"/>
      <c r="G266" s="808"/>
      <c r="H266" s="808"/>
      <c r="I266" s="808"/>
      <c r="J266" s="28"/>
      <c r="K266" s="28"/>
      <c r="L266" s="28"/>
      <c r="T266" s="1359">
        <f>ROUND('T3'!E172+'T3'!F172,$D$264)</f>
        <v>0</v>
      </c>
      <c r="U266" s="1360">
        <f>ROUND('T3'!G172,$D$264)</f>
        <v>0</v>
      </c>
      <c r="V266" s="1360">
        <f>ROUND('T3'!H172,$D$264)</f>
        <v>0</v>
      </c>
      <c r="W266" s="1361">
        <f>ROUND('T3'!I172,$D$264)</f>
        <v>0</v>
      </c>
    </row>
    <row r="267" spans="1:28">
      <c r="A267" s="820" t="s">
        <v>443</v>
      </c>
      <c r="B267" s="811" t="s">
        <v>444</v>
      </c>
      <c r="C267" s="818" t="s">
        <v>445</v>
      </c>
      <c r="D267" s="802">
        <v>3</v>
      </c>
      <c r="E267" s="808"/>
      <c r="F267" s="808"/>
      <c r="G267" s="808"/>
      <c r="H267" s="808"/>
      <c r="I267" s="808"/>
      <c r="J267" s="28"/>
      <c r="K267" s="28"/>
      <c r="L267" s="28"/>
      <c r="T267" s="1356" t="b">
        <f>ROUND('T2'!C90,$D$267)=ROUND('T3'!E165+'T3'!F165,$D$267)</f>
        <v>1</v>
      </c>
      <c r="U267" s="1357" t="b">
        <f>ROUND('T2'!D90,$D$267)=ROUND('T3'!G165,$D$267)</f>
        <v>1</v>
      </c>
      <c r="V267" s="1357" t="b">
        <f>ROUND('T2'!E90,$D$267)=ROUND('T3'!H165,$D$267)</f>
        <v>1</v>
      </c>
      <c r="W267" s="1358" t="b">
        <f>ROUND('T2'!F90,$D$267)=ROUND('T3'!I165,$D$267)</f>
        <v>1</v>
      </c>
    </row>
    <row r="268" spans="1:28" outlineLevel="1">
      <c r="A268" s="820"/>
      <c r="B268" s="811"/>
      <c r="C268" s="821" t="s">
        <v>420</v>
      </c>
      <c r="D268" s="822"/>
      <c r="E268" s="808"/>
      <c r="F268" s="808"/>
      <c r="G268" s="808"/>
      <c r="H268" s="808"/>
      <c r="I268" s="808"/>
      <c r="J268" s="28"/>
      <c r="K268" s="28"/>
      <c r="L268" s="28"/>
      <c r="T268" s="1359">
        <f>ROUND('T2'!C90,$D$267)</f>
        <v>0</v>
      </c>
      <c r="U268" s="1360">
        <f>ROUND('T2'!D90,$D$267)</f>
        <v>0</v>
      </c>
      <c r="V268" s="1360">
        <f>ROUND('T2'!E90,$D$267)</f>
        <v>0</v>
      </c>
      <c r="W268" s="1361">
        <f>ROUND('T2'!F90,$D$267)</f>
        <v>0</v>
      </c>
    </row>
    <row r="269" spans="1:28" outlineLevel="1">
      <c r="A269" s="820"/>
      <c r="B269" s="811"/>
      <c r="C269" s="821" t="s">
        <v>573</v>
      </c>
      <c r="D269" s="822"/>
      <c r="E269" s="808"/>
      <c r="F269" s="808"/>
      <c r="G269" s="808"/>
      <c r="H269" s="808"/>
      <c r="I269" s="808"/>
      <c r="J269" s="28"/>
      <c r="K269" s="28"/>
      <c r="L269" s="28"/>
      <c r="T269" s="1359">
        <f>ROUND('T3'!E165+'T3'!F165,$D$267)</f>
        <v>0</v>
      </c>
      <c r="U269" s="1360">
        <f>ROUND('T3'!G165,$D$267)</f>
        <v>0</v>
      </c>
      <c r="V269" s="1360">
        <f>ROUND('T3'!H165,$D$267)</f>
        <v>0</v>
      </c>
      <c r="W269" s="1361">
        <f>ROUND('T3'!I165,$D$267)</f>
        <v>0</v>
      </c>
    </row>
    <row r="270" spans="1:28" s="823" customFormat="1">
      <c r="A270" s="810" t="s">
        <v>446</v>
      </c>
      <c r="B270" s="811" t="s">
        <v>447</v>
      </c>
      <c r="C270" s="818" t="s">
        <v>448</v>
      </c>
      <c r="D270" s="802">
        <v>3</v>
      </c>
      <c r="E270" s="808"/>
      <c r="F270" s="808"/>
      <c r="G270" s="808"/>
      <c r="H270" s="808"/>
      <c r="I270" s="808"/>
      <c r="S270" s="28"/>
      <c r="T270" s="1356" t="b">
        <f>ROUND(SUM('T2'!C82:C90),$D$270)=ROUND('T3'!E175+'T3'!F175,$D$270)</f>
        <v>1</v>
      </c>
      <c r="U270" s="1357" t="b">
        <f>ROUND(SUM('T2'!D82:D90),$D$270)=ROUND('T3'!G175,$D$270)</f>
        <v>1</v>
      </c>
      <c r="V270" s="1357" t="b">
        <f>ROUND(SUM('T2'!E82:E90),$D$270)=ROUND('T3'!H175,$D$270)</f>
        <v>1</v>
      </c>
      <c r="W270" s="1358" t="b">
        <f>ROUND(SUM('T2'!F82:F90),$D$270)=ROUND('T3'!I175,$D$270)</f>
        <v>1</v>
      </c>
      <c r="Z270" s="808"/>
      <c r="AA270" s="808"/>
      <c r="AB270" s="808"/>
    </row>
    <row r="271" spans="1:28" outlineLevel="1">
      <c r="A271" s="811"/>
      <c r="B271" s="811"/>
      <c r="C271" s="821" t="s">
        <v>449</v>
      </c>
      <c r="D271" s="822"/>
      <c r="E271" s="808"/>
      <c r="F271" s="808"/>
      <c r="G271" s="808"/>
      <c r="H271" s="808"/>
      <c r="I271" s="808"/>
      <c r="J271" s="28"/>
      <c r="K271" s="28"/>
      <c r="L271" s="28"/>
      <c r="T271" s="1359">
        <f>ROUND(SUM('T2'!C82:C90),$D$270)</f>
        <v>-1484.808</v>
      </c>
      <c r="U271" s="1360">
        <f>ROUND(SUM('T2'!D82:D90),$D$270)</f>
        <v>1202.271</v>
      </c>
      <c r="V271" s="1360">
        <f>ROUND(SUM('T2'!E82:E90),$D$270)</f>
        <v>1730.307</v>
      </c>
      <c r="W271" s="1361">
        <f>ROUND(SUM('T2'!F82:F90),$D$270)</f>
        <v>1730.307</v>
      </c>
      <c r="Z271" s="808"/>
      <c r="AA271" s="808"/>
      <c r="AB271" s="808"/>
    </row>
    <row r="272" spans="1:28" outlineLevel="1">
      <c r="A272" s="811"/>
      <c r="B272" s="811"/>
      <c r="C272" s="821" t="s">
        <v>574</v>
      </c>
      <c r="D272" s="822"/>
      <c r="E272" s="808"/>
      <c r="F272" s="808"/>
      <c r="G272" s="808"/>
      <c r="H272" s="808"/>
      <c r="I272" s="808"/>
      <c r="J272" s="28"/>
      <c r="K272" s="28"/>
      <c r="L272" s="28"/>
      <c r="T272" s="1359">
        <f>ROUND('T3'!E175+'T3'!F175,$D$270)</f>
        <v>-1484.808</v>
      </c>
      <c r="U272" s="1360">
        <f>ROUND('T3'!G175,$D$270)</f>
        <v>1202.271</v>
      </c>
      <c r="V272" s="1360">
        <f>ROUND('T3'!H175,$D$270)</f>
        <v>1730.307</v>
      </c>
      <c r="W272" s="1361">
        <f>ROUND('T3'!I175,$D$270)</f>
        <v>1730.307</v>
      </c>
      <c r="Z272" s="808"/>
      <c r="AA272" s="808"/>
      <c r="AB272" s="808"/>
    </row>
    <row r="273" spans="1:26" s="813" customFormat="1">
      <c r="A273" s="810" t="s">
        <v>450</v>
      </c>
      <c r="B273" s="811" t="s">
        <v>451</v>
      </c>
      <c r="C273" s="812" t="s">
        <v>452</v>
      </c>
      <c r="D273" s="802">
        <v>3</v>
      </c>
      <c r="E273" s="808"/>
      <c r="F273" s="808"/>
      <c r="G273" s="808"/>
      <c r="H273" s="808"/>
      <c r="I273" s="808"/>
      <c r="S273" s="28"/>
      <c r="T273" s="1356" t="b">
        <f>ROUND('T2'!C91,$D$273)=ROUND(SUM('T2'!C81:C90),$D$273)</f>
        <v>1</v>
      </c>
      <c r="U273" s="1357" t="b">
        <f>ROUND('T2'!D91,$D$273)=ROUND(SUM('T2'!D81:D90),$D$273)</f>
        <v>1</v>
      </c>
      <c r="V273" s="1357" t="b">
        <f>ROUND('T2'!E91,$D$273)=ROUND(SUM('T2'!E81:E90),$D$273)</f>
        <v>1</v>
      </c>
      <c r="W273" s="1358" t="b">
        <f>ROUND('T2'!F91,$D$273)=ROUND(SUM('T2'!F81:F90),$D$273)</f>
        <v>1</v>
      </c>
    </row>
    <row r="274" spans="1:26" s="816" customFormat="1" outlineLevel="1">
      <c r="A274" s="810"/>
      <c r="B274" s="811"/>
      <c r="C274" s="817" t="s">
        <v>453</v>
      </c>
      <c r="D274" s="815"/>
      <c r="E274" s="808"/>
      <c r="F274" s="808"/>
      <c r="G274" s="808"/>
      <c r="H274" s="808"/>
      <c r="I274" s="808"/>
      <c r="S274" s="28"/>
      <c r="T274" s="1359">
        <f>ROUND('T2'!C91,$D$273)</f>
        <v>242990.87700000001</v>
      </c>
      <c r="U274" s="1360">
        <f>ROUND('T2'!D91,$D$273)</f>
        <v>150084.02299999999</v>
      </c>
      <c r="V274" s="1360">
        <f>ROUND('T2'!E91,$D$273)</f>
        <v>159751.802</v>
      </c>
      <c r="W274" s="1361">
        <f>ROUND('T2'!F91,$D$273)</f>
        <v>164241.01699999999</v>
      </c>
    </row>
    <row r="275" spans="1:26" s="816" customFormat="1" outlineLevel="1">
      <c r="A275" s="810"/>
      <c r="B275" s="811"/>
      <c r="C275" s="804" t="s">
        <v>454</v>
      </c>
      <c r="D275" s="815"/>
      <c r="E275" s="808"/>
      <c r="F275" s="808"/>
      <c r="G275" s="808"/>
      <c r="H275" s="808"/>
      <c r="I275" s="808"/>
      <c r="S275" s="28"/>
      <c r="T275" s="1359">
        <f>ROUND(SUM('T2'!C81:C90),$D$273)</f>
        <v>242990.87700000001</v>
      </c>
      <c r="U275" s="1360">
        <f>ROUND(SUM('T2'!D81:D90),$D$273)</f>
        <v>150084.02299999999</v>
      </c>
      <c r="V275" s="1360">
        <f>ROUND(SUM('T2'!E81:E90),$D$273)</f>
        <v>159751.802</v>
      </c>
      <c r="W275" s="1361">
        <f>ROUND(SUM('T2'!F81:F90),$D$273)</f>
        <v>164241.01699999999</v>
      </c>
    </row>
    <row r="276" spans="1:26" s="813" customFormat="1">
      <c r="A276" s="810" t="s">
        <v>455</v>
      </c>
      <c r="B276" s="811" t="s">
        <v>456</v>
      </c>
      <c r="C276" s="812" t="s">
        <v>457</v>
      </c>
      <c r="D276" s="802">
        <v>3</v>
      </c>
      <c r="E276" s="808"/>
      <c r="F276" s="808"/>
      <c r="G276" s="808"/>
      <c r="H276" s="808"/>
      <c r="I276" s="808"/>
      <c r="S276" s="28"/>
      <c r="T276" s="1356" t="b">
        <f>ROUND('T2'!C92,$D$276)=ROUND('T2'!C38,$D$276)</f>
        <v>1</v>
      </c>
      <c r="U276" s="1357" t="b">
        <f>ROUND('T2'!D92,$D$276)=ROUND('T2'!D38,$D$276)</f>
        <v>1</v>
      </c>
      <c r="V276" s="1357" t="b">
        <f>ROUND('T2'!E92,$D$276)=ROUND('T2'!E38,$D$276)</f>
        <v>1</v>
      </c>
      <c r="W276" s="1358" t="b">
        <f>ROUND('T2'!F92,$D$276)=ROUND('T2'!F38,$D$276)</f>
        <v>1</v>
      </c>
    </row>
    <row r="277" spans="1:26" s="816" customFormat="1" outlineLevel="1">
      <c r="A277" s="810"/>
      <c r="B277" s="811"/>
      <c r="C277" s="814" t="s">
        <v>458</v>
      </c>
      <c r="D277" s="815"/>
      <c r="E277" s="808"/>
      <c r="F277" s="808"/>
      <c r="G277" s="808"/>
      <c r="H277" s="808"/>
      <c r="I277" s="808"/>
      <c r="S277" s="28"/>
      <c r="T277" s="1359">
        <f>ROUND('T2'!C92,$D$276)</f>
        <v>3137.3119999999999</v>
      </c>
      <c r="U277" s="1360">
        <f>ROUND('T2'!D92,$D$276)</f>
        <v>2770.431</v>
      </c>
      <c r="V277" s="1360">
        <f>ROUND('T2'!E92,$D$276)</f>
        <v>3407.63</v>
      </c>
      <c r="W277" s="1361">
        <f>ROUND('T2'!F92,$D$276)</f>
        <v>3949.4430000000002</v>
      </c>
    </row>
    <row r="278" spans="1:26" s="816" customFormat="1" outlineLevel="1">
      <c r="A278" s="810"/>
      <c r="B278" s="811"/>
      <c r="C278" s="814" t="s">
        <v>459</v>
      </c>
      <c r="D278" s="815"/>
      <c r="E278" s="808"/>
      <c r="F278" s="808"/>
      <c r="G278" s="808"/>
      <c r="H278" s="808"/>
      <c r="I278" s="808"/>
      <c r="S278" s="28"/>
      <c r="T278" s="1359">
        <f>ROUND('T2'!C38,$D$276)</f>
        <v>3137.3119999999999</v>
      </c>
      <c r="U278" s="1360">
        <f>ROUND('T2'!D38,$D$276)</f>
        <v>2770.431</v>
      </c>
      <c r="V278" s="1360">
        <f>ROUND('T2'!E38,$D$276)</f>
        <v>3407.63</v>
      </c>
      <c r="W278" s="1361">
        <f>ROUND('T2'!F38,$D$276)</f>
        <v>3949.4430000000002</v>
      </c>
    </row>
    <row r="279" spans="1:26" s="813" customFormat="1">
      <c r="A279" s="810" t="s">
        <v>460</v>
      </c>
      <c r="B279" s="811" t="s">
        <v>461</v>
      </c>
      <c r="C279" s="812" t="s">
        <v>462</v>
      </c>
      <c r="D279" s="802">
        <v>2</v>
      </c>
      <c r="E279" s="808"/>
      <c r="F279" s="808"/>
      <c r="G279" s="808"/>
      <c r="H279" s="808"/>
      <c r="I279" s="808"/>
      <c r="S279" s="28"/>
      <c r="T279" s="1321" t="b">
        <f>IF(OR('T2'!C92=0,'T2'!C91=0),"Missing",ROUND('T2'!C93,$D$279)=ROUND('T2'!C91/'T2'!C92,$D$279))</f>
        <v>1</v>
      </c>
      <c r="U279" s="1319" t="b">
        <f>IF(OR('T2'!D92=0,'T2'!D91=0),"Missing",ROUND('T2'!D93,$D$279)=ROUND('T2'!D91/'T2'!D92,$D$279))</f>
        <v>1</v>
      </c>
      <c r="V279" s="1319" t="b">
        <f>IF(OR('T2'!E92=0,'T2'!E91=0),"Missing",ROUND('T2'!E93,$D$279)=ROUND('T2'!E91/'T2'!E92,$D$279))</f>
        <v>1</v>
      </c>
      <c r="W279" s="1320" t="b">
        <f>IF(OR('T2'!F92=0,'T2'!F91=0),"Missing",ROUND('T2'!F93,$D$279)=ROUND('T2'!F91/'T2'!F92,$D$279))</f>
        <v>1</v>
      </c>
      <c r="Z279" s="816"/>
    </row>
    <row r="280" spans="1:26" s="816" customFormat="1" outlineLevel="1">
      <c r="A280" s="810"/>
      <c r="B280" s="811"/>
      <c r="C280" s="814" t="s">
        <v>463</v>
      </c>
      <c r="D280" s="815"/>
      <c r="E280" s="808"/>
      <c r="F280" s="808"/>
      <c r="G280" s="808"/>
      <c r="H280" s="808"/>
      <c r="I280" s="808"/>
      <c r="S280" s="28"/>
      <c r="T280" s="1365">
        <f>ROUND('T2'!C93,$D$279)</f>
        <v>77.45</v>
      </c>
      <c r="U280" s="1363">
        <f>ROUND('T2'!D93,$D$279)</f>
        <v>54.17</v>
      </c>
      <c r="V280" s="1363">
        <f>ROUND('T2'!E93,$D$279)</f>
        <v>46.88</v>
      </c>
      <c r="W280" s="1364">
        <f>ROUND('T2'!F93,$D$279)</f>
        <v>41.59</v>
      </c>
    </row>
    <row r="281" spans="1:26" s="816" customFormat="1" outlineLevel="1">
      <c r="A281" s="810"/>
      <c r="B281" s="811"/>
      <c r="C281" s="804" t="s">
        <v>464</v>
      </c>
      <c r="D281" s="815"/>
      <c r="E281" s="808"/>
      <c r="F281" s="808"/>
      <c r="G281" s="808"/>
      <c r="H281" s="808"/>
      <c r="I281" s="808"/>
      <c r="S281" s="28"/>
      <c r="T281" s="1365">
        <f>ROUND('T2'!C91/'T2'!C92,$D$279)</f>
        <v>77.45</v>
      </c>
      <c r="U281" s="1363">
        <f>ROUND('T2'!D91/'T2'!D92,$D$279)</f>
        <v>54.17</v>
      </c>
      <c r="V281" s="1363">
        <f>ROUND('T2'!E91/'T2'!E92,$D$279)</f>
        <v>46.88</v>
      </c>
      <c r="W281" s="1364">
        <f>ROUND('T2'!F91/'T2'!F92,$D$279)</f>
        <v>41.59</v>
      </c>
    </row>
    <row r="282" spans="1:26" s="816" customFormat="1">
      <c r="A282" s="810" t="s">
        <v>576</v>
      </c>
      <c r="B282" s="811" t="s">
        <v>577</v>
      </c>
      <c r="C282" s="812" t="s">
        <v>578</v>
      </c>
      <c r="D282" s="815"/>
      <c r="E282" s="808"/>
      <c r="F282" s="808"/>
      <c r="G282" s="808"/>
      <c r="H282" s="808"/>
      <c r="I282" s="808"/>
      <c r="S282" s="28"/>
      <c r="T282" s="1321" t="b">
        <f>IF('T2'!C92=0,"Missing",'T2'!C94&lt;=0)</f>
        <v>1</v>
      </c>
      <c r="U282" s="1319" t="b">
        <f>IF('T2'!D92=0,"Missing",'T2'!D94&lt;=0)</f>
        <v>1</v>
      </c>
      <c r="V282" s="1319" t="b">
        <f>IF('T2'!E92=0,"Missing",'T2'!E94&lt;=0)</f>
        <v>1</v>
      </c>
      <c r="W282" s="1320" t="b">
        <f>IF('T2'!F92=0,"Missing",'T2'!F94&lt;=0)</f>
        <v>1</v>
      </c>
    </row>
    <row r="283" spans="1:26" s="816" customFormat="1" outlineLevel="1">
      <c r="A283" s="810"/>
      <c r="B283" s="811"/>
      <c r="C283" s="814" t="s">
        <v>579</v>
      </c>
      <c r="D283" s="815"/>
      <c r="E283" s="808"/>
      <c r="F283" s="808"/>
      <c r="G283" s="808"/>
      <c r="H283" s="808"/>
      <c r="I283" s="808"/>
      <c r="S283" s="28"/>
      <c r="T283" s="1359">
        <f>'T2'!C94</f>
        <v>0</v>
      </c>
      <c r="U283" s="1360">
        <f>'T2'!D94</f>
        <v>0</v>
      </c>
      <c r="V283" s="1360">
        <f>'T2'!E94</f>
        <v>0</v>
      </c>
      <c r="W283" s="1361">
        <f>'T2'!F94</f>
        <v>0</v>
      </c>
    </row>
    <row r="284" spans="1:26" s="813" customFormat="1">
      <c r="A284" s="810" t="s">
        <v>465</v>
      </c>
      <c r="B284" s="811" t="s">
        <v>466</v>
      </c>
      <c r="C284" s="812" t="s">
        <v>467</v>
      </c>
      <c r="D284" s="802">
        <v>2</v>
      </c>
      <c r="E284" s="808"/>
      <c r="F284" s="808"/>
      <c r="G284" s="808"/>
      <c r="H284" s="808"/>
      <c r="I284" s="808"/>
      <c r="S284" s="28"/>
      <c r="T284" s="1321" t="b">
        <f>IF('T2'!C92=0,"Missing",ROUND('T2'!C96,$D$284)=ROUND('T2'!C93+'T2'!C94,$D$284))</f>
        <v>1</v>
      </c>
      <c r="U284" s="1319" t="b">
        <f>IF('T2'!D92=0,"Missing",ROUND('T2'!D96,$D$284)=ROUND('T2'!D93+'T2'!D94,$D$284))</f>
        <v>1</v>
      </c>
      <c r="V284" s="1319" t="b">
        <f>IF('T2'!E92=0,"Missing",ROUND('T2'!E96,$D$284)=ROUND('T2'!E93+'T2'!E94,$D$284))</f>
        <v>1</v>
      </c>
      <c r="W284" s="1320" t="b">
        <f>IF('T2'!F92=0,"Missing",ROUND('T2'!F96,$D$284)=ROUND('T2'!F93+'T2'!F94,$D$284))</f>
        <v>1</v>
      </c>
      <c r="Z284" s="816"/>
    </row>
    <row r="285" spans="1:26" s="816" customFormat="1" outlineLevel="1">
      <c r="A285" s="810"/>
      <c r="B285" s="811"/>
      <c r="C285" s="814" t="s">
        <v>468</v>
      </c>
      <c r="D285" s="815"/>
      <c r="E285" s="808"/>
      <c r="F285" s="808"/>
      <c r="G285" s="808"/>
      <c r="H285" s="808"/>
      <c r="I285" s="808"/>
      <c r="S285" s="28"/>
      <c r="T285" s="1365">
        <f>ROUND('T2'!C96,$D$284)</f>
        <v>77.45</v>
      </c>
      <c r="U285" s="1363">
        <f>ROUND('T2'!D96,$D$284)</f>
        <v>54.17</v>
      </c>
      <c r="V285" s="1363">
        <f>ROUND('T2'!E96,$D$284)</f>
        <v>46.88</v>
      </c>
      <c r="W285" s="1364">
        <f>ROUND('T2'!F96,$D$284)</f>
        <v>41.59</v>
      </c>
    </row>
    <row r="286" spans="1:26" s="816" customFormat="1" outlineLevel="1">
      <c r="A286" s="810"/>
      <c r="B286" s="811"/>
      <c r="C286" s="814" t="s">
        <v>469</v>
      </c>
      <c r="D286" s="815"/>
      <c r="E286" s="808"/>
      <c r="F286" s="808"/>
      <c r="G286" s="808"/>
      <c r="H286" s="808"/>
      <c r="I286" s="808"/>
      <c r="S286" s="28"/>
      <c r="T286" s="1365">
        <f>ROUND('T2'!C93+'T2'!C94,$D$284)</f>
        <v>77.45</v>
      </c>
      <c r="U286" s="1363">
        <f>ROUND('T2'!D93+'T2'!D94,$D$284)</f>
        <v>54.17</v>
      </c>
      <c r="V286" s="1363">
        <f>ROUND('T2'!E93+'T2'!E94,$D$284)</f>
        <v>46.88</v>
      </c>
      <c r="W286" s="1364">
        <f>ROUND('T2'!F93+'T2'!F94,$D$284)</f>
        <v>41.59</v>
      </c>
    </row>
    <row r="287" spans="1:26" s="41" customFormat="1" ht="18.75">
      <c r="A287" s="31" t="s">
        <v>13</v>
      </c>
      <c r="B287" s="32" t="s">
        <v>14</v>
      </c>
      <c r="C287" s="33" t="str">
        <f>CONCATENATE("Checks for Route Table 2 ",'T1 ANSP'!$A$5)</f>
        <v>Checks for Route Table 2 NAV Portugal</v>
      </c>
      <c r="D287" s="809"/>
      <c r="E287" s="1353"/>
      <c r="F287" s="1354"/>
      <c r="G287" s="1354"/>
      <c r="H287" s="1354"/>
      <c r="I287" s="1354"/>
      <c r="J287" s="1354"/>
      <c r="K287" s="1354"/>
      <c r="L287" s="1354"/>
      <c r="M287" s="1354"/>
      <c r="N287" s="1354"/>
      <c r="O287" s="1354"/>
      <c r="P287" s="1354"/>
      <c r="Q287" s="1354"/>
      <c r="R287" s="1355"/>
      <c r="S287" s="28"/>
      <c r="T287" s="1305" t="s">
        <v>520</v>
      </c>
      <c r="U287" s="1305">
        <v>2022</v>
      </c>
      <c r="V287" s="1305">
        <v>2023</v>
      </c>
      <c r="W287" s="1305">
        <v>2024</v>
      </c>
    </row>
    <row r="288" spans="1:26" s="813" customFormat="1">
      <c r="A288" s="810" t="s">
        <v>384</v>
      </c>
      <c r="B288" s="811" t="s">
        <v>385</v>
      </c>
      <c r="C288" s="812" t="s">
        <v>599</v>
      </c>
      <c r="D288" s="802">
        <v>3</v>
      </c>
      <c r="E288" s="808"/>
      <c r="F288" s="808"/>
      <c r="G288" s="808"/>
      <c r="H288" s="808"/>
      <c r="I288" s="808"/>
      <c r="S288" s="28"/>
      <c r="T288" s="1356" t="b">
        <f>ROUND('T2 ANSP'!C12,$D$288)=ROUND('T1 ANSP'!M61,$D$288)</f>
        <v>1</v>
      </c>
      <c r="U288" s="1357" t="b">
        <f>ROUND('T2 ANSP'!D12,$D$288)=ROUND('T1 ANSP'!N61,$D$288)</f>
        <v>1</v>
      </c>
      <c r="V288" s="1357" t="b">
        <f>ROUND('T2 ANSP'!E12,$D$288)=ROUND('T1 ANSP'!O61,$D$288)</f>
        <v>1</v>
      </c>
      <c r="W288" s="1358" t="b">
        <f>ROUND('T2 ANSP'!F12,$D$288)=ROUND('T1 ANSP'!P61,$D$288)</f>
        <v>1</v>
      </c>
    </row>
    <row r="289" spans="1:23" s="816" customFormat="1" outlineLevel="1">
      <c r="A289" s="810"/>
      <c r="B289" s="811"/>
      <c r="C289" s="814" t="s">
        <v>387</v>
      </c>
      <c r="D289" s="815"/>
      <c r="E289" s="808"/>
      <c r="F289" s="808"/>
      <c r="G289" s="808"/>
      <c r="H289" s="808"/>
      <c r="I289" s="808"/>
      <c r="S289" s="28"/>
      <c r="T289" s="1359">
        <f>ROUND('T2 ANSP'!C12,$D$288)</f>
        <v>203695.92499999999</v>
      </c>
      <c r="U289" s="1360">
        <f>ROUND('T2 ANSP'!D12,$D$288)</f>
        <v>127758.284</v>
      </c>
      <c r="V289" s="1360">
        <f>ROUND('T2 ANSP'!E12,$D$288)</f>
        <v>136630.12400000001</v>
      </c>
      <c r="W289" s="1361">
        <f>ROUND('T2 ANSP'!F12,$D$288)</f>
        <v>140858.834</v>
      </c>
    </row>
    <row r="290" spans="1:23" s="816" customFormat="1" outlineLevel="1">
      <c r="A290" s="810"/>
      <c r="B290" s="811"/>
      <c r="C290" s="814" t="s">
        <v>388</v>
      </c>
      <c r="D290" s="815"/>
      <c r="E290" s="808"/>
      <c r="F290" s="808"/>
      <c r="G290" s="808"/>
      <c r="H290" s="808"/>
      <c r="I290" s="808"/>
      <c r="S290" s="28"/>
      <c r="T290" s="1359">
        <f>ROUND('T1 ANSP'!M61,$D$288)</f>
        <v>203695.92499999999</v>
      </c>
      <c r="U290" s="1360">
        <f>ROUND('T1 ANSP'!N61,$D$288)</f>
        <v>127758.284</v>
      </c>
      <c r="V290" s="1360">
        <f>ROUND('T1 ANSP'!O61,$D$288)</f>
        <v>136630.12400000001</v>
      </c>
      <c r="W290" s="1361">
        <f>ROUND('T1 ANSP'!P61,$D$288)</f>
        <v>140858.834</v>
      </c>
    </row>
    <row r="291" spans="1:23" s="813" customFormat="1">
      <c r="A291" s="810" t="s">
        <v>389</v>
      </c>
      <c r="B291" s="811" t="s">
        <v>50</v>
      </c>
      <c r="C291" s="812" t="s">
        <v>601</v>
      </c>
      <c r="D291" s="802">
        <v>3</v>
      </c>
      <c r="E291" s="808"/>
      <c r="F291" s="808"/>
      <c r="G291" s="808"/>
      <c r="H291" s="808"/>
      <c r="I291" s="808"/>
      <c r="S291" s="28"/>
      <c r="T291" s="1356" t="b">
        <f>ROUND('T2 ANSP'!C15,$D$291)=ROUND('T1 ANSP'!M61-'T1 ANSP'!M15-'T1 ANSP'!M16,$D$291)</f>
        <v>1</v>
      </c>
      <c r="U291" s="1357" t="b">
        <f>ROUND('T2 ANSP'!D15,$D$291)=ROUND('T1 ANSP'!N61-'T1 ANSP'!N15-'T1 ANSP'!N16,$D$291)</f>
        <v>1</v>
      </c>
      <c r="V291" s="1357" t="b">
        <f>ROUND('T2 ANSP'!E15,$D$291)=ROUND('T1 ANSP'!O61-'T1 ANSP'!O15-'T1 ANSP'!O16,$D$291)</f>
        <v>1</v>
      </c>
      <c r="W291" s="1358" t="b">
        <f>ROUND('T2 ANSP'!F15,$D$291)=ROUND('T1 ANSP'!P61-'T1 ANSP'!P15-'T1 ANSP'!P16,$D$291)</f>
        <v>1</v>
      </c>
    </row>
    <row r="292" spans="1:23" s="816" customFormat="1" outlineLevel="1">
      <c r="A292" s="810"/>
      <c r="B292" s="811"/>
      <c r="C292" s="814" t="s">
        <v>391</v>
      </c>
      <c r="D292" s="815"/>
      <c r="E292" s="808"/>
      <c r="F292" s="808"/>
      <c r="G292" s="808"/>
      <c r="H292" s="808"/>
      <c r="I292" s="808"/>
      <c r="S292" s="28"/>
      <c r="T292" s="1359">
        <f>ROUND('T2 ANSP'!C15,$D$291)</f>
        <v>184134.78400000001</v>
      </c>
      <c r="U292" s="1360">
        <f>ROUND('T2 ANSP'!D15,$D$291)</f>
        <v>113988.367</v>
      </c>
      <c r="V292" s="1360">
        <f>ROUND('T2 ANSP'!E15,$D$291)</f>
        <v>117990.11</v>
      </c>
      <c r="W292" s="1361">
        <f>ROUND('T2 ANSP'!F15,$D$291)</f>
        <v>119152.98</v>
      </c>
    </row>
    <row r="293" spans="1:23" s="816" customFormat="1" outlineLevel="1">
      <c r="A293" s="810"/>
      <c r="B293" s="811"/>
      <c r="C293" s="814" t="s">
        <v>392</v>
      </c>
      <c r="D293" s="815"/>
      <c r="E293" s="808"/>
      <c r="F293" s="808"/>
      <c r="G293" s="808"/>
      <c r="H293" s="808"/>
      <c r="I293" s="808"/>
      <c r="S293" s="28"/>
      <c r="T293" s="1359">
        <f>ROUND('T1 ANSP'!M61-'T1 ANSP'!M15-'T1 ANSP'!M16,$D$291)</f>
        <v>184134.78400000001</v>
      </c>
      <c r="U293" s="1360">
        <f>ROUND('T1 ANSP'!N61-'T1 ANSP'!N15-'T1 ANSP'!N16,$D$291)</f>
        <v>113988.367</v>
      </c>
      <c r="V293" s="1360">
        <f>ROUND('T1 ANSP'!O61-'T1 ANSP'!O15-'T1 ANSP'!O16,$D$291)</f>
        <v>117990.11</v>
      </c>
      <c r="W293" s="1361">
        <f>ROUND('T1 ANSP'!P61-'T1 ANSP'!P15-'T1 ANSP'!P16,$D$291)</f>
        <v>119152.98</v>
      </c>
    </row>
    <row r="294" spans="1:23" s="813" customFormat="1">
      <c r="A294" s="810" t="s">
        <v>393</v>
      </c>
      <c r="B294" s="811" t="s">
        <v>394</v>
      </c>
      <c r="C294" s="812" t="s">
        <v>600</v>
      </c>
      <c r="D294" s="815"/>
      <c r="E294" s="808"/>
      <c r="F294" s="808"/>
      <c r="G294" s="808"/>
      <c r="H294" s="808"/>
      <c r="I294" s="808"/>
      <c r="S294" s="28"/>
      <c r="T294" s="1362"/>
      <c r="U294" s="1357" t="b">
        <f>'T2 ANSP'!D16='T1 ANSP'!N65</f>
        <v>1</v>
      </c>
      <c r="V294" s="1357" t="b">
        <f>'T2 ANSP'!E16='T1 ANSP'!O65</f>
        <v>1</v>
      </c>
      <c r="W294" s="1358" t="b">
        <f>'T2 ANSP'!F16='T1 ANSP'!P65</f>
        <v>1</v>
      </c>
    </row>
    <row r="295" spans="1:23" s="816" customFormat="1" outlineLevel="1">
      <c r="A295" s="810"/>
      <c r="B295" s="811"/>
      <c r="C295" s="817" t="s">
        <v>396</v>
      </c>
      <c r="D295" s="815"/>
      <c r="E295" s="808"/>
      <c r="F295" s="808"/>
      <c r="G295" s="808"/>
      <c r="H295" s="808"/>
      <c r="I295" s="808"/>
      <c r="S295" s="28"/>
      <c r="T295" s="1362"/>
      <c r="U295" s="1363">
        <f>'T2 ANSP'!D16</f>
        <v>103.5938650558504</v>
      </c>
      <c r="V295" s="1363">
        <f>'T2 ANSP'!E16</f>
        <v>104.90432744880691</v>
      </c>
      <c r="W295" s="1364">
        <f>'T2 ANSP'!F16</f>
        <v>106.37718420618816</v>
      </c>
    </row>
    <row r="296" spans="1:23" s="816" customFormat="1" outlineLevel="1">
      <c r="A296" s="810"/>
      <c r="B296" s="811"/>
      <c r="C296" s="817" t="s">
        <v>397</v>
      </c>
      <c r="D296" s="815"/>
      <c r="E296" s="808"/>
      <c r="F296" s="808"/>
      <c r="G296" s="808"/>
      <c r="H296" s="808"/>
      <c r="I296" s="808"/>
      <c r="S296" s="28"/>
      <c r="T296" s="1362"/>
      <c r="U296" s="1363">
        <f>'T1 ANSP'!N65</f>
        <v>103.5938650558504</v>
      </c>
      <c r="V296" s="1363">
        <f>'T1 ANSP'!O65</f>
        <v>104.90432744880691</v>
      </c>
      <c r="W296" s="1364">
        <f>'T1 ANSP'!P65</f>
        <v>106.37718420618816</v>
      </c>
    </row>
    <row r="297" spans="1:23" s="813" customFormat="1">
      <c r="A297" s="810" t="s">
        <v>398</v>
      </c>
      <c r="B297" s="811" t="s">
        <v>399</v>
      </c>
      <c r="C297" s="812" t="s">
        <v>602</v>
      </c>
      <c r="D297" s="802">
        <v>3</v>
      </c>
      <c r="E297" s="808"/>
      <c r="F297" s="808"/>
      <c r="G297" s="808"/>
      <c r="H297" s="808"/>
      <c r="I297" s="808"/>
      <c r="S297" s="28"/>
      <c r="T297" s="1356" t="b">
        <f>IF(OR('T2 ANSP'!$A$5="MET",'T2 ANSP'!$A$5="NSA"),"N/A",ROUND('T2 ANSP'!C33,$D$297)=ROUND('T1 ANSP'!M61-'T1 ANSP'!M28,$D$297))</f>
        <v>1</v>
      </c>
      <c r="U297" s="1357" t="b">
        <f>IF(OR('T2 ANSP'!$A$5="MET",'T2 ANSP'!$A$5="NSA"),"N/A",ROUND('T2 ANSP'!D33,$D$297)=ROUND('T1 ANSP'!N61-'T1 ANSP'!N28,$D$297))</f>
        <v>1</v>
      </c>
      <c r="V297" s="1357" t="b">
        <f>IF(OR('T2 ANSP'!$A$5="MET",'T2 ANSP'!$A$5="NSA"),"N/A",ROUND('T2 ANSP'!E33,$D$297)=ROUND('T1 ANSP'!O61-'T1 ANSP'!O28,$D$297))</f>
        <v>1</v>
      </c>
      <c r="W297" s="1358" t="b">
        <f>IF(OR('T2 ANSP'!$A$5="MET",'T2 ANSP'!$A$5="NSA"),"N/A",ROUND('T2 ANSP'!F33,$D$297)=ROUND('T1 ANSP'!P61-'T1 ANSP'!P28,$D$297))</f>
        <v>1</v>
      </c>
    </row>
    <row r="298" spans="1:23" s="816" customFormat="1" outlineLevel="1">
      <c r="A298" s="810"/>
      <c r="B298" s="811"/>
      <c r="C298" s="814" t="s">
        <v>401</v>
      </c>
      <c r="D298" s="815"/>
      <c r="E298" s="808"/>
      <c r="F298" s="808"/>
      <c r="G298" s="808"/>
      <c r="H298" s="808"/>
      <c r="I298" s="808"/>
      <c r="S298" s="28"/>
      <c r="T298" s="1359">
        <f>IF(OR('T2 ANSP'!$A$5="MET",'T2 ANSP'!$A$5="NSA"),"N/A",ROUND('T2 ANSP'!C33,$D$297))</f>
        <v>202205.47399999999</v>
      </c>
      <c r="U298" s="1360">
        <f>IF(OR('T2 ANSP'!$A$5="MET",'T2 ANSP'!$A$5="NSA"),"N/A",ROUND('T2 ANSP'!D33,$D$297))</f>
        <v>126693.337</v>
      </c>
      <c r="V298" s="1360">
        <f>IF(OR('T2 ANSP'!$A$5="MET",'T2 ANSP'!$A$5="NSA"),"N/A",ROUND('T2 ANSP'!E33,$D$297))</f>
        <v>135499.21</v>
      </c>
      <c r="W298" s="1361">
        <f>IF(OR('T2 ANSP'!$A$5="MET",'T2 ANSP'!$A$5="NSA"),"N/A",ROUND('T2 ANSP'!F33,$D$297))</f>
        <v>139692.18100000001</v>
      </c>
    </row>
    <row r="299" spans="1:23" s="816" customFormat="1" outlineLevel="1">
      <c r="A299" s="810"/>
      <c r="B299" s="811"/>
      <c r="C299" s="814" t="s">
        <v>402</v>
      </c>
      <c r="D299" s="815"/>
      <c r="E299" s="808"/>
      <c r="F299" s="808"/>
      <c r="G299" s="808"/>
      <c r="H299" s="808"/>
      <c r="I299" s="808"/>
      <c r="S299" s="28"/>
      <c r="T299" s="1359">
        <f>IF(OR('T2 ANSP'!$A$5="MET",'T2 ANSP'!$A$5="NSA"),"N/A",ROUND('T1 ANSP'!M61-'T1 ANSP'!M28,$D$297))</f>
        <v>202205.47399999999</v>
      </c>
      <c r="U299" s="1360">
        <f>IF(OR('T2 ANSP'!$A$5="MET",'T2 ANSP'!$A$5="NSA"),"N/A",ROUND('T1 ANSP'!N61-'T1 ANSP'!N28,$D$297))</f>
        <v>126693.337</v>
      </c>
      <c r="V299" s="1360">
        <f>IF(OR('T2 ANSP'!$A$5="MET",'T2 ANSP'!$A$5="NSA"),"N/A",ROUND('T1 ANSP'!O61-'T1 ANSP'!O28,$D$297))</f>
        <v>135499.21</v>
      </c>
      <c r="W299" s="1361">
        <f>IF(OR('T2 ANSP'!$A$5="MET",'T2 ANSP'!$A$5="NSA"),"N/A",ROUND('T1 ANSP'!P61-'T1 ANSP'!P28,$D$297))</f>
        <v>139692.18100000001</v>
      </c>
    </row>
    <row r="300" spans="1:23" s="813" customFormat="1">
      <c r="A300" s="824" t="s">
        <v>470</v>
      </c>
      <c r="B300" s="811" t="s">
        <v>17</v>
      </c>
      <c r="C300" s="812" t="s">
        <v>471</v>
      </c>
      <c r="D300" s="802">
        <v>2</v>
      </c>
      <c r="E300" s="808"/>
      <c r="F300" s="808"/>
      <c r="G300" s="808"/>
      <c r="H300" s="808"/>
      <c r="I300" s="808"/>
      <c r="N300" s="816"/>
      <c r="O300" s="816"/>
      <c r="S300" s="28"/>
      <c r="T300" s="1356" t="b">
        <f>IF(OR('T2 ANSP'!$A$5="MET",'T2 ANSP'!$A$5="NSA"),"N/A",ROUND('T2 ANSP'!C34,$D$300)=2%)</f>
        <v>1</v>
      </c>
      <c r="U300" s="1357" t="b">
        <f>IF(OR('T2 ANSP'!$A$5="MET",'T2 ANSP'!$A$5="NSA"),"N/A",ROUND('T2 ANSP'!D34,$D$300)=2%)</f>
        <v>1</v>
      </c>
      <c r="V300" s="1357" t="b">
        <f>IF(OR('T2 ANSP'!$A$5="MET",'T2 ANSP'!$A$5="NSA"),"N/A",ROUND('T2 ANSP'!E34,$D$300)=2%)</f>
        <v>1</v>
      </c>
      <c r="W300" s="1358" t="b">
        <f>IF(OR('T2 ANSP'!$A$5="MET",'T2 ANSP'!$A$5="NSA"),"N/A",ROUND('T2 ANSP'!F34,$D$300)=2%)</f>
        <v>1</v>
      </c>
    </row>
    <row r="301" spans="1:23" s="816" customFormat="1" outlineLevel="1">
      <c r="A301" s="824"/>
      <c r="B301" s="811"/>
      <c r="C301" s="817" t="s">
        <v>472</v>
      </c>
      <c r="D301" s="815"/>
      <c r="E301" s="808"/>
      <c r="F301" s="808"/>
      <c r="G301" s="808"/>
      <c r="H301" s="808"/>
      <c r="I301" s="808"/>
      <c r="S301" s="28"/>
      <c r="T301" s="1366">
        <f>IF(OR('T2 ANSP'!$A$5="MET",'T2 ANSP'!$A$5="NSA"),"N/A",ROUND('T2 ANSP'!C34,$D$300))</f>
        <v>0.02</v>
      </c>
      <c r="U301" s="1367">
        <f>IF(OR('T2 ANSP'!$A$5="MET",'T2 ANSP'!$A$5="NSA"),"N/A",ROUND('T2 ANSP'!D34,$D$300))</f>
        <v>0.02</v>
      </c>
      <c r="V301" s="1367">
        <f>IF(OR('T2 ANSP'!$A$5="MET",'T2 ANSP'!$A$5="NSA"),"N/A",ROUND('T2 ANSP'!E34,$D$300))</f>
        <v>0.02</v>
      </c>
      <c r="W301" s="1368">
        <f>IF(OR('T2 ANSP'!$A$5="MET",'T2 ANSP'!$A$5="NSA"),"N/A",ROUND('T2 ANSP'!F34,$D$300))</f>
        <v>0.02</v>
      </c>
    </row>
    <row r="302" spans="1:23" s="813" customFormat="1">
      <c r="A302" s="824" t="s">
        <v>473</v>
      </c>
      <c r="B302" s="811" t="s">
        <v>474</v>
      </c>
      <c r="C302" s="812" t="s">
        <v>475</v>
      </c>
      <c r="D302" s="802">
        <v>2</v>
      </c>
      <c r="E302" s="808"/>
      <c r="F302" s="808"/>
      <c r="G302" s="808"/>
      <c r="H302" s="808"/>
      <c r="I302" s="808"/>
      <c r="N302" s="816"/>
      <c r="O302" s="816"/>
      <c r="S302" s="28"/>
      <c r="T302" s="1356" t="b">
        <f>IF(OR('T2 ANSP'!$A$5="MET",'T2 ANSP'!$A$5="NSA"),"N/A",ROUND('T2 ANSP'!C35,$D$302)=70%)</f>
        <v>1</v>
      </c>
      <c r="U302" s="1357" t="b">
        <f>IF(OR('T2 ANSP'!$A$5="MET",'T2 ANSP'!$A$5="NSA"),"N/A",ROUND('T2 ANSP'!D35,$D$302)=70%)</f>
        <v>1</v>
      </c>
      <c r="V302" s="1357" t="b">
        <f>IF(OR('T2 ANSP'!$A$5="MET",'T2 ANSP'!$A$5="NSA"),"N/A",ROUND('T2 ANSP'!E35,$D$302)=70%)</f>
        <v>1</v>
      </c>
      <c r="W302" s="1358" t="b">
        <f>IF(OR('T2 ANSP'!$A$5="MET",'T2 ANSP'!$A$5="NSA"),"N/A",ROUND('T2 ANSP'!F35,$D$302)=70%)</f>
        <v>1</v>
      </c>
    </row>
    <row r="303" spans="1:23" s="816" customFormat="1" outlineLevel="1">
      <c r="A303" s="824"/>
      <c r="B303" s="811"/>
      <c r="C303" s="817" t="s">
        <v>476</v>
      </c>
      <c r="D303" s="815"/>
      <c r="E303" s="808"/>
      <c r="F303" s="808"/>
      <c r="G303" s="808"/>
      <c r="H303" s="808"/>
      <c r="I303" s="808"/>
      <c r="S303" s="28"/>
      <c r="T303" s="1366">
        <f>IF(OR('T2 ANSP'!$A$5="MET",'T2 ANSP'!$A$5="NSA"),"N/A",ROUND('T2 ANSP'!C35,$D$302))</f>
        <v>0.7</v>
      </c>
      <c r="U303" s="1367">
        <f>IF(OR('T2 ANSP'!$A$5="MET",'T2 ANSP'!$A$5="NSA"),"N/A",ROUND('T2 ANSP'!D35,$D$302))</f>
        <v>0.7</v>
      </c>
      <c r="V303" s="1367">
        <f>IF(OR('T2 ANSP'!$A$5="MET",'T2 ANSP'!$A$5="NSA"),"N/A",ROUND('T2 ANSP'!E35,$D$302))</f>
        <v>0.7</v>
      </c>
      <c r="W303" s="1368">
        <f>IF(OR('T2 ANSP'!$A$5="MET",'T2 ANSP'!$A$5="NSA"),"N/A",ROUND('T2 ANSP'!F35,$D$302))</f>
        <v>0.7</v>
      </c>
    </row>
    <row r="304" spans="1:23" s="813" customFormat="1">
      <c r="A304" s="824" t="s">
        <v>477</v>
      </c>
      <c r="B304" s="811" t="s">
        <v>478</v>
      </c>
      <c r="C304" s="812" t="s">
        <v>479</v>
      </c>
      <c r="D304" s="802">
        <v>2</v>
      </c>
      <c r="E304" s="808"/>
      <c r="F304" s="808"/>
      <c r="G304" s="808"/>
      <c r="H304" s="808"/>
      <c r="I304" s="808"/>
      <c r="N304" s="816"/>
      <c r="O304" s="816"/>
      <c r="S304" s="28"/>
      <c r="T304" s="1356" t="b">
        <f>IF(OR('T2 ANSP'!$A$5="MET",'T2 ANSP'!$A$5="NSA"),"N/A",ROUND('T2 ANSP'!C36,$D$304)=70%)</f>
        <v>1</v>
      </c>
      <c r="U304" s="1357" t="b">
        <f>IF(OR('T2 ANSP'!$A$5="MET",'T2 ANSP'!$A$5="NSA"),"N/A",ROUND('T2 ANSP'!D36,$D$304)=70%)</f>
        <v>1</v>
      </c>
      <c r="V304" s="1357" t="b">
        <f>IF(OR('T2 ANSP'!$A$5="MET",'T2 ANSP'!$A$5="NSA"),"N/A",ROUND('T2 ANSP'!E36,$D$304)=70%)</f>
        <v>1</v>
      </c>
      <c r="W304" s="1358" t="b">
        <f>IF(OR('T2 ANSP'!$A$5="MET",'T2 ANSP'!$A$5="NSA"),"N/A",ROUND('T2 ANSP'!F36,$D$304)=70%)</f>
        <v>1</v>
      </c>
    </row>
    <row r="305" spans="1:28" s="816" customFormat="1" outlineLevel="1">
      <c r="A305" s="824"/>
      <c r="B305" s="811"/>
      <c r="C305" s="817" t="s">
        <v>480</v>
      </c>
      <c r="D305" s="815"/>
      <c r="E305" s="808"/>
      <c r="F305" s="808"/>
      <c r="G305" s="808"/>
      <c r="H305" s="808"/>
      <c r="I305" s="808"/>
      <c r="S305" s="28"/>
      <c r="T305" s="1366">
        <f>IF(OR('T2 ANSP'!$A$5="MET",'T2 ANSP'!$A$5="NSA"),"N/A",ROUND('T2 ANSP'!C36,$D$304))</f>
        <v>0.7</v>
      </c>
      <c r="U305" s="1367">
        <f>IF(OR('T2 ANSP'!$A$5="MET",'T2 ANSP'!$A$5="NSA"),"N/A",ROUND('T2 ANSP'!D36,$D$304))</f>
        <v>0.7</v>
      </c>
      <c r="V305" s="1367">
        <f>IF(OR('T2 ANSP'!$A$5="MET",'T2 ANSP'!$A$5="NSA"),"N/A",ROUND('T2 ANSP'!E36,$D$304))</f>
        <v>0.7</v>
      </c>
      <c r="W305" s="1368">
        <f>IF(OR('T2 ANSP'!$A$5="MET",'T2 ANSP'!$A$5="NSA"),"N/A",ROUND('T2 ANSP'!F36,$D$304))</f>
        <v>0.7</v>
      </c>
    </row>
    <row r="306" spans="1:28" s="813" customFormat="1">
      <c r="A306" s="824" t="s">
        <v>481</v>
      </c>
      <c r="B306" s="811" t="s">
        <v>482</v>
      </c>
      <c r="C306" s="812" t="s">
        <v>483</v>
      </c>
      <c r="D306" s="802">
        <v>2</v>
      </c>
      <c r="E306" s="808"/>
      <c r="F306" s="808"/>
      <c r="G306" s="808"/>
      <c r="H306" s="808"/>
      <c r="I306" s="808"/>
      <c r="N306" s="816"/>
      <c r="O306" s="816"/>
      <c r="S306" s="28"/>
      <c r="T306" s="1356" t="b">
        <f>IF(OR('T2 ANSP'!$A$5="MET",'T2 ANSP'!$A$5="NSA"),"N/A",ROUND('T2 ANSP'!C37,$D$306)=10%)</f>
        <v>1</v>
      </c>
      <c r="U306" s="1357" t="b">
        <f>IF(OR('T2 ANSP'!$A$5="MET",'T2 ANSP'!$A$5="NSA"),"N/A",ROUND('T2 ANSP'!D37,$D$306)=10%)</f>
        <v>1</v>
      </c>
      <c r="V306" s="1357" t="b">
        <f>IF(OR('T2 ANSP'!$A$5="MET",'T2 ANSP'!$A$5="NSA"),"N/A",ROUND('T2 ANSP'!E37,$D$306)=10%)</f>
        <v>1</v>
      </c>
      <c r="W306" s="1358" t="b">
        <f>IF(OR('T2 ANSP'!$A$5="MET",'T2 ANSP'!$A$5="NSA"),"N/A",ROUND('T2 ANSP'!F37,$D$306)=10%)</f>
        <v>1</v>
      </c>
    </row>
    <row r="307" spans="1:28" s="816" customFormat="1" outlineLevel="1">
      <c r="A307" s="824"/>
      <c r="B307" s="811"/>
      <c r="C307" s="817" t="s">
        <v>472</v>
      </c>
      <c r="D307" s="815"/>
      <c r="E307" s="808"/>
      <c r="F307" s="808"/>
      <c r="G307" s="808"/>
      <c r="H307" s="808"/>
      <c r="I307" s="808"/>
      <c r="S307" s="28"/>
      <c r="T307" s="1366">
        <f>IF(OR('T2 ANSP'!$A$5="MET",'T2 ANSP'!$A$5="NSA"),"N/A",ROUND('T2 ANSP'!C37,$D$306))</f>
        <v>0.1</v>
      </c>
      <c r="U307" s="1367">
        <f>IF(OR('T2 ANSP'!$A$5="MET",'T2 ANSP'!$A$5="NSA"),"N/A",ROUND('T2 ANSP'!D37,$D$306))</f>
        <v>0.1</v>
      </c>
      <c r="V307" s="1367">
        <f>IF(OR('T2 ANSP'!$A$5="MET",'T2 ANSP'!$A$5="NSA"),"N/A",ROUND('T2 ANSP'!E37,$D$306))</f>
        <v>0.1</v>
      </c>
      <c r="W307" s="1368">
        <f>IF(OR('T2 ANSP'!$A$5="MET",'T2 ANSP'!$A$5="NSA"),"N/A",ROUND('T2 ANSP'!F37,$D$306))</f>
        <v>0.1</v>
      </c>
    </row>
    <row r="308" spans="1:28" s="813" customFormat="1">
      <c r="A308" s="810" t="s">
        <v>403</v>
      </c>
      <c r="B308" s="811" t="s">
        <v>404</v>
      </c>
      <c r="C308" s="812" t="s">
        <v>603</v>
      </c>
      <c r="D308" s="802">
        <v>3</v>
      </c>
      <c r="E308" s="808"/>
      <c r="F308" s="808"/>
      <c r="G308" s="808"/>
      <c r="H308" s="808"/>
      <c r="I308" s="808"/>
      <c r="N308" s="816"/>
      <c r="O308" s="816"/>
      <c r="S308" s="28"/>
      <c r="T308" s="1356" t="b">
        <f>ROUND('T2 ANSP'!C38,$D$308)=ROUND('T1 ANSP'!M68,$D$308)</f>
        <v>1</v>
      </c>
      <c r="U308" s="1357" t="b">
        <f>ROUND('T2 ANSP'!D38,$D$308)=ROUND('T1 ANSP'!N68,$D$308)</f>
        <v>1</v>
      </c>
      <c r="V308" s="1357" t="b">
        <f>ROUND('T2 ANSP'!E38,$D$308)=ROUND('T1 ANSP'!O68,$D$308)</f>
        <v>1</v>
      </c>
      <c r="W308" s="1358" t="b">
        <f>ROUND('T2 ANSP'!F38,$D$308)=ROUND('T1 ANSP'!P68,$D$308)</f>
        <v>1</v>
      </c>
    </row>
    <row r="309" spans="1:28" s="816" customFormat="1" outlineLevel="1">
      <c r="A309" s="810"/>
      <c r="B309" s="811"/>
      <c r="C309" s="814" t="s">
        <v>406</v>
      </c>
      <c r="D309" s="815"/>
      <c r="E309" s="808"/>
      <c r="F309" s="808"/>
      <c r="G309" s="808"/>
      <c r="H309" s="808"/>
      <c r="I309" s="808"/>
      <c r="S309" s="28"/>
      <c r="T309" s="1359">
        <f>ROUND('T2 ANSP'!C38,$D$308)</f>
        <v>3137.3119999999999</v>
      </c>
      <c r="U309" s="1360">
        <f>ROUND('T2 ANSP'!D38,$D$308)</f>
        <v>2770.431</v>
      </c>
      <c r="V309" s="1360">
        <f>ROUND('T2 ANSP'!E38,$D$308)</f>
        <v>3407.63</v>
      </c>
      <c r="W309" s="1361">
        <f>ROUND('T2 ANSP'!F38,$D$308)</f>
        <v>3949.4430000000002</v>
      </c>
    </row>
    <row r="310" spans="1:28" s="816" customFormat="1" outlineLevel="1">
      <c r="A310" s="810"/>
      <c r="B310" s="811"/>
      <c r="C310" s="814" t="s">
        <v>407</v>
      </c>
      <c r="D310" s="815"/>
      <c r="E310" s="808"/>
      <c r="F310" s="808"/>
      <c r="G310" s="808"/>
      <c r="H310" s="808"/>
      <c r="I310" s="808"/>
      <c r="S310" s="28"/>
      <c r="T310" s="1359">
        <f>ROUND('T1 ANSP'!M68,$D$308)</f>
        <v>3137.3119999999999</v>
      </c>
      <c r="U310" s="1360">
        <f>ROUND('T1 ANSP'!N68,$D$308)</f>
        <v>2770.431</v>
      </c>
      <c r="V310" s="1360">
        <f>ROUND('T1 ANSP'!O68,$D$308)</f>
        <v>3407.63</v>
      </c>
      <c r="W310" s="1361">
        <f>ROUND('T1 ANSP'!P68,$D$308)</f>
        <v>3949.4430000000002</v>
      </c>
    </row>
    <row r="311" spans="1:28" s="816" customFormat="1">
      <c r="A311" s="810" t="s">
        <v>408</v>
      </c>
      <c r="B311" s="811" t="s">
        <v>409</v>
      </c>
      <c r="C311" s="812" t="s">
        <v>410</v>
      </c>
      <c r="D311" s="815"/>
      <c r="E311" s="808"/>
      <c r="F311" s="808"/>
      <c r="G311" s="808"/>
      <c r="H311" s="808"/>
      <c r="I311" s="808"/>
      <c r="S311" s="28"/>
      <c r="T311" s="1356" t="b">
        <f>'T2 ANSP'!C73=SUM('T2 ANSP'!C69:C72)</f>
        <v>1</v>
      </c>
      <c r="U311" s="1357" t="b">
        <f>'T2 ANSP'!D73=SUM('T2 ANSP'!D69:D72)</f>
        <v>1</v>
      </c>
      <c r="V311" s="1357" t="b">
        <f>'T2 ANSP'!E73=SUM('T2 ANSP'!E69:E72)</f>
        <v>1</v>
      </c>
      <c r="W311" s="1358" t="b">
        <f>'T2 ANSP'!F73=SUM('T2 ANSP'!F69:F72)</f>
        <v>1</v>
      </c>
    </row>
    <row r="312" spans="1:28" s="816" customFormat="1" outlineLevel="1">
      <c r="A312" s="810"/>
      <c r="B312" s="811"/>
      <c r="C312" s="817" t="s">
        <v>411</v>
      </c>
      <c r="D312" s="815"/>
      <c r="E312" s="808"/>
      <c r="F312" s="808"/>
      <c r="G312" s="808"/>
      <c r="H312" s="808"/>
      <c r="I312" s="808"/>
      <c r="S312" s="28"/>
      <c r="T312" s="1359">
        <f>'T2 ANSP'!C73</f>
        <v>0</v>
      </c>
      <c r="U312" s="1360">
        <f>'T2 ANSP'!D73</f>
        <v>0</v>
      </c>
      <c r="V312" s="1360">
        <f>'T2 ANSP'!E73</f>
        <v>0</v>
      </c>
      <c r="W312" s="1361">
        <f>'T2 ANSP'!F73</f>
        <v>0</v>
      </c>
    </row>
    <row r="313" spans="1:28" s="816" customFormat="1" outlineLevel="1">
      <c r="A313" s="810"/>
      <c r="B313" s="811"/>
      <c r="C313" s="804" t="s">
        <v>412</v>
      </c>
      <c r="D313" s="815"/>
      <c r="E313" s="808"/>
      <c r="F313" s="808"/>
      <c r="G313" s="808"/>
      <c r="H313" s="808"/>
      <c r="I313" s="808"/>
      <c r="S313" s="28"/>
      <c r="T313" s="1359">
        <f>SUM('T2 ANSP'!C69:C72)</f>
        <v>0</v>
      </c>
      <c r="U313" s="1360">
        <f>SUM('T2 ANSP'!D69:D72)</f>
        <v>0</v>
      </c>
      <c r="V313" s="1360">
        <f>SUM('T2 ANSP'!E69:E72)</f>
        <v>0</v>
      </c>
      <c r="W313" s="1361">
        <f>SUM('T2 ANSP'!F69:F72)</f>
        <v>0</v>
      </c>
    </row>
    <row r="314" spans="1:28" s="813" customFormat="1">
      <c r="A314" s="810" t="s">
        <v>389</v>
      </c>
      <c r="B314" s="811" t="s">
        <v>413</v>
      </c>
      <c r="C314" s="812" t="s">
        <v>414</v>
      </c>
      <c r="D314" s="802">
        <v>3</v>
      </c>
      <c r="E314" s="808"/>
      <c r="F314" s="808"/>
      <c r="G314" s="808"/>
      <c r="H314" s="808"/>
      <c r="I314" s="808"/>
      <c r="S314" s="28"/>
      <c r="T314" s="1356" t="b">
        <f>ROUND('T2 ANSP'!C81,$D$314)=ROUND('T2 ANSP'!C12,$D$314)</f>
        <v>1</v>
      </c>
      <c r="U314" s="1357" t="b">
        <f>ROUND('T2 ANSP'!D81,$D$314)=ROUND('T2 ANSP'!D12,$D$314)</f>
        <v>1</v>
      </c>
      <c r="V314" s="1357" t="b">
        <f>ROUND('T2 ANSP'!E81,$D$314)=ROUND('T2 ANSP'!E12,$D$314)</f>
        <v>1</v>
      </c>
      <c r="W314" s="1358" t="b">
        <f>ROUND('T2 ANSP'!F81,$D$314)=ROUND('T2 ANSP'!F12,$D$314)</f>
        <v>1</v>
      </c>
    </row>
    <row r="315" spans="1:28" s="816" customFormat="1" outlineLevel="1">
      <c r="A315" s="810"/>
      <c r="B315" s="811"/>
      <c r="C315" s="814" t="s">
        <v>415</v>
      </c>
      <c r="D315" s="815"/>
      <c r="E315" s="808"/>
      <c r="F315" s="808"/>
      <c r="G315" s="808"/>
      <c r="H315" s="808"/>
      <c r="I315" s="808"/>
      <c r="S315" s="28"/>
      <c r="T315" s="1359">
        <f>ROUND('T2 ANSP'!C81,$D$314)</f>
        <v>203695.92499999999</v>
      </c>
      <c r="U315" s="1360">
        <f>ROUND('T2 ANSP'!D81,$D$314)</f>
        <v>127758.284</v>
      </c>
      <c r="V315" s="1360">
        <f>ROUND('T2 ANSP'!E81,$D$314)</f>
        <v>136630.12400000001</v>
      </c>
      <c r="W315" s="1361">
        <f>ROUND('T2 ANSP'!F81,$D$314)</f>
        <v>140858.834</v>
      </c>
    </row>
    <row r="316" spans="1:28" s="816" customFormat="1" outlineLevel="1">
      <c r="A316" s="810"/>
      <c r="B316" s="811"/>
      <c r="C316" s="814" t="s">
        <v>416</v>
      </c>
      <c r="D316" s="815"/>
      <c r="E316" s="808"/>
      <c r="F316" s="808"/>
      <c r="G316" s="808"/>
      <c r="H316" s="808"/>
      <c r="I316" s="808"/>
      <c r="S316" s="28"/>
      <c r="T316" s="1359">
        <f>ROUND('T2 ANSP'!C12,$D$314)</f>
        <v>203695.92499999999</v>
      </c>
      <c r="U316" s="1360">
        <f>ROUND('T2 ANSP'!D12,$D$314)</f>
        <v>127758.284</v>
      </c>
      <c r="V316" s="1360">
        <f>ROUND('T2 ANSP'!E12,$D$314)</f>
        <v>136630.12400000001</v>
      </c>
      <c r="W316" s="1361">
        <f>ROUND('T2 ANSP'!F12,$D$314)</f>
        <v>140858.834</v>
      </c>
    </row>
    <row r="317" spans="1:28">
      <c r="A317" s="810" t="s">
        <v>417</v>
      </c>
      <c r="B317" s="811" t="s">
        <v>418</v>
      </c>
      <c r="C317" s="818" t="s">
        <v>419</v>
      </c>
      <c r="D317" s="802">
        <v>3</v>
      </c>
      <c r="E317" s="808"/>
      <c r="F317" s="808"/>
      <c r="G317" s="808"/>
      <c r="H317" s="808"/>
      <c r="I317" s="808"/>
      <c r="J317" s="28"/>
      <c r="K317" s="28"/>
      <c r="L317" s="28"/>
      <c r="T317" s="1356" t="b">
        <f>ROUND('T2 ANSP'!C82,$D$317)=ROUND('T3 ANSP'!E17+'T3 ANSP'!F17,$D$317)</f>
        <v>1</v>
      </c>
      <c r="U317" s="1357" t="b">
        <f>ROUND('T2 ANSP'!D82,$D$317)=ROUND('T3 ANSP'!G17,$D$317)</f>
        <v>1</v>
      </c>
      <c r="V317" s="1357" t="b">
        <f>ROUND('T2 ANSP'!E82,$D$317)=ROUND('T3 ANSP'!H17,$D$317)</f>
        <v>1</v>
      </c>
      <c r="W317" s="1358" t="b">
        <f>ROUND('T2 ANSP'!F82,$D$317)=ROUND('T3 ANSP'!I17,$D$317)</f>
        <v>1</v>
      </c>
      <c r="AB317" s="819"/>
    </row>
    <row r="318" spans="1:28" outlineLevel="1">
      <c r="A318" s="820"/>
      <c r="B318" s="811"/>
      <c r="C318" s="821" t="s">
        <v>420</v>
      </c>
      <c r="D318" s="822"/>
      <c r="E318" s="808"/>
      <c r="F318" s="808"/>
      <c r="G318" s="808"/>
      <c r="H318" s="808"/>
      <c r="I318" s="808"/>
      <c r="J318" s="28"/>
      <c r="K318" s="28"/>
      <c r="L318" s="28"/>
      <c r="T318" s="1359">
        <f>ROUND('T2 ANSP'!C82,$D$317)</f>
        <v>-2407.0430000000001</v>
      </c>
      <c r="U318" s="1360">
        <f>ROUND('T2 ANSP'!D82,$D$317)</f>
        <v>0</v>
      </c>
      <c r="V318" s="1360">
        <f>ROUND('T2 ANSP'!E82,$D$317)</f>
        <v>0</v>
      </c>
      <c r="W318" s="1361">
        <f>ROUND('T2 ANSP'!F82,$D$317)</f>
        <v>0</v>
      </c>
      <c r="AB318" s="819"/>
    </row>
    <row r="319" spans="1:28" outlineLevel="1">
      <c r="A319" s="820"/>
      <c r="B319" s="811"/>
      <c r="C319" s="821" t="s">
        <v>573</v>
      </c>
      <c r="D319" s="822"/>
      <c r="E319" s="808"/>
      <c r="F319" s="808"/>
      <c r="G319" s="808"/>
      <c r="H319" s="808"/>
      <c r="I319" s="808"/>
      <c r="J319" s="28"/>
      <c r="K319" s="28"/>
      <c r="L319" s="28"/>
      <c r="T319" s="1359">
        <f>ROUND('T3 ANSP'!E17+'T3 ANSP'!F17,$D$317)</f>
        <v>-2407.0430000000001</v>
      </c>
      <c r="U319" s="1360">
        <f>ROUND('T3 ANSP'!G17,$D$317)</f>
        <v>0</v>
      </c>
      <c r="V319" s="1360">
        <f>ROUND('T3 ANSP'!H17,$D$317)</f>
        <v>0</v>
      </c>
      <c r="W319" s="1361">
        <f>ROUND('T3 ANSP'!I17,$D$317)</f>
        <v>0</v>
      </c>
      <c r="AB319" s="819"/>
    </row>
    <row r="320" spans="1:28">
      <c r="A320" s="820" t="s">
        <v>422</v>
      </c>
      <c r="B320" s="811" t="s">
        <v>423</v>
      </c>
      <c r="C320" s="818" t="s">
        <v>424</v>
      </c>
      <c r="D320" s="802">
        <v>3</v>
      </c>
      <c r="E320" s="808"/>
      <c r="F320" s="808"/>
      <c r="G320" s="808"/>
      <c r="H320" s="808"/>
      <c r="I320" s="808"/>
      <c r="J320" s="28"/>
      <c r="K320" s="28"/>
      <c r="L320" s="28"/>
      <c r="T320" s="1356" t="b">
        <f>ROUND('T2 ANSP'!C83,$D$320)=ROUND('T3 ANSP'!E28+'T3 ANSP'!F28,$D$320)</f>
        <v>1</v>
      </c>
      <c r="U320" s="1357" t="b">
        <f>ROUND('T2 ANSP'!D83,$D$320)=ROUND('T3 ANSP'!G28,$D$320)</f>
        <v>1</v>
      </c>
      <c r="V320" s="1357" t="b">
        <f>ROUND('T2 ANSP'!E83,$D$320)=ROUND('T3 ANSP'!H28,$D$320)</f>
        <v>1</v>
      </c>
      <c r="W320" s="1358" t="b">
        <f>ROUND('T2 ANSP'!F83,$D$320)=ROUND('T3 ANSP'!I28,$D$320)</f>
        <v>1</v>
      </c>
      <c r="AB320" s="819"/>
    </row>
    <row r="321" spans="1:28" outlineLevel="1">
      <c r="A321" s="820"/>
      <c r="B321" s="811"/>
      <c r="C321" s="821" t="s">
        <v>420</v>
      </c>
      <c r="D321" s="822"/>
      <c r="E321" s="808"/>
      <c r="F321" s="808"/>
      <c r="G321" s="808"/>
      <c r="H321" s="808"/>
      <c r="I321" s="808"/>
      <c r="J321" s="28"/>
      <c r="K321" s="28"/>
      <c r="L321" s="28"/>
      <c r="T321" s="1359">
        <f>ROUND('T2 ANSP'!C83,$D$320)</f>
        <v>0</v>
      </c>
      <c r="U321" s="1360">
        <f>ROUND('T2 ANSP'!D83,$D$320)</f>
        <v>0</v>
      </c>
      <c r="V321" s="1360">
        <f>ROUND('T2 ANSP'!E83,$D$320)</f>
        <v>0</v>
      </c>
      <c r="W321" s="1361">
        <f>ROUND('T2 ANSP'!F83,$D$320)</f>
        <v>0</v>
      </c>
      <c r="AB321" s="819"/>
    </row>
    <row r="322" spans="1:28" outlineLevel="1">
      <c r="A322" s="820"/>
      <c r="B322" s="811"/>
      <c r="C322" s="821" t="s">
        <v>573</v>
      </c>
      <c r="D322" s="822"/>
      <c r="E322" s="808"/>
      <c r="F322" s="808"/>
      <c r="G322" s="808"/>
      <c r="H322" s="808"/>
      <c r="I322" s="808"/>
      <c r="J322" s="28"/>
      <c r="K322" s="28"/>
      <c r="L322" s="28"/>
      <c r="T322" s="1359">
        <f>ROUND('T3 ANSP'!E28+'T3 ANSP'!F28,$D$320)</f>
        <v>0</v>
      </c>
      <c r="U322" s="1360">
        <f>ROUND('T3 ANSP'!G28,$D$320)</f>
        <v>0</v>
      </c>
      <c r="V322" s="1360">
        <f>ROUND('T3 ANSP'!H28,$D$320)</f>
        <v>0</v>
      </c>
      <c r="W322" s="1361">
        <f>ROUND('T3 ANSP'!I28,$D$320)</f>
        <v>0</v>
      </c>
      <c r="AB322" s="819"/>
    </row>
    <row r="323" spans="1:28">
      <c r="A323" s="820" t="s">
        <v>425</v>
      </c>
      <c r="B323" s="811" t="s">
        <v>426</v>
      </c>
      <c r="C323" s="818" t="s">
        <v>427</v>
      </c>
      <c r="D323" s="802">
        <v>3</v>
      </c>
      <c r="E323" s="808"/>
      <c r="F323" s="808"/>
      <c r="G323" s="808"/>
      <c r="H323" s="808"/>
      <c r="I323" s="808"/>
      <c r="J323" s="28"/>
      <c r="K323" s="28"/>
      <c r="L323" s="28"/>
      <c r="T323" s="1356" t="b">
        <f>ROUND('T2 ANSP'!C84,$D$323)=ROUND('T3 ANSP'!E35+'T3 ANSP'!E42+'T3 ANSP'!E49+'T3 ANSP'!E56+'T3 ANSP'!E63+'T3 ANSP'!E70+'T3 ANSP'!E75+'T3 ANSP'!F35+'T3 ANSP'!F42+'T3 ANSP'!F49+'T3 ANSP'!F56+'T3 ANSP'!F63+'T3 ANSP'!F70+'T3 ANSP'!F75,$D$323)</f>
        <v>1</v>
      </c>
      <c r="U323" s="1357" t="b">
        <f>ROUND('T2 ANSP'!D84,$D$323)=ROUND('T3 ANSP'!G35+'T3 ANSP'!G42+'T3 ANSP'!G49+'T3 ANSP'!G56+'T3 ANSP'!G63+'T3 ANSP'!G70+'T3 ANSP'!G75,$D$323)</f>
        <v>1</v>
      </c>
      <c r="V323" s="1357" t="b">
        <f>ROUND('T2 ANSP'!E84,$D$323)=ROUND('T3 ANSP'!H35+'T3 ANSP'!H42+'T3 ANSP'!H49+'T3 ANSP'!H56+'T3 ANSP'!H63+'T3 ANSP'!H70+'T3 ANSP'!H75,$D$323)</f>
        <v>1</v>
      </c>
      <c r="W323" s="1358" t="b">
        <f>ROUND('T2 ANSP'!F84,$D$323)=ROUND('T3 ANSP'!I35+'T3 ANSP'!I42+'T3 ANSP'!I49+'T3 ANSP'!I56+'T3 ANSP'!I63+'T3 ANSP'!I70+'T3 ANSP'!I75,$D$323)</f>
        <v>1</v>
      </c>
      <c r="AB323" s="819"/>
    </row>
    <row r="324" spans="1:28" outlineLevel="1">
      <c r="A324" s="820"/>
      <c r="B324" s="811"/>
      <c r="C324" s="821" t="s">
        <v>420</v>
      </c>
      <c r="D324" s="822"/>
      <c r="E324" s="808"/>
      <c r="F324" s="808"/>
      <c r="G324" s="808"/>
      <c r="H324" s="808"/>
      <c r="I324" s="808"/>
      <c r="J324" s="28"/>
      <c r="K324" s="28"/>
      <c r="L324" s="28"/>
      <c r="T324" s="1359">
        <f>ROUND('T2 ANSP'!C84,$D$323)</f>
        <v>2464.4450000000002</v>
      </c>
      <c r="U324" s="1360">
        <f>ROUND('T2 ANSP'!D84,$D$323)</f>
        <v>2464.4450000000002</v>
      </c>
      <c r="V324" s="1360">
        <f>ROUND('T2 ANSP'!E84,$D$323)</f>
        <v>2464.4450000000002</v>
      </c>
      <c r="W324" s="1361">
        <f>ROUND('T2 ANSP'!F84,$D$323)</f>
        <v>2464.4450000000002</v>
      </c>
      <c r="AB324" s="819"/>
    </row>
    <row r="325" spans="1:28" outlineLevel="1">
      <c r="A325" s="820"/>
      <c r="B325" s="811"/>
      <c r="C325" s="821" t="s">
        <v>573</v>
      </c>
      <c r="D325" s="822"/>
      <c r="E325" s="808"/>
      <c r="F325" s="808"/>
      <c r="G325" s="808"/>
      <c r="H325" s="808"/>
      <c r="I325" s="808"/>
      <c r="J325" s="28"/>
      <c r="K325" s="28"/>
      <c r="L325" s="28"/>
      <c r="T325" s="1359">
        <f>ROUND('T3 ANSP'!E35+'T3 ANSP'!E42+'T3 ANSP'!E49+'T3 ANSP'!E56+'T3 ANSP'!E63+'T3 ANSP'!E70+'T3 ANSP'!E75+'T3 ANSP'!F35+'T3 ANSP'!F42+'T3 ANSP'!F49+'T3 ANSP'!F56+'T3 ANSP'!F63+'T3 ANSP'!F70+'T3 ANSP'!F75,$D$323)</f>
        <v>2464.4450000000002</v>
      </c>
      <c r="U325" s="1360">
        <f>ROUND('T3 ANSP'!G35+'T3 ANSP'!G42+'T3 ANSP'!G49+'T3 ANSP'!G56+'T3 ANSP'!G63+'T3 ANSP'!G70+'T3 ANSP'!G75,$D$323)</f>
        <v>2464.4450000000002</v>
      </c>
      <c r="V325" s="1360">
        <f>ROUND('T3 ANSP'!H35+'T3 ANSP'!H42+'T3 ANSP'!H49+'T3 ANSP'!H56+'T3 ANSP'!H63+'T3 ANSP'!H70+'T3 ANSP'!H75,$D$323)</f>
        <v>2464.4450000000002</v>
      </c>
      <c r="W325" s="1361">
        <f>ROUND('T3 ANSP'!I35+'T3 ANSP'!I42+'T3 ANSP'!I49+'T3 ANSP'!I56+'T3 ANSP'!I63+'T3 ANSP'!I70+'T3 ANSP'!I75,$D$323)</f>
        <v>2464.4450000000002</v>
      </c>
      <c r="AB325" s="819"/>
    </row>
    <row r="326" spans="1:28">
      <c r="A326" s="820" t="s">
        <v>428</v>
      </c>
      <c r="B326" s="811" t="s">
        <v>429</v>
      </c>
      <c r="C326" s="818" t="s">
        <v>430</v>
      </c>
      <c r="D326" s="802">
        <v>3</v>
      </c>
      <c r="E326" s="808"/>
      <c r="F326" s="808"/>
      <c r="G326" s="808"/>
      <c r="H326" s="808"/>
      <c r="I326" s="808"/>
      <c r="J326" s="28"/>
      <c r="K326" s="28"/>
      <c r="L326" s="28"/>
      <c r="T326" s="1356" t="b">
        <f>ROUND('T2 ANSP'!C85,$D$326)=ROUND('T3 ANSP'!E86+'T3 ANSP'!F86,$D$326)</f>
        <v>1</v>
      </c>
      <c r="U326" s="1357" t="b">
        <f>ROUND('T2 ANSP'!D85,$D$326)=ROUND('T3 ANSP'!G86,$D$326)</f>
        <v>1</v>
      </c>
      <c r="V326" s="1357" t="b">
        <f>ROUND('T2 ANSP'!E85,$D$326)=ROUND('T3 ANSP'!H86,$D$326)</f>
        <v>1</v>
      </c>
      <c r="W326" s="1358" t="b">
        <f>ROUND('T2 ANSP'!F85,$D$326)=ROUND('T3 ANSP'!I86,$D$326)</f>
        <v>1</v>
      </c>
      <c r="AB326" s="819"/>
    </row>
    <row r="327" spans="1:28" outlineLevel="1">
      <c r="A327" s="820"/>
      <c r="B327" s="811"/>
      <c r="C327" s="821" t="s">
        <v>420</v>
      </c>
      <c r="D327" s="822"/>
      <c r="E327" s="808"/>
      <c r="F327" s="808"/>
      <c r="G327" s="808"/>
      <c r="H327" s="808"/>
      <c r="I327" s="808"/>
      <c r="J327" s="28"/>
      <c r="K327" s="28"/>
      <c r="L327" s="28"/>
      <c r="T327" s="1359">
        <f>ROUND('T2 ANSP'!C85,$D$326)</f>
        <v>-431.75900000000001</v>
      </c>
      <c r="U327" s="1360">
        <f>ROUND('T2 ANSP'!D85,$D$326)</f>
        <v>0</v>
      </c>
      <c r="V327" s="1360">
        <f>ROUND('T2 ANSP'!E85,$D$326)</f>
        <v>0</v>
      </c>
      <c r="W327" s="1361">
        <f>ROUND('T2 ANSP'!F85,$D$326)</f>
        <v>0</v>
      </c>
      <c r="AB327" s="819"/>
    </row>
    <row r="328" spans="1:28" outlineLevel="1">
      <c r="A328" s="820"/>
      <c r="B328" s="811"/>
      <c r="C328" s="821" t="s">
        <v>573</v>
      </c>
      <c r="D328" s="822"/>
      <c r="E328" s="808"/>
      <c r="F328" s="808"/>
      <c r="G328" s="808"/>
      <c r="H328" s="808"/>
      <c r="I328" s="808"/>
      <c r="J328" s="28"/>
      <c r="K328" s="28"/>
      <c r="L328" s="28"/>
      <c r="T328" s="1359">
        <f>ROUND('T3 ANSP'!E86+'T3 ANSP'!F86,$D$326)</f>
        <v>-431.75900000000001</v>
      </c>
      <c r="U328" s="1360">
        <f>ROUND('T3 ANSP'!G86,$D$326)</f>
        <v>0</v>
      </c>
      <c r="V328" s="1360">
        <f>ROUND('T3 ANSP'!H86,$D$326)</f>
        <v>0</v>
      </c>
      <c r="W328" s="1361">
        <f>ROUND('T3 ANSP'!I86,$D$326)</f>
        <v>0</v>
      </c>
      <c r="AB328" s="819"/>
    </row>
    <row r="329" spans="1:28">
      <c r="A329" s="820" t="s">
        <v>431</v>
      </c>
      <c r="B329" s="811" t="s">
        <v>432</v>
      </c>
      <c r="C329" s="818" t="s">
        <v>433</v>
      </c>
      <c r="D329" s="802">
        <v>3</v>
      </c>
      <c r="E329" s="808"/>
      <c r="F329" s="808"/>
      <c r="G329" s="808"/>
      <c r="H329" s="808"/>
      <c r="I329" s="808"/>
      <c r="J329" s="28"/>
      <c r="K329" s="28"/>
      <c r="L329" s="28"/>
      <c r="T329" s="1356" t="b">
        <f>ROUND('T2 ANSP'!C86,$D$329)=ROUND('T3 ANSP'!E97+'T3 ANSP'!F97,$D$329)</f>
        <v>1</v>
      </c>
      <c r="U329" s="1357" t="b">
        <f>ROUND('T2 ANSP'!D86,$D$329)=ROUND('T3 ANSP'!G97,$D$329)</f>
        <v>1</v>
      </c>
      <c r="V329" s="1357" t="b">
        <f>ROUND('T2 ANSP'!E86,$D$329)=ROUND('T3 ANSP'!H97,$D$329)</f>
        <v>1</v>
      </c>
      <c r="W329" s="1358" t="b">
        <f>ROUND('T2 ANSP'!F86,$D$329)=ROUND('T3 ANSP'!I97,$D$329)</f>
        <v>1</v>
      </c>
      <c r="AB329" s="819"/>
    </row>
    <row r="330" spans="1:28" outlineLevel="1">
      <c r="A330" s="820"/>
      <c r="B330" s="811"/>
      <c r="C330" s="821" t="s">
        <v>420</v>
      </c>
      <c r="D330" s="822"/>
      <c r="E330" s="808"/>
      <c r="F330" s="808"/>
      <c r="G330" s="808"/>
      <c r="H330" s="808"/>
      <c r="I330" s="808"/>
      <c r="J330" s="28"/>
      <c r="K330" s="28"/>
      <c r="L330" s="28"/>
      <c r="T330" s="1359">
        <f>ROUND('T2 ANSP'!C86,$D$329)</f>
        <v>0</v>
      </c>
      <c r="U330" s="1360">
        <f>ROUND('T2 ANSP'!D86,$D$329)</f>
        <v>0</v>
      </c>
      <c r="V330" s="1360">
        <f>ROUND('T2 ANSP'!E86,$D$329)</f>
        <v>0</v>
      </c>
      <c r="W330" s="1361">
        <f>ROUND('T2 ANSP'!F86,$D$329)</f>
        <v>0</v>
      </c>
      <c r="AB330" s="819"/>
    </row>
    <row r="331" spans="1:28" outlineLevel="1">
      <c r="A331" s="820"/>
      <c r="B331" s="811"/>
      <c r="C331" s="821" t="s">
        <v>573</v>
      </c>
      <c r="D331" s="822"/>
      <c r="E331" s="808"/>
      <c r="F331" s="808"/>
      <c r="G331" s="808"/>
      <c r="H331" s="808"/>
      <c r="I331" s="808"/>
      <c r="J331" s="28"/>
      <c r="K331" s="28"/>
      <c r="L331" s="28"/>
      <c r="T331" s="1359">
        <f>ROUND('T3 ANSP'!E97+'T3 ANSP'!F97,$D$329)</f>
        <v>0</v>
      </c>
      <c r="U331" s="1360">
        <f>ROUND('T3 ANSP'!G97,$D$329)</f>
        <v>0</v>
      </c>
      <c r="V331" s="1360">
        <f>ROUND('T3 ANSP'!H97,$D$329)</f>
        <v>0</v>
      </c>
      <c r="W331" s="1361">
        <f>ROUND('T3 ANSP'!I97,$D$329)</f>
        <v>0</v>
      </c>
      <c r="AB331" s="819"/>
    </row>
    <row r="332" spans="1:28">
      <c r="A332" s="820" t="s">
        <v>434</v>
      </c>
      <c r="B332" s="811" t="s">
        <v>435</v>
      </c>
      <c r="C332" s="818" t="s">
        <v>436</v>
      </c>
      <c r="D332" s="802">
        <v>3</v>
      </c>
      <c r="E332" s="808"/>
      <c r="F332" s="808"/>
      <c r="G332" s="808"/>
      <c r="H332" s="808"/>
      <c r="I332" s="808"/>
      <c r="J332" s="28"/>
      <c r="K332" s="28"/>
      <c r="L332" s="28"/>
      <c r="T332" s="1356" t="b">
        <f>ROUND('T2 ANSP'!C87,$D$332)=ROUND('T3 ANSP'!E114+'T3 ANSP'!F114,$D$332)</f>
        <v>1</v>
      </c>
      <c r="U332" s="1357" t="b">
        <f>ROUND('T2 ANSP'!D87,$D$332)=ROUND('T3 ANSP'!G114,$D$332)</f>
        <v>1</v>
      </c>
      <c r="V332" s="1357" t="b">
        <f>ROUND('T2 ANSP'!E87,$D$332)=ROUND('T3 ANSP'!H114,$D$332)</f>
        <v>1</v>
      </c>
      <c r="W332" s="1358" t="b">
        <f>ROUND('T2 ANSP'!F87,$D$332)=ROUND('T3 ANSP'!I114,$D$332)</f>
        <v>1</v>
      </c>
    </row>
    <row r="333" spans="1:28" outlineLevel="1">
      <c r="A333" s="820"/>
      <c r="B333" s="811"/>
      <c r="C333" s="821" t="s">
        <v>420</v>
      </c>
      <c r="D333" s="822"/>
      <c r="E333" s="808"/>
      <c r="F333" s="808"/>
      <c r="G333" s="808"/>
      <c r="H333" s="808"/>
      <c r="I333" s="808"/>
      <c r="J333" s="28"/>
      <c r="K333" s="28"/>
      <c r="L333" s="28"/>
      <c r="T333" s="1359">
        <f>ROUND('T2 ANSP'!C87,$D$332)</f>
        <v>-181.22900000000001</v>
      </c>
      <c r="U333" s="1360">
        <f>ROUND('T2 ANSP'!D87,$D$332)</f>
        <v>-581.49</v>
      </c>
      <c r="V333" s="1360">
        <f>ROUND('T2 ANSP'!E87,$D$332)</f>
        <v>0</v>
      </c>
      <c r="W333" s="1361">
        <f>ROUND('T2 ANSP'!F87,$D$332)</f>
        <v>0</v>
      </c>
    </row>
    <row r="334" spans="1:28" outlineLevel="1">
      <c r="A334" s="820"/>
      <c r="B334" s="811"/>
      <c r="C334" s="821" t="s">
        <v>573</v>
      </c>
      <c r="D334" s="822"/>
      <c r="E334" s="808"/>
      <c r="F334" s="808"/>
      <c r="G334" s="808"/>
      <c r="H334" s="808"/>
      <c r="I334" s="808"/>
      <c r="J334" s="28"/>
      <c r="K334" s="28"/>
      <c r="L334" s="28"/>
      <c r="T334" s="1359">
        <f>ROUND('T3 ANSP'!E114+'T3 ANSP'!F114,$D$332)</f>
        <v>-181.22900000000001</v>
      </c>
      <c r="U334" s="1360">
        <f>ROUND('T3 ANSP'!G114,$D$332)</f>
        <v>-581.49</v>
      </c>
      <c r="V334" s="1360">
        <f>ROUND('T3 ANSP'!H114,$D$332)</f>
        <v>0</v>
      </c>
      <c r="W334" s="1361">
        <f>ROUND('T3 ANSP'!I114,$D$332)</f>
        <v>0</v>
      </c>
    </row>
    <row r="335" spans="1:28">
      <c r="A335" s="820" t="s">
        <v>437</v>
      </c>
      <c r="B335" s="811" t="s">
        <v>438</v>
      </c>
      <c r="C335" s="818" t="s">
        <v>439</v>
      </c>
      <c r="D335" s="802">
        <v>3</v>
      </c>
      <c r="E335" s="808"/>
      <c r="F335" s="808"/>
      <c r="G335" s="808"/>
      <c r="H335" s="808"/>
      <c r="I335" s="808"/>
      <c r="J335" s="28"/>
      <c r="K335" s="28"/>
      <c r="L335" s="28"/>
      <c r="T335" s="1356" t="b">
        <f>ROUND('T2 ANSP'!C88,$D$335)=ROUND('T3 ANSP'!E125+'T3 ANSP'!E136+'T3 ANSP'!E147+'T3 ANSP'!E158+'T3 ANSP'!F125+'T3 ANSP'!F136+'T3 ANSP'!F147+'T3 ANSP'!F158,$D$335)</f>
        <v>1</v>
      </c>
      <c r="U335" s="1357" t="b">
        <f>ROUND('T2 ANSP'!D88,$D$335)=ROUND('T3 ANSP'!G125+'T3 ANSP'!G136+'T3 ANSP'!G147+'T3 ANSP'!G158,$D$335)</f>
        <v>1</v>
      </c>
      <c r="V335" s="1357" t="b">
        <f>ROUND('T2 ANSP'!E88,$D$335)=ROUND('T3 ANSP'!H125+'T3 ANSP'!H136+'T3 ANSP'!H147+'T3 ANSP'!H158,$D$335)</f>
        <v>1</v>
      </c>
      <c r="W335" s="1358" t="b">
        <f>ROUND('T2 ANSP'!F88,$D$335)=ROUND('T3 ANSP'!I125+'T3 ANSP'!I136+'T3 ANSP'!I147+'T3 ANSP'!I158,$D$335)</f>
        <v>1</v>
      </c>
    </row>
    <row r="336" spans="1:28" outlineLevel="1">
      <c r="A336" s="820"/>
      <c r="B336" s="811"/>
      <c r="C336" s="821" t="s">
        <v>420</v>
      </c>
      <c r="D336" s="822"/>
      <c r="E336" s="808"/>
      <c r="F336" s="808"/>
      <c r="G336" s="808"/>
      <c r="H336" s="808"/>
      <c r="I336" s="808"/>
      <c r="J336" s="28"/>
      <c r="K336" s="28"/>
      <c r="L336" s="28"/>
      <c r="T336" s="1359">
        <f>ROUND('T2 ANSP'!C88,$D$335)</f>
        <v>0</v>
      </c>
      <c r="U336" s="1360">
        <f>ROUND('T2 ANSP'!D88,$D$335)</f>
        <v>0</v>
      </c>
      <c r="V336" s="1360">
        <f>ROUND('T2 ANSP'!E88,$D$335)</f>
        <v>0</v>
      </c>
      <c r="W336" s="1361">
        <f>ROUND('T2 ANSP'!F88,$D$335)</f>
        <v>0</v>
      </c>
    </row>
    <row r="337" spans="1:28" outlineLevel="1">
      <c r="A337" s="820"/>
      <c r="B337" s="811"/>
      <c r="C337" s="821" t="s">
        <v>573</v>
      </c>
      <c r="D337" s="822"/>
      <c r="E337" s="808"/>
      <c r="F337" s="808"/>
      <c r="G337" s="808"/>
      <c r="H337" s="808"/>
      <c r="I337" s="808"/>
      <c r="J337" s="28"/>
      <c r="K337" s="28"/>
      <c r="L337" s="28"/>
      <c r="T337" s="1359">
        <f>ROUND('T3 ANSP'!E125+'T3 ANSP'!E136+'T3 ANSP'!E147+'T3 ANSP'!E158+'T3 ANSP'!F125+'T3 ANSP'!F136+'T3 ANSP'!F147+'T3 ANSP'!F158,$D$335)</f>
        <v>0</v>
      </c>
      <c r="U337" s="1360">
        <f>ROUND('T3 ANSP'!G125+'T3 ANSP'!G136+'T3 ANSP'!G147+'T3 ANSP'!G158,$D$335)</f>
        <v>0</v>
      </c>
      <c r="V337" s="1360">
        <f>ROUND('T3 ANSP'!H125+'T3 ANSP'!H136+'T3 ANSP'!H147+'T3 ANSP'!H158,$D$335)</f>
        <v>0</v>
      </c>
      <c r="W337" s="1361">
        <f>ROUND('T3 ANSP'!I125+'T3 ANSP'!I136+'T3 ANSP'!I147+'T3 ANSP'!I158,$D$335)</f>
        <v>0</v>
      </c>
    </row>
    <row r="338" spans="1:28">
      <c r="A338" s="820" t="s">
        <v>440</v>
      </c>
      <c r="B338" s="811" t="s">
        <v>441</v>
      </c>
      <c r="C338" s="818" t="s">
        <v>442</v>
      </c>
      <c r="D338" s="802">
        <v>3</v>
      </c>
      <c r="E338" s="808"/>
      <c r="F338" s="808"/>
      <c r="G338" s="808"/>
      <c r="H338" s="808"/>
      <c r="I338" s="808"/>
      <c r="J338" s="28"/>
      <c r="K338" s="28"/>
      <c r="L338" s="28"/>
      <c r="T338" s="1356" t="b">
        <f>ROUND('T2 ANSP'!C89,$D$338)=ROUND('T3 ANSP'!E172+'T3 ANSP'!F172,$D$338)</f>
        <v>1</v>
      </c>
      <c r="U338" s="1357" t="b">
        <f>ROUND('T2 ANSP'!D89,$D$338)=ROUND('T3 ANSP'!G172,$D$338)</f>
        <v>1</v>
      </c>
      <c r="V338" s="1357" t="b">
        <f>ROUND('T2 ANSP'!E89,$D$338)=ROUND('T3 ANSP'!H172,$D$338)</f>
        <v>1</v>
      </c>
      <c r="W338" s="1358" t="b">
        <f>ROUND('T2 ANSP'!F89,$D$338)=ROUND('T3 ANSP'!I172,$D$338)</f>
        <v>1</v>
      </c>
    </row>
    <row r="339" spans="1:28" outlineLevel="1">
      <c r="A339" s="820"/>
      <c r="B339" s="811"/>
      <c r="C339" s="821" t="s">
        <v>420</v>
      </c>
      <c r="D339" s="822"/>
      <c r="E339" s="808"/>
      <c r="F339" s="808"/>
      <c r="G339" s="808"/>
      <c r="H339" s="808"/>
      <c r="I339" s="808"/>
      <c r="J339" s="28"/>
      <c r="K339" s="28"/>
      <c r="L339" s="28"/>
      <c r="T339" s="1359">
        <f>ROUND('T2 ANSP'!C89,$D$338)</f>
        <v>0</v>
      </c>
      <c r="U339" s="1360">
        <f>ROUND('T2 ANSP'!D89,$D$338)</f>
        <v>0</v>
      </c>
      <c r="V339" s="1360">
        <f>ROUND('T2 ANSP'!E89,$D$338)</f>
        <v>0</v>
      </c>
      <c r="W339" s="1361">
        <f>ROUND('T2 ANSP'!F89,$D$338)</f>
        <v>0</v>
      </c>
    </row>
    <row r="340" spans="1:28" outlineLevel="1">
      <c r="A340" s="820"/>
      <c r="B340" s="811"/>
      <c r="C340" s="821" t="s">
        <v>573</v>
      </c>
      <c r="D340" s="822"/>
      <c r="E340" s="808"/>
      <c r="F340" s="808"/>
      <c r="G340" s="808"/>
      <c r="H340" s="808"/>
      <c r="I340" s="808"/>
      <c r="J340" s="28"/>
      <c r="K340" s="28"/>
      <c r="L340" s="28"/>
      <c r="T340" s="1359">
        <f>ROUND('T3 ANSP'!E172+'T3 ANSP'!F172,$D$338)</f>
        <v>0</v>
      </c>
      <c r="U340" s="1360">
        <f>ROUND('T3 ANSP'!G172,$D$338)</f>
        <v>0</v>
      </c>
      <c r="V340" s="1360">
        <f>ROUND('T3 ANSP'!H172,$D$338)</f>
        <v>0</v>
      </c>
      <c r="W340" s="1361">
        <f>ROUND('T3 ANSP'!I172,$D$338)</f>
        <v>0</v>
      </c>
    </row>
    <row r="341" spans="1:28">
      <c r="A341" s="820" t="s">
        <v>443</v>
      </c>
      <c r="B341" s="811" t="s">
        <v>444</v>
      </c>
      <c r="C341" s="818" t="s">
        <v>445</v>
      </c>
      <c r="D341" s="802">
        <v>3</v>
      </c>
      <c r="E341" s="808"/>
      <c r="F341" s="808"/>
      <c r="G341" s="808"/>
      <c r="H341" s="808"/>
      <c r="I341" s="808"/>
      <c r="J341" s="28"/>
      <c r="K341" s="28"/>
      <c r="L341" s="28"/>
      <c r="T341" s="1356" t="b">
        <f>ROUND('T2 ANSP'!C90,$D$341)=ROUND('T3 ANSP'!E165+'T3 ANSP'!F165,$D$341)</f>
        <v>1</v>
      </c>
      <c r="U341" s="1357" t="b">
        <f>ROUND('T2 ANSP'!D90,$D$341)=ROUND('T3 ANSP'!G165,$D$341)</f>
        <v>1</v>
      </c>
      <c r="V341" s="1357" t="b">
        <f>ROUND('T2 ANSP'!E90,$D$341)=ROUND('T3 ANSP'!H165,$D$341)</f>
        <v>1</v>
      </c>
      <c r="W341" s="1358" t="b">
        <f>ROUND('T2 ANSP'!F90,$D$341)=ROUND('T3 ANSP'!I165,$D$341)</f>
        <v>1</v>
      </c>
    </row>
    <row r="342" spans="1:28" outlineLevel="1">
      <c r="A342" s="820"/>
      <c r="B342" s="811"/>
      <c r="C342" s="821" t="s">
        <v>420</v>
      </c>
      <c r="D342" s="822"/>
      <c r="E342" s="808"/>
      <c r="F342" s="808"/>
      <c r="G342" s="808"/>
      <c r="H342" s="808"/>
      <c r="I342" s="808"/>
      <c r="J342" s="28"/>
      <c r="K342" s="28"/>
      <c r="L342" s="28"/>
      <c r="T342" s="1359">
        <f>ROUND('T2 ANSP'!C90,$D$341)</f>
        <v>0</v>
      </c>
      <c r="U342" s="1360">
        <f>ROUND('T2 ANSP'!D90,$D$341)</f>
        <v>0</v>
      </c>
      <c r="V342" s="1360">
        <f>ROUND('T2 ANSP'!E90,$D$341)</f>
        <v>0</v>
      </c>
      <c r="W342" s="1361">
        <f>ROUND('T2 ANSP'!F90,$D$341)</f>
        <v>0</v>
      </c>
    </row>
    <row r="343" spans="1:28" outlineLevel="1">
      <c r="A343" s="820"/>
      <c r="B343" s="811"/>
      <c r="C343" s="821" t="s">
        <v>573</v>
      </c>
      <c r="D343" s="822"/>
      <c r="E343" s="808"/>
      <c r="F343" s="808"/>
      <c r="G343" s="808"/>
      <c r="H343" s="808"/>
      <c r="I343" s="808"/>
      <c r="J343" s="28"/>
      <c r="K343" s="28"/>
      <c r="L343" s="28"/>
      <c r="T343" s="1359">
        <f>ROUND('T3 ANSP'!E165+'T3 ANSP'!F165,$D$341)</f>
        <v>0</v>
      </c>
      <c r="U343" s="1360">
        <f>ROUND('T3 ANSP'!G165,$D$341)</f>
        <v>0</v>
      </c>
      <c r="V343" s="1360">
        <f>ROUND('T3 ANSP'!H165,$D$341)</f>
        <v>0</v>
      </c>
      <c r="W343" s="1361">
        <f>ROUND('T3 ANSP'!I165,$D$341)</f>
        <v>0</v>
      </c>
    </row>
    <row r="344" spans="1:28" s="823" customFormat="1">
      <c r="A344" s="810" t="s">
        <v>446</v>
      </c>
      <c r="B344" s="811" t="s">
        <v>447</v>
      </c>
      <c r="C344" s="818" t="s">
        <v>448</v>
      </c>
      <c r="D344" s="802">
        <v>3</v>
      </c>
      <c r="E344" s="808"/>
      <c r="F344" s="808"/>
      <c r="G344" s="808"/>
      <c r="H344" s="808"/>
      <c r="I344" s="808"/>
      <c r="S344" s="28"/>
      <c r="T344" s="1356" t="b">
        <f>ROUND(SUM('T2 ANSP'!C82:C90),$D$344)=ROUND('T3 ANSP'!E175+'T3 ANSP'!F175,$D$344)</f>
        <v>1</v>
      </c>
      <c r="U344" s="1357" t="b">
        <f>ROUND(SUM('T2 ANSP'!D82:D90),$D$344)=ROUND('T3 ANSP'!G175,$D$344)</f>
        <v>1</v>
      </c>
      <c r="V344" s="1357" t="b">
        <f>ROUND(SUM('T2 ANSP'!E82:E90),$D$344)=ROUND('T3 ANSP'!H175,$D$344)</f>
        <v>1</v>
      </c>
      <c r="W344" s="1358" t="b">
        <f>ROUND(SUM('T2 ANSP'!F82:F90),$D$344)=ROUND('T3 ANSP'!I175,$D$344)</f>
        <v>1</v>
      </c>
      <c r="X344" s="28"/>
      <c r="Z344" s="808"/>
      <c r="AA344" s="808"/>
      <c r="AB344" s="808"/>
    </row>
    <row r="345" spans="1:28" outlineLevel="1">
      <c r="A345" s="811"/>
      <c r="B345" s="811"/>
      <c r="C345" s="821" t="s">
        <v>449</v>
      </c>
      <c r="D345" s="822"/>
      <c r="E345" s="808"/>
      <c r="F345" s="808"/>
      <c r="G345" s="808"/>
      <c r="H345" s="808"/>
      <c r="I345" s="808"/>
      <c r="J345" s="28"/>
      <c r="K345" s="28"/>
      <c r="L345" s="28"/>
      <c r="T345" s="1359">
        <f>ROUND(SUM('T2 ANSP'!C82:C90),$D$344)</f>
        <v>-555.58600000000001</v>
      </c>
      <c r="U345" s="1360">
        <f>ROUND(SUM('T2 ANSP'!D82:D90),$D$344)</f>
        <v>1882.9549999999999</v>
      </c>
      <c r="V345" s="1360">
        <f>ROUND(SUM('T2 ANSP'!E82:E90),$D$344)</f>
        <v>2464.4450000000002</v>
      </c>
      <c r="W345" s="1361">
        <f>ROUND(SUM('T2 ANSP'!F82:F90),$D$344)</f>
        <v>2464.4450000000002</v>
      </c>
      <c r="Z345" s="808"/>
      <c r="AA345" s="808"/>
      <c r="AB345" s="808"/>
    </row>
    <row r="346" spans="1:28" outlineLevel="1">
      <c r="A346" s="811"/>
      <c r="B346" s="811"/>
      <c r="C346" s="821" t="s">
        <v>574</v>
      </c>
      <c r="D346" s="822"/>
      <c r="E346" s="808"/>
      <c r="F346" s="808"/>
      <c r="G346" s="808"/>
      <c r="H346" s="808"/>
      <c r="I346" s="808"/>
      <c r="J346" s="28"/>
      <c r="K346" s="28"/>
      <c r="L346" s="28"/>
      <c r="T346" s="1359">
        <f>ROUND('T3 ANSP'!E175+'T3 ANSP'!F175,$D$344)</f>
        <v>-555.58600000000001</v>
      </c>
      <c r="U346" s="1360">
        <f>ROUND('T3 ANSP'!G175,$D$344)</f>
        <v>1882.9549999999999</v>
      </c>
      <c r="V346" s="1360">
        <f>ROUND('T3 ANSP'!H175,$D$344)</f>
        <v>2464.4450000000002</v>
      </c>
      <c r="W346" s="1361">
        <f>ROUND('T3 ANSP'!I175,$D$344)</f>
        <v>2464.4450000000002</v>
      </c>
      <c r="Z346" s="808"/>
      <c r="AA346" s="808"/>
      <c r="AB346" s="808"/>
    </row>
    <row r="347" spans="1:28" s="813" customFormat="1">
      <c r="A347" s="810" t="s">
        <v>450</v>
      </c>
      <c r="B347" s="811" t="s">
        <v>451</v>
      </c>
      <c r="C347" s="812" t="s">
        <v>452</v>
      </c>
      <c r="D347" s="802">
        <v>3</v>
      </c>
      <c r="E347" s="808"/>
      <c r="F347" s="808"/>
      <c r="G347" s="808"/>
      <c r="H347" s="808"/>
      <c r="I347" s="808"/>
      <c r="S347" s="28"/>
      <c r="T347" s="1356" t="b">
        <f>ROUND('T2 ANSP'!C91,$D$347)=ROUND(SUM('T2 ANSP'!C81:C90),$D$347)</f>
        <v>1</v>
      </c>
      <c r="U347" s="1357" t="b">
        <f>ROUND('T2 ANSP'!D91,$D$347)=ROUND(SUM('T2 ANSP'!D81:D90),$D$347)</f>
        <v>1</v>
      </c>
      <c r="V347" s="1357" t="b">
        <f>ROUND('T2 ANSP'!E91,$D$347)=ROUND(SUM('T2 ANSP'!E81:E90),$D$347)</f>
        <v>1</v>
      </c>
      <c r="W347" s="1358" t="b">
        <f>ROUND('T2 ANSP'!F91,$D$347)=ROUND(SUM('T2 ANSP'!F81:F90),$D$347)</f>
        <v>1</v>
      </c>
      <c r="X347" s="28"/>
    </row>
    <row r="348" spans="1:28" s="816" customFormat="1" outlineLevel="1">
      <c r="A348" s="810"/>
      <c r="B348" s="811"/>
      <c r="C348" s="817" t="s">
        <v>453</v>
      </c>
      <c r="D348" s="815"/>
      <c r="E348" s="808"/>
      <c r="F348" s="808"/>
      <c r="G348" s="808"/>
      <c r="H348" s="808"/>
      <c r="I348" s="808"/>
      <c r="S348" s="28"/>
      <c r="T348" s="1359">
        <f>ROUND('T2 ANSP'!C91,$D$347)</f>
        <v>203140.33900000001</v>
      </c>
      <c r="U348" s="1360">
        <f>ROUND('T2 ANSP'!D91,$D$347)</f>
        <v>129641.239</v>
      </c>
      <c r="V348" s="1360">
        <f>ROUND('T2 ANSP'!E91,$D$347)</f>
        <v>139094.56899999999</v>
      </c>
      <c r="W348" s="1361">
        <f>ROUND('T2 ANSP'!F91,$D$347)</f>
        <v>143323.27900000001</v>
      </c>
      <c r="X348" s="28"/>
    </row>
    <row r="349" spans="1:28" s="816" customFormat="1" outlineLevel="1">
      <c r="A349" s="810"/>
      <c r="B349" s="811"/>
      <c r="C349" s="804" t="s">
        <v>454</v>
      </c>
      <c r="D349" s="815"/>
      <c r="E349" s="808"/>
      <c r="F349" s="808"/>
      <c r="G349" s="808"/>
      <c r="H349" s="808"/>
      <c r="I349" s="808"/>
      <c r="S349" s="28"/>
      <c r="T349" s="1359">
        <f>ROUND(SUM('T2 ANSP'!C81:C90),$D$347)</f>
        <v>203140.33900000001</v>
      </c>
      <c r="U349" s="1360">
        <f>ROUND(SUM('T2 ANSP'!D81:D90),$D$347)</f>
        <v>129641.239</v>
      </c>
      <c r="V349" s="1360">
        <f>ROUND(SUM('T2 ANSP'!E81:E90),$D$347)</f>
        <v>139094.56899999999</v>
      </c>
      <c r="W349" s="1361">
        <f>ROUND(SUM('T2 ANSP'!F81:F90),$D$347)</f>
        <v>143323.27900000001</v>
      </c>
      <c r="X349" s="28"/>
    </row>
    <row r="350" spans="1:28" s="813" customFormat="1">
      <c r="A350" s="810" t="s">
        <v>455</v>
      </c>
      <c r="B350" s="811" t="s">
        <v>456</v>
      </c>
      <c r="C350" s="812" t="s">
        <v>457</v>
      </c>
      <c r="D350" s="802">
        <v>3</v>
      </c>
      <c r="E350" s="808"/>
      <c r="F350" s="808"/>
      <c r="G350" s="808"/>
      <c r="H350" s="808"/>
      <c r="I350" s="808"/>
      <c r="S350" s="28"/>
      <c r="T350" s="1356" t="b">
        <f>ROUND('T2 ANSP'!C92,$D$350)=ROUND('T2 ANSP'!C38,$D$350)</f>
        <v>1</v>
      </c>
      <c r="U350" s="1357" t="b">
        <f>ROUND('T2 ANSP'!D92,$D$350)=ROUND('T2 ANSP'!D38,$D$350)</f>
        <v>1</v>
      </c>
      <c r="V350" s="1357" t="b">
        <f>ROUND('T2 ANSP'!E92,$D$350)=ROUND('T2 ANSP'!E38,$D$350)</f>
        <v>1</v>
      </c>
      <c r="W350" s="1358" t="b">
        <f>ROUND('T2 ANSP'!F92,$D$350)=ROUND('T2 ANSP'!F38,$D$350)</f>
        <v>1</v>
      </c>
      <c r="X350" s="28"/>
    </row>
    <row r="351" spans="1:28" s="816" customFormat="1" outlineLevel="1">
      <c r="A351" s="810"/>
      <c r="B351" s="811"/>
      <c r="C351" s="814" t="s">
        <v>458</v>
      </c>
      <c r="D351" s="815"/>
      <c r="E351" s="808"/>
      <c r="F351" s="808"/>
      <c r="G351" s="808"/>
      <c r="H351" s="808"/>
      <c r="I351" s="808"/>
      <c r="S351" s="28"/>
      <c r="T351" s="1359">
        <f>ROUND('T2 ANSP'!C92,$D$350)</f>
        <v>3137.3119999999999</v>
      </c>
      <c r="U351" s="1360">
        <f>ROUND('T2 ANSP'!D92,$D$350)</f>
        <v>2770.431</v>
      </c>
      <c r="V351" s="1360">
        <f>ROUND('T2 ANSP'!E92,$D$350)</f>
        <v>3407.63</v>
      </c>
      <c r="W351" s="1361">
        <f>ROUND('T2 ANSP'!F92,$D$350)</f>
        <v>3949.4430000000002</v>
      </c>
      <c r="X351" s="28"/>
    </row>
    <row r="352" spans="1:28" s="816" customFormat="1" outlineLevel="1">
      <c r="A352" s="810"/>
      <c r="B352" s="811"/>
      <c r="C352" s="814" t="s">
        <v>459</v>
      </c>
      <c r="D352" s="815"/>
      <c r="E352" s="808"/>
      <c r="F352" s="808"/>
      <c r="G352" s="808"/>
      <c r="H352" s="808"/>
      <c r="I352" s="808"/>
      <c r="S352" s="28"/>
      <c r="T352" s="1359">
        <f>ROUND('T2 ANSP'!C38,$D$350)</f>
        <v>3137.3119999999999</v>
      </c>
      <c r="U352" s="1360">
        <f>ROUND('T2 ANSP'!D38,$D$350)</f>
        <v>2770.431</v>
      </c>
      <c r="V352" s="1360">
        <f>ROUND('T2 ANSP'!E38,$D$350)</f>
        <v>3407.63</v>
      </c>
      <c r="W352" s="1361">
        <f>ROUND('T2 ANSP'!F38,$D$350)</f>
        <v>3949.4430000000002</v>
      </c>
      <c r="X352" s="28"/>
    </row>
    <row r="353" spans="1:26" s="813" customFormat="1">
      <c r="A353" s="810" t="s">
        <v>460</v>
      </c>
      <c r="B353" s="811" t="s">
        <v>461</v>
      </c>
      <c r="C353" s="812" t="s">
        <v>462</v>
      </c>
      <c r="D353" s="802">
        <v>2</v>
      </c>
      <c r="E353" s="808"/>
      <c r="F353" s="808"/>
      <c r="G353" s="808"/>
      <c r="H353" s="808"/>
      <c r="I353" s="808"/>
      <c r="S353" s="28"/>
      <c r="T353" s="1321" t="b">
        <f>IF(OR('T2 ANSP'!C92=0,'T2 ANSP'!C91=0),"Missing",ROUND('T2 ANSP'!C93,$D$353)=ROUND('T2 ANSP'!C91/'T2 ANSP'!C92,$D$353))</f>
        <v>1</v>
      </c>
      <c r="U353" s="1319" t="b">
        <f>IF(OR('T2 ANSP'!D92=0,'T2 ANSP'!D91=0),"Missing",ROUND('T2 ANSP'!D93,$D$353)=ROUND('T2 ANSP'!D91/'T2 ANSP'!D92,$D$353))</f>
        <v>1</v>
      </c>
      <c r="V353" s="1319" t="b">
        <f>IF(OR('T2 ANSP'!E92=0,'T2 ANSP'!E91=0),"Missing",ROUND('T2 ANSP'!E93,$D$353)=ROUND('T2 ANSP'!E91/'T2 ANSP'!E92,$D$353))</f>
        <v>1</v>
      </c>
      <c r="W353" s="1320" t="b">
        <f>IF(OR('T2 ANSP'!F92=0,'T2 ANSP'!F91=0),"Missing",ROUND('T2 ANSP'!F93,$D$353)=ROUND('T2 ANSP'!F91/'T2 ANSP'!F92,$D$353))</f>
        <v>1</v>
      </c>
      <c r="Z353" s="816"/>
    </row>
    <row r="354" spans="1:26" s="816" customFormat="1" outlineLevel="1">
      <c r="A354" s="810"/>
      <c r="B354" s="811"/>
      <c r="C354" s="814" t="s">
        <v>463</v>
      </c>
      <c r="D354" s="815"/>
      <c r="E354" s="808"/>
      <c r="F354" s="808"/>
      <c r="G354" s="808"/>
      <c r="H354" s="808"/>
      <c r="I354" s="808"/>
      <c r="S354" s="28"/>
      <c r="T354" s="1365">
        <f>ROUND('T2 ANSP'!C93,$D$353)</f>
        <v>64.75</v>
      </c>
      <c r="U354" s="1363">
        <f>ROUND('T2 ANSP'!D93,$D$353)</f>
        <v>46.79</v>
      </c>
      <c r="V354" s="1363">
        <f>ROUND('T2 ANSP'!E93,$D$353)</f>
        <v>40.82</v>
      </c>
      <c r="W354" s="1364">
        <f>ROUND('T2 ANSP'!F93,$D$353)</f>
        <v>36.29</v>
      </c>
    </row>
    <row r="355" spans="1:26" s="816" customFormat="1" outlineLevel="1">
      <c r="A355" s="810"/>
      <c r="B355" s="811"/>
      <c r="C355" s="804" t="s">
        <v>464</v>
      </c>
      <c r="D355" s="815"/>
      <c r="E355" s="808"/>
      <c r="F355" s="808"/>
      <c r="G355" s="808"/>
      <c r="H355" s="808"/>
      <c r="I355" s="808"/>
      <c r="S355" s="28"/>
      <c r="T355" s="1365">
        <f>ROUND('T2 ANSP'!C91/'T2 ANSP'!C92,$D$353)</f>
        <v>64.75</v>
      </c>
      <c r="U355" s="1363">
        <f>ROUND('T2 ANSP'!D91/'T2 ANSP'!D92,$D$353)</f>
        <v>46.79</v>
      </c>
      <c r="V355" s="1363">
        <f>ROUND('T2 ANSP'!E91/'T2 ANSP'!E92,$D$353)</f>
        <v>40.82</v>
      </c>
      <c r="W355" s="1364">
        <f>ROUND('T2 ANSP'!F91/'T2 ANSP'!F92,$D$353)</f>
        <v>36.29</v>
      </c>
    </row>
    <row r="356" spans="1:26" s="816" customFormat="1">
      <c r="A356" s="810" t="s">
        <v>576</v>
      </c>
      <c r="B356" s="811" t="s">
        <v>577</v>
      </c>
      <c r="C356" s="812" t="s">
        <v>578</v>
      </c>
      <c r="D356" s="815"/>
      <c r="E356" s="808"/>
      <c r="F356" s="808"/>
      <c r="G356" s="808"/>
      <c r="H356" s="808"/>
      <c r="I356" s="808"/>
      <c r="S356" s="28"/>
      <c r="T356" s="1321" t="b">
        <f>IF('T2 ANSP'!C92=0,"Missing",'T2 ANSP'!C94&lt;=0)</f>
        <v>1</v>
      </c>
      <c r="U356" s="1319" t="b">
        <f>IF('T2 ANSP'!D92=0,"Missing",'T2 ANSP'!D94&lt;=0)</f>
        <v>1</v>
      </c>
      <c r="V356" s="1319" t="b">
        <f>IF('T2 ANSP'!E92=0,"Missing",'T2 ANSP'!E94&lt;=0)</f>
        <v>1</v>
      </c>
      <c r="W356" s="1320" t="b">
        <f>IF('T2 ANSP'!F92=0,"Missing",'T2 ANSP'!F94&lt;=0)</f>
        <v>1</v>
      </c>
    </row>
    <row r="357" spans="1:26" s="816" customFormat="1" outlineLevel="1">
      <c r="A357" s="810"/>
      <c r="B357" s="811"/>
      <c r="C357" s="814" t="s">
        <v>579</v>
      </c>
      <c r="D357" s="815"/>
      <c r="E357" s="808"/>
      <c r="F357" s="808"/>
      <c r="G357" s="808"/>
      <c r="H357" s="808"/>
      <c r="I357" s="808"/>
      <c r="S357" s="28"/>
      <c r="T357" s="1359">
        <f>'T2 ANSP'!C94</f>
        <v>0</v>
      </c>
      <c r="U357" s="1360">
        <f>'T2 ANSP'!D94</f>
        <v>0</v>
      </c>
      <c r="V357" s="1360">
        <f>'T2 ANSP'!E94</f>
        <v>0</v>
      </c>
      <c r="W357" s="1361">
        <f>'T2 ANSP'!F94</f>
        <v>0</v>
      </c>
    </row>
    <row r="358" spans="1:26" s="813" customFormat="1">
      <c r="A358" s="810" t="s">
        <v>465</v>
      </c>
      <c r="B358" s="811" t="s">
        <v>466</v>
      </c>
      <c r="C358" s="812" t="s">
        <v>467</v>
      </c>
      <c r="D358" s="802">
        <v>2</v>
      </c>
      <c r="E358" s="808"/>
      <c r="F358" s="808"/>
      <c r="G358" s="808"/>
      <c r="H358" s="808"/>
      <c r="I358" s="808"/>
      <c r="S358" s="28"/>
      <c r="T358" s="1321" t="b">
        <f>IF('T2 ANSP'!C92=0,"Missing",ROUND('T2 ANSP'!C96,$D$358)=ROUND('T2 ANSP'!C93+'T2 ANSP'!C94,$D$358))</f>
        <v>1</v>
      </c>
      <c r="U358" s="1319" t="b">
        <f>IF('T2 ANSP'!D92=0,"Missing",ROUND('T2 ANSP'!D96,$D$358)=ROUND('T2 ANSP'!D93+'T2 ANSP'!D94,$D$358))</f>
        <v>1</v>
      </c>
      <c r="V358" s="1319" t="b">
        <f>IF('T2 ANSP'!E92=0,"Missing",ROUND('T2 ANSP'!E96,$D$358)=ROUND('T2 ANSP'!E93+'T2 ANSP'!E94,$D$358))</f>
        <v>1</v>
      </c>
      <c r="W358" s="1320" t="b">
        <f>IF('T2 ANSP'!F92=0,"Missing",ROUND('T2 ANSP'!F96,$D$358)=ROUND('T2 ANSP'!F93+'T2 ANSP'!F94,$D$358))</f>
        <v>1</v>
      </c>
      <c r="Z358" s="816"/>
    </row>
    <row r="359" spans="1:26" s="816" customFormat="1" outlineLevel="1">
      <c r="A359" s="810"/>
      <c r="B359" s="811"/>
      <c r="C359" s="814" t="s">
        <v>468</v>
      </c>
      <c r="D359" s="815"/>
      <c r="E359" s="808"/>
      <c r="F359" s="808"/>
      <c r="G359" s="808"/>
      <c r="H359" s="808"/>
      <c r="I359" s="808"/>
      <c r="S359" s="28"/>
      <c r="T359" s="1365">
        <f>ROUND('T2 ANSP'!C96,$D$358)</f>
        <v>64.75</v>
      </c>
      <c r="U359" s="1363">
        <f>ROUND('T2 ANSP'!D96,$D$358)</f>
        <v>46.79</v>
      </c>
      <c r="V359" s="1363">
        <f>ROUND('T2 ANSP'!E96,$D$358)</f>
        <v>40.82</v>
      </c>
      <c r="W359" s="1364">
        <f>ROUND('T2 ANSP'!F96,$D$358)</f>
        <v>36.29</v>
      </c>
    </row>
    <row r="360" spans="1:26" s="816" customFormat="1" outlineLevel="1">
      <c r="A360" s="810"/>
      <c r="B360" s="811"/>
      <c r="C360" s="814" t="s">
        <v>469</v>
      </c>
      <c r="D360" s="815"/>
      <c r="E360" s="808"/>
      <c r="F360" s="808"/>
      <c r="G360" s="808"/>
      <c r="H360" s="808"/>
      <c r="I360" s="808"/>
      <c r="S360" s="28"/>
      <c r="T360" s="1365">
        <f>ROUND('T2 ANSP'!C93+'T2 ANSP'!C94,$D$358)</f>
        <v>64.75</v>
      </c>
      <c r="U360" s="1363">
        <f>ROUND('T2 ANSP'!D93+'T2 ANSP'!D94,$D$358)</f>
        <v>46.79</v>
      </c>
      <c r="V360" s="1363">
        <f>ROUND('T2 ANSP'!E93+'T2 ANSP'!E94,$D$358)</f>
        <v>40.82</v>
      </c>
      <c r="W360" s="1364">
        <f>ROUND('T2 ANSP'!F93+'T2 ANSP'!F94,$D$358)</f>
        <v>36.29</v>
      </c>
    </row>
    <row r="361" spans="1:26" s="41" customFormat="1" ht="18.75">
      <c r="A361" s="31" t="s">
        <v>13</v>
      </c>
      <c r="B361" s="32" t="s">
        <v>14</v>
      </c>
      <c r="C361" s="33" t="str">
        <f>CONCATENATE("Checks for Route Table 2 ",'T1 ANSP SAR'!$A$5)</f>
        <v>Checks for Route Table 2 SAR</v>
      </c>
      <c r="D361" s="809"/>
      <c r="E361" s="1353"/>
      <c r="F361" s="1354"/>
      <c r="G361" s="1354"/>
      <c r="H361" s="1354"/>
      <c r="I361" s="1354"/>
      <c r="J361" s="1354"/>
      <c r="K361" s="1354"/>
      <c r="L361" s="1354"/>
      <c r="M361" s="1354"/>
      <c r="N361" s="1354"/>
      <c r="O361" s="1354"/>
      <c r="P361" s="1354"/>
      <c r="Q361" s="1354"/>
      <c r="R361" s="1355"/>
      <c r="S361" s="28"/>
      <c r="T361" s="1305" t="s">
        <v>520</v>
      </c>
      <c r="U361" s="1305">
        <v>2022</v>
      </c>
      <c r="V361" s="1305">
        <v>2023</v>
      </c>
      <c r="W361" s="1305">
        <v>2024</v>
      </c>
    </row>
    <row r="362" spans="1:26" s="813" customFormat="1">
      <c r="A362" s="810" t="s">
        <v>384</v>
      </c>
      <c r="B362" s="811" t="s">
        <v>385</v>
      </c>
      <c r="C362" s="812" t="s">
        <v>599</v>
      </c>
      <c r="D362" s="802">
        <v>3</v>
      </c>
      <c r="E362" s="808"/>
      <c r="F362" s="808"/>
      <c r="G362" s="808"/>
      <c r="H362" s="808"/>
      <c r="I362" s="808"/>
      <c r="S362" s="28"/>
      <c r="T362" s="1356" t="b">
        <f>ROUND('T2 ANSP SAR'!C12,$D$362)=ROUND('T1 ANSP SAR'!M61,$D$362)</f>
        <v>1</v>
      </c>
      <c r="U362" s="1357" t="b">
        <f>ROUND('T2 ANSP SAR'!D12,$D$362)=ROUND('T1 ANSP SAR'!N61,$D$362)</f>
        <v>1</v>
      </c>
      <c r="V362" s="1357" t="b">
        <f>ROUND('T2 ANSP SAR'!E12,$D$362)=ROUND('T1 ANSP SAR'!O61,$D$362)</f>
        <v>1</v>
      </c>
      <c r="W362" s="1358" t="b">
        <f>ROUND('T2 ANSP SAR'!F12,$D$362)=ROUND('T1 ANSP SAR'!P61,$D$362)</f>
        <v>1</v>
      </c>
    </row>
    <row r="363" spans="1:26" s="816" customFormat="1" outlineLevel="1">
      <c r="A363" s="810"/>
      <c r="B363" s="811"/>
      <c r="C363" s="814" t="s">
        <v>387</v>
      </c>
      <c r="D363" s="815"/>
      <c r="E363" s="808"/>
      <c r="F363" s="808"/>
      <c r="G363" s="808"/>
      <c r="H363" s="808"/>
      <c r="I363" s="808"/>
      <c r="S363" s="28"/>
      <c r="T363" s="1359">
        <f>ROUND('T2 ANSP SAR'!C12,$D$362)</f>
        <v>11515.798000000001</v>
      </c>
      <c r="U363" s="1360">
        <f>ROUND('T2 ANSP SAR'!D12,$D$362)</f>
        <v>5850.9920000000002</v>
      </c>
      <c r="V363" s="1360">
        <f>ROUND('T2 ANSP SAR'!E12,$D$362)</f>
        <v>5924.0209999999997</v>
      </c>
      <c r="W363" s="1361">
        <f>ROUND('T2 ANSP SAR'!F12,$D$362)</f>
        <v>6013.1750000000002</v>
      </c>
    </row>
    <row r="364" spans="1:26" s="816" customFormat="1" outlineLevel="1">
      <c r="A364" s="810"/>
      <c r="B364" s="811"/>
      <c r="C364" s="814" t="s">
        <v>388</v>
      </c>
      <c r="D364" s="815"/>
      <c r="E364" s="808"/>
      <c r="F364" s="808"/>
      <c r="G364" s="808"/>
      <c r="H364" s="808"/>
      <c r="I364" s="808"/>
      <c r="S364" s="28"/>
      <c r="T364" s="1359">
        <f>ROUND('T1 ANSP SAR'!M61,$D$362)</f>
        <v>11515.798000000001</v>
      </c>
      <c r="U364" s="1360">
        <f>ROUND('T1 ANSP SAR'!N61,$D$362)</f>
        <v>5850.9920000000002</v>
      </c>
      <c r="V364" s="1360">
        <f>ROUND('T1 ANSP SAR'!O61,$D$362)</f>
        <v>5924.0209999999997</v>
      </c>
      <c r="W364" s="1361">
        <f>ROUND('T1 ANSP SAR'!P61,$D$362)</f>
        <v>6013.1750000000002</v>
      </c>
    </row>
    <row r="365" spans="1:26" s="813" customFormat="1">
      <c r="A365" s="810" t="s">
        <v>389</v>
      </c>
      <c r="B365" s="811" t="s">
        <v>50</v>
      </c>
      <c r="C365" s="812" t="s">
        <v>601</v>
      </c>
      <c r="D365" s="802">
        <v>3</v>
      </c>
      <c r="E365" s="808"/>
      <c r="F365" s="808"/>
      <c r="G365" s="808"/>
      <c r="H365" s="808"/>
      <c r="I365" s="808"/>
      <c r="S365" s="28"/>
      <c r="T365" s="1356" t="b">
        <f>ROUND('T2 ANSP SAR'!C15,$D$365)=ROUND('T1 ANSP SAR'!M61-'T1 ANSP SAR'!M15-'T1 ANSP SAR'!M16,$D$365)</f>
        <v>1</v>
      </c>
      <c r="U365" s="1357" t="b">
        <f>ROUND('T2 ANSP SAR'!D15,$D$365)=ROUND('T1 ANSP SAR'!N61-'T1 ANSP SAR'!N15-'T1 ANSP SAR'!N16,$D$365)</f>
        <v>1</v>
      </c>
      <c r="V365" s="1357" t="b">
        <f>ROUND('T2 ANSP SAR'!E15,$D$365)=ROUND('T1 ANSP SAR'!O61-'T1 ANSP SAR'!O15-'T1 ANSP SAR'!O16,$D$365)</f>
        <v>1</v>
      </c>
      <c r="W365" s="1358" t="b">
        <f>ROUND('T2 ANSP SAR'!F15,$D$365)=ROUND('T1 ANSP SAR'!P61-'T1 ANSP SAR'!P15-'T1 ANSP SAR'!P16,$D$365)</f>
        <v>1</v>
      </c>
    </row>
    <row r="366" spans="1:26" s="816" customFormat="1" outlineLevel="1">
      <c r="A366" s="810"/>
      <c r="B366" s="811"/>
      <c r="C366" s="814" t="s">
        <v>391</v>
      </c>
      <c r="D366" s="815"/>
      <c r="E366" s="808"/>
      <c r="F366" s="808"/>
      <c r="G366" s="808"/>
      <c r="H366" s="808"/>
      <c r="I366" s="808"/>
      <c r="S366" s="28"/>
      <c r="T366" s="1359">
        <f>ROUND('T2 ANSP SAR'!C15,$D$365)</f>
        <v>11050.609</v>
      </c>
      <c r="U366" s="1360">
        <f>ROUND('T2 ANSP SAR'!D15,$D$365)</f>
        <v>5618.3969999999999</v>
      </c>
      <c r="V366" s="1360">
        <f>ROUND('T2 ANSP SAR'!E15,$D$365)</f>
        <v>5691.4260000000004</v>
      </c>
      <c r="W366" s="1361">
        <f>ROUND('T2 ANSP SAR'!F15,$D$365)</f>
        <v>5780.58</v>
      </c>
    </row>
    <row r="367" spans="1:26" s="816" customFormat="1" outlineLevel="1">
      <c r="A367" s="810"/>
      <c r="B367" s="811"/>
      <c r="C367" s="814" t="s">
        <v>392</v>
      </c>
      <c r="D367" s="815"/>
      <c r="E367" s="808"/>
      <c r="F367" s="808"/>
      <c r="G367" s="808"/>
      <c r="H367" s="808"/>
      <c r="I367" s="808"/>
      <c r="S367" s="28"/>
      <c r="T367" s="1359">
        <f>ROUND('T1 ANSP SAR'!M61-'T1 ANSP SAR'!M15-'T1 ANSP SAR'!M16,$D$365)</f>
        <v>11050.609</v>
      </c>
      <c r="U367" s="1360">
        <f>ROUND('T1 ANSP SAR'!N61-'T1 ANSP SAR'!N15-'T1 ANSP SAR'!N16,$D$365)</f>
        <v>5618.3969999999999</v>
      </c>
      <c r="V367" s="1360">
        <f>ROUND('T1 ANSP SAR'!O61-'T1 ANSP SAR'!O15-'T1 ANSP SAR'!O16,$D$365)</f>
        <v>5691.4260000000004</v>
      </c>
      <c r="W367" s="1361">
        <f>ROUND('T1 ANSP SAR'!P61-'T1 ANSP SAR'!P15-'T1 ANSP SAR'!P16,$D$365)</f>
        <v>5780.58</v>
      </c>
    </row>
    <row r="368" spans="1:26" s="813" customFormat="1">
      <c r="A368" s="810" t="s">
        <v>393</v>
      </c>
      <c r="B368" s="811" t="s">
        <v>394</v>
      </c>
      <c r="C368" s="812" t="s">
        <v>600</v>
      </c>
      <c r="D368" s="815"/>
      <c r="E368" s="808"/>
      <c r="F368" s="808"/>
      <c r="G368" s="808"/>
      <c r="H368" s="808"/>
      <c r="I368" s="808"/>
      <c r="S368" s="28"/>
      <c r="T368" s="1362"/>
      <c r="U368" s="1357" t="b">
        <f>'T2 ANSP SAR'!D16='T1 ANSP SAR'!N65</f>
        <v>1</v>
      </c>
      <c r="V368" s="1357" t="b">
        <f>'T2 ANSP SAR'!E16='T1 ANSP SAR'!O65</f>
        <v>1</v>
      </c>
      <c r="W368" s="1358" t="b">
        <f>'T2 ANSP SAR'!F16='T1 ANSP SAR'!P65</f>
        <v>1</v>
      </c>
    </row>
    <row r="369" spans="1:28" s="816" customFormat="1" outlineLevel="1">
      <c r="A369" s="810"/>
      <c r="B369" s="811"/>
      <c r="C369" s="817" t="s">
        <v>396</v>
      </c>
      <c r="D369" s="815"/>
      <c r="E369" s="808"/>
      <c r="F369" s="808"/>
      <c r="G369" s="808"/>
      <c r="H369" s="808"/>
      <c r="I369" s="808"/>
      <c r="S369" s="28"/>
      <c r="T369" s="1362"/>
      <c r="U369" s="1363">
        <f>'T2 ANSP SAR'!D16</f>
        <v>103.5938650558504</v>
      </c>
      <c r="V369" s="1363">
        <f>'T2 ANSP SAR'!E16</f>
        <v>104.90432744880691</v>
      </c>
      <c r="W369" s="1364">
        <f>'T2 ANSP SAR'!F16</f>
        <v>106.37718420618816</v>
      </c>
    </row>
    <row r="370" spans="1:28" s="816" customFormat="1" outlineLevel="1">
      <c r="A370" s="810"/>
      <c r="B370" s="811"/>
      <c r="C370" s="817" t="s">
        <v>397</v>
      </c>
      <c r="D370" s="815"/>
      <c r="E370" s="808"/>
      <c r="F370" s="808"/>
      <c r="G370" s="808"/>
      <c r="H370" s="808"/>
      <c r="I370" s="808"/>
      <c r="S370" s="28"/>
      <c r="T370" s="1362"/>
      <c r="U370" s="1363">
        <f>'T1 ANSP SAR'!N65</f>
        <v>103.5938650558504</v>
      </c>
      <c r="V370" s="1363">
        <f>'T1 ANSP SAR'!O65</f>
        <v>104.90432744880691</v>
      </c>
      <c r="W370" s="1364">
        <f>'T1 ANSP SAR'!P65</f>
        <v>106.37718420618816</v>
      </c>
    </row>
    <row r="371" spans="1:28" s="813" customFormat="1">
      <c r="A371" s="810" t="s">
        <v>403</v>
      </c>
      <c r="B371" s="811" t="s">
        <v>404</v>
      </c>
      <c r="C371" s="812" t="s">
        <v>603</v>
      </c>
      <c r="D371" s="802">
        <v>3</v>
      </c>
      <c r="E371" s="808"/>
      <c r="F371" s="808"/>
      <c r="G371" s="808"/>
      <c r="H371" s="808"/>
      <c r="I371" s="808"/>
      <c r="N371" s="816"/>
      <c r="O371" s="816"/>
      <c r="S371" s="28"/>
      <c r="T371" s="1356" t="b">
        <f>ROUND('T2 ANSP SAR'!C38,$D$371)=ROUND('T1 ANSP SAR'!M68,$D$371)</f>
        <v>1</v>
      </c>
      <c r="U371" s="1357" t="b">
        <f>ROUND('T2 ANSP SAR'!D38,$D$371)=ROUND('T1 ANSP SAR'!N68,$D$371)</f>
        <v>1</v>
      </c>
      <c r="V371" s="1357" t="b">
        <f>ROUND('T2 ANSP SAR'!E38,$D$371)=ROUND('T1 ANSP SAR'!O68,$D$371)</f>
        <v>1</v>
      </c>
      <c r="W371" s="1358" t="b">
        <f>ROUND('T2 ANSP SAR'!F38,$D$371)=ROUND('T1 ANSP SAR'!P68,$D$371)</f>
        <v>1</v>
      </c>
    </row>
    <row r="372" spans="1:28" s="816" customFormat="1" outlineLevel="1">
      <c r="A372" s="810"/>
      <c r="B372" s="811"/>
      <c r="C372" s="814" t="s">
        <v>406</v>
      </c>
      <c r="D372" s="815"/>
      <c r="E372" s="808"/>
      <c r="F372" s="808"/>
      <c r="G372" s="808"/>
      <c r="H372" s="808"/>
      <c r="I372" s="808"/>
      <c r="S372" s="28"/>
      <c r="T372" s="1359">
        <f>ROUND('T2 ANSP SAR'!C38,$D$371)</f>
        <v>3137.3119999999999</v>
      </c>
      <c r="U372" s="1360">
        <f>ROUND('T2 ANSP SAR'!D38,$D$371)</f>
        <v>2770.431</v>
      </c>
      <c r="V372" s="1360">
        <f>ROUND('T2 ANSP SAR'!E38,$D$371)</f>
        <v>3407.63</v>
      </c>
      <c r="W372" s="1361">
        <f>ROUND('T2 ANSP SAR'!F38,$D$371)</f>
        <v>3949.4430000000002</v>
      </c>
    </row>
    <row r="373" spans="1:28" s="816" customFormat="1" outlineLevel="1">
      <c r="A373" s="810"/>
      <c r="B373" s="811"/>
      <c r="C373" s="814" t="s">
        <v>407</v>
      </c>
      <c r="D373" s="815"/>
      <c r="E373" s="808"/>
      <c r="F373" s="808"/>
      <c r="G373" s="808"/>
      <c r="H373" s="808"/>
      <c r="I373" s="808"/>
      <c r="S373" s="28"/>
      <c r="T373" s="1359">
        <f>ROUND('T1 ANSP SAR'!M68,$D$371)</f>
        <v>3137.3119999999999</v>
      </c>
      <c r="U373" s="1360">
        <f>ROUND('T1 ANSP SAR'!N68,$D$371)</f>
        <v>2770.431</v>
      </c>
      <c r="V373" s="1360">
        <f>ROUND('T1 ANSP SAR'!O68,$D$371)</f>
        <v>3407.63</v>
      </c>
      <c r="W373" s="1361">
        <f>ROUND('T1 ANSP SAR'!P68,$D$371)</f>
        <v>3949.4430000000002</v>
      </c>
    </row>
    <row r="374" spans="1:28" s="816" customFormat="1">
      <c r="A374" s="810" t="s">
        <v>408</v>
      </c>
      <c r="B374" s="811" t="s">
        <v>409</v>
      </c>
      <c r="C374" s="812" t="s">
        <v>410</v>
      </c>
      <c r="D374" s="815"/>
      <c r="E374" s="808"/>
      <c r="F374" s="808"/>
      <c r="G374" s="808"/>
      <c r="H374" s="808"/>
      <c r="I374" s="808"/>
      <c r="S374" s="28"/>
      <c r="T374" s="1356" t="b">
        <f>'T2 ANSP SAR'!C73=SUM('T2 ANSP SAR'!C69:C72)</f>
        <v>1</v>
      </c>
      <c r="U374" s="1357" t="b">
        <f>'T2 ANSP SAR'!D73=SUM('T2 ANSP SAR'!D69:D72)</f>
        <v>1</v>
      </c>
      <c r="V374" s="1357" t="b">
        <f>'T2 ANSP SAR'!E73=SUM('T2 ANSP SAR'!E69:E72)</f>
        <v>1</v>
      </c>
      <c r="W374" s="1358" t="b">
        <f>'T2 ANSP SAR'!F73=SUM('T2 ANSP SAR'!F69:F72)</f>
        <v>1</v>
      </c>
    </row>
    <row r="375" spans="1:28" s="816" customFormat="1" outlineLevel="1">
      <c r="A375" s="810"/>
      <c r="B375" s="811"/>
      <c r="C375" s="817" t="s">
        <v>411</v>
      </c>
      <c r="D375" s="815"/>
      <c r="E375" s="808"/>
      <c r="F375" s="808"/>
      <c r="G375" s="808"/>
      <c r="H375" s="808"/>
      <c r="I375" s="808"/>
      <c r="S375" s="28"/>
      <c r="T375" s="1359">
        <f>'T2 ANSP SAR'!C73</f>
        <v>0</v>
      </c>
      <c r="U375" s="1360">
        <f>'T2 ANSP SAR'!D73</f>
        <v>0</v>
      </c>
      <c r="V375" s="1360">
        <f>'T2 ANSP SAR'!E73</f>
        <v>0</v>
      </c>
      <c r="W375" s="1361">
        <f>'T2 ANSP SAR'!F73</f>
        <v>0</v>
      </c>
    </row>
    <row r="376" spans="1:28" s="816" customFormat="1" outlineLevel="1">
      <c r="A376" s="810"/>
      <c r="B376" s="811"/>
      <c r="C376" s="804" t="s">
        <v>412</v>
      </c>
      <c r="D376" s="815"/>
      <c r="E376" s="808"/>
      <c r="F376" s="808"/>
      <c r="G376" s="808"/>
      <c r="H376" s="808"/>
      <c r="I376" s="808"/>
      <c r="S376" s="28"/>
      <c r="T376" s="1359">
        <f>SUM('T2 ANSP SAR'!C69:C72)</f>
        <v>0</v>
      </c>
      <c r="U376" s="1360">
        <f>SUM('T2 ANSP SAR'!D69:D72)</f>
        <v>0</v>
      </c>
      <c r="V376" s="1360">
        <f>SUM('T2 ANSP SAR'!E69:E72)</f>
        <v>0</v>
      </c>
      <c r="W376" s="1361">
        <f>SUM('T2 ANSP SAR'!F69:F72)</f>
        <v>0</v>
      </c>
    </row>
    <row r="377" spans="1:28" s="813" customFormat="1">
      <c r="A377" s="810" t="s">
        <v>389</v>
      </c>
      <c r="B377" s="811" t="s">
        <v>413</v>
      </c>
      <c r="C377" s="812" t="s">
        <v>414</v>
      </c>
      <c r="D377" s="802">
        <v>3</v>
      </c>
      <c r="E377" s="808"/>
      <c r="F377" s="808"/>
      <c r="G377" s="808"/>
      <c r="H377" s="808"/>
      <c r="I377" s="808"/>
      <c r="S377" s="28"/>
      <c r="T377" s="1356" t="b">
        <f>ROUND('T2 ANSP SAR'!C81,$D$377)=ROUND('T2 ANSP SAR'!C12,$D$377)</f>
        <v>1</v>
      </c>
      <c r="U377" s="1357" t="b">
        <f>ROUND('T2 ANSP SAR'!D81,$D$377)=ROUND('T2 ANSP SAR'!D12,$D$377)</f>
        <v>1</v>
      </c>
      <c r="V377" s="1357" t="b">
        <f>ROUND('T2 ANSP SAR'!E81,$D$377)=ROUND('T2 ANSP SAR'!E12,$D$377)</f>
        <v>1</v>
      </c>
      <c r="W377" s="1358" t="b">
        <f>ROUND('T2 ANSP SAR'!F81,$D$377)=ROUND('T2 ANSP SAR'!F12,$D$377)</f>
        <v>1</v>
      </c>
    </row>
    <row r="378" spans="1:28" s="816" customFormat="1" outlineLevel="1">
      <c r="A378" s="810"/>
      <c r="B378" s="811"/>
      <c r="C378" s="814" t="s">
        <v>415</v>
      </c>
      <c r="D378" s="815"/>
      <c r="E378" s="808"/>
      <c r="F378" s="808"/>
      <c r="G378" s="808"/>
      <c r="H378" s="808"/>
      <c r="I378" s="808"/>
      <c r="S378" s="28"/>
      <c r="T378" s="1359">
        <f>ROUND('T2 ANSP SAR'!C81,$D$377)</f>
        <v>11515.798000000001</v>
      </c>
      <c r="U378" s="1360">
        <f>ROUND('T2 ANSP SAR'!D81,$D$377)</f>
        <v>5850.9920000000002</v>
      </c>
      <c r="V378" s="1360">
        <f>ROUND('T2 ANSP SAR'!E81,$D$377)</f>
        <v>5924.0209999999997</v>
      </c>
      <c r="W378" s="1361">
        <f>ROUND('T2 ANSP SAR'!F81,$D$377)</f>
        <v>6013.1750000000002</v>
      </c>
    </row>
    <row r="379" spans="1:28" s="816" customFormat="1" outlineLevel="1">
      <c r="A379" s="810"/>
      <c r="B379" s="811"/>
      <c r="C379" s="814" t="s">
        <v>416</v>
      </c>
      <c r="D379" s="815"/>
      <c r="E379" s="808"/>
      <c r="F379" s="808"/>
      <c r="G379" s="808"/>
      <c r="H379" s="808"/>
      <c r="I379" s="808"/>
      <c r="S379" s="28"/>
      <c r="T379" s="1359">
        <f>ROUND('T2 ANSP SAR'!C12,$D$377)</f>
        <v>11515.798000000001</v>
      </c>
      <c r="U379" s="1360">
        <f>ROUND('T2 ANSP SAR'!D12,$D$377)</f>
        <v>5850.9920000000002</v>
      </c>
      <c r="V379" s="1360">
        <f>ROUND('T2 ANSP SAR'!E12,$D$377)</f>
        <v>5924.0209999999997</v>
      </c>
      <c r="W379" s="1361">
        <f>ROUND('T2 ANSP SAR'!F12,$D$377)</f>
        <v>6013.1750000000002</v>
      </c>
    </row>
    <row r="380" spans="1:28">
      <c r="A380" s="810" t="s">
        <v>417</v>
      </c>
      <c r="B380" s="811" t="s">
        <v>418</v>
      </c>
      <c r="C380" s="818" t="s">
        <v>419</v>
      </c>
      <c r="D380" s="802">
        <v>3</v>
      </c>
      <c r="E380" s="808"/>
      <c r="F380" s="808"/>
      <c r="G380" s="808"/>
      <c r="H380" s="808"/>
      <c r="I380" s="808"/>
      <c r="J380" s="28"/>
      <c r="K380" s="28"/>
      <c r="L380" s="28"/>
      <c r="T380" s="1356" t="b">
        <f>ROUND('T2 ANSP SAR'!C82,$D$380)=ROUND('T3 ANSP SAR'!E17+'T3 ANSP SAR'!F17,$D$380)</f>
        <v>1</v>
      </c>
      <c r="U380" s="1357" t="b">
        <f>ROUND('T2 ANSP SAR'!D82,$D$380)=ROUND('T3 ANSP SAR'!G17,$D$380)</f>
        <v>1</v>
      </c>
      <c r="V380" s="1357" t="b">
        <f>ROUND('T2 ANSP SAR'!E82,$D$380)=ROUND('T3 ANSP SAR'!H17,$D$380)</f>
        <v>1</v>
      </c>
      <c r="W380" s="1358" t="b">
        <f>ROUND('T2 ANSP SAR'!F82,$D$380)=ROUND('T3 ANSP SAR'!I17,$D$380)</f>
        <v>1</v>
      </c>
      <c r="AB380" s="819"/>
    </row>
    <row r="381" spans="1:28" outlineLevel="1">
      <c r="A381" s="820"/>
      <c r="B381" s="811"/>
      <c r="C381" s="821" t="s">
        <v>420</v>
      </c>
      <c r="D381" s="822"/>
      <c r="E381" s="808"/>
      <c r="F381" s="808"/>
      <c r="G381" s="808"/>
      <c r="H381" s="808"/>
      <c r="I381" s="808"/>
      <c r="J381" s="28"/>
      <c r="K381" s="28"/>
      <c r="L381" s="28"/>
      <c r="T381" s="1359">
        <f>ROUND('T2 ANSP SAR'!C82,$D$380)</f>
        <v>-100.443</v>
      </c>
      <c r="U381" s="1360">
        <f>ROUND('T2 ANSP SAR'!D82,$D$380)</f>
        <v>0</v>
      </c>
      <c r="V381" s="1360">
        <f>ROUND('T2 ANSP SAR'!E82,$D$380)</f>
        <v>0</v>
      </c>
      <c r="W381" s="1361">
        <f>ROUND('T2 ANSP SAR'!F82,$D$380)</f>
        <v>0</v>
      </c>
      <c r="AB381" s="819"/>
    </row>
    <row r="382" spans="1:28" outlineLevel="1">
      <c r="A382" s="820"/>
      <c r="B382" s="811"/>
      <c r="C382" s="821" t="s">
        <v>573</v>
      </c>
      <c r="D382" s="822"/>
      <c r="E382" s="808"/>
      <c r="F382" s="808"/>
      <c r="G382" s="808"/>
      <c r="H382" s="808"/>
      <c r="I382" s="808"/>
      <c r="J382" s="28"/>
      <c r="K382" s="28"/>
      <c r="L382" s="28"/>
      <c r="T382" s="1359">
        <f>ROUND('T3 ANSP SAR'!E17+'T3 ANSP SAR'!F17,$D$380)</f>
        <v>-100.443</v>
      </c>
      <c r="U382" s="1360">
        <f>ROUND('T3 ANSP SAR'!G17,$D$380)</f>
        <v>0</v>
      </c>
      <c r="V382" s="1360">
        <f>ROUND('T3 ANSP SAR'!H17,$D$380)</f>
        <v>0</v>
      </c>
      <c r="W382" s="1361">
        <f>ROUND('T3 ANSP SAR'!I17,$D$380)</f>
        <v>0</v>
      </c>
      <c r="AB382" s="819"/>
    </row>
    <row r="383" spans="1:28">
      <c r="A383" s="820" t="s">
        <v>422</v>
      </c>
      <c r="B383" s="811" t="s">
        <v>423</v>
      </c>
      <c r="C383" s="818" t="s">
        <v>424</v>
      </c>
      <c r="D383" s="802">
        <v>3</v>
      </c>
      <c r="E383" s="808"/>
      <c r="F383" s="808"/>
      <c r="G383" s="808"/>
      <c r="H383" s="808"/>
      <c r="I383" s="808"/>
      <c r="J383" s="28"/>
      <c r="K383" s="28"/>
      <c r="L383" s="28"/>
      <c r="T383" s="1356" t="b">
        <f>ROUND('T2 ANSP SAR'!C83,$D$383)=ROUND('T3 ANSP SAR'!E28+'T3 ANSP SAR'!F28,$D$383)</f>
        <v>1</v>
      </c>
      <c r="U383" s="1357" t="b">
        <f>ROUND('T2 ANSP SAR'!D83,$D$383)=ROUND('T3 ANSP SAR'!G28,$D$383)</f>
        <v>1</v>
      </c>
      <c r="V383" s="1357" t="b">
        <f>ROUND('T2 ANSP SAR'!E83,$D$383)=ROUND('T3 ANSP SAR'!H28,$D$383)</f>
        <v>1</v>
      </c>
      <c r="W383" s="1358" t="b">
        <f>ROUND('T2 ANSP SAR'!F83,$D$383)=ROUND('T3 ANSP SAR'!I28,$D$383)</f>
        <v>1</v>
      </c>
      <c r="AB383" s="819"/>
    </row>
    <row r="384" spans="1:28" outlineLevel="1">
      <c r="A384" s="820"/>
      <c r="B384" s="811"/>
      <c r="C384" s="821" t="s">
        <v>420</v>
      </c>
      <c r="D384" s="822"/>
      <c r="E384" s="808"/>
      <c r="F384" s="808"/>
      <c r="G384" s="808"/>
      <c r="H384" s="808"/>
      <c r="I384" s="808"/>
      <c r="J384" s="28"/>
      <c r="K384" s="28"/>
      <c r="L384" s="28"/>
      <c r="T384" s="1359">
        <f>ROUND('T2 ANSP SAR'!C83,$D$383)</f>
        <v>0</v>
      </c>
      <c r="U384" s="1360">
        <f>ROUND('T2 ANSP SAR'!D83,$D$383)</f>
        <v>0</v>
      </c>
      <c r="V384" s="1360">
        <f>ROUND('T2 ANSP SAR'!E83,$D$383)</f>
        <v>0</v>
      </c>
      <c r="W384" s="1361">
        <f>ROUND('T2 ANSP SAR'!F83,$D$383)</f>
        <v>0</v>
      </c>
      <c r="AB384" s="819"/>
    </row>
    <row r="385" spans="1:28" outlineLevel="1">
      <c r="A385" s="820"/>
      <c r="B385" s="811"/>
      <c r="C385" s="821" t="s">
        <v>573</v>
      </c>
      <c r="D385" s="822"/>
      <c r="E385" s="808"/>
      <c r="F385" s="808"/>
      <c r="G385" s="808"/>
      <c r="H385" s="808"/>
      <c r="I385" s="808"/>
      <c r="J385" s="28"/>
      <c r="K385" s="28"/>
      <c r="L385" s="28"/>
      <c r="T385" s="1359">
        <f>ROUND('T3 ANSP SAR'!E28+'T3 ANSP SAR'!F28,$D$383)</f>
        <v>0</v>
      </c>
      <c r="U385" s="1360">
        <f>ROUND('T3 ANSP SAR'!G28,$D$383)</f>
        <v>0</v>
      </c>
      <c r="V385" s="1360">
        <f>ROUND('T3 ANSP SAR'!H28,$D$383)</f>
        <v>0</v>
      </c>
      <c r="W385" s="1361">
        <f>ROUND('T3 ANSP SAR'!I28,$D$383)</f>
        <v>0</v>
      </c>
      <c r="AB385" s="819"/>
    </row>
    <row r="386" spans="1:28">
      <c r="A386" s="820" t="s">
        <v>425</v>
      </c>
      <c r="B386" s="811" t="s">
        <v>426</v>
      </c>
      <c r="C386" s="818" t="s">
        <v>427</v>
      </c>
      <c r="D386" s="802">
        <v>3</v>
      </c>
      <c r="E386" s="808"/>
      <c r="F386" s="808"/>
      <c r="G386" s="808"/>
      <c r="H386" s="808"/>
      <c r="I386" s="808"/>
      <c r="J386" s="28"/>
      <c r="K386" s="28"/>
      <c r="L386" s="28"/>
      <c r="T386" s="1356" t="b">
        <f>ROUND('T2 ANSP SAR'!C84,$D$386)=ROUND('T3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1</v>
      </c>
      <c r="U386" s="1357" t="b">
        <f>ROUND('T2 ANSP SAR'!D84,$D$386)=ROUND('T3 ANSP SAR'!G35+'T3 ANSP SAR'!G42+'T3 ANSP SAR'!G49+'T3 ANSP SAR'!G56+'T3 ANSP SAR'!G63+'T3 ANSP SAR'!G70+'T3 ANSP SAR'!G75,$D$386)</f>
        <v>1</v>
      </c>
      <c r="V386" s="1357" t="b">
        <f>ROUND('T2 ANSP SAR'!E84,$D$386)=ROUND('T3 ANSP SAR'!H35+'T3 ANSP SAR'!H42+'T3 ANSP SAR'!H49+'T3 ANSP SAR'!H56+'T3 ANSP SAR'!H63+'T3 ANSP SAR'!H70+'T3 ANSP SAR'!H75,$D$386)</f>
        <v>1</v>
      </c>
      <c r="W386" s="1358" t="b">
        <f>ROUND('T2 ANSP SAR'!F84,$D$386)=ROUND('T3 ANSP SAR'!I35+'T3 ANSP SAR'!I42+'T3 ANSP SAR'!I49+'T3 ANSP SAR'!I56+'T3 ANSP SAR'!I63+'T3 ANSP SAR'!I70+'T3 ANSP SAR'!I75,$D$386)</f>
        <v>1</v>
      </c>
      <c r="AB386" s="819"/>
    </row>
    <row r="387" spans="1:28" outlineLevel="1">
      <c r="A387" s="820"/>
      <c r="B387" s="811"/>
      <c r="C387" s="821" t="s">
        <v>420</v>
      </c>
      <c r="D387" s="822"/>
      <c r="E387" s="808"/>
      <c r="F387" s="808"/>
      <c r="G387" s="808"/>
      <c r="H387" s="808"/>
      <c r="I387" s="808"/>
      <c r="J387" s="28"/>
      <c r="K387" s="28"/>
      <c r="L387" s="28"/>
      <c r="T387" s="1359">
        <f>ROUND('T2 ANSP SAR'!C84,$D$386)</f>
        <v>0</v>
      </c>
      <c r="U387" s="1360">
        <f>ROUND('T2 ANSP SAR'!D84,$D$386)</f>
        <v>0</v>
      </c>
      <c r="V387" s="1360">
        <f>ROUND('T2 ANSP SAR'!E84,$D$386)</f>
        <v>0</v>
      </c>
      <c r="W387" s="1361">
        <f>ROUND('T2 ANSP SAR'!F84,$D$386)</f>
        <v>0</v>
      </c>
      <c r="AB387" s="819"/>
    </row>
    <row r="388" spans="1:28" outlineLevel="1">
      <c r="A388" s="820"/>
      <c r="B388" s="811"/>
      <c r="C388" s="821" t="s">
        <v>573</v>
      </c>
      <c r="D388" s="822"/>
      <c r="E388" s="808"/>
      <c r="F388" s="808"/>
      <c r="G388" s="808"/>
      <c r="H388" s="808"/>
      <c r="I388" s="808"/>
      <c r="J388" s="28"/>
      <c r="K388" s="28"/>
      <c r="L388" s="28"/>
      <c r="T388" s="1359">
        <f>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0</v>
      </c>
      <c r="U388" s="1360">
        <f>ROUND('T3 ANSP SAR'!G35+'T3 ANSP SAR'!G42+'T3 ANSP SAR'!G49+'T3 ANSP SAR'!G56+'T3 ANSP SAR'!G63+'T3 ANSP SAR'!G70+'T3 ANSP SAR'!G75,$D$386)</f>
        <v>0</v>
      </c>
      <c r="V388" s="1360">
        <f>ROUND('T3 ANSP SAR'!H35+'T3 ANSP SAR'!H42+'T3 ANSP SAR'!H49+'T3 ANSP SAR'!H56+'T3 ANSP SAR'!H63+'T3 ANSP SAR'!H70+'T3 ANSP SAR'!H75,$D$386)</f>
        <v>0</v>
      </c>
      <c r="W388" s="1361">
        <f>ROUND('T3 ANSP SAR'!I35+'T3 ANSP SAR'!I42+'T3 ANSP SAR'!I49+'T3 ANSP SAR'!I56+'T3 ANSP SAR'!I63+'T3 ANSP SAR'!I70+'T3 ANSP SAR'!I75,$D$386)</f>
        <v>0</v>
      </c>
      <c r="AB388" s="819"/>
    </row>
    <row r="389" spans="1:28">
      <c r="A389" s="820" t="s">
        <v>428</v>
      </c>
      <c r="B389" s="811" t="s">
        <v>429</v>
      </c>
      <c r="C389" s="818" t="s">
        <v>430</v>
      </c>
      <c r="D389" s="802">
        <v>3</v>
      </c>
      <c r="E389" s="808"/>
      <c r="F389" s="808"/>
      <c r="G389" s="808"/>
      <c r="H389" s="808"/>
      <c r="I389" s="808"/>
      <c r="J389" s="28"/>
      <c r="K389" s="28"/>
      <c r="L389" s="28"/>
      <c r="T389" s="1356" t="b">
        <f>ROUND('T2 ANSP SAR'!C85,$D$389)=ROUND('T3 ANSP SAR'!E86+'T3 ANSP SAR'!F86,$D$389)</f>
        <v>1</v>
      </c>
      <c r="U389" s="1357" t="b">
        <f>ROUND('T2 ANSP SAR'!D85,$D$389)=ROUND('T3 ANSP SAR'!G86,$D$389)</f>
        <v>1</v>
      </c>
      <c r="V389" s="1357" t="b">
        <f>ROUND('T2 ANSP SAR'!E85,$D$389)=ROUND('T3 ANSP SAR'!H86,$D$389)</f>
        <v>1</v>
      </c>
      <c r="W389" s="1358" t="b">
        <f>ROUND('T2 ANSP SAR'!F85,$D$389)=ROUND('T3 ANSP SAR'!I86,$D$389)</f>
        <v>1</v>
      </c>
      <c r="AB389" s="819"/>
    </row>
    <row r="390" spans="1:28" outlineLevel="1">
      <c r="A390" s="820"/>
      <c r="B390" s="811"/>
      <c r="C390" s="821" t="s">
        <v>420</v>
      </c>
      <c r="D390" s="822"/>
      <c r="E390" s="808"/>
      <c r="F390" s="808"/>
      <c r="G390" s="808"/>
      <c r="H390" s="808"/>
      <c r="I390" s="808"/>
      <c r="J390" s="28"/>
      <c r="K390" s="28"/>
      <c r="L390" s="28"/>
      <c r="T390" s="1359">
        <f>ROUND('T2 ANSP SAR'!C85,$D$389)</f>
        <v>0</v>
      </c>
      <c r="U390" s="1360">
        <f>ROUND('T2 ANSP SAR'!D85,$D$389)</f>
        <v>0</v>
      </c>
      <c r="V390" s="1360">
        <f>ROUND('T2 ANSP SAR'!E85,$D$389)</f>
        <v>0</v>
      </c>
      <c r="W390" s="1361">
        <f>ROUND('T2 ANSP SAR'!F85,$D$389)</f>
        <v>0</v>
      </c>
      <c r="AB390" s="819"/>
    </row>
    <row r="391" spans="1:28" outlineLevel="1">
      <c r="A391" s="820"/>
      <c r="B391" s="811"/>
      <c r="C391" s="821" t="s">
        <v>573</v>
      </c>
      <c r="D391" s="822"/>
      <c r="E391" s="808"/>
      <c r="F391" s="808"/>
      <c r="G391" s="808"/>
      <c r="H391" s="808"/>
      <c r="I391" s="808"/>
      <c r="J391" s="28"/>
      <c r="K391" s="28"/>
      <c r="L391" s="28"/>
      <c r="T391" s="1359">
        <f>ROUND('T3 ANSP SAR'!E86+'T3 ANSP SAR'!F86,$D$389)</f>
        <v>0</v>
      </c>
      <c r="U391" s="1360">
        <f>ROUND('T3 ANSP SAR'!G86,$D$389)</f>
        <v>0</v>
      </c>
      <c r="V391" s="1360">
        <f>ROUND('T3 ANSP SAR'!H86,$D$389)</f>
        <v>0</v>
      </c>
      <c r="W391" s="1361">
        <f>ROUND('T3 ANSP SAR'!I86,$D$389)</f>
        <v>0</v>
      </c>
      <c r="AB391" s="819"/>
    </row>
    <row r="392" spans="1:28">
      <c r="A392" s="820" t="s">
        <v>431</v>
      </c>
      <c r="B392" s="811" t="s">
        <v>432</v>
      </c>
      <c r="C392" s="818" t="s">
        <v>433</v>
      </c>
      <c r="D392" s="802">
        <v>3</v>
      </c>
      <c r="E392" s="808"/>
      <c r="F392" s="808"/>
      <c r="G392" s="808"/>
      <c r="H392" s="808"/>
      <c r="I392" s="808"/>
      <c r="J392" s="28"/>
      <c r="K392" s="28"/>
      <c r="L392" s="28"/>
      <c r="T392" s="1356" t="b">
        <f>ROUND('T2 ANSP SAR'!C86,$D$392)=ROUND('T3 ANSP SAR'!E97+'T3 ANSP SAR'!F97,$D$392)</f>
        <v>1</v>
      </c>
      <c r="U392" s="1357" t="b">
        <f>ROUND('T2 ANSP SAR'!D86,$D$392)=ROUND('T3 ANSP SAR'!G97,$D$392)</f>
        <v>1</v>
      </c>
      <c r="V392" s="1357" t="b">
        <f>ROUND('T2 ANSP SAR'!E86,$D$392)=ROUND('T3 ANSP SAR'!H97,$D$392)</f>
        <v>1</v>
      </c>
      <c r="W392" s="1358" t="b">
        <f>ROUND('T2 ANSP SAR'!F86,$D$392)=ROUND('T3 ANSP SAR'!I97,$D$392)</f>
        <v>1</v>
      </c>
      <c r="AB392" s="819"/>
    </row>
    <row r="393" spans="1:28" outlineLevel="1">
      <c r="A393" s="820"/>
      <c r="B393" s="811"/>
      <c r="C393" s="821" t="s">
        <v>420</v>
      </c>
      <c r="D393" s="822"/>
      <c r="E393" s="808"/>
      <c r="F393" s="808"/>
      <c r="G393" s="808"/>
      <c r="H393" s="808"/>
      <c r="I393" s="808"/>
      <c r="J393" s="28"/>
      <c r="K393" s="28"/>
      <c r="L393" s="28"/>
      <c r="T393" s="1359">
        <f>ROUND('T2 ANSP SAR'!C86,$D$392)</f>
        <v>0</v>
      </c>
      <c r="U393" s="1360">
        <f>ROUND('T2 ANSP SAR'!D86,$D$392)</f>
        <v>0</v>
      </c>
      <c r="V393" s="1360">
        <f>ROUND('T2 ANSP SAR'!E86,$D$392)</f>
        <v>0</v>
      </c>
      <c r="W393" s="1361">
        <f>ROUND('T2 ANSP SAR'!F86,$D$392)</f>
        <v>0</v>
      </c>
      <c r="AB393" s="819"/>
    </row>
    <row r="394" spans="1:28" outlineLevel="1">
      <c r="A394" s="820"/>
      <c r="B394" s="811"/>
      <c r="C394" s="821" t="s">
        <v>573</v>
      </c>
      <c r="D394" s="822"/>
      <c r="E394" s="808"/>
      <c r="F394" s="808"/>
      <c r="G394" s="808"/>
      <c r="H394" s="808"/>
      <c r="I394" s="808"/>
      <c r="J394" s="28"/>
      <c r="K394" s="28"/>
      <c r="L394" s="28"/>
      <c r="T394" s="1359">
        <f>ROUND('T3 ANSP SAR'!E97+'T3 ANSP SAR'!F97,$D$392)</f>
        <v>0</v>
      </c>
      <c r="U394" s="1360">
        <f>ROUND('T3 ANSP SAR'!G97,$D$392)</f>
        <v>0</v>
      </c>
      <c r="V394" s="1360">
        <f>ROUND('T3 ANSP SAR'!H97,$D$392)</f>
        <v>0</v>
      </c>
      <c r="W394" s="1361">
        <f>ROUND('T3 ANSP SAR'!I97,$D$392)</f>
        <v>0</v>
      </c>
      <c r="AB394" s="819"/>
    </row>
    <row r="395" spans="1:28">
      <c r="A395" s="820" t="s">
        <v>434</v>
      </c>
      <c r="B395" s="811" t="s">
        <v>435</v>
      </c>
      <c r="C395" s="818" t="s">
        <v>436</v>
      </c>
      <c r="D395" s="802">
        <v>3</v>
      </c>
      <c r="E395" s="808"/>
      <c r="F395" s="808"/>
      <c r="G395" s="808"/>
      <c r="H395" s="808"/>
      <c r="I395" s="808"/>
      <c r="J395" s="28"/>
      <c r="K395" s="28"/>
      <c r="L395" s="28"/>
      <c r="T395" s="1356" t="b">
        <f>ROUND('T2 ANSP SAR'!C87,$D$395)=ROUND('T3 ANSP SAR'!E114+'T3 ANSP SAR'!F114,$D$395)</f>
        <v>1</v>
      </c>
      <c r="U395" s="1357" t="b">
        <f>ROUND('T2 ANSP SAR'!D87,$D$395)=ROUND('T3 ANSP SAR'!G114,$D$395)</f>
        <v>1</v>
      </c>
      <c r="V395" s="1357" t="b">
        <f>ROUND('T2 ANSP SAR'!E87,$D$395)=ROUND('T3 ANSP SAR'!H114,$D$395)</f>
        <v>1</v>
      </c>
      <c r="W395" s="1358" t="b">
        <f>ROUND('T2 ANSP SAR'!F87,$D$395)=ROUND('T3 ANSP SAR'!I114,$D$395)</f>
        <v>1</v>
      </c>
    </row>
    <row r="396" spans="1:28" outlineLevel="1">
      <c r="A396" s="820"/>
      <c r="B396" s="811"/>
      <c r="C396" s="821" t="s">
        <v>420</v>
      </c>
      <c r="D396" s="822"/>
      <c r="E396" s="808"/>
      <c r="F396" s="808"/>
      <c r="G396" s="808"/>
      <c r="H396" s="808"/>
      <c r="I396" s="808"/>
      <c r="J396" s="28"/>
      <c r="K396" s="28"/>
      <c r="L396" s="28"/>
      <c r="T396" s="1359">
        <f>ROUND('T2 ANSP SAR'!C87,$D$395)</f>
        <v>53.332999999999998</v>
      </c>
      <c r="U396" s="1360">
        <f>ROUND('T2 ANSP SAR'!D87,$D$395)</f>
        <v>13.500999999999999</v>
      </c>
      <c r="V396" s="1360">
        <f>ROUND('T2 ANSP SAR'!E87,$D$395)</f>
        <v>0</v>
      </c>
      <c r="W396" s="1361">
        <f>ROUND('T2 ANSP SAR'!F87,$D$395)</f>
        <v>0</v>
      </c>
    </row>
    <row r="397" spans="1:28" outlineLevel="1">
      <c r="A397" s="820"/>
      <c r="B397" s="811"/>
      <c r="C397" s="821" t="s">
        <v>573</v>
      </c>
      <c r="D397" s="822"/>
      <c r="E397" s="808"/>
      <c r="F397" s="808"/>
      <c r="G397" s="808"/>
      <c r="H397" s="808"/>
      <c r="I397" s="808"/>
      <c r="J397" s="28"/>
      <c r="K397" s="28"/>
      <c r="L397" s="28"/>
      <c r="T397" s="1359">
        <f>ROUND('T3 ANSP SAR'!E114+'T3 ANSP SAR'!F114,$D$395)</f>
        <v>53.332999999999998</v>
      </c>
      <c r="U397" s="1360">
        <f>ROUND('T3 ANSP SAR'!G114,$D$395)</f>
        <v>13.500999999999999</v>
      </c>
      <c r="V397" s="1360">
        <f>ROUND('T3 ANSP SAR'!H114,$D$395)</f>
        <v>0</v>
      </c>
      <c r="W397" s="1361">
        <f>ROUND('T3 ANSP SAR'!I114,$D$395)</f>
        <v>0</v>
      </c>
    </row>
    <row r="398" spans="1:28">
      <c r="A398" s="820" t="s">
        <v>437</v>
      </c>
      <c r="B398" s="811" t="s">
        <v>438</v>
      </c>
      <c r="C398" s="818" t="s">
        <v>439</v>
      </c>
      <c r="D398" s="802">
        <v>3</v>
      </c>
      <c r="E398" s="808"/>
      <c r="F398" s="808"/>
      <c r="G398" s="808"/>
      <c r="H398" s="808"/>
      <c r="I398" s="808"/>
      <c r="J398" s="28"/>
      <c r="K398" s="28"/>
      <c r="L398" s="28"/>
      <c r="T398" s="1356" t="b">
        <f>ROUND('T2 ANSP SAR'!C88,$D$398)=ROUND('T3 ANSP SAR'!E125+'T3 ANSP SAR'!E136+'T3 ANSP SAR'!E147+'T3 ANSP SAR'!E158+'T3 ANSP SAR'!F125+'T3 ANSP SAR'!F136+'T3 ANSP SAR'!F147+'T3 ANSP SAR'!F158,$D$398)</f>
        <v>1</v>
      </c>
      <c r="U398" s="1357" t="b">
        <f>ROUND('T2 ANSP SAR'!D88,$D$398)=ROUND('T3 ANSP SAR'!G125+'T3 ANSP SAR'!G136+'T3 ANSP SAR'!G147+'T3 ANSP SAR'!G158,$D$398)</f>
        <v>1</v>
      </c>
      <c r="V398" s="1357" t="b">
        <f>ROUND('T2 ANSP SAR'!E88,$D$398)=ROUND('T3 ANSP SAR'!H125+'T3 ANSP SAR'!H136+'T3 ANSP SAR'!H147+'T3 ANSP SAR'!H158,$D$398)</f>
        <v>1</v>
      </c>
      <c r="W398" s="1358" t="b">
        <f>ROUND('T2 ANSP SAR'!F88,$D$398)=ROUND('T3 ANSP SAR'!I125+'T3 ANSP SAR'!I136+'T3 ANSP SAR'!I147+'T3 ANSP SAR'!I158,$D$398)</f>
        <v>1</v>
      </c>
    </row>
    <row r="399" spans="1:28" outlineLevel="1">
      <c r="A399" s="820"/>
      <c r="B399" s="811"/>
      <c r="C399" s="821" t="s">
        <v>420</v>
      </c>
      <c r="D399" s="822"/>
      <c r="E399" s="808"/>
      <c r="F399" s="808"/>
      <c r="G399" s="808"/>
      <c r="H399" s="808"/>
      <c r="I399" s="808"/>
      <c r="J399" s="28"/>
      <c r="K399" s="28"/>
      <c r="L399" s="28"/>
      <c r="T399" s="1359">
        <f>ROUND('T2 ANSP SAR'!C88,$D$398)</f>
        <v>0</v>
      </c>
      <c r="U399" s="1360">
        <f>ROUND('T2 ANSP SAR'!D88,$D$398)</f>
        <v>0</v>
      </c>
      <c r="V399" s="1360">
        <f>ROUND('T2 ANSP SAR'!E88,$D$398)</f>
        <v>0</v>
      </c>
      <c r="W399" s="1361">
        <f>ROUND('T2 ANSP SAR'!F88,$D$398)</f>
        <v>0</v>
      </c>
    </row>
    <row r="400" spans="1:28" outlineLevel="1">
      <c r="A400" s="820"/>
      <c r="B400" s="811"/>
      <c r="C400" s="821" t="s">
        <v>573</v>
      </c>
      <c r="D400" s="822"/>
      <c r="E400" s="808"/>
      <c r="F400" s="808"/>
      <c r="G400" s="808"/>
      <c r="H400" s="808"/>
      <c r="I400" s="808"/>
      <c r="J400" s="28"/>
      <c r="K400" s="28"/>
      <c r="L400" s="28"/>
      <c r="T400" s="1359">
        <f>ROUND('T3 ANSP SAR'!E125+'T3 ANSP SAR'!E136+'T3 ANSP SAR'!E147+'T3 ANSP SAR'!E158+'T3 ANSP SAR'!F125+'T3 ANSP SAR'!F136+'T3 ANSP SAR'!F147+'T3 ANSP SAR'!F158,$D$398)</f>
        <v>0</v>
      </c>
      <c r="U400" s="1360">
        <f>ROUND('T3 ANSP SAR'!G125+'T3 ANSP SAR'!G136+'T3 ANSP SAR'!G147+'T3 ANSP SAR'!G158,$D$398)</f>
        <v>0</v>
      </c>
      <c r="V400" s="1360">
        <f>ROUND('T3 ANSP SAR'!H125+'T3 ANSP SAR'!H136+'T3 ANSP SAR'!H147+'T3 ANSP SAR'!H158,$D$398)</f>
        <v>0</v>
      </c>
      <c r="W400" s="1361">
        <f>ROUND('T3 ANSP SAR'!I125+'T3 ANSP SAR'!I136+'T3 ANSP SAR'!I147+'T3 ANSP SAR'!I158,$D$398)</f>
        <v>0</v>
      </c>
    </row>
    <row r="401" spans="1:28">
      <c r="A401" s="820" t="s">
        <v>440</v>
      </c>
      <c r="B401" s="811" t="s">
        <v>441</v>
      </c>
      <c r="C401" s="818" t="s">
        <v>442</v>
      </c>
      <c r="D401" s="802">
        <v>3</v>
      </c>
      <c r="E401" s="808"/>
      <c r="F401" s="808"/>
      <c r="G401" s="808"/>
      <c r="H401" s="808"/>
      <c r="I401" s="808"/>
      <c r="J401" s="28"/>
      <c r="K401" s="28"/>
      <c r="L401" s="28"/>
      <c r="T401" s="1356" t="b">
        <f>ROUND('T2 ANSP SAR'!C89,$D$401)=ROUND('T3 ANSP SAR'!E172+'T3 ANSP SAR'!F172,$D$401)</f>
        <v>1</v>
      </c>
      <c r="U401" s="1357" t="b">
        <f>ROUND('T2 ANSP SAR'!D89,$D$401)=ROUND('T3 ANSP SAR'!G172,$D$401)</f>
        <v>1</v>
      </c>
      <c r="V401" s="1357" t="b">
        <f>ROUND('T2 ANSP SAR'!E89,$D$401)=ROUND('T3 ANSP SAR'!H172,$D$401)</f>
        <v>1</v>
      </c>
      <c r="W401" s="1358" t="b">
        <f>ROUND('T2 ANSP SAR'!F89,$D$401)=ROUND('T3 ANSP SAR'!I172,$D$401)</f>
        <v>1</v>
      </c>
    </row>
    <row r="402" spans="1:28" outlineLevel="1">
      <c r="A402" s="820"/>
      <c r="B402" s="811"/>
      <c r="C402" s="821" t="s">
        <v>420</v>
      </c>
      <c r="D402" s="822"/>
      <c r="E402" s="808"/>
      <c r="F402" s="808"/>
      <c r="G402" s="808"/>
      <c r="H402" s="808"/>
      <c r="I402" s="808"/>
      <c r="J402" s="28"/>
      <c r="K402" s="28"/>
      <c r="L402" s="28"/>
      <c r="T402" s="1359">
        <f>ROUND('T2 ANSP SAR'!C89,$D$401)</f>
        <v>0</v>
      </c>
      <c r="U402" s="1360">
        <f>ROUND('T2 ANSP SAR'!D89,$D$401)</f>
        <v>0</v>
      </c>
      <c r="V402" s="1360">
        <f>ROUND('T2 ANSP SAR'!E89,$D$401)</f>
        <v>0</v>
      </c>
      <c r="W402" s="1361">
        <f>ROUND('T2 ANSP SAR'!F89,$D$401)</f>
        <v>0</v>
      </c>
    </row>
    <row r="403" spans="1:28" outlineLevel="1">
      <c r="A403" s="820"/>
      <c r="B403" s="811"/>
      <c r="C403" s="821" t="s">
        <v>573</v>
      </c>
      <c r="D403" s="822"/>
      <c r="E403" s="808"/>
      <c r="F403" s="808"/>
      <c r="G403" s="808"/>
      <c r="H403" s="808"/>
      <c r="I403" s="808"/>
      <c r="J403" s="28"/>
      <c r="K403" s="28"/>
      <c r="L403" s="28"/>
      <c r="T403" s="1359">
        <f>ROUND('T3 ANSP SAR'!E172+'T3 ANSP SAR'!F172,$D$401)</f>
        <v>0</v>
      </c>
      <c r="U403" s="1360">
        <f>ROUND('T3 ANSP SAR'!G172,$D$401)</f>
        <v>0</v>
      </c>
      <c r="V403" s="1360">
        <f>ROUND('T3 ANSP SAR'!H172,$D$401)</f>
        <v>0</v>
      </c>
      <c r="W403" s="1361">
        <f>ROUND('T3 ANSP SAR'!I172,$D$401)</f>
        <v>0</v>
      </c>
    </row>
    <row r="404" spans="1:28">
      <c r="A404" s="820" t="s">
        <v>443</v>
      </c>
      <c r="B404" s="811" t="s">
        <v>444</v>
      </c>
      <c r="C404" s="818" t="s">
        <v>445</v>
      </c>
      <c r="D404" s="802">
        <v>3</v>
      </c>
      <c r="E404" s="808"/>
      <c r="F404" s="808"/>
      <c r="G404" s="808"/>
      <c r="H404" s="808"/>
      <c r="I404" s="808"/>
      <c r="J404" s="28"/>
      <c r="K404" s="28"/>
      <c r="L404" s="28"/>
      <c r="T404" s="1356" t="b">
        <f>ROUND('T2 ANSP SAR'!C90,$D$404)=ROUND('T3 ANSP SAR'!E165+'T3 ANSP SAR'!F165,$D$404)</f>
        <v>1</v>
      </c>
      <c r="U404" s="1357" t="b">
        <f>ROUND('T2 ANSP SAR'!D90,$D$404)=ROUND('T3 ANSP SAR'!G165,$D$404)</f>
        <v>1</v>
      </c>
      <c r="V404" s="1357" t="b">
        <f>ROUND('T2 ANSP SAR'!E90,$D$404)=ROUND('T3 ANSP SAR'!H165,$D$404)</f>
        <v>1</v>
      </c>
      <c r="W404" s="1358" t="b">
        <f>ROUND('T2 ANSP SAR'!F90,$D$404)=ROUND('T3 ANSP SAR'!I165,$D$404)</f>
        <v>1</v>
      </c>
    </row>
    <row r="405" spans="1:28" outlineLevel="1">
      <c r="A405" s="820"/>
      <c r="B405" s="811"/>
      <c r="C405" s="821" t="s">
        <v>420</v>
      </c>
      <c r="D405" s="822"/>
      <c r="E405" s="808"/>
      <c r="F405" s="808"/>
      <c r="G405" s="808"/>
      <c r="H405" s="808"/>
      <c r="I405" s="808"/>
      <c r="J405" s="28"/>
      <c r="K405" s="28"/>
      <c r="L405" s="28"/>
      <c r="T405" s="1359">
        <f>ROUND('T2 ANSP SAR'!C90,$D$404)</f>
        <v>0</v>
      </c>
      <c r="U405" s="1360">
        <f>ROUND('T2 ANSP SAR'!D90,$D$404)</f>
        <v>0</v>
      </c>
      <c r="V405" s="1360">
        <f>ROUND('T2 ANSP SAR'!E90,$D$404)</f>
        <v>0</v>
      </c>
      <c r="W405" s="1361">
        <f>ROUND('T2 ANSP SAR'!F90,$D$404)</f>
        <v>0</v>
      </c>
    </row>
    <row r="406" spans="1:28" outlineLevel="1">
      <c r="A406" s="820"/>
      <c r="B406" s="811"/>
      <c r="C406" s="821" t="s">
        <v>573</v>
      </c>
      <c r="D406" s="822"/>
      <c r="E406" s="808"/>
      <c r="F406" s="808"/>
      <c r="G406" s="808"/>
      <c r="H406" s="808"/>
      <c r="I406" s="808"/>
      <c r="J406" s="28"/>
      <c r="K406" s="28"/>
      <c r="L406" s="28"/>
      <c r="T406" s="1359">
        <f>ROUND('T3 ANSP SAR'!E165+'T3 ANSP SAR'!F165,$D$404)</f>
        <v>0</v>
      </c>
      <c r="U406" s="1360">
        <f>ROUND('T3 ANSP SAR'!G165,$D$404)</f>
        <v>0</v>
      </c>
      <c r="V406" s="1360">
        <f>ROUND('T3 ANSP SAR'!H165,$D$404)</f>
        <v>0</v>
      </c>
      <c r="W406" s="1361">
        <f>ROUND('T3 ANSP SAR'!I165,$D$404)</f>
        <v>0</v>
      </c>
    </row>
    <row r="407" spans="1:28" s="823" customFormat="1">
      <c r="A407" s="810" t="s">
        <v>446</v>
      </c>
      <c r="B407" s="811" t="s">
        <v>447</v>
      </c>
      <c r="C407" s="818" t="s">
        <v>448</v>
      </c>
      <c r="D407" s="802">
        <v>3</v>
      </c>
      <c r="E407" s="808"/>
      <c r="F407" s="808"/>
      <c r="G407" s="808"/>
      <c r="H407" s="808"/>
      <c r="I407" s="808"/>
      <c r="S407" s="28"/>
      <c r="T407" s="1356" t="b">
        <f>ROUND(SUM('T2 ANSP SAR'!C82:C90),$D$407)=ROUND('T3 ANSP SAR'!E175+'T3 ANSP SAR'!F175,$D$407)</f>
        <v>1</v>
      </c>
      <c r="U407" s="1357" t="b">
        <f>ROUND(SUM('T2 ANSP SAR'!D82:D90),$D$407)=ROUND('T3 ANSP SAR'!G175,$D$407)</f>
        <v>1</v>
      </c>
      <c r="V407" s="1357" t="b">
        <f>ROUND(SUM('T2 ANSP SAR'!E82:E90),$D$407)=ROUND('T3 ANSP SAR'!H175,$D$407)</f>
        <v>1</v>
      </c>
      <c r="W407" s="1358" t="b">
        <f>ROUND(SUM('T2 ANSP SAR'!F82:F90),$D$407)=ROUND('T3 ANSP SAR'!I175,$D$407)</f>
        <v>1</v>
      </c>
      <c r="X407" s="28"/>
      <c r="Z407" s="808"/>
      <c r="AA407" s="808"/>
      <c r="AB407" s="808"/>
    </row>
    <row r="408" spans="1:28" outlineLevel="1">
      <c r="A408" s="811"/>
      <c r="B408" s="811"/>
      <c r="C408" s="821" t="s">
        <v>449</v>
      </c>
      <c r="D408" s="822"/>
      <c r="E408" s="808"/>
      <c r="F408" s="808"/>
      <c r="G408" s="808"/>
      <c r="H408" s="808"/>
      <c r="I408" s="808"/>
      <c r="J408" s="28"/>
      <c r="K408" s="28"/>
      <c r="L408" s="28"/>
      <c r="T408" s="1359">
        <f>ROUND(SUM('T2 ANSP SAR'!C82:C90),$D$407)</f>
        <v>-47.110999999999997</v>
      </c>
      <c r="U408" s="1360">
        <f>ROUND(SUM('T2 ANSP SAR'!D82:D90),$D$407)</f>
        <v>13.500999999999999</v>
      </c>
      <c r="V408" s="1360">
        <f>ROUND(SUM('T2 ANSP SAR'!E82:E90),$D$407)</f>
        <v>0</v>
      </c>
      <c r="W408" s="1361">
        <f>ROUND(SUM('T2 ANSP SAR'!F82:F90),$D$407)</f>
        <v>0</v>
      </c>
      <c r="Z408" s="808"/>
      <c r="AA408" s="808"/>
      <c r="AB408" s="808"/>
    </row>
    <row r="409" spans="1:28" outlineLevel="1">
      <c r="A409" s="811"/>
      <c r="B409" s="811"/>
      <c r="C409" s="821" t="s">
        <v>574</v>
      </c>
      <c r="D409" s="822"/>
      <c r="E409" s="808"/>
      <c r="F409" s="808"/>
      <c r="G409" s="808"/>
      <c r="H409" s="808"/>
      <c r="I409" s="808"/>
      <c r="J409" s="28"/>
      <c r="K409" s="28"/>
      <c r="L409" s="28"/>
      <c r="T409" s="1359">
        <f>ROUND('T3 ANSP SAR'!E175+'T3 ANSP SAR'!F175,$D$407)</f>
        <v>-47.110999999999997</v>
      </c>
      <c r="U409" s="1360">
        <f>ROUND('T3 ANSP SAR'!G175,$D$407)</f>
        <v>13.500999999999999</v>
      </c>
      <c r="V409" s="1360">
        <f>ROUND('T3 ANSP SAR'!H175,$D$407)</f>
        <v>0</v>
      </c>
      <c r="W409" s="1361">
        <f>ROUND('T3 ANSP SAR'!I175,$D$407)</f>
        <v>0</v>
      </c>
      <c r="Z409" s="808"/>
      <c r="AA409" s="808"/>
      <c r="AB409" s="808"/>
    </row>
    <row r="410" spans="1:28" s="813" customFormat="1">
      <c r="A410" s="810" t="s">
        <v>450</v>
      </c>
      <c r="B410" s="811" t="s">
        <v>451</v>
      </c>
      <c r="C410" s="812" t="s">
        <v>452</v>
      </c>
      <c r="D410" s="802">
        <v>3</v>
      </c>
      <c r="E410" s="808"/>
      <c r="F410" s="808"/>
      <c r="G410" s="808"/>
      <c r="H410" s="808"/>
      <c r="I410" s="808"/>
      <c r="S410" s="28"/>
      <c r="T410" s="1356" t="b">
        <f>ROUND('T2 ANSP SAR'!C91,$D$410)=ROUND(SUM('T2 ANSP SAR'!C81:C90),$D$410)</f>
        <v>1</v>
      </c>
      <c r="U410" s="1357" t="b">
        <f>ROUND('T2 ANSP SAR'!D91,$D$410)=ROUND(SUM('T2 ANSP SAR'!D81:D90),$D$410)</f>
        <v>1</v>
      </c>
      <c r="V410" s="1357" t="b">
        <f>ROUND('T2 ANSP SAR'!E91,$D$410)=ROUND(SUM('T2 ANSP SAR'!E81:E90),$D$410)</f>
        <v>1</v>
      </c>
      <c r="W410" s="1358" t="b">
        <f>ROUND('T2 ANSP SAR'!F91,$D$410)=ROUND(SUM('T2 ANSP SAR'!F81:F90),$D$410)</f>
        <v>1</v>
      </c>
      <c r="X410" s="28"/>
    </row>
    <row r="411" spans="1:28" s="816" customFormat="1" outlineLevel="1">
      <c r="A411" s="810"/>
      <c r="B411" s="811"/>
      <c r="C411" s="817" t="s">
        <v>453</v>
      </c>
      <c r="D411" s="815"/>
      <c r="E411" s="808"/>
      <c r="F411" s="808"/>
      <c r="G411" s="808"/>
      <c r="H411" s="808"/>
      <c r="I411" s="808"/>
      <c r="S411" s="28"/>
      <c r="T411" s="1359">
        <f>ROUND('T2 ANSP SAR'!C91,$D$410)</f>
        <v>11468.687</v>
      </c>
      <c r="U411" s="1360">
        <f>ROUND('T2 ANSP SAR'!D91,$D$410)</f>
        <v>5864.4930000000004</v>
      </c>
      <c r="V411" s="1360">
        <f>ROUND('T2 ANSP SAR'!E91,$D$410)</f>
        <v>5924.0209999999997</v>
      </c>
      <c r="W411" s="1361">
        <f>ROUND('T2 ANSP SAR'!F91,$D$410)</f>
        <v>6013.1750000000002</v>
      </c>
      <c r="X411" s="28"/>
    </row>
    <row r="412" spans="1:28" s="816" customFormat="1" outlineLevel="1">
      <c r="A412" s="810"/>
      <c r="B412" s="811"/>
      <c r="C412" s="804" t="s">
        <v>454</v>
      </c>
      <c r="D412" s="815"/>
      <c r="E412" s="808"/>
      <c r="F412" s="808"/>
      <c r="G412" s="808"/>
      <c r="H412" s="808"/>
      <c r="I412" s="808"/>
      <c r="S412" s="28"/>
      <c r="T412" s="1359">
        <f>ROUND(SUM('T2 ANSP SAR'!C81:C90),$D$410)</f>
        <v>11468.687</v>
      </c>
      <c r="U412" s="1360">
        <f>ROUND(SUM('T2 ANSP SAR'!D81:D90),$D$410)</f>
        <v>5864.4930000000004</v>
      </c>
      <c r="V412" s="1360">
        <f>ROUND(SUM('T2 ANSP SAR'!E81:E90),$D$410)</f>
        <v>5924.0209999999997</v>
      </c>
      <c r="W412" s="1361">
        <f>ROUND(SUM('T2 ANSP SAR'!F81:F90),$D$410)</f>
        <v>6013.1750000000002</v>
      </c>
      <c r="X412" s="28"/>
    </row>
    <row r="413" spans="1:28" s="813" customFormat="1">
      <c r="A413" s="810" t="s">
        <v>455</v>
      </c>
      <c r="B413" s="811" t="s">
        <v>456</v>
      </c>
      <c r="C413" s="812" t="s">
        <v>457</v>
      </c>
      <c r="D413" s="802">
        <v>3</v>
      </c>
      <c r="E413" s="808"/>
      <c r="F413" s="808"/>
      <c r="G413" s="808"/>
      <c r="H413" s="808"/>
      <c r="I413" s="808"/>
      <c r="S413" s="28"/>
      <c r="T413" s="1356" t="b">
        <f>ROUND('T2 ANSP SAR'!C92,$D$413)=ROUND('T2 ANSP SAR'!C38,$D$413)</f>
        <v>1</v>
      </c>
      <c r="U413" s="1357" t="b">
        <f>ROUND('T2 ANSP SAR'!D92,$D$413)=ROUND('T2 ANSP SAR'!D38,$D$413)</f>
        <v>1</v>
      </c>
      <c r="V413" s="1357" t="b">
        <f>ROUND('T2 ANSP SAR'!E92,$D$413)=ROUND('T2 ANSP SAR'!E38,$D$413)</f>
        <v>1</v>
      </c>
      <c r="W413" s="1358" t="b">
        <f>ROUND('T2 ANSP SAR'!F92,$D$413)=ROUND('T2 ANSP SAR'!F38,$D$413)</f>
        <v>1</v>
      </c>
      <c r="X413" s="28"/>
    </row>
    <row r="414" spans="1:28" s="816" customFormat="1" outlineLevel="1">
      <c r="A414" s="810"/>
      <c r="B414" s="811"/>
      <c r="C414" s="814" t="s">
        <v>458</v>
      </c>
      <c r="D414" s="815"/>
      <c r="E414" s="808"/>
      <c r="F414" s="808"/>
      <c r="G414" s="808"/>
      <c r="H414" s="808"/>
      <c r="I414" s="808"/>
      <c r="S414" s="28"/>
      <c r="T414" s="1359">
        <f>ROUND('T2 ANSP SAR'!C92,$D$413)</f>
        <v>3137.3119999999999</v>
      </c>
      <c r="U414" s="1360">
        <f>ROUND('T2 ANSP SAR'!D92,$D$413)</f>
        <v>2770.431</v>
      </c>
      <c r="V414" s="1360">
        <f>ROUND('T2 ANSP SAR'!E92,$D$413)</f>
        <v>3407.63</v>
      </c>
      <c r="W414" s="1361">
        <f>ROUND('T2 ANSP SAR'!F92,$D$413)</f>
        <v>3949.4430000000002</v>
      </c>
      <c r="X414" s="28"/>
    </row>
    <row r="415" spans="1:28" s="816" customFormat="1" outlineLevel="1">
      <c r="A415" s="810"/>
      <c r="B415" s="811"/>
      <c r="C415" s="814" t="s">
        <v>459</v>
      </c>
      <c r="D415" s="815"/>
      <c r="E415" s="808"/>
      <c r="F415" s="808"/>
      <c r="G415" s="808"/>
      <c r="H415" s="808"/>
      <c r="I415" s="808"/>
      <c r="S415" s="28"/>
      <c r="T415" s="1359">
        <f>ROUND('T2 ANSP SAR'!C38,$D$413)</f>
        <v>3137.3119999999999</v>
      </c>
      <c r="U415" s="1360">
        <f>ROUND('T2 ANSP SAR'!D38,$D$413)</f>
        <v>2770.431</v>
      </c>
      <c r="V415" s="1360">
        <f>ROUND('T2 ANSP SAR'!E38,$D$413)</f>
        <v>3407.63</v>
      </c>
      <c r="W415" s="1361">
        <f>ROUND('T2 ANSP SAR'!F38,$D$413)</f>
        <v>3949.4430000000002</v>
      </c>
      <c r="X415" s="28"/>
    </row>
    <row r="416" spans="1:28" s="813" customFormat="1">
      <c r="A416" s="810" t="s">
        <v>460</v>
      </c>
      <c r="B416" s="811" t="s">
        <v>461</v>
      </c>
      <c r="C416" s="812" t="s">
        <v>462</v>
      </c>
      <c r="D416" s="802">
        <v>2</v>
      </c>
      <c r="E416" s="808"/>
      <c r="F416" s="808"/>
      <c r="G416" s="808"/>
      <c r="H416" s="808"/>
      <c r="I416" s="808"/>
      <c r="S416" s="28"/>
      <c r="T416" s="1321" t="b">
        <f>IF(OR('T2 ANSP SAR'!C92=0,'T2 ANSP SAR'!C91=0),"Missing",ROUND('T2 ANSP SAR'!C93,$D$416)=ROUND('T2 ANSP SAR'!C91/'T2 ANSP SAR'!C92,$D$416))</f>
        <v>1</v>
      </c>
      <c r="U416" s="1319" t="b">
        <f>IF(OR('T2 ANSP SAR'!D92=0,'T2 ANSP SAR'!D91=0),"Missing",ROUND('T2 ANSP SAR'!D93,$D$416)=ROUND('T2 ANSP SAR'!D91/'T2 ANSP SAR'!D92,$D$416))</f>
        <v>1</v>
      </c>
      <c r="V416" s="1319" t="b">
        <f>IF(OR('T2 ANSP SAR'!E92=0,'T2 ANSP SAR'!E91=0),"Missing",ROUND('T2 ANSP SAR'!E93,$D$416)=ROUND('T2 ANSP SAR'!E91/'T2 ANSP SAR'!E92,$D$416))</f>
        <v>1</v>
      </c>
      <c r="W416" s="1320" t="b">
        <f>IF(OR('T2 ANSP SAR'!F92=0,'T2 ANSP SAR'!F91=0),"Missing",ROUND('T2 ANSP SAR'!F93,$D$416)=ROUND('T2 ANSP SAR'!F91/'T2 ANSP SAR'!F92,$D$416))</f>
        <v>1</v>
      </c>
      <c r="Z416" s="816"/>
    </row>
    <row r="417" spans="1:26" s="816" customFormat="1" outlineLevel="1">
      <c r="A417" s="810"/>
      <c r="B417" s="811"/>
      <c r="C417" s="814" t="s">
        <v>463</v>
      </c>
      <c r="D417" s="815"/>
      <c r="E417" s="808"/>
      <c r="F417" s="808"/>
      <c r="G417" s="808"/>
      <c r="H417" s="808"/>
      <c r="I417" s="808"/>
      <c r="S417" s="28"/>
      <c r="T417" s="1365">
        <f>ROUND('T2 ANSP SAR'!C93,$D$416)</f>
        <v>3.66</v>
      </c>
      <c r="U417" s="1363">
        <f>ROUND('T2 ANSP SAR'!D93,$D$416)</f>
        <v>2.12</v>
      </c>
      <c r="V417" s="1363">
        <f>ROUND('T2 ANSP SAR'!E93,$D$416)</f>
        <v>1.74</v>
      </c>
      <c r="W417" s="1364">
        <f>ROUND('T2 ANSP SAR'!F93,$D$416)</f>
        <v>1.52</v>
      </c>
    </row>
    <row r="418" spans="1:26" s="816" customFormat="1" outlineLevel="1">
      <c r="A418" s="810"/>
      <c r="B418" s="811"/>
      <c r="C418" s="804" t="s">
        <v>464</v>
      </c>
      <c r="D418" s="815"/>
      <c r="E418" s="808"/>
      <c r="F418" s="808"/>
      <c r="G418" s="808"/>
      <c r="H418" s="808"/>
      <c r="I418" s="808"/>
      <c r="S418" s="28"/>
      <c r="T418" s="1365">
        <f>ROUND('T2 ANSP SAR'!C91/'T2 ANSP SAR'!C92,$D$416)</f>
        <v>3.66</v>
      </c>
      <c r="U418" s="1363">
        <f>ROUND('T2 ANSP SAR'!D91/'T2 ANSP SAR'!D92,$D$416)</f>
        <v>2.12</v>
      </c>
      <c r="V418" s="1363">
        <f>ROUND('T2 ANSP SAR'!E91/'T2 ANSP SAR'!E92,$D$416)</f>
        <v>1.74</v>
      </c>
      <c r="W418" s="1364">
        <f>ROUND('T2 ANSP SAR'!F91/'T2 ANSP SAR'!F92,$D$416)</f>
        <v>1.52</v>
      </c>
    </row>
    <row r="419" spans="1:26" s="816" customFormat="1">
      <c r="A419" s="810" t="s">
        <v>576</v>
      </c>
      <c r="B419" s="811" t="s">
        <v>577</v>
      </c>
      <c r="C419" s="812" t="s">
        <v>578</v>
      </c>
      <c r="D419" s="815"/>
      <c r="E419" s="808"/>
      <c r="F419" s="808"/>
      <c r="G419" s="808"/>
      <c r="H419" s="808"/>
      <c r="I419" s="808"/>
      <c r="S419" s="28"/>
      <c r="T419" s="1321" t="b">
        <f>IF('T2 ANSP SAR'!C92=0,"Missing",'T2 ANSP SAR'!C94&lt;=0)</f>
        <v>1</v>
      </c>
      <c r="U419" s="1319" t="b">
        <f>IF('T2 ANSP SAR'!D92=0,"Missing",'T2 ANSP SAR'!D94&lt;=0)</f>
        <v>1</v>
      </c>
      <c r="V419" s="1319" t="b">
        <f>IF('T2 ANSP SAR'!E92=0,"Missing",'T2 ANSP SAR'!E94&lt;=0)</f>
        <v>1</v>
      </c>
      <c r="W419" s="1320" t="b">
        <f>IF('T2 ANSP SAR'!F92=0,"Missing",'T2 ANSP SAR'!F94&lt;=0)</f>
        <v>1</v>
      </c>
    </row>
    <row r="420" spans="1:26" s="816" customFormat="1" outlineLevel="1">
      <c r="A420" s="810"/>
      <c r="B420" s="811"/>
      <c r="C420" s="814" t="s">
        <v>579</v>
      </c>
      <c r="D420" s="815"/>
      <c r="E420" s="808"/>
      <c r="F420" s="808"/>
      <c r="G420" s="808"/>
      <c r="H420" s="808"/>
      <c r="I420" s="808"/>
      <c r="S420" s="28"/>
      <c r="T420" s="1359">
        <f>'T2 ANSP SAR'!C94</f>
        <v>0</v>
      </c>
      <c r="U420" s="1360">
        <f>'T2 ANSP SAR'!D94</f>
        <v>0</v>
      </c>
      <c r="V420" s="1360">
        <f>'T2 ANSP SAR'!E94</f>
        <v>0</v>
      </c>
      <c r="W420" s="1361">
        <f>'T2 ANSP SAR'!F94</f>
        <v>0</v>
      </c>
    </row>
    <row r="421" spans="1:26" s="813" customFormat="1">
      <c r="A421" s="810" t="s">
        <v>465</v>
      </c>
      <c r="B421" s="811" t="s">
        <v>466</v>
      </c>
      <c r="C421" s="812" t="s">
        <v>467</v>
      </c>
      <c r="D421" s="802">
        <v>2</v>
      </c>
      <c r="E421" s="808"/>
      <c r="F421" s="808"/>
      <c r="G421" s="808"/>
      <c r="H421" s="808"/>
      <c r="I421" s="808"/>
      <c r="S421" s="28"/>
      <c r="T421" s="1321" t="b">
        <f>IF('T2 ANSP SAR'!C92=0,"Missing",ROUND('T2 ANSP SAR'!C96,$D$421)=ROUND('T2 ANSP SAR'!C93+'T2 ANSP SAR'!C94,$D$421))</f>
        <v>1</v>
      </c>
      <c r="U421" s="1319" t="b">
        <f>IF('T2 ANSP SAR'!D92=0,"Missing",ROUND('T2 ANSP SAR'!D96,$D$421)=ROUND('T2 ANSP SAR'!D93+'T2 ANSP SAR'!D94,$D$421))</f>
        <v>1</v>
      </c>
      <c r="V421" s="1319" t="b">
        <f>IF('T2 ANSP SAR'!E92=0,"Missing",ROUND('T2 ANSP SAR'!E96,$D$421)=ROUND('T2 ANSP SAR'!E93+'T2 ANSP SAR'!E94,$D$421))</f>
        <v>1</v>
      </c>
      <c r="W421" s="1320" t="b">
        <f>IF('T2 ANSP SAR'!F92=0,"Missing",ROUND('T2 ANSP SAR'!F96,$D$421)=ROUND('T2 ANSP SAR'!F93+'T2 ANSP SAR'!F94,$D$421))</f>
        <v>1</v>
      </c>
      <c r="Z421" s="816"/>
    </row>
    <row r="422" spans="1:26" s="816" customFormat="1" outlineLevel="1">
      <c r="A422" s="810"/>
      <c r="B422" s="811"/>
      <c r="C422" s="814" t="s">
        <v>468</v>
      </c>
      <c r="D422" s="815"/>
      <c r="E422" s="808"/>
      <c r="F422" s="808"/>
      <c r="G422" s="808"/>
      <c r="H422" s="808"/>
      <c r="I422" s="808"/>
      <c r="S422" s="28"/>
      <c r="T422" s="1365">
        <f>ROUND('T2 ANSP SAR'!C96,$D$421)</f>
        <v>3.66</v>
      </c>
      <c r="U422" s="1363">
        <f>ROUND('T2 ANSP SAR'!D96,$D$421)</f>
        <v>2.12</v>
      </c>
      <c r="V422" s="1363">
        <f>ROUND('T2 ANSP SAR'!E96,$D$421)</f>
        <v>1.74</v>
      </c>
      <c r="W422" s="1364">
        <f>ROUND('T2 ANSP SAR'!F96,$D$421)</f>
        <v>1.52</v>
      </c>
    </row>
    <row r="423" spans="1:26" s="816" customFormat="1" outlineLevel="1">
      <c r="A423" s="810"/>
      <c r="B423" s="811"/>
      <c r="C423" s="814" t="s">
        <v>469</v>
      </c>
      <c r="D423" s="815"/>
      <c r="E423" s="808"/>
      <c r="F423" s="808"/>
      <c r="G423" s="808"/>
      <c r="H423" s="808"/>
      <c r="I423" s="808"/>
      <c r="S423" s="28"/>
      <c r="T423" s="1365">
        <f>ROUND('T2 ANSP SAR'!C93+'T2 ANSP SAR'!C94,$D$421)</f>
        <v>3.66</v>
      </c>
      <c r="U423" s="1363">
        <f>ROUND('T2 ANSP SAR'!D93+'T2 ANSP SAR'!D94,$D$421)</f>
        <v>2.12</v>
      </c>
      <c r="V423" s="1363">
        <f>ROUND('T2 ANSP SAR'!E93+'T2 ANSP SAR'!E94,$D$421)</f>
        <v>1.74</v>
      </c>
      <c r="W423" s="1364">
        <f>ROUND('T2 ANSP SAR'!F93+'T2 ANSP SAR'!F94,$D$421)</f>
        <v>1.52</v>
      </c>
    </row>
    <row r="424" spans="1:26" s="41" customFormat="1" ht="18.75">
      <c r="A424" s="31" t="s">
        <v>13</v>
      </c>
      <c r="B424" s="32" t="s">
        <v>14</v>
      </c>
      <c r="C424" s="33" t="str">
        <f>CONCATENATE("Checks for Route Table 2 ",'T1 MET'!$A$5)</f>
        <v>Checks for Route Table 2 MET</v>
      </c>
      <c r="D424" s="809"/>
      <c r="E424" s="1353"/>
      <c r="F424" s="1354"/>
      <c r="G424" s="1354"/>
      <c r="H424" s="1354"/>
      <c r="I424" s="1354"/>
      <c r="J424" s="1354"/>
      <c r="K424" s="1354"/>
      <c r="L424" s="1354"/>
      <c r="M424" s="1354"/>
      <c r="N424" s="1354"/>
      <c r="O424" s="1354"/>
      <c r="P424" s="1354"/>
      <c r="Q424" s="1354"/>
      <c r="R424" s="1355"/>
      <c r="S424" s="28"/>
      <c r="T424" s="1305" t="s">
        <v>520</v>
      </c>
      <c r="U424" s="1305">
        <v>2022</v>
      </c>
      <c r="V424" s="1305">
        <v>2023</v>
      </c>
      <c r="W424" s="1305">
        <v>2024</v>
      </c>
    </row>
    <row r="425" spans="1:26" s="813" customFormat="1">
      <c r="A425" s="810" t="s">
        <v>384</v>
      </c>
      <c r="B425" s="811" t="s">
        <v>385</v>
      </c>
      <c r="C425" s="812" t="s">
        <v>599</v>
      </c>
      <c r="D425" s="802">
        <v>3</v>
      </c>
      <c r="E425" s="808"/>
      <c r="F425" s="808"/>
      <c r="G425" s="808"/>
      <c r="H425" s="808"/>
      <c r="I425" s="808"/>
      <c r="S425" s="28"/>
      <c r="T425" s="1356" t="b">
        <f>ROUND('T2 MET'!C12,$D$425)=ROUND('T1 MET'!M61,$D$425)</f>
        <v>1</v>
      </c>
      <c r="U425" s="1357" t="b">
        <f>ROUND('T2 MET'!D12,$D$425)=ROUND('T1 MET'!N61,$D$425)</f>
        <v>1</v>
      </c>
      <c r="V425" s="1357" t="b">
        <f>ROUND('T2 MET'!E12,$D$425)=ROUND('T1 MET'!O61,$D$425)</f>
        <v>1</v>
      </c>
      <c r="W425" s="1358" t="b">
        <f>ROUND('T2 MET'!F12,$D$425)=ROUND('T1 MET'!P61,$D$425)</f>
        <v>1</v>
      </c>
    </row>
    <row r="426" spans="1:26" s="816" customFormat="1" outlineLevel="1">
      <c r="A426" s="810"/>
      <c r="B426" s="811"/>
      <c r="C426" s="814" t="s">
        <v>387</v>
      </c>
      <c r="D426" s="815"/>
      <c r="E426" s="808"/>
      <c r="F426" s="808"/>
      <c r="G426" s="808"/>
      <c r="H426" s="808"/>
      <c r="I426" s="808"/>
      <c r="S426" s="28"/>
      <c r="T426" s="1359">
        <f>ROUND('T2 MET'!C12,$D$425)</f>
        <v>11134.38</v>
      </c>
      <c r="U426" s="1360">
        <f>ROUND('T2 MET'!D12,$D$425)</f>
        <v>5729.8609999999999</v>
      </c>
      <c r="V426" s="1360">
        <f>ROUND('T2 MET'!E12,$D$425)</f>
        <v>5851.8869999999997</v>
      </c>
      <c r="W426" s="1361">
        <f>ROUND('T2 MET'!F12,$D$425)</f>
        <v>5976.5810000000001</v>
      </c>
    </row>
    <row r="427" spans="1:26" s="816" customFormat="1" outlineLevel="1">
      <c r="A427" s="810"/>
      <c r="B427" s="811"/>
      <c r="C427" s="814" t="s">
        <v>388</v>
      </c>
      <c r="D427" s="815"/>
      <c r="E427" s="808"/>
      <c r="F427" s="808"/>
      <c r="G427" s="808"/>
      <c r="H427" s="808"/>
      <c r="I427" s="808"/>
      <c r="S427" s="28"/>
      <c r="T427" s="1359">
        <f>ROUND('T1 MET'!M61,$D$425)</f>
        <v>11134.38</v>
      </c>
      <c r="U427" s="1360">
        <f>ROUND('T1 MET'!N61,$D$425)</f>
        <v>5729.8609999999999</v>
      </c>
      <c r="V427" s="1360">
        <f>ROUND('T1 MET'!O61,$D$425)</f>
        <v>5851.8869999999997</v>
      </c>
      <c r="W427" s="1361">
        <f>ROUND('T1 MET'!P61,$D$425)</f>
        <v>5976.5810000000001</v>
      </c>
    </row>
    <row r="428" spans="1:26" s="813" customFormat="1">
      <c r="A428" s="810" t="s">
        <v>389</v>
      </c>
      <c r="B428" s="811" t="s">
        <v>50</v>
      </c>
      <c r="C428" s="812" t="s">
        <v>601</v>
      </c>
      <c r="D428" s="802">
        <v>3</v>
      </c>
      <c r="E428" s="808"/>
      <c r="F428" s="808"/>
      <c r="G428" s="808"/>
      <c r="H428" s="808"/>
      <c r="I428" s="808"/>
      <c r="S428" s="28"/>
      <c r="T428" s="1356" t="b">
        <f>ROUND('T2 MET'!C15,$D$428)=ROUND('T1 MET'!M61-'T1 MET'!M15-'T1 MET'!M16,$D$428)</f>
        <v>1</v>
      </c>
      <c r="U428" s="1357" t="b">
        <f>ROUND('T2 MET'!D15,$D$428)=ROUND('T1 MET'!N61-'T1 MET'!N15-'T1 MET'!N16,$D$428)</f>
        <v>1</v>
      </c>
      <c r="V428" s="1357" t="b">
        <f>ROUND('T2 MET'!E15,$D$428)=ROUND('T1 MET'!O61-'T1 MET'!O15-'T1 MET'!O16,$D$428)</f>
        <v>1</v>
      </c>
      <c r="W428" s="1358" t="b">
        <f>ROUND('T2 MET'!F15,$D$428)=ROUND('T1 MET'!P61-'T1 MET'!P15-'T1 MET'!P16,$D$428)</f>
        <v>1</v>
      </c>
    </row>
    <row r="429" spans="1:26" s="816" customFormat="1" outlineLevel="1">
      <c r="A429" s="810"/>
      <c r="B429" s="811"/>
      <c r="C429" s="814" t="s">
        <v>391</v>
      </c>
      <c r="D429" s="815"/>
      <c r="E429" s="808"/>
      <c r="F429" s="808"/>
      <c r="G429" s="808"/>
      <c r="H429" s="808"/>
      <c r="I429" s="808"/>
      <c r="S429" s="28"/>
      <c r="T429" s="1359">
        <f>ROUND('T2 MET'!C15,$D$428)</f>
        <v>9641.2379999999994</v>
      </c>
      <c r="U429" s="1360">
        <f>ROUND('T2 MET'!D15,$D$428)</f>
        <v>4947.0010000000002</v>
      </c>
      <c r="V429" s="1360">
        <f>ROUND('T2 MET'!E15,$D$428)</f>
        <v>5054.8580000000002</v>
      </c>
      <c r="W429" s="1361">
        <f>ROUND('T2 MET'!F15,$D$428)</f>
        <v>5165.1260000000002</v>
      </c>
    </row>
    <row r="430" spans="1:26" s="816" customFormat="1" outlineLevel="1">
      <c r="A430" s="810"/>
      <c r="B430" s="811"/>
      <c r="C430" s="814" t="s">
        <v>392</v>
      </c>
      <c r="D430" s="815"/>
      <c r="E430" s="808"/>
      <c r="F430" s="808"/>
      <c r="G430" s="808"/>
      <c r="H430" s="808"/>
      <c r="I430" s="808"/>
      <c r="S430" s="28"/>
      <c r="T430" s="1359">
        <f>ROUND('T1 MET'!M61-'T1 MET'!M15-'T1 MET'!M16,$D$428)</f>
        <v>9641.2379999999994</v>
      </c>
      <c r="U430" s="1360">
        <f>ROUND('T1 MET'!N61-'T1 MET'!N15-'T1 MET'!N16,$D$428)</f>
        <v>4947.0010000000002</v>
      </c>
      <c r="V430" s="1360">
        <f>ROUND('T1 MET'!O61-'T1 MET'!O15-'T1 MET'!O16,$D$428)</f>
        <v>5054.8580000000002</v>
      </c>
      <c r="W430" s="1361">
        <f>ROUND('T1 MET'!P61-'T1 MET'!P15-'T1 MET'!P16,$D$428)</f>
        <v>5165.1260000000002</v>
      </c>
    </row>
    <row r="431" spans="1:26" s="813" customFormat="1">
      <c r="A431" s="810" t="s">
        <v>393</v>
      </c>
      <c r="B431" s="811" t="s">
        <v>394</v>
      </c>
      <c r="C431" s="812" t="s">
        <v>600</v>
      </c>
      <c r="D431" s="815"/>
      <c r="E431" s="808"/>
      <c r="F431" s="808"/>
      <c r="G431" s="808"/>
      <c r="H431" s="808"/>
      <c r="I431" s="808"/>
      <c r="S431" s="28"/>
      <c r="T431" s="1362"/>
      <c r="U431" s="1357" t="b">
        <f>'T2 MET'!D16='T1 MET'!N65</f>
        <v>1</v>
      </c>
      <c r="V431" s="1357" t="b">
        <f>'T2 MET'!E16='T1 MET'!O65</f>
        <v>1</v>
      </c>
      <c r="W431" s="1358" t="b">
        <f>'T2 MET'!F16='T1 MET'!P65</f>
        <v>1</v>
      </c>
    </row>
    <row r="432" spans="1:26" s="816" customFormat="1" outlineLevel="1">
      <c r="A432" s="810"/>
      <c r="B432" s="811"/>
      <c r="C432" s="817" t="s">
        <v>396</v>
      </c>
      <c r="D432" s="815"/>
      <c r="E432" s="808"/>
      <c r="F432" s="808"/>
      <c r="G432" s="808"/>
      <c r="H432" s="808"/>
      <c r="I432" s="808"/>
      <c r="S432" s="28"/>
      <c r="T432" s="1362"/>
      <c r="U432" s="1363">
        <f>'T2 MET'!D16</f>
        <v>103.5938650558504</v>
      </c>
      <c r="V432" s="1363">
        <f>'T2 MET'!E16</f>
        <v>104.90432744880691</v>
      </c>
      <c r="W432" s="1364">
        <f>'T2 MET'!F16</f>
        <v>106.37718420618816</v>
      </c>
    </row>
    <row r="433" spans="1:28" s="816" customFormat="1" outlineLevel="1">
      <c r="A433" s="810"/>
      <c r="B433" s="811"/>
      <c r="C433" s="817" t="s">
        <v>397</v>
      </c>
      <c r="D433" s="815"/>
      <c r="E433" s="808"/>
      <c r="F433" s="808"/>
      <c r="G433" s="808"/>
      <c r="H433" s="808"/>
      <c r="I433" s="808"/>
      <c r="S433" s="28"/>
      <c r="T433" s="1362"/>
      <c r="U433" s="1363">
        <f>'T1 MET'!N65</f>
        <v>103.5938650558504</v>
      </c>
      <c r="V433" s="1363">
        <f>'T1 MET'!O65</f>
        <v>104.90432744880691</v>
      </c>
      <c r="W433" s="1364">
        <f>'T1 MET'!P65</f>
        <v>106.37718420618816</v>
      </c>
    </row>
    <row r="434" spans="1:28" s="813" customFormat="1">
      <c r="A434" s="824" t="s">
        <v>398</v>
      </c>
      <c r="B434" s="820" t="s">
        <v>399</v>
      </c>
      <c r="C434" s="812" t="s">
        <v>602</v>
      </c>
      <c r="D434" s="802">
        <v>3</v>
      </c>
      <c r="E434" s="808"/>
      <c r="F434" s="808"/>
      <c r="G434" s="808"/>
      <c r="H434" s="808"/>
      <c r="I434" s="808"/>
      <c r="S434" s="28"/>
      <c r="T434" s="1356" t="b">
        <f>'T2 MET'!C33=0</f>
        <v>1</v>
      </c>
      <c r="U434" s="1357" t="b">
        <f>'T2 MET'!D33=0</f>
        <v>1</v>
      </c>
      <c r="V434" s="1357" t="b">
        <f>'T2 MET'!E33=0</f>
        <v>1</v>
      </c>
      <c r="W434" s="1358" t="b">
        <f>'T2 MET'!F33=0</f>
        <v>1</v>
      </c>
    </row>
    <row r="435" spans="1:28" s="816" customFormat="1" outlineLevel="1">
      <c r="A435" s="824"/>
      <c r="B435" s="820"/>
      <c r="C435" s="814" t="s">
        <v>575</v>
      </c>
      <c r="D435" s="815"/>
      <c r="E435" s="808"/>
      <c r="F435" s="808"/>
      <c r="G435" s="808"/>
      <c r="H435" s="808"/>
      <c r="I435" s="808"/>
      <c r="S435" s="28"/>
      <c r="T435" s="1359">
        <f>'T2 MET'!C33</f>
        <v>0</v>
      </c>
      <c r="U435" s="1360">
        <f>'T2 MET'!D33</f>
        <v>0</v>
      </c>
      <c r="V435" s="1360">
        <f>'T2 MET'!E33</f>
        <v>0</v>
      </c>
      <c r="W435" s="1361">
        <f>'T2 MET'!F33</f>
        <v>0</v>
      </c>
    </row>
    <row r="436" spans="1:28" s="813" customFormat="1">
      <c r="A436" s="810" t="s">
        <v>403</v>
      </c>
      <c r="B436" s="811" t="s">
        <v>404</v>
      </c>
      <c r="C436" s="812" t="s">
        <v>603</v>
      </c>
      <c r="D436" s="802">
        <v>3</v>
      </c>
      <c r="E436" s="808"/>
      <c r="F436" s="808"/>
      <c r="G436" s="808"/>
      <c r="H436" s="808"/>
      <c r="I436" s="808"/>
      <c r="N436" s="816"/>
      <c r="O436" s="816"/>
      <c r="S436" s="28"/>
      <c r="T436" s="1356" t="b">
        <f>ROUND('T2 MET'!C38,$D$436)=ROUND('T1 MET'!M68,$D$436)</f>
        <v>1</v>
      </c>
      <c r="U436" s="1357" t="b">
        <f>ROUND('T2 MET'!D38,$D$436)=ROUND('T1 MET'!N68,$D$436)</f>
        <v>1</v>
      </c>
      <c r="V436" s="1357" t="b">
        <f>ROUND('T2 MET'!E38,$D$436)=ROUND('T1 MET'!O68,$D$436)</f>
        <v>1</v>
      </c>
      <c r="W436" s="1358" t="b">
        <f>ROUND('T2 MET'!F38,$D$436)=ROUND('T1 MET'!P68,$D$436)</f>
        <v>1</v>
      </c>
    </row>
    <row r="437" spans="1:28" s="816" customFormat="1" outlineLevel="1">
      <c r="A437" s="810"/>
      <c r="B437" s="811"/>
      <c r="C437" s="814" t="s">
        <v>406</v>
      </c>
      <c r="D437" s="815"/>
      <c r="E437" s="808"/>
      <c r="F437" s="808"/>
      <c r="G437" s="808"/>
      <c r="H437" s="808"/>
      <c r="I437" s="808"/>
      <c r="S437" s="28"/>
      <c r="T437" s="1359">
        <f>ROUND('T2 MET'!C38,$D$436)</f>
        <v>3137.3119999999999</v>
      </c>
      <c r="U437" s="1360">
        <f>ROUND('T2 MET'!D38,$D$436)</f>
        <v>2770.431</v>
      </c>
      <c r="V437" s="1360">
        <f>ROUND('T2 MET'!E38,$D$436)</f>
        <v>3407.63</v>
      </c>
      <c r="W437" s="1361">
        <f>ROUND('T2 MET'!F38,$D$436)</f>
        <v>3949.4430000000002</v>
      </c>
    </row>
    <row r="438" spans="1:28" s="816" customFormat="1" outlineLevel="1">
      <c r="A438" s="810"/>
      <c r="B438" s="811"/>
      <c r="C438" s="814" t="s">
        <v>407</v>
      </c>
      <c r="D438" s="815"/>
      <c r="E438" s="808"/>
      <c r="F438" s="808"/>
      <c r="G438" s="808"/>
      <c r="H438" s="808"/>
      <c r="I438" s="808"/>
      <c r="S438" s="28"/>
      <c r="T438" s="1359">
        <f>ROUND('T1 MET'!M68,$D$436)</f>
        <v>3137.3119999999999</v>
      </c>
      <c r="U438" s="1360">
        <f>ROUND('T1 MET'!N68,$D$436)</f>
        <v>2770.431</v>
      </c>
      <c r="V438" s="1360">
        <f>ROUND('T1 MET'!O68,$D$436)</f>
        <v>3407.63</v>
      </c>
      <c r="W438" s="1361">
        <f>ROUND('T1 MET'!P68,$D$436)</f>
        <v>3949.4430000000002</v>
      </c>
    </row>
    <row r="439" spans="1:28" s="813" customFormat="1">
      <c r="A439" s="810" t="s">
        <v>408</v>
      </c>
      <c r="B439" s="811" t="s">
        <v>409</v>
      </c>
      <c r="C439" s="812" t="s">
        <v>410</v>
      </c>
      <c r="D439" s="802"/>
      <c r="E439" s="808"/>
      <c r="F439" s="808"/>
      <c r="G439" s="808"/>
      <c r="H439" s="808"/>
      <c r="I439" s="808"/>
      <c r="J439" s="808"/>
      <c r="K439" s="808"/>
      <c r="L439" s="808"/>
      <c r="M439" s="808"/>
      <c r="N439" s="808"/>
      <c r="O439" s="808"/>
      <c r="S439" s="28"/>
      <c r="T439" s="1356" t="b">
        <f>'T2 MET'!C73=SUM('T2 MET'!C69:C72)</f>
        <v>1</v>
      </c>
      <c r="U439" s="1357" t="b">
        <f>'T2 MET'!D73=SUM('T2 MET'!D69:D72)</f>
        <v>1</v>
      </c>
      <c r="V439" s="1357" t="b">
        <f>'T2 MET'!E73=SUM('T2 MET'!E69:E72)</f>
        <v>1</v>
      </c>
      <c r="W439" s="1358" t="b">
        <f>'T2 MET'!F73=SUM('T2 MET'!F69:F72)</f>
        <v>1</v>
      </c>
    </row>
    <row r="440" spans="1:28" s="816" customFormat="1" outlineLevel="1">
      <c r="A440" s="810"/>
      <c r="B440" s="811"/>
      <c r="C440" s="817" t="s">
        <v>411</v>
      </c>
      <c r="D440" s="815"/>
      <c r="E440" s="808"/>
      <c r="F440" s="808"/>
      <c r="G440" s="808"/>
      <c r="H440" s="808"/>
      <c r="I440" s="808"/>
      <c r="J440" s="808"/>
      <c r="K440" s="808"/>
      <c r="L440" s="808"/>
      <c r="M440" s="808"/>
      <c r="N440" s="808"/>
      <c r="O440" s="808"/>
      <c r="S440" s="28"/>
      <c r="T440" s="1359">
        <f>'T2 MET'!C73</f>
        <v>0</v>
      </c>
      <c r="U440" s="1360">
        <f>'T2 MET'!D73</f>
        <v>0</v>
      </c>
      <c r="V440" s="1360">
        <f>'T2 MET'!E73</f>
        <v>0</v>
      </c>
      <c r="W440" s="1361">
        <f>'T2 MET'!F73</f>
        <v>0</v>
      </c>
    </row>
    <row r="441" spans="1:28" s="816" customFormat="1" outlineLevel="1">
      <c r="A441" s="810"/>
      <c r="B441" s="811"/>
      <c r="C441" s="804" t="s">
        <v>412</v>
      </c>
      <c r="D441" s="815"/>
      <c r="E441" s="808"/>
      <c r="F441" s="808"/>
      <c r="G441" s="808"/>
      <c r="H441" s="808"/>
      <c r="I441" s="808"/>
      <c r="J441" s="808"/>
      <c r="K441" s="808"/>
      <c r="L441" s="808"/>
      <c r="M441" s="808"/>
      <c r="N441" s="808"/>
      <c r="O441" s="808"/>
      <c r="S441" s="28"/>
      <c r="T441" s="1359">
        <f>SUM('T2 MET'!C69:C72)</f>
        <v>0</v>
      </c>
      <c r="U441" s="1360">
        <f>SUM('T2 MET'!D69:D72)</f>
        <v>0</v>
      </c>
      <c r="V441" s="1360">
        <f>SUM('T2 MET'!E69:E72)</f>
        <v>0</v>
      </c>
      <c r="W441" s="1361">
        <f>SUM('T2 MET'!F69:F72)</f>
        <v>0</v>
      </c>
    </row>
    <row r="442" spans="1:28" s="813" customFormat="1">
      <c r="A442" s="810" t="s">
        <v>389</v>
      </c>
      <c r="B442" s="811" t="s">
        <v>413</v>
      </c>
      <c r="C442" s="812" t="s">
        <v>414</v>
      </c>
      <c r="D442" s="802">
        <v>3</v>
      </c>
      <c r="E442" s="808"/>
      <c r="F442" s="808"/>
      <c r="G442" s="808"/>
      <c r="H442" s="808"/>
      <c r="I442" s="808"/>
      <c r="S442" s="28"/>
      <c r="T442" s="1356" t="b">
        <f>ROUND('T2 MET'!C81,$D$442)=ROUND('T2 MET'!C12,$D$442)</f>
        <v>1</v>
      </c>
      <c r="U442" s="1357" t="b">
        <f>ROUND('T2 MET'!D81,$D$442)=ROUND('T2 MET'!D12,$D$442)</f>
        <v>1</v>
      </c>
      <c r="V442" s="1357" t="b">
        <f>ROUND('T2 MET'!E81,$D$442)=ROUND('T2 MET'!E12,$D$442)</f>
        <v>1</v>
      </c>
      <c r="W442" s="1358" t="b">
        <f>ROUND('T2 MET'!F81,$D$442)=ROUND('T2 MET'!F12,$D$442)</f>
        <v>1</v>
      </c>
    </row>
    <row r="443" spans="1:28" s="816" customFormat="1" outlineLevel="1">
      <c r="A443" s="810"/>
      <c r="B443" s="811"/>
      <c r="C443" s="814" t="s">
        <v>415</v>
      </c>
      <c r="D443" s="815"/>
      <c r="E443" s="808"/>
      <c r="F443" s="808"/>
      <c r="G443" s="808"/>
      <c r="H443" s="808"/>
      <c r="I443" s="808"/>
      <c r="S443" s="28"/>
      <c r="T443" s="1359">
        <f>ROUND('T2 MET'!C81,$D$442)</f>
        <v>11134.38</v>
      </c>
      <c r="U443" s="1360">
        <f>ROUND('T2 MET'!D81,$D$442)</f>
        <v>5729.8609999999999</v>
      </c>
      <c r="V443" s="1360">
        <f>ROUND('T2 MET'!E81,$D$442)</f>
        <v>5851.8869999999997</v>
      </c>
      <c r="W443" s="1361">
        <f>ROUND('T2 MET'!F81,$D$442)</f>
        <v>5976.5810000000001</v>
      </c>
    </row>
    <row r="444" spans="1:28" s="816" customFormat="1" outlineLevel="1">
      <c r="A444" s="810"/>
      <c r="B444" s="811"/>
      <c r="C444" s="814" t="s">
        <v>416</v>
      </c>
      <c r="D444" s="815"/>
      <c r="E444" s="808"/>
      <c r="F444" s="808"/>
      <c r="G444" s="808"/>
      <c r="H444" s="808"/>
      <c r="I444" s="808"/>
      <c r="S444" s="28"/>
      <c r="T444" s="1359">
        <f>ROUND('T2 MET'!C12,$D$442)</f>
        <v>11134.38</v>
      </c>
      <c r="U444" s="1360">
        <f>ROUND('T2 MET'!D12,$D$442)</f>
        <v>5729.8609999999999</v>
      </c>
      <c r="V444" s="1360">
        <f>ROUND('T2 MET'!E12,$D$442)</f>
        <v>5851.8869999999997</v>
      </c>
      <c r="W444" s="1361">
        <f>ROUND('T2 MET'!F12,$D$442)</f>
        <v>5976.5810000000001</v>
      </c>
    </row>
    <row r="445" spans="1:28">
      <c r="A445" s="810" t="s">
        <v>417</v>
      </c>
      <c r="B445" s="811" t="s">
        <v>418</v>
      </c>
      <c r="C445" s="818" t="s">
        <v>419</v>
      </c>
      <c r="D445" s="802">
        <v>3</v>
      </c>
      <c r="E445" s="808"/>
      <c r="F445" s="808"/>
      <c r="G445" s="808"/>
      <c r="H445" s="808"/>
      <c r="I445" s="808"/>
      <c r="J445" s="28"/>
      <c r="K445" s="28"/>
      <c r="L445" s="28"/>
      <c r="T445" s="1356" t="b">
        <f>ROUND('T2 MET'!C82,$D$445)=ROUND('T3 MET'!E17+'T3 MET'!F17,$D$445)</f>
        <v>1</v>
      </c>
      <c r="U445" s="1357" t="b">
        <f>ROUND('T2 MET'!D82,$D$445)=ROUND('T3 MET'!G17,$D$445)</f>
        <v>1</v>
      </c>
      <c r="V445" s="1357" t="b">
        <f>ROUND('T2 MET'!E82,$D$445)=ROUND('T3 MET'!H17,$D$445)</f>
        <v>1</v>
      </c>
      <c r="W445" s="1358" t="b">
        <f>ROUND('T2 MET'!F82,$D$445)=ROUND('T3 MET'!I17,$D$445)</f>
        <v>1</v>
      </c>
      <c r="AB445" s="819"/>
    </row>
    <row r="446" spans="1:28" outlineLevel="1">
      <c r="A446" s="820"/>
      <c r="B446" s="811"/>
      <c r="C446" s="821" t="s">
        <v>420</v>
      </c>
      <c r="D446" s="822"/>
      <c r="E446" s="808"/>
      <c r="F446" s="808"/>
      <c r="G446" s="808"/>
      <c r="H446" s="808"/>
      <c r="I446" s="808"/>
      <c r="J446" s="28"/>
      <c r="K446" s="28"/>
      <c r="L446" s="28"/>
      <c r="T446" s="1359">
        <f>ROUND('T2 MET'!C82,$D$445)</f>
        <v>-124.878</v>
      </c>
      <c r="U446" s="1360">
        <f>ROUND('T2 MET'!D82,$D$445)</f>
        <v>0</v>
      </c>
      <c r="V446" s="1360">
        <f>ROUND('T2 MET'!E82,$D$445)</f>
        <v>0</v>
      </c>
      <c r="W446" s="1361">
        <f>ROUND('T2 MET'!F82,$D$445)</f>
        <v>0</v>
      </c>
      <c r="AB446" s="819"/>
    </row>
    <row r="447" spans="1:28" outlineLevel="1">
      <c r="A447" s="820"/>
      <c r="B447" s="811"/>
      <c r="C447" s="821" t="s">
        <v>573</v>
      </c>
      <c r="D447" s="822"/>
      <c r="E447" s="808"/>
      <c r="F447" s="808"/>
      <c r="G447" s="808"/>
      <c r="H447" s="808"/>
      <c r="I447" s="808"/>
      <c r="J447" s="28"/>
      <c r="K447" s="28"/>
      <c r="L447" s="28"/>
      <c r="T447" s="1359">
        <f>ROUND('T3 MET'!E17+'T3 MET'!F17,$D$445)</f>
        <v>-124.878</v>
      </c>
      <c r="U447" s="1360">
        <f>ROUND('T3 MET'!G17,$D$445)</f>
        <v>0</v>
      </c>
      <c r="V447" s="1360">
        <f>ROUND('T3 MET'!H17,$D$445)</f>
        <v>0</v>
      </c>
      <c r="W447" s="1361">
        <f>ROUND('T3 MET'!I17,$D$445)</f>
        <v>0</v>
      </c>
      <c r="AB447" s="819"/>
    </row>
    <row r="448" spans="1:28">
      <c r="A448" s="820" t="s">
        <v>422</v>
      </c>
      <c r="B448" s="811" t="s">
        <v>423</v>
      </c>
      <c r="C448" s="818" t="s">
        <v>424</v>
      </c>
      <c r="D448" s="802">
        <v>3</v>
      </c>
      <c r="E448" s="808"/>
      <c r="F448" s="808"/>
      <c r="G448" s="808"/>
      <c r="H448" s="808"/>
      <c r="I448" s="808"/>
      <c r="J448" s="28"/>
      <c r="K448" s="28"/>
      <c r="L448" s="28"/>
      <c r="T448" s="1356" t="b">
        <f>ROUND('T2 MET'!C83,$D$448)=ROUND('T3 MET'!E28+'T3 MET'!F28,$D$448)</f>
        <v>1</v>
      </c>
      <c r="U448" s="1357" t="b">
        <f>ROUND('T2 MET'!D83,$D$448)=ROUND('T3 MET'!G28,$D$448)</f>
        <v>1</v>
      </c>
      <c r="V448" s="1357" t="b">
        <f>ROUND('T2 MET'!E83,$D$448)=ROUND('T3 MET'!H28,$D$448)</f>
        <v>1</v>
      </c>
      <c r="W448" s="1358" t="b">
        <f>ROUND('T2 MET'!F83,$D$448)=ROUND('T3 MET'!I28,$D$448)</f>
        <v>1</v>
      </c>
      <c r="AB448" s="819"/>
    </row>
    <row r="449" spans="1:28" outlineLevel="1">
      <c r="A449" s="820"/>
      <c r="B449" s="811"/>
      <c r="C449" s="821" t="s">
        <v>420</v>
      </c>
      <c r="D449" s="822"/>
      <c r="E449" s="808"/>
      <c r="F449" s="808"/>
      <c r="G449" s="808"/>
      <c r="H449" s="808"/>
      <c r="I449" s="808"/>
      <c r="J449" s="28"/>
      <c r="K449" s="28"/>
      <c r="L449" s="28"/>
      <c r="T449" s="1359">
        <f>ROUND('T2 MET'!C83,$D$448)</f>
        <v>0</v>
      </c>
      <c r="U449" s="1360">
        <f>ROUND('T2 MET'!D83,$D$448)</f>
        <v>0</v>
      </c>
      <c r="V449" s="1360">
        <f>ROUND('T2 MET'!E83,$D$448)</f>
        <v>0</v>
      </c>
      <c r="W449" s="1361">
        <f>ROUND('T2 MET'!F83,$D$448)</f>
        <v>0</v>
      </c>
      <c r="AB449" s="819"/>
    </row>
    <row r="450" spans="1:28" outlineLevel="1">
      <c r="A450" s="820"/>
      <c r="B450" s="811"/>
      <c r="C450" s="821" t="s">
        <v>573</v>
      </c>
      <c r="D450" s="822"/>
      <c r="E450" s="808"/>
      <c r="F450" s="808"/>
      <c r="G450" s="808"/>
      <c r="H450" s="808"/>
      <c r="I450" s="808"/>
      <c r="J450" s="28"/>
      <c r="K450" s="28"/>
      <c r="L450" s="28"/>
      <c r="T450" s="1359">
        <f>ROUND('T3 MET'!E28+'T3 MET'!F28,$D$448)</f>
        <v>0</v>
      </c>
      <c r="U450" s="1360">
        <f>ROUND('T3 MET'!G28,$D$448)</f>
        <v>0</v>
      </c>
      <c r="V450" s="1360">
        <f>ROUND('T3 MET'!H28,$D$448)</f>
        <v>0</v>
      </c>
      <c r="W450" s="1361">
        <f>ROUND('T3 MET'!I28,$D$448)</f>
        <v>0</v>
      </c>
      <c r="AB450" s="819"/>
    </row>
    <row r="451" spans="1:28">
      <c r="A451" s="820" t="s">
        <v>425</v>
      </c>
      <c r="B451" s="811" t="s">
        <v>426</v>
      </c>
      <c r="C451" s="818" t="s">
        <v>427</v>
      </c>
      <c r="D451" s="802">
        <v>3</v>
      </c>
      <c r="E451" s="808"/>
      <c r="F451" s="808"/>
      <c r="G451" s="808"/>
      <c r="H451" s="808"/>
      <c r="I451" s="808"/>
      <c r="J451" s="28"/>
      <c r="K451" s="28"/>
      <c r="L451" s="28"/>
      <c r="T451" s="1356" t="b">
        <f>ROUND('T2 MET'!C84,$D$451)=ROUND('T3 MET'!E35+'T3 MET'!E42+'T3 MET'!E49+'T3 MET'!E56+'T3 MET'!E63+'T3 MET'!E70+'T3 MET'!E75+'T3 MET'!F35+'T3 MET'!F42+'T3 MET'!F49+'T3 MET'!F56+'T3 MET'!F63+'T3 MET'!F70+'T3 MET'!F75,$D$451)</f>
        <v>1</v>
      </c>
      <c r="U451" s="1357" t="b">
        <f>ROUND('T2 MET'!D84,$D$451)=ROUND('T3 MET'!G35+'T3 MET'!G42+'T3 MET'!G49+'T3 MET'!G56+'T3 MET'!G63+'T3 MET'!G70+'T3 MET'!G75,$D$451)</f>
        <v>1</v>
      </c>
      <c r="V451" s="1357" t="b">
        <f>ROUND('T2 MET'!E84,$D$451)=ROUND('T3 MET'!H35+'T3 MET'!H42+'T3 MET'!H49+'T3 MET'!H56+'T3 MET'!H63+'T3 MET'!H70+'T3 MET'!H75,$D$451)</f>
        <v>1</v>
      </c>
      <c r="W451" s="1358" t="b">
        <f>ROUND('T2 MET'!F84,$D$451)=ROUND('T3 MET'!I35+'T3 MET'!I42+'T3 MET'!I49+'T3 MET'!I56+'T3 MET'!I63+'T3 MET'!I70+'T3 MET'!I75,$D$451)</f>
        <v>1</v>
      </c>
      <c r="AB451" s="819"/>
    </row>
    <row r="452" spans="1:28" outlineLevel="1">
      <c r="A452" s="820"/>
      <c r="B452" s="811"/>
      <c r="C452" s="821" t="s">
        <v>420</v>
      </c>
      <c r="D452" s="822"/>
      <c r="E452" s="808"/>
      <c r="F452" s="808"/>
      <c r="G452" s="808"/>
      <c r="H452" s="808"/>
      <c r="I452" s="808"/>
      <c r="J452" s="28"/>
      <c r="K452" s="28"/>
      <c r="L452" s="28"/>
      <c r="T452" s="1359">
        <f>ROUND('T2 MET'!C84,$D$451)</f>
        <v>0</v>
      </c>
      <c r="U452" s="1360">
        <f>ROUND('T2 MET'!D84,$D$451)</f>
        <v>0</v>
      </c>
      <c r="V452" s="1360">
        <f>ROUND('T2 MET'!E84,$D$451)</f>
        <v>0</v>
      </c>
      <c r="W452" s="1361">
        <f>ROUND('T2 MET'!F84,$D$451)</f>
        <v>0</v>
      </c>
      <c r="AB452" s="819"/>
    </row>
    <row r="453" spans="1:28" outlineLevel="1">
      <c r="A453" s="820"/>
      <c r="B453" s="811"/>
      <c r="C453" s="821" t="s">
        <v>573</v>
      </c>
      <c r="D453" s="822"/>
      <c r="E453" s="808"/>
      <c r="F453" s="808"/>
      <c r="G453" s="808"/>
      <c r="H453" s="808"/>
      <c r="I453" s="808"/>
      <c r="J453" s="28"/>
      <c r="K453" s="28"/>
      <c r="L453" s="28"/>
      <c r="T453" s="1359">
        <f>ROUND('T3 MET'!E35+'T3 MET'!E42+'T3 MET'!E49+'T3 MET'!E56+'T3 MET'!E63+'T3 MET'!E70+'T3 MET'!E75+'T3 MET'!F35+'T3 MET'!F42+'T3 MET'!F49+'T3 MET'!F56+'T3 MET'!F63+'T3 MET'!F70+'T3 MET'!F75,$D$451)</f>
        <v>0</v>
      </c>
      <c r="U453" s="1360">
        <f>ROUND('T3 MET'!G35+'T3 MET'!G42+'T3 MET'!G49+'T3 MET'!G56+'T3 MET'!G63+'T3 MET'!G70+'T3 MET'!G75,$D$451)</f>
        <v>0</v>
      </c>
      <c r="V453" s="1360">
        <f>ROUND('T3 MET'!H35+'T3 MET'!H42+'T3 MET'!H49+'T3 MET'!H56+'T3 MET'!H63+'T3 MET'!H70+'T3 MET'!H75,$D$451)</f>
        <v>0</v>
      </c>
      <c r="W453" s="1361">
        <f>ROUND('T3 MET'!I35+'T3 MET'!I42+'T3 MET'!I49+'T3 MET'!I56+'T3 MET'!I63+'T3 MET'!I70+'T3 MET'!I75,$D$451)</f>
        <v>0</v>
      </c>
      <c r="AB453" s="819"/>
    </row>
    <row r="454" spans="1:28">
      <c r="A454" s="820" t="s">
        <v>428</v>
      </c>
      <c r="B454" s="820" t="s">
        <v>429</v>
      </c>
      <c r="C454" s="827" t="s">
        <v>430</v>
      </c>
      <c r="D454" s="802">
        <v>3</v>
      </c>
      <c r="E454" s="808"/>
      <c r="F454" s="808"/>
      <c r="G454" s="808"/>
      <c r="H454" s="808"/>
      <c r="I454" s="808"/>
      <c r="J454" s="28"/>
      <c r="K454" s="28"/>
      <c r="L454" s="28"/>
      <c r="T454" s="1356" t="b">
        <f>ROUND('T2 MET'!C85,$D$454)=ROUND('T3 MET'!E86+'T3 MET'!F86,$D$454)</f>
        <v>1</v>
      </c>
      <c r="U454" s="1357" t="b">
        <f>ROUND('T2 MET'!D85,$D$454)=ROUND('T3 MET'!G86,$D$454)</f>
        <v>1</v>
      </c>
      <c r="V454" s="1357" t="b">
        <f>ROUND('T2 MET'!E85,$D$454)=ROUND('T3 MET'!H86,$D$454)</f>
        <v>1</v>
      </c>
      <c r="W454" s="1358" t="b">
        <f>ROUND('T2 MET'!F85,$D$454)=ROUND('T3 MET'!I86,$D$454)</f>
        <v>1</v>
      </c>
      <c r="AB454" s="819"/>
    </row>
    <row r="455" spans="1:28" outlineLevel="1">
      <c r="A455" s="820"/>
      <c r="B455" s="820"/>
      <c r="C455" s="821" t="s">
        <v>420</v>
      </c>
      <c r="D455" s="822"/>
      <c r="E455" s="808"/>
      <c r="F455" s="808"/>
      <c r="G455" s="808"/>
      <c r="H455" s="808"/>
      <c r="I455" s="808"/>
      <c r="J455" s="28"/>
      <c r="K455" s="28"/>
      <c r="L455" s="28"/>
      <c r="T455" s="1359">
        <f>ROUND('T2 MET'!C85,$D$454)</f>
        <v>0</v>
      </c>
      <c r="U455" s="1360">
        <f>ROUND('T2 MET'!D85,$D$454)</f>
        <v>0</v>
      </c>
      <c r="V455" s="1360">
        <f>ROUND('T2 MET'!E85,$D$454)</f>
        <v>0</v>
      </c>
      <c r="W455" s="1361">
        <f>ROUND('T2 MET'!F85,$D$454)</f>
        <v>0</v>
      </c>
      <c r="AB455" s="819"/>
    </row>
    <row r="456" spans="1:28" outlineLevel="1">
      <c r="A456" s="820"/>
      <c r="B456" s="820"/>
      <c r="C456" s="821" t="s">
        <v>421</v>
      </c>
      <c r="D456" s="822"/>
      <c r="E456" s="808"/>
      <c r="F456" s="808"/>
      <c r="G456" s="808"/>
      <c r="H456" s="808"/>
      <c r="I456" s="808"/>
      <c r="J456" s="28"/>
      <c r="K456" s="28"/>
      <c r="L456" s="28"/>
      <c r="T456" s="1359">
        <f>ROUND('T3 MET'!E86+'T3 MET'!F86,$D$454)</f>
        <v>0</v>
      </c>
      <c r="U456" s="1360">
        <f>ROUND('T3 MET'!G86,$D$454)</f>
        <v>0</v>
      </c>
      <c r="V456" s="1360">
        <f>ROUND('T3 MET'!H86,$D$454)</f>
        <v>0</v>
      </c>
      <c r="W456" s="1361">
        <f>ROUND('T3 MET'!I86,$D$454)</f>
        <v>0</v>
      </c>
      <c r="AB456" s="819"/>
    </row>
    <row r="457" spans="1:28">
      <c r="A457" s="820" t="s">
        <v>431</v>
      </c>
      <c r="B457" s="811" t="s">
        <v>432</v>
      </c>
      <c r="C457" s="818" t="s">
        <v>433</v>
      </c>
      <c r="D457" s="802">
        <v>3</v>
      </c>
      <c r="E457" s="808"/>
      <c r="F457" s="808"/>
      <c r="G457" s="808"/>
      <c r="H457" s="808"/>
      <c r="I457" s="808"/>
      <c r="J457" s="28"/>
      <c r="K457" s="28"/>
      <c r="L457" s="28"/>
      <c r="T457" s="1356" t="b">
        <f>ROUND('T2 MET'!C86,$D$457)=ROUND('T3 MET'!E97+'T3 MET'!F97,$D$457)</f>
        <v>1</v>
      </c>
      <c r="U457" s="1357" t="b">
        <f>ROUND('T2 MET'!D86,$D$457)=ROUND('T3 MET'!G97,$D$457)</f>
        <v>1</v>
      </c>
      <c r="V457" s="1357" t="b">
        <f>ROUND('T2 MET'!E86,$D$457)=ROUND('T3 MET'!H97,$D$457)</f>
        <v>1</v>
      </c>
      <c r="W457" s="1358" t="b">
        <f>ROUND('T2 MET'!F86,$D$457)=ROUND('T3 MET'!I97,$D$457)</f>
        <v>1</v>
      </c>
      <c r="AB457" s="819"/>
    </row>
    <row r="458" spans="1:28" outlineLevel="1">
      <c r="A458" s="820"/>
      <c r="B458" s="811"/>
      <c r="C458" s="821" t="s">
        <v>420</v>
      </c>
      <c r="D458" s="822"/>
      <c r="E458" s="808"/>
      <c r="F458" s="808"/>
      <c r="G458" s="808"/>
      <c r="H458" s="808"/>
      <c r="I458" s="808"/>
      <c r="J458" s="28"/>
      <c r="K458" s="28"/>
      <c r="L458" s="28"/>
      <c r="T458" s="1359">
        <f>ROUND('T2 MET'!C86,$D$457)</f>
        <v>0</v>
      </c>
      <c r="U458" s="1360">
        <f>ROUND('T2 MET'!D86,$D$457)</f>
        <v>0</v>
      </c>
      <c r="V458" s="1360">
        <f>ROUND('T2 MET'!E86,$D$457)</f>
        <v>0</v>
      </c>
      <c r="W458" s="1361">
        <f>ROUND('T2 MET'!F86,$D$457)</f>
        <v>0</v>
      </c>
      <c r="AB458" s="819"/>
    </row>
    <row r="459" spans="1:28" outlineLevel="1">
      <c r="A459" s="820"/>
      <c r="B459" s="811"/>
      <c r="C459" s="821" t="s">
        <v>573</v>
      </c>
      <c r="D459" s="822"/>
      <c r="E459" s="808"/>
      <c r="F459" s="808"/>
      <c r="G459" s="808"/>
      <c r="H459" s="808"/>
      <c r="I459" s="808"/>
      <c r="J459" s="28"/>
      <c r="K459" s="28"/>
      <c r="L459" s="28"/>
      <c r="T459" s="1359">
        <f>ROUND('T3 MET'!E97+'T3 MET'!F97,$D$457)</f>
        <v>0</v>
      </c>
      <c r="U459" s="1360">
        <f>ROUND('T3 MET'!G97,$D$457)</f>
        <v>0</v>
      </c>
      <c r="V459" s="1360">
        <f>ROUND('T3 MET'!H97,$D$457)</f>
        <v>0</v>
      </c>
      <c r="W459" s="1361">
        <f>ROUND('T3 MET'!I97,$D$457)</f>
        <v>0</v>
      </c>
      <c r="AB459" s="819"/>
    </row>
    <row r="460" spans="1:28">
      <c r="A460" s="820" t="s">
        <v>434</v>
      </c>
      <c r="B460" s="811" t="s">
        <v>435</v>
      </c>
      <c r="C460" s="818" t="s">
        <v>436</v>
      </c>
      <c r="D460" s="802">
        <v>3</v>
      </c>
      <c r="E460" s="808"/>
      <c r="F460" s="808"/>
      <c r="G460" s="808"/>
      <c r="H460" s="808"/>
      <c r="I460" s="808"/>
      <c r="J460" s="28"/>
      <c r="K460" s="28"/>
      <c r="L460" s="28"/>
      <c r="T460" s="1356" t="b">
        <f>ROUND('T2 MET'!C87,$D$460)=ROUND('T3 MET'!E114+'T3 MET'!F114,$D$460)</f>
        <v>1</v>
      </c>
      <c r="U460" s="1357" t="b">
        <f>ROUND('T2 MET'!D87,$D$460)=ROUND('T3 MET'!G114,$D$460)</f>
        <v>1</v>
      </c>
      <c r="V460" s="1357" t="b">
        <f>ROUND('T2 MET'!E87,$D$460)=ROUND('T3 MET'!H114,$D$460)</f>
        <v>1</v>
      </c>
      <c r="W460" s="1358" t="b">
        <f>ROUND('T2 MET'!F87,$D$460)=ROUND('T3 MET'!I114,$D$460)</f>
        <v>1</v>
      </c>
    </row>
    <row r="461" spans="1:28" outlineLevel="1">
      <c r="A461" s="820"/>
      <c r="B461" s="811"/>
      <c r="C461" s="821" t="s">
        <v>420</v>
      </c>
      <c r="D461" s="822"/>
      <c r="E461" s="808"/>
      <c r="F461" s="808"/>
      <c r="G461" s="808"/>
      <c r="H461" s="808"/>
      <c r="I461" s="808"/>
      <c r="J461" s="28"/>
      <c r="K461" s="28"/>
      <c r="L461" s="28"/>
      <c r="T461" s="1359">
        <f>ROUND('T2 MET'!C87,$D$460)</f>
        <v>66.215999999999994</v>
      </c>
      <c r="U461" s="1360">
        <f>ROUND('T2 MET'!D87,$D$460)</f>
        <v>16.742000000000001</v>
      </c>
      <c r="V461" s="1360">
        <f>ROUND('T2 MET'!E87,$D$460)</f>
        <v>0</v>
      </c>
      <c r="W461" s="1361">
        <f>ROUND('T2 MET'!F87,$D$460)</f>
        <v>0</v>
      </c>
    </row>
    <row r="462" spans="1:28" outlineLevel="1">
      <c r="A462" s="820"/>
      <c r="B462" s="811"/>
      <c r="C462" s="821" t="s">
        <v>573</v>
      </c>
      <c r="D462" s="822"/>
      <c r="E462" s="808"/>
      <c r="F462" s="808"/>
      <c r="G462" s="808"/>
      <c r="H462" s="808"/>
      <c r="I462" s="808"/>
      <c r="J462" s="28"/>
      <c r="K462" s="28"/>
      <c r="L462" s="28"/>
      <c r="T462" s="1359">
        <f>ROUND('T3 MET'!E114+'T3 MET'!F114,$D$460)</f>
        <v>66.215999999999994</v>
      </c>
      <c r="U462" s="1360">
        <f>ROUND('T3 MET'!G114,$D$460)</f>
        <v>16.742000000000001</v>
      </c>
      <c r="V462" s="1360">
        <f>ROUND('T3 MET'!H114,$D$460)</f>
        <v>0</v>
      </c>
      <c r="W462" s="1361">
        <f>ROUND('T3 MET'!I114,$D$460)</f>
        <v>0</v>
      </c>
    </row>
    <row r="463" spans="1:28">
      <c r="A463" s="820" t="s">
        <v>437</v>
      </c>
      <c r="B463" s="811" t="s">
        <v>438</v>
      </c>
      <c r="C463" s="818" t="s">
        <v>439</v>
      </c>
      <c r="D463" s="802">
        <v>3</v>
      </c>
      <c r="E463" s="808"/>
      <c r="F463" s="808"/>
      <c r="G463" s="808"/>
      <c r="H463" s="808"/>
      <c r="I463" s="808"/>
      <c r="J463" s="28"/>
      <c r="K463" s="28"/>
      <c r="L463" s="28"/>
      <c r="T463" s="1356" t="b">
        <f>ROUND('T2 MET'!C88,$D$463)=ROUND('T3 MET'!E125+'T3 MET'!E136+'T3 MET'!E147+'T3 MET'!E158+'T3 MET'!F125+'T3 MET'!F136+'T3 MET'!F147+'T3 MET'!F158,$D$463)</f>
        <v>1</v>
      </c>
      <c r="U463" s="1357" t="b">
        <f>ROUND('T2 MET'!D88,$D$463)=ROUND('T3 MET'!G125+'T3 MET'!G136+'T3 MET'!G147+'T3 MET'!G158,$D$463)</f>
        <v>1</v>
      </c>
      <c r="V463" s="1357" t="b">
        <f>ROUND('T2 MET'!E88,$D$463)=ROUND('T3 MET'!H125+'T3 MET'!H136+'T3 MET'!H147+'T3 MET'!H158,$D$463)</f>
        <v>1</v>
      </c>
      <c r="W463" s="1358" t="b">
        <f>ROUND('T2 MET'!F88,$D$463)=ROUND('T3 MET'!I125+'T3 MET'!I136+'T3 MET'!I147+'T3 MET'!I158,$D$463)</f>
        <v>1</v>
      </c>
    </row>
    <row r="464" spans="1:28" outlineLevel="1">
      <c r="A464" s="820"/>
      <c r="B464" s="811"/>
      <c r="C464" s="821" t="s">
        <v>420</v>
      </c>
      <c r="D464" s="822"/>
      <c r="E464" s="808"/>
      <c r="F464" s="808"/>
      <c r="G464" s="808"/>
      <c r="H464" s="808"/>
      <c r="I464" s="808"/>
      <c r="J464" s="28"/>
      <c r="K464" s="28"/>
      <c r="L464" s="28"/>
      <c r="T464" s="1359">
        <f>ROUND('T2 MET'!C88,$D$463)</f>
        <v>0</v>
      </c>
      <c r="U464" s="1360">
        <f>ROUND('T2 MET'!D88,$D$463)</f>
        <v>0</v>
      </c>
      <c r="V464" s="1360">
        <f>ROUND('T2 MET'!E88,$D$463)</f>
        <v>0</v>
      </c>
      <c r="W464" s="1361">
        <f>ROUND('T2 MET'!F88,$D$463)</f>
        <v>0</v>
      </c>
    </row>
    <row r="465" spans="1:28" outlineLevel="1">
      <c r="A465" s="820"/>
      <c r="B465" s="811"/>
      <c r="C465" s="821" t="s">
        <v>573</v>
      </c>
      <c r="D465" s="822"/>
      <c r="E465" s="808"/>
      <c r="F465" s="808"/>
      <c r="G465" s="808"/>
      <c r="H465" s="808"/>
      <c r="I465" s="808"/>
      <c r="J465" s="28"/>
      <c r="K465" s="28"/>
      <c r="L465" s="28"/>
      <c r="T465" s="1359">
        <f>ROUND('T3 MET'!E125+'T3 MET'!E136+'T3 MET'!E147+'T3 MET'!E158+'T3 MET'!F125+'T3 MET'!F136+'T3 MET'!F147+'T3 MET'!F158,$D$463)</f>
        <v>0</v>
      </c>
      <c r="U465" s="1360">
        <f>ROUND('T3 MET'!G125+'T3 MET'!G136+'T3 MET'!G147+'T3 MET'!G158,$D$463)</f>
        <v>0</v>
      </c>
      <c r="V465" s="1360">
        <f>ROUND('T3 MET'!H125+'T3 MET'!H136+'T3 MET'!H147+'T3 MET'!H158,$D$463)</f>
        <v>0</v>
      </c>
      <c r="W465" s="1361">
        <f>ROUND('T3 MET'!I125+'T3 MET'!I136+'T3 MET'!I147+'T3 MET'!I158,$D$463)</f>
        <v>0</v>
      </c>
    </row>
    <row r="466" spans="1:28">
      <c r="A466" s="820" t="s">
        <v>440</v>
      </c>
      <c r="B466" s="811" t="s">
        <v>441</v>
      </c>
      <c r="C466" s="818" t="s">
        <v>442</v>
      </c>
      <c r="D466" s="802">
        <v>3</v>
      </c>
      <c r="E466" s="808"/>
      <c r="F466" s="808"/>
      <c r="G466" s="808"/>
      <c r="H466" s="808"/>
      <c r="I466" s="808"/>
      <c r="J466" s="28"/>
      <c r="K466" s="28"/>
      <c r="L466" s="28"/>
      <c r="T466" s="1356" t="b">
        <f>ROUND('T2 MET'!C89,$D$466)=ROUND('T3 MET'!E172+'T3 MET'!F172,$D$466)</f>
        <v>1</v>
      </c>
      <c r="U466" s="1357" t="b">
        <f>ROUND('T2 MET'!D89,$D$466)=ROUND('T3 MET'!G172,$D$466)</f>
        <v>1</v>
      </c>
      <c r="V466" s="1357" t="b">
        <f>ROUND('T2 MET'!E89,$D$466)=ROUND('T3 MET'!H172,$D$466)</f>
        <v>1</v>
      </c>
      <c r="W466" s="1358" t="b">
        <f>ROUND('T2 MET'!F89,$D$466)=ROUND('T3 MET'!I172,$D$466)</f>
        <v>1</v>
      </c>
    </row>
    <row r="467" spans="1:28" outlineLevel="1">
      <c r="A467" s="820"/>
      <c r="B467" s="811"/>
      <c r="C467" s="821" t="s">
        <v>420</v>
      </c>
      <c r="D467" s="822"/>
      <c r="E467" s="808"/>
      <c r="F467" s="808"/>
      <c r="G467" s="808"/>
      <c r="H467" s="808"/>
      <c r="I467" s="808"/>
      <c r="J467" s="28"/>
      <c r="K467" s="28"/>
      <c r="L467" s="28"/>
      <c r="T467" s="1359">
        <f>ROUND('T2 MET'!C89,$D$466)</f>
        <v>0</v>
      </c>
      <c r="U467" s="1360">
        <f>ROUND('T2 MET'!D89,$D$466)</f>
        <v>0</v>
      </c>
      <c r="V467" s="1360">
        <f>ROUND('T2 MET'!E89,$D$466)</f>
        <v>0</v>
      </c>
      <c r="W467" s="1361">
        <f>ROUND('T2 MET'!F89,$D$466)</f>
        <v>0</v>
      </c>
    </row>
    <row r="468" spans="1:28" outlineLevel="1">
      <c r="A468" s="820"/>
      <c r="B468" s="811"/>
      <c r="C468" s="821" t="s">
        <v>573</v>
      </c>
      <c r="D468" s="822"/>
      <c r="E468" s="808"/>
      <c r="F468" s="808"/>
      <c r="G468" s="808"/>
      <c r="H468" s="808"/>
      <c r="I468" s="808"/>
      <c r="J468" s="28"/>
      <c r="K468" s="28"/>
      <c r="L468" s="28"/>
      <c r="T468" s="1359">
        <f>ROUND('T3 MET'!E172+'T3 MET'!F172,$D$466)</f>
        <v>0</v>
      </c>
      <c r="U468" s="1360">
        <f>ROUND('T3 MET'!G172,$D$466)</f>
        <v>0</v>
      </c>
      <c r="V468" s="1360">
        <f>ROUND('T3 MET'!H172,$D$466)</f>
        <v>0</v>
      </c>
      <c r="W468" s="1361">
        <f>ROUND('T3 MET'!I172,$D$466)</f>
        <v>0</v>
      </c>
    </row>
    <row r="469" spans="1:28">
      <c r="A469" s="820" t="s">
        <v>443</v>
      </c>
      <c r="B469" s="811" t="s">
        <v>444</v>
      </c>
      <c r="C469" s="818" t="s">
        <v>445</v>
      </c>
      <c r="D469" s="802">
        <v>3</v>
      </c>
      <c r="E469" s="808"/>
      <c r="F469" s="808"/>
      <c r="G469" s="808"/>
      <c r="H469" s="808"/>
      <c r="I469" s="808"/>
      <c r="J469" s="28"/>
      <c r="K469" s="28"/>
      <c r="L469" s="28"/>
      <c r="T469" s="1356" t="b">
        <f>ROUND('T2 MET'!C90,$D$469)=ROUND('T3 MET'!E165+'T3 MET'!F165,$D$469)</f>
        <v>1</v>
      </c>
      <c r="U469" s="1357" t="b">
        <f>ROUND('T2 MET'!D90,$D$469)=ROUND('T3 MET'!G165,$D$469)</f>
        <v>1</v>
      </c>
      <c r="V469" s="1357" t="b">
        <f>ROUND('T2 MET'!E90,$D$469)=ROUND('T3 MET'!H165,$D$469)</f>
        <v>1</v>
      </c>
      <c r="W469" s="1358" t="b">
        <f>ROUND('T2 MET'!F90,$D$469)=ROUND('T3 MET'!I165,$D$469)</f>
        <v>1</v>
      </c>
    </row>
    <row r="470" spans="1:28" outlineLevel="1">
      <c r="A470" s="820"/>
      <c r="B470" s="811"/>
      <c r="C470" s="821" t="s">
        <v>420</v>
      </c>
      <c r="D470" s="822"/>
      <c r="E470" s="808"/>
      <c r="F470" s="808"/>
      <c r="G470" s="808"/>
      <c r="H470" s="808"/>
      <c r="I470" s="808"/>
      <c r="J470" s="28"/>
      <c r="K470" s="28"/>
      <c r="L470" s="28"/>
      <c r="T470" s="1359">
        <f>ROUND('T2 MET'!C90,$D$469)</f>
        <v>0</v>
      </c>
      <c r="U470" s="1360">
        <f>ROUND('T2 MET'!D90,$D$469)</f>
        <v>0</v>
      </c>
      <c r="V470" s="1360">
        <f>ROUND('T2 MET'!E90,$D$469)</f>
        <v>0</v>
      </c>
      <c r="W470" s="1361">
        <f>ROUND('T2 MET'!F90,$D$469)</f>
        <v>0</v>
      </c>
    </row>
    <row r="471" spans="1:28" outlineLevel="1">
      <c r="A471" s="820"/>
      <c r="B471" s="811"/>
      <c r="C471" s="821" t="s">
        <v>573</v>
      </c>
      <c r="D471" s="822"/>
      <c r="E471" s="808"/>
      <c r="F471" s="808"/>
      <c r="G471" s="808"/>
      <c r="H471" s="808"/>
      <c r="I471" s="808"/>
      <c r="J471" s="28"/>
      <c r="K471" s="28"/>
      <c r="L471" s="28"/>
      <c r="T471" s="1359">
        <f>ROUND('T3 MET'!E165+'T3 MET'!F165,$D$469)</f>
        <v>0</v>
      </c>
      <c r="U471" s="1360">
        <f>ROUND('T3 MET'!G165,$D$469)</f>
        <v>0</v>
      </c>
      <c r="V471" s="1360">
        <f>ROUND('T3 MET'!H165,$D$469)</f>
        <v>0</v>
      </c>
      <c r="W471" s="1361">
        <f>ROUND('T3 MET'!I165,$D$469)</f>
        <v>0</v>
      </c>
    </row>
    <row r="472" spans="1:28" s="823" customFormat="1">
      <c r="A472" s="810" t="s">
        <v>446</v>
      </c>
      <c r="B472" s="811" t="s">
        <v>447</v>
      </c>
      <c r="C472" s="818" t="s">
        <v>448</v>
      </c>
      <c r="D472" s="802">
        <v>3</v>
      </c>
      <c r="E472" s="808"/>
      <c r="F472" s="808"/>
      <c r="G472" s="808"/>
      <c r="H472" s="808"/>
      <c r="I472" s="808"/>
      <c r="S472" s="28"/>
      <c r="T472" s="1356" t="b">
        <f>ROUND(SUM('T2 MET'!C82:C90),$D$472)=ROUND('T3 MET'!E175+'T3 MET'!F175,$D$472)</f>
        <v>1</v>
      </c>
      <c r="U472" s="1357" t="b">
        <f>ROUND(SUM('T2 MET'!D82:D90),$D$472)=ROUND('T3 MET'!G175,$D$472)</f>
        <v>1</v>
      </c>
      <c r="V472" s="1357" t="b">
        <f>ROUND(SUM('T2 MET'!E82:E90),$D$472)=ROUND('T3 MET'!H175,$D$472)</f>
        <v>1</v>
      </c>
      <c r="W472" s="1358" t="b">
        <f>ROUND(SUM('T2 MET'!F82:F90),$D$472)=ROUND('T3 MET'!I175,$D$472)</f>
        <v>1</v>
      </c>
      <c r="X472" s="28"/>
      <c r="Z472" s="808"/>
      <c r="AA472" s="808"/>
      <c r="AB472" s="808"/>
    </row>
    <row r="473" spans="1:28" outlineLevel="1">
      <c r="A473" s="811"/>
      <c r="B473" s="811"/>
      <c r="C473" s="821" t="s">
        <v>449</v>
      </c>
      <c r="D473" s="822"/>
      <c r="E473" s="808"/>
      <c r="F473" s="808"/>
      <c r="G473" s="808"/>
      <c r="H473" s="808"/>
      <c r="I473" s="808"/>
      <c r="J473" s="28"/>
      <c r="K473" s="28"/>
      <c r="L473" s="28"/>
      <c r="T473" s="1359">
        <f>ROUND(SUM('T2 MET'!C82:C90),$D$472)</f>
        <v>-58.661000000000001</v>
      </c>
      <c r="U473" s="1360">
        <f>ROUND(SUM('T2 MET'!D82:D90),$D$472)</f>
        <v>16.742000000000001</v>
      </c>
      <c r="V473" s="1360">
        <f>ROUND(SUM('T2 MET'!E82:E90),$D$472)</f>
        <v>0</v>
      </c>
      <c r="W473" s="1361">
        <f>ROUND(SUM('T2 MET'!F82:F90),$D$472)</f>
        <v>0</v>
      </c>
      <c r="Z473" s="808"/>
      <c r="AA473" s="808"/>
      <c r="AB473" s="808"/>
    </row>
    <row r="474" spans="1:28" outlineLevel="1">
      <c r="A474" s="811"/>
      <c r="B474" s="811"/>
      <c r="C474" s="821" t="s">
        <v>574</v>
      </c>
      <c r="D474" s="822"/>
      <c r="E474" s="808"/>
      <c r="F474" s="808"/>
      <c r="G474" s="808"/>
      <c r="H474" s="808"/>
      <c r="I474" s="808"/>
      <c r="J474" s="28"/>
      <c r="K474" s="28"/>
      <c r="L474" s="28"/>
      <c r="T474" s="1359">
        <f>ROUND('T3 MET'!E175+'T3 MET'!F175,$D$472)</f>
        <v>-58.661000000000001</v>
      </c>
      <c r="U474" s="1360">
        <f>ROUND('T3 MET'!G175,$D$472)</f>
        <v>16.742000000000001</v>
      </c>
      <c r="V474" s="1360">
        <f>ROUND('T3 MET'!H175,$D$472)</f>
        <v>0</v>
      </c>
      <c r="W474" s="1361">
        <f>ROUND('T3 MET'!I175,$D$472)</f>
        <v>0</v>
      </c>
      <c r="Z474" s="808"/>
      <c r="AA474" s="808"/>
      <c r="AB474" s="808"/>
    </row>
    <row r="475" spans="1:28" s="813" customFormat="1">
      <c r="A475" s="810" t="s">
        <v>450</v>
      </c>
      <c r="B475" s="811" t="s">
        <v>451</v>
      </c>
      <c r="C475" s="812" t="s">
        <v>452</v>
      </c>
      <c r="D475" s="802">
        <v>3</v>
      </c>
      <c r="E475" s="808"/>
      <c r="F475" s="808"/>
      <c r="G475" s="808"/>
      <c r="H475" s="808"/>
      <c r="I475" s="808"/>
      <c r="S475" s="28"/>
      <c r="T475" s="1356" t="b">
        <f>ROUND('T2 MET'!C91,$D$475)=ROUND(SUM('T2 MET'!C81:C90),$D$475)</f>
        <v>1</v>
      </c>
      <c r="U475" s="1357" t="b">
        <f>ROUND('T2 MET'!D91,$D$475)=ROUND(SUM('T2 MET'!D81:D90),$D$475)</f>
        <v>1</v>
      </c>
      <c r="V475" s="1357" t="b">
        <f>ROUND('T2 MET'!E91,$D$475)=ROUND(SUM('T2 MET'!E81:E90),$D$475)</f>
        <v>1</v>
      </c>
      <c r="W475" s="1358" t="b">
        <f>ROUND('T2 MET'!F91,$D$475)=ROUND(SUM('T2 MET'!F81:F90),$D$475)</f>
        <v>1</v>
      </c>
      <c r="X475" s="28"/>
    </row>
    <row r="476" spans="1:28" s="816" customFormat="1" outlineLevel="1">
      <c r="A476" s="810"/>
      <c r="B476" s="811"/>
      <c r="C476" s="817" t="s">
        <v>453</v>
      </c>
      <c r="D476" s="815"/>
      <c r="E476" s="808"/>
      <c r="F476" s="808"/>
      <c r="G476" s="808"/>
      <c r="H476" s="808"/>
      <c r="I476" s="808"/>
      <c r="S476" s="28"/>
      <c r="T476" s="1359">
        <f>ROUND('T2 MET'!C91,$D$475)</f>
        <v>11075.718000000001</v>
      </c>
      <c r="U476" s="1360">
        <f>ROUND('T2 MET'!D91,$D$475)</f>
        <v>5746.6030000000001</v>
      </c>
      <c r="V476" s="1360">
        <f>ROUND('T2 MET'!E91,$D$475)</f>
        <v>5851.8869999999997</v>
      </c>
      <c r="W476" s="1361">
        <f>ROUND('T2 MET'!F91,$D$475)</f>
        <v>5976.5810000000001</v>
      </c>
      <c r="X476" s="28"/>
    </row>
    <row r="477" spans="1:28" s="816" customFormat="1" outlineLevel="1">
      <c r="A477" s="810"/>
      <c r="B477" s="811"/>
      <c r="C477" s="804" t="s">
        <v>454</v>
      </c>
      <c r="D477" s="815"/>
      <c r="E477" s="808"/>
      <c r="F477" s="808"/>
      <c r="G477" s="808"/>
      <c r="H477" s="808"/>
      <c r="I477" s="808"/>
      <c r="S477" s="28"/>
      <c r="T477" s="1359">
        <f>ROUND(SUM('T2 MET'!C81:C90),$D$475)</f>
        <v>11075.718000000001</v>
      </c>
      <c r="U477" s="1360">
        <f>ROUND(SUM('T2 MET'!D81:D90),$D$475)</f>
        <v>5746.6030000000001</v>
      </c>
      <c r="V477" s="1360">
        <f>ROUND(SUM('T2 MET'!E81:E90),$D$475)</f>
        <v>5851.8869999999997</v>
      </c>
      <c r="W477" s="1361">
        <f>ROUND(SUM('T2 MET'!F81:F90),$D$475)</f>
        <v>5976.5810000000001</v>
      </c>
      <c r="X477" s="28"/>
    </row>
    <row r="478" spans="1:28" s="813" customFormat="1">
      <c r="A478" s="810" t="s">
        <v>455</v>
      </c>
      <c r="B478" s="811" t="s">
        <v>456</v>
      </c>
      <c r="C478" s="812" t="s">
        <v>457</v>
      </c>
      <c r="D478" s="802">
        <v>3</v>
      </c>
      <c r="E478" s="808"/>
      <c r="F478" s="808"/>
      <c r="G478" s="808"/>
      <c r="H478" s="808"/>
      <c r="I478" s="808"/>
      <c r="S478" s="28"/>
      <c r="T478" s="1356" t="b">
        <f>ROUND('T2 MET'!C92,$D$478)=ROUND('T2 MET'!C38,$D$478)</f>
        <v>1</v>
      </c>
      <c r="U478" s="1357" t="b">
        <f>ROUND('T2 MET'!D92,$D$478)=ROUND('T2 MET'!D38,$D$478)</f>
        <v>1</v>
      </c>
      <c r="V478" s="1357" t="b">
        <f>ROUND('T2 MET'!E92,$D$478)=ROUND('T2 MET'!E38,$D$478)</f>
        <v>1</v>
      </c>
      <c r="W478" s="1358" t="b">
        <f>ROUND('T2 MET'!F92,$D$478)=ROUND('T2 MET'!F38,$D$478)</f>
        <v>1</v>
      </c>
      <c r="X478" s="28"/>
    </row>
    <row r="479" spans="1:28" s="816" customFormat="1" outlineLevel="1">
      <c r="A479" s="810"/>
      <c r="B479" s="811"/>
      <c r="C479" s="814" t="s">
        <v>458</v>
      </c>
      <c r="D479" s="815"/>
      <c r="E479" s="808"/>
      <c r="F479" s="808"/>
      <c r="G479" s="808"/>
      <c r="H479" s="808"/>
      <c r="I479" s="808"/>
      <c r="S479" s="28"/>
      <c r="T479" s="1359">
        <f>ROUND('T2 MET'!C92,$D$478)</f>
        <v>3137.3119999999999</v>
      </c>
      <c r="U479" s="1360">
        <f>ROUND('T2 MET'!D92,$D$478)</f>
        <v>2770.431</v>
      </c>
      <c r="V479" s="1360">
        <f>ROUND('T2 MET'!E92,$D$478)</f>
        <v>3407.63</v>
      </c>
      <c r="W479" s="1361">
        <f>ROUND('T2 MET'!F92,$D$478)</f>
        <v>3949.4430000000002</v>
      </c>
      <c r="X479" s="28"/>
    </row>
    <row r="480" spans="1:28" s="816" customFormat="1" outlineLevel="1">
      <c r="A480" s="810"/>
      <c r="B480" s="811"/>
      <c r="C480" s="814" t="s">
        <v>459</v>
      </c>
      <c r="D480" s="815"/>
      <c r="E480" s="808"/>
      <c r="F480" s="808"/>
      <c r="G480" s="808"/>
      <c r="H480" s="808"/>
      <c r="I480" s="808"/>
      <c r="S480" s="28"/>
      <c r="T480" s="1359">
        <f>ROUND('T2 MET'!C38,$D$478)</f>
        <v>3137.3119999999999</v>
      </c>
      <c r="U480" s="1360">
        <f>ROUND('T2 MET'!D38,$D$478)</f>
        <v>2770.431</v>
      </c>
      <c r="V480" s="1360">
        <f>ROUND('T2 MET'!E38,$D$478)</f>
        <v>3407.63</v>
      </c>
      <c r="W480" s="1361">
        <f>ROUND('T2 MET'!F38,$D$478)</f>
        <v>3949.4430000000002</v>
      </c>
      <c r="X480" s="28"/>
    </row>
    <row r="481" spans="1:26" s="813" customFormat="1">
      <c r="A481" s="810" t="s">
        <v>460</v>
      </c>
      <c r="B481" s="811" t="s">
        <v>461</v>
      </c>
      <c r="C481" s="812" t="s">
        <v>462</v>
      </c>
      <c r="D481" s="802">
        <v>2</v>
      </c>
      <c r="E481" s="808"/>
      <c r="F481" s="808"/>
      <c r="G481" s="808"/>
      <c r="H481" s="808"/>
      <c r="I481" s="808"/>
      <c r="S481" s="28"/>
      <c r="T481" s="1321" t="b">
        <f>IF(OR('T2 MET'!C92=0,'T2 MET'!C91=0),"Missing",ROUND('T2 MET'!C93,$D$481)=ROUND('T2 MET'!C91/'T2 MET'!C92,$D$481))</f>
        <v>1</v>
      </c>
      <c r="U481" s="1319" t="b">
        <f>IF(OR('T2 MET'!D92=0,'T2 MET'!D91=0),"Missing",ROUND('T2 MET'!D93,$D$481)=ROUND('T2 MET'!D91/'T2 MET'!D92,$D$481))</f>
        <v>1</v>
      </c>
      <c r="V481" s="1319" t="b">
        <f>IF(OR('T2 MET'!E92=0,'T2 MET'!E91=0),"Missing",ROUND('T2 MET'!E93,$D$481)=ROUND('T2 MET'!E91/'T2 MET'!E92,$D$481))</f>
        <v>1</v>
      </c>
      <c r="W481" s="1320" t="b">
        <f>IF(OR('T2 MET'!F92=0,'T2 MET'!F91=0),"Missing",ROUND('T2 MET'!F93,$D$481)=ROUND('T2 MET'!F91/'T2 MET'!F92,$D$481))</f>
        <v>1</v>
      </c>
      <c r="X481" s="28"/>
      <c r="Z481" s="816"/>
    </row>
    <row r="482" spans="1:26" s="816" customFormat="1" outlineLevel="1">
      <c r="A482" s="810"/>
      <c r="B482" s="811"/>
      <c r="C482" s="814" t="s">
        <v>463</v>
      </c>
      <c r="D482" s="815"/>
      <c r="E482" s="808"/>
      <c r="F482" s="808"/>
      <c r="G482" s="808"/>
      <c r="H482" s="808"/>
      <c r="I482" s="808"/>
      <c r="S482" s="28"/>
      <c r="T482" s="1365">
        <f>ROUND('T2 MET'!C93,$D$481)</f>
        <v>3.53</v>
      </c>
      <c r="U482" s="1363">
        <f>ROUND('T2 MET'!D93,$D$481)</f>
        <v>2.0699999999999998</v>
      </c>
      <c r="V482" s="1363">
        <f>ROUND('T2 MET'!E93,$D$481)</f>
        <v>1.72</v>
      </c>
      <c r="W482" s="1364">
        <f>ROUND('T2 MET'!F93,$D$481)</f>
        <v>1.51</v>
      </c>
      <c r="X482" s="28"/>
    </row>
    <row r="483" spans="1:26" s="816" customFormat="1" outlineLevel="1">
      <c r="A483" s="810"/>
      <c r="B483" s="811"/>
      <c r="C483" s="804" t="s">
        <v>464</v>
      </c>
      <c r="D483" s="815"/>
      <c r="E483" s="808"/>
      <c r="F483" s="808"/>
      <c r="G483" s="808"/>
      <c r="H483" s="808"/>
      <c r="I483" s="808"/>
      <c r="S483" s="28"/>
      <c r="T483" s="1365">
        <f>ROUND('T2 MET'!C91/'T2 MET'!C92,$D$481)</f>
        <v>3.53</v>
      </c>
      <c r="U483" s="1363">
        <f>ROUND('T2 MET'!D91/'T2 MET'!D92,$D$481)</f>
        <v>2.0699999999999998</v>
      </c>
      <c r="V483" s="1363">
        <f>ROUND('T2 MET'!E91/'T2 MET'!E92,$D$481)</f>
        <v>1.72</v>
      </c>
      <c r="W483" s="1364">
        <f>ROUND('T2 MET'!F91/'T2 MET'!F92,$D$481)</f>
        <v>1.51</v>
      </c>
      <c r="X483" s="28"/>
    </row>
    <row r="484" spans="1:26" s="816" customFormat="1">
      <c r="A484" s="810" t="s">
        <v>576</v>
      </c>
      <c r="B484" s="811" t="s">
        <v>577</v>
      </c>
      <c r="C484" s="812" t="s">
        <v>578</v>
      </c>
      <c r="D484" s="815"/>
      <c r="E484" s="808"/>
      <c r="F484" s="808"/>
      <c r="G484" s="808"/>
      <c r="H484" s="808"/>
      <c r="I484" s="808"/>
      <c r="S484" s="28"/>
      <c r="T484" s="1321" t="b">
        <f>IF('T2 MET'!C92=0,"Missing",'T2 MET'!C94&lt;=0)</f>
        <v>1</v>
      </c>
      <c r="U484" s="1319" t="b">
        <f>IF('T2 MET'!D92=0,"Missing",'T2 MET'!D94&lt;=0)</f>
        <v>1</v>
      </c>
      <c r="V484" s="1319" t="b">
        <f>IF('T2 MET'!E92=0,"Missing",'T2 MET'!E94&lt;=0)</f>
        <v>1</v>
      </c>
      <c r="W484" s="1320" t="b">
        <f>IF('T2 MET'!F92=0,"Missing",'T2 MET'!F94&lt;=0)</f>
        <v>1</v>
      </c>
      <c r="X484" s="28"/>
    </row>
    <row r="485" spans="1:26" s="816" customFormat="1" outlineLevel="1">
      <c r="A485" s="810"/>
      <c r="B485" s="811"/>
      <c r="C485" s="814" t="s">
        <v>579</v>
      </c>
      <c r="D485" s="815"/>
      <c r="E485" s="808"/>
      <c r="F485" s="808"/>
      <c r="G485" s="808"/>
      <c r="H485" s="808"/>
      <c r="I485" s="808"/>
      <c r="S485" s="28"/>
      <c r="T485" s="1359">
        <f>'T2 MET'!C94</f>
        <v>0</v>
      </c>
      <c r="U485" s="1360">
        <f>'T2 MET'!D94</f>
        <v>0</v>
      </c>
      <c r="V485" s="1360">
        <f>'T2 MET'!E94</f>
        <v>0</v>
      </c>
      <c r="W485" s="1361">
        <f>'T2 MET'!F94</f>
        <v>0</v>
      </c>
      <c r="X485" s="28"/>
    </row>
    <row r="486" spans="1:26" s="813" customFormat="1">
      <c r="A486" s="810" t="s">
        <v>465</v>
      </c>
      <c r="B486" s="811" t="s">
        <v>466</v>
      </c>
      <c r="C486" s="812" t="s">
        <v>467</v>
      </c>
      <c r="D486" s="802">
        <v>2</v>
      </c>
      <c r="E486" s="808"/>
      <c r="F486" s="808"/>
      <c r="G486" s="808"/>
      <c r="H486" s="808"/>
      <c r="I486" s="808"/>
      <c r="S486" s="28"/>
      <c r="T486" s="1321" t="b">
        <f>IF('T2 MET'!C92=0,"Missing",ROUND('T2 MET'!C96,$D$486)=ROUND('T2 MET'!C93+'T2 MET'!C94,$D$486))</f>
        <v>1</v>
      </c>
      <c r="U486" s="1319" t="b">
        <f>IF('T2 MET'!D92=0,"Missing",ROUND('T2 MET'!D96,$D$486)=ROUND('T2 MET'!D93+'T2 MET'!D94,$D$486))</f>
        <v>1</v>
      </c>
      <c r="V486" s="1319" t="b">
        <f>IF('T2 MET'!E92=0,"Missing",ROUND('T2 MET'!E96,$D$486)=ROUND('T2 MET'!E93+'T2 MET'!E94,$D$486))</f>
        <v>1</v>
      </c>
      <c r="W486" s="1320" t="b">
        <f>IF('T2 MET'!F92=0,"Missing",ROUND('T2 MET'!F96,$D$486)=ROUND('T2 MET'!F93+'T2 MET'!F94,$D$486))</f>
        <v>1</v>
      </c>
      <c r="X486" s="28"/>
      <c r="Z486" s="816"/>
    </row>
    <row r="487" spans="1:26" s="816" customFormat="1" outlineLevel="1">
      <c r="A487" s="810"/>
      <c r="B487" s="811"/>
      <c r="C487" s="814" t="s">
        <v>468</v>
      </c>
      <c r="D487" s="815"/>
      <c r="E487" s="808"/>
      <c r="F487" s="808"/>
      <c r="G487" s="808"/>
      <c r="H487" s="808"/>
      <c r="I487" s="808"/>
      <c r="S487" s="28"/>
      <c r="T487" s="1365">
        <f>ROUND('T2 MET'!C96,$D$486)</f>
        <v>3.53</v>
      </c>
      <c r="U487" s="1363">
        <f>ROUND('T2 MET'!D96,$D$486)</f>
        <v>2.0699999999999998</v>
      </c>
      <c r="V487" s="1363">
        <f>ROUND('T2 MET'!E96,$D$486)</f>
        <v>1.72</v>
      </c>
      <c r="W487" s="1364">
        <f>ROUND('T2 MET'!F96,$D$486)</f>
        <v>1.51</v>
      </c>
      <c r="X487" s="28"/>
    </row>
    <row r="488" spans="1:26" s="816" customFormat="1" outlineLevel="1">
      <c r="A488" s="810"/>
      <c r="B488" s="811"/>
      <c r="C488" s="814" t="s">
        <v>469</v>
      </c>
      <c r="D488" s="815"/>
      <c r="E488" s="808"/>
      <c r="F488" s="808"/>
      <c r="G488" s="808"/>
      <c r="H488" s="808"/>
      <c r="I488" s="808"/>
      <c r="S488" s="28"/>
      <c r="T488" s="1365">
        <f>ROUND('T2 MET'!C93+'T2 MET'!C94,$D$486)</f>
        <v>3.53</v>
      </c>
      <c r="U488" s="1363">
        <f>ROUND('T2 MET'!D93+'T2 MET'!D94,$D$486)</f>
        <v>2.0699999999999998</v>
      </c>
      <c r="V488" s="1363">
        <f>ROUND('T2 MET'!E93+'T2 MET'!E94,$D$486)</f>
        <v>1.72</v>
      </c>
      <c r="W488" s="1364">
        <f>ROUND('T2 MET'!F93+'T2 MET'!F94,$D$486)</f>
        <v>1.51</v>
      </c>
      <c r="X488" s="28"/>
    </row>
    <row r="489" spans="1:26" s="41" customFormat="1" ht="18.75">
      <c r="A489" s="31" t="s">
        <v>13</v>
      </c>
      <c r="B489" s="32" t="s">
        <v>14</v>
      </c>
      <c r="C489" s="33" t="str">
        <f>CONCATENATE("Checks for Route Table 2 ",'T1 NSA'!$A$5)</f>
        <v>Checks for Route Table 2 NSA_ANAC</v>
      </c>
      <c r="D489" s="809"/>
      <c r="E489" s="1353"/>
      <c r="F489" s="1354"/>
      <c r="G489" s="1354"/>
      <c r="H489" s="1354"/>
      <c r="I489" s="1354"/>
      <c r="J489" s="1354"/>
      <c r="K489" s="1354"/>
      <c r="L489" s="1354"/>
      <c r="M489" s="1354"/>
      <c r="N489" s="1354"/>
      <c r="O489" s="1354"/>
      <c r="P489" s="1354"/>
      <c r="Q489" s="1354"/>
      <c r="R489" s="1355"/>
      <c r="S489" s="28"/>
      <c r="T489" s="1305" t="s">
        <v>520</v>
      </c>
      <c r="U489" s="1305">
        <v>2022</v>
      </c>
      <c r="V489" s="1305">
        <v>2023</v>
      </c>
      <c r="W489" s="1305">
        <v>2024</v>
      </c>
      <c r="X489" s="28"/>
    </row>
    <row r="490" spans="1:26" s="813" customFormat="1">
      <c r="A490" s="810" t="s">
        <v>384</v>
      </c>
      <c r="B490" s="811" t="s">
        <v>385</v>
      </c>
      <c r="C490" s="812" t="s">
        <v>599</v>
      </c>
      <c r="D490" s="802">
        <v>3</v>
      </c>
      <c r="E490" s="808"/>
      <c r="F490" s="808"/>
      <c r="G490" s="808"/>
      <c r="H490" s="808"/>
      <c r="I490" s="808"/>
      <c r="S490" s="28"/>
      <c r="T490" s="1356" t="b">
        <f>ROUND('T2 NSA'!C12,$D$490)=ROUND('T1 NSA'!M61,$D$490)</f>
        <v>1</v>
      </c>
      <c r="U490" s="1357" t="b">
        <f>ROUND('T2 NSA'!D12,$D$490)=ROUND('T1 NSA'!N61,$D$490)</f>
        <v>1</v>
      </c>
      <c r="V490" s="1357" t="b">
        <f>ROUND('T2 NSA'!E12,$D$490)=ROUND('T1 NSA'!O61,$D$490)</f>
        <v>1</v>
      </c>
      <c r="W490" s="1358" t="b">
        <f>ROUND('T2 NSA'!F12,$D$490)=ROUND('T1 NSA'!P61,$D$490)</f>
        <v>1</v>
      </c>
      <c r="X490" s="28"/>
    </row>
    <row r="491" spans="1:26" s="816" customFormat="1" outlineLevel="1">
      <c r="A491" s="810"/>
      <c r="B491" s="811"/>
      <c r="C491" s="814" t="s">
        <v>387</v>
      </c>
      <c r="D491" s="815"/>
      <c r="E491" s="808"/>
      <c r="F491" s="808"/>
      <c r="G491" s="808"/>
      <c r="H491" s="808"/>
      <c r="I491" s="808"/>
      <c r="S491" s="28"/>
      <c r="T491" s="1359">
        <f>ROUND('T2 NSA'!C12,$D$490)</f>
        <v>18129.581999999999</v>
      </c>
      <c r="U491" s="1360">
        <f>ROUND('T2 NSA'!D12,$D$490)</f>
        <v>9542.616</v>
      </c>
      <c r="V491" s="1360">
        <f>ROUND('T2 NSA'!E12,$D$490)</f>
        <v>9615.4629999999997</v>
      </c>
      <c r="W491" s="1361">
        <f>ROUND('T2 NSA'!F12,$D$490)</f>
        <v>9662.1209999999992</v>
      </c>
      <c r="X491" s="28"/>
    </row>
    <row r="492" spans="1:26" s="816" customFormat="1" outlineLevel="1">
      <c r="A492" s="810"/>
      <c r="B492" s="811"/>
      <c r="C492" s="814" t="s">
        <v>388</v>
      </c>
      <c r="D492" s="815"/>
      <c r="E492" s="808"/>
      <c r="F492" s="808"/>
      <c r="G492" s="808"/>
      <c r="H492" s="808"/>
      <c r="I492" s="808"/>
      <c r="S492" s="28"/>
      <c r="T492" s="1359">
        <f>ROUND('T1 NSA'!M61,$D$490)</f>
        <v>18129.581999999999</v>
      </c>
      <c r="U492" s="1360">
        <f>ROUND('T1 NSA'!N61,$D$490)</f>
        <v>9542.616</v>
      </c>
      <c r="V492" s="1360">
        <f>ROUND('T1 NSA'!O61,$D$490)</f>
        <v>9615.4629999999997</v>
      </c>
      <c r="W492" s="1361">
        <f>ROUND('T1 NSA'!P61,$D$490)</f>
        <v>9662.1209999999992</v>
      </c>
      <c r="X492" s="28"/>
    </row>
    <row r="493" spans="1:26" s="813" customFormat="1">
      <c r="A493" s="824" t="s">
        <v>398</v>
      </c>
      <c r="B493" s="820" t="s">
        <v>399</v>
      </c>
      <c r="C493" s="812" t="s">
        <v>602</v>
      </c>
      <c r="D493" s="802">
        <v>3</v>
      </c>
      <c r="E493" s="808"/>
      <c r="F493" s="808"/>
      <c r="G493" s="808"/>
      <c r="H493" s="808"/>
      <c r="I493" s="808"/>
      <c r="S493" s="28"/>
      <c r="T493" s="1356" t="b">
        <f>'T2 NSA'!C33=0</f>
        <v>1</v>
      </c>
      <c r="U493" s="1357" t="b">
        <f>'T2 NSA'!D33=0</f>
        <v>1</v>
      </c>
      <c r="V493" s="1357" t="b">
        <f>'T2 NSA'!E33=0</f>
        <v>1</v>
      </c>
      <c r="W493" s="1358" t="b">
        <f>'T2 NSA'!F33=0</f>
        <v>1</v>
      </c>
      <c r="X493" s="28"/>
    </row>
    <row r="494" spans="1:26" s="816" customFormat="1" outlineLevel="1">
      <c r="A494" s="824"/>
      <c r="B494" s="820"/>
      <c r="C494" s="814" t="s">
        <v>575</v>
      </c>
      <c r="D494" s="815"/>
      <c r="E494" s="808"/>
      <c r="F494" s="808"/>
      <c r="G494" s="808"/>
      <c r="H494" s="808"/>
      <c r="I494" s="808"/>
      <c r="S494" s="28"/>
      <c r="T494" s="1359">
        <f>'T2 NSA'!C33</f>
        <v>0</v>
      </c>
      <c r="U494" s="1360">
        <f>'T2 NSA'!D33</f>
        <v>0</v>
      </c>
      <c r="V494" s="1360">
        <f>'T2 NSA'!E33</f>
        <v>0</v>
      </c>
      <c r="W494" s="1361">
        <f>'T2 NSA'!F33</f>
        <v>0</v>
      </c>
      <c r="X494" s="28"/>
    </row>
    <row r="495" spans="1:26" s="813" customFormat="1">
      <c r="A495" s="810" t="s">
        <v>403</v>
      </c>
      <c r="B495" s="811" t="s">
        <v>404</v>
      </c>
      <c r="C495" s="812" t="s">
        <v>603</v>
      </c>
      <c r="D495" s="802">
        <v>3</v>
      </c>
      <c r="E495" s="808"/>
      <c r="F495" s="808"/>
      <c r="G495" s="808"/>
      <c r="H495" s="808"/>
      <c r="I495" s="808"/>
      <c r="N495" s="816"/>
      <c r="O495" s="816"/>
      <c r="S495" s="28"/>
      <c r="T495" s="1356" t="b">
        <f>ROUND('T2 NSA'!C38,$D$495)=ROUND('T1 NSA'!M68,$D$495)</f>
        <v>1</v>
      </c>
      <c r="U495" s="1357" t="b">
        <f>ROUND('T2 NSA'!D38,$D$495)=ROUND('T1 NSA'!N68,$D$495)</f>
        <v>1</v>
      </c>
      <c r="V495" s="1357" t="b">
        <f>ROUND('T2 NSA'!E38,$D$495)=ROUND('T1 NSA'!O68,$D$495)</f>
        <v>1</v>
      </c>
      <c r="W495" s="1358" t="b">
        <f>ROUND('T2 NSA'!F38,$D$495)=ROUND('T1 NSA'!P68,$D$495)</f>
        <v>1</v>
      </c>
      <c r="X495" s="28"/>
    </row>
    <row r="496" spans="1:26" s="816" customFormat="1" outlineLevel="1">
      <c r="A496" s="810"/>
      <c r="B496" s="811"/>
      <c r="C496" s="814" t="s">
        <v>406</v>
      </c>
      <c r="D496" s="815"/>
      <c r="E496" s="808"/>
      <c r="F496" s="808"/>
      <c r="G496" s="808"/>
      <c r="H496" s="808"/>
      <c r="I496" s="808"/>
      <c r="S496" s="28"/>
      <c r="T496" s="1359">
        <f>ROUND('T2 NSA'!C38,$D$495)</f>
        <v>3137.3119999999999</v>
      </c>
      <c r="U496" s="1360">
        <f>ROUND('T2 NSA'!D38,$D$495)</f>
        <v>2770.431</v>
      </c>
      <c r="V496" s="1360">
        <f>ROUND('T2 NSA'!E38,$D$495)</f>
        <v>3407.63</v>
      </c>
      <c r="W496" s="1361">
        <f>ROUND('T2 NSA'!F38,$D$495)</f>
        <v>3949.4430000000002</v>
      </c>
      <c r="X496" s="28"/>
    </row>
    <row r="497" spans="1:28" s="816" customFormat="1" outlineLevel="1">
      <c r="A497" s="810"/>
      <c r="B497" s="811"/>
      <c r="C497" s="814" t="s">
        <v>407</v>
      </c>
      <c r="D497" s="815"/>
      <c r="E497" s="808"/>
      <c r="F497" s="808"/>
      <c r="G497" s="808"/>
      <c r="H497" s="808"/>
      <c r="I497" s="808"/>
      <c r="S497" s="28"/>
      <c r="T497" s="1359">
        <f>ROUND('T1 NSA'!M68,$D$495)</f>
        <v>3137.3119999999999</v>
      </c>
      <c r="U497" s="1360">
        <f>ROUND('T1 NSA'!N68,$D$495)</f>
        <v>2770.431</v>
      </c>
      <c r="V497" s="1360">
        <f>ROUND('T1 NSA'!O68,$D$495)</f>
        <v>3407.63</v>
      </c>
      <c r="W497" s="1361">
        <f>ROUND('T1 NSA'!P68,$D$495)</f>
        <v>3949.4430000000002</v>
      </c>
      <c r="X497" s="28"/>
    </row>
    <row r="498" spans="1:28" s="816" customFormat="1">
      <c r="A498" s="810" t="s">
        <v>408</v>
      </c>
      <c r="B498" s="811" t="s">
        <v>409</v>
      </c>
      <c r="C498" s="812" t="s">
        <v>410</v>
      </c>
      <c r="D498" s="802"/>
      <c r="E498" s="808"/>
      <c r="F498" s="808"/>
      <c r="G498" s="808"/>
      <c r="H498" s="808"/>
      <c r="I498" s="808"/>
      <c r="J498" s="808"/>
      <c r="K498" s="808"/>
      <c r="L498" s="808"/>
      <c r="M498" s="808"/>
      <c r="N498" s="808"/>
      <c r="O498" s="808"/>
      <c r="P498" s="813"/>
      <c r="Q498" s="813"/>
      <c r="R498" s="813"/>
      <c r="S498" s="28"/>
      <c r="T498" s="1356" t="b">
        <f>'T2 NSA'!C73=SUM('T2 NSA'!C69:C72)</f>
        <v>1</v>
      </c>
      <c r="U498" s="1357" t="b">
        <f>'T2 NSA'!D73=SUM('T2 NSA'!D69:D72)</f>
        <v>1</v>
      </c>
      <c r="V498" s="1357" t="b">
        <f>'T2 NSA'!E73=SUM('T2 NSA'!E69:E72)</f>
        <v>1</v>
      </c>
      <c r="W498" s="1358" t="b">
        <f>'T2 NSA'!F73=SUM('T2 NSA'!F69:F72)</f>
        <v>1</v>
      </c>
      <c r="X498" s="28"/>
    </row>
    <row r="499" spans="1:28" s="816" customFormat="1" outlineLevel="1">
      <c r="A499" s="810"/>
      <c r="B499" s="811"/>
      <c r="C499" s="817" t="s">
        <v>411</v>
      </c>
      <c r="D499" s="815"/>
      <c r="E499" s="808"/>
      <c r="F499" s="808"/>
      <c r="G499" s="808"/>
      <c r="H499" s="808"/>
      <c r="I499" s="808"/>
      <c r="J499" s="808"/>
      <c r="K499" s="808"/>
      <c r="L499" s="808"/>
      <c r="M499" s="808"/>
      <c r="N499" s="808"/>
      <c r="O499" s="808"/>
      <c r="S499" s="28"/>
      <c r="T499" s="1359">
        <f>'T2 NSA'!C73</f>
        <v>0</v>
      </c>
      <c r="U499" s="1360">
        <f>'T2 NSA'!D73</f>
        <v>0</v>
      </c>
      <c r="V499" s="1360">
        <f>'T2 NSA'!E73</f>
        <v>0</v>
      </c>
      <c r="W499" s="1361">
        <f>'T2 NSA'!F73</f>
        <v>0</v>
      </c>
      <c r="X499" s="28"/>
    </row>
    <row r="500" spans="1:28" s="816" customFormat="1" outlineLevel="1">
      <c r="A500" s="810"/>
      <c r="B500" s="811"/>
      <c r="C500" s="804" t="s">
        <v>412</v>
      </c>
      <c r="D500" s="815"/>
      <c r="E500" s="808"/>
      <c r="F500" s="808"/>
      <c r="G500" s="808"/>
      <c r="H500" s="808"/>
      <c r="I500" s="808"/>
      <c r="J500" s="808"/>
      <c r="K500" s="808"/>
      <c r="L500" s="808"/>
      <c r="M500" s="808"/>
      <c r="N500" s="808"/>
      <c r="O500" s="808"/>
      <c r="S500" s="28"/>
      <c r="T500" s="1359">
        <f>SUM('T2 NSA'!C69:C72)</f>
        <v>0</v>
      </c>
      <c r="U500" s="1360">
        <f>SUM('T2 NSA'!D69:D72)</f>
        <v>0</v>
      </c>
      <c r="V500" s="1360">
        <f>SUM('T2 NSA'!E69:E72)</f>
        <v>0</v>
      </c>
      <c r="W500" s="1361">
        <f>SUM('T2 NSA'!F69:F72)</f>
        <v>0</v>
      </c>
      <c r="X500" s="28"/>
    </row>
    <row r="501" spans="1:28" s="813" customFormat="1">
      <c r="A501" s="810" t="s">
        <v>389</v>
      </c>
      <c r="B501" s="811" t="s">
        <v>413</v>
      </c>
      <c r="C501" s="812" t="s">
        <v>414</v>
      </c>
      <c r="D501" s="802">
        <v>3</v>
      </c>
      <c r="E501" s="808"/>
      <c r="F501" s="808"/>
      <c r="G501" s="808"/>
      <c r="H501" s="808"/>
      <c r="I501" s="808"/>
      <c r="S501" s="28"/>
      <c r="T501" s="1356" t="b">
        <f>ROUND('T2 NSA'!C81,$D$501)=ROUND('T2 NSA'!C12,$D$501)</f>
        <v>1</v>
      </c>
      <c r="U501" s="1357" t="b">
        <f>ROUND('T2 NSA'!D81,$D$501)=ROUND('T2 NSA'!D12,$D$501)</f>
        <v>1</v>
      </c>
      <c r="V501" s="1357" t="b">
        <f>ROUND('T2 NSA'!E81,$D$501)=ROUND('T2 NSA'!E12,$D$501)</f>
        <v>1</v>
      </c>
      <c r="W501" s="1358" t="b">
        <f>ROUND('T2 NSA'!F81,$D$501)=ROUND('T2 NSA'!F12,$D$501)</f>
        <v>1</v>
      </c>
      <c r="X501" s="28"/>
    </row>
    <row r="502" spans="1:28" s="816" customFormat="1" outlineLevel="1">
      <c r="A502" s="810"/>
      <c r="B502" s="811"/>
      <c r="C502" s="814" t="s">
        <v>415</v>
      </c>
      <c r="D502" s="815"/>
      <c r="E502" s="808"/>
      <c r="F502" s="808"/>
      <c r="G502" s="808"/>
      <c r="H502" s="808"/>
      <c r="I502" s="808"/>
      <c r="S502" s="28"/>
      <c r="T502" s="1359">
        <f>ROUND('T2 NSA'!C81,$D$501)</f>
        <v>18129.581999999999</v>
      </c>
      <c r="U502" s="1360">
        <f>ROUND('T2 NSA'!D81,$D$501)</f>
        <v>9542.616</v>
      </c>
      <c r="V502" s="1360">
        <f>ROUND('T2 NSA'!E81,$D$501)</f>
        <v>9615.4629999999997</v>
      </c>
      <c r="W502" s="1361">
        <f>ROUND('T2 NSA'!F81,$D$501)</f>
        <v>9662.1209999999992</v>
      </c>
      <c r="X502" s="28"/>
    </row>
    <row r="503" spans="1:28" s="816" customFormat="1" outlineLevel="1">
      <c r="A503" s="810"/>
      <c r="B503" s="811"/>
      <c r="C503" s="814" t="s">
        <v>416</v>
      </c>
      <c r="D503" s="815"/>
      <c r="E503" s="808"/>
      <c r="F503" s="808"/>
      <c r="G503" s="808"/>
      <c r="H503" s="808"/>
      <c r="I503" s="808"/>
      <c r="S503" s="28"/>
      <c r="T503" s="1359">
        <f>ROUND('T2 NSA'!C12,$D$501)</f>
        <v>18129.581999999999</v>
      </c>
      <c r="U503" s="1360">
        <f>ROUND('T2 NSA'!D12,$D$501)</f>
        <v>9542.616</v>
      </c>
      <c r="V503" s="1360">
        <f>ROUND('T2 NSA'!E12,$D$501)</f>
        <v>9615.4629999999997</v>
      </c>
      <c r="W503" s="1361">
        <f>ROUND('T2 NSA'!F12,$D$501)</f>
        <v>9662.1209999999992</v>
      </c>
      <c r="X503" s="28"/>
    </row>
    <row r="504" spans="1:28">
      <c r="A504" s="810" t="s">
        <v>417</v>
      </c>
      <c r="B504" s="811" t="s">
        <v>418</v>
      </c>
      <c r="C504" s="818" t="s">
        <v>419</v>
      </c>
      <c r="D504" s="802">
        <v>3</v>
      </c>
      <c r="E504" s="808"/>
      <c r="F504" s="808"/>
      <c r="G504" s="808"/>
      <c r="H504" s="808"/>
      <c r="I504" s="808"/>
      <c r="J504" s="28"/>
      <c r="K504" s="28"/>
      <c r="L504" s="28"/>
      <c r="T504" s="1356" t="b">
        <f>ROUND('T2 NSA'!C82,$D$504)=ROUND('T3 NSA'!E17+'T3 NSA'!F17,$D$504)</f>
        <v>1</v>
      </c>
      <c r="U504" s="1357" t="b">
        <f>ROUND('T2 NSA'!D82,$D$504)=ROUND('T3 NSA'!G17,$D$504)</f>
        <v>1</v>
      </c>
      <c r="V504" s="1357" t="b">
        <f>ROUND('T2 NSA'!E82,$D$504)=ROUND('T3 NSA'!H17,$D$504)</f>
        <v>1</v>
      </c>
      <c r="W504" s="1358" t="b">
        <f>ROUND('T2 NSA'!F82,$D$504)=ROUND('T3 NSA'!I17,$D$504)</f>
        <v>1</v>
      </c>
      <c r="AB504" s="819"/>
    </row>
    <row r="505" spans="1:28" outlineLevel="1">
      <c r="A505" s="820"/>
      <c r="B505" s="811"/>
      <c r="C505" s="821" t="s">
        <v>420</v>
      </c>
      <c r="D505" s="822"/>
      <c r="E505" s="808"/>
      <c r="F505" s="808"/>
      <c r="G505" s="808"/>
      <c r="H505" s="808"/>
      <c r="I505" s="808"/>
      <c r="J505" s="28"/>
      <c r="K505" s="28"/>
      <c r="L505" s="28"/>
      <c r="T505" s="1359">
        <f>ROUND('T2 NSA'!C82,$D$504)</f>
        <v>-184.10300000000001</v>
      </c>
      <c r="U505" s="1360">
        <f>ROUND('T2 NSA'!D82,$D$504)</f>
        <v>0</v>
      </c>
      <c r="V505" s="1360">
        <f>ROUND('T2 NSA'!E82,$D$504)</f>
        <v>0</v>
      </c>
      <c r="W505" s="1361">
        <f>ROUND('T2 NSA'!F82,$D$504)</f>
        <v>0</v>
      </c>
      <c r="AB505" s="819"/>
    </row>
    <row r="506" spans="1:28" outlineLevel="1">
      <c r="A506" s="820"/>
      <c r="B506" s="811"/>
      <c r="C506" s="821" t="s">
        <v>573</v>
      </c>
      <c r="D506" s="822"/>
      <c r="E506" s="808"/>
      <c r="F506" s="808"/>
      <c r="G506" s="808"/>
      <c r="H506" s="808"/>
      <c r="I506" s="808"/>
      <c r="J506" s="28"/>
      <c r="K506" s="28"/>
      <c r="L506" s="28"/>
      <c r="T506" s="1359">
        <f>ROUND('T3 NSA'!E17+'T3 NSA'!F17,$D$504)</f>
        <v>-184.10300000000001</v>
      </c>
      <c r="U506" s="1360">
        <f>ROUND('T3 NSA'!G17,$D$504)</f>
        <v>0</v>
      </c>
      <c r="V506" s="1360">
        <f>ROUND('T3 NSA'!H17,$D$504)</f>
        <v>0</v>
      </c>
      <c r="W506" s="1361">
        <f>ROUND('T3 NSA'!I17,$D$504)</f>
        <v>0</v>
      </c>
      <c r="AB506" s="819"/>
    </row>
    <row r="507" spans="1:28">
      <c r="A507" s="820" t="s">
        <v>422</v>
      </c>
      <c r="B507" s="811" t="s">
        <v>423</v>
      </c>
      <c r="C507" s="818" t="s">
        <v>424</v>
      </c>
      <c r="D507" s="802">
        <v>3</v>
      </c>
      <c r="E507" s="808"/>
      <c r="F507" s="808"/>
      <c r="G507" s="808"/>
      <c r="H507" s="808"/>
      <c r="I507" s="808"/>
      <c r="J507" s="28"/>
      <c r="K507" s="28"/>
      <c r="L507" s="28"/>
      <c r="T507" s="1356" t="b">
        <f>ROUND('T2 NSA'!C83,$D$507)=ROUND('T3 NSA'!E28+'T3 NSA'!F28,$D$507)</f>
        <v>1</v>
      </c>
      <c r="U507" s="1357" t="b">
        <f>ROUND('T2 NSA'!D83,$D$507)=ROUND('T3 NSA'!G28,$D$507)</f>
        <v>1</v>
      </c>
      <c r="V507" s="1357" t="b">
        <f>ROUND('T2 NSA'!E83,$D$507)=ROUND('T3 NSA'!H28,$D$507)</f>
        <v>1</v>
      </c>
      <c r="W507" s="1358" t="b">
        <f>ROUND('T2 NSA'!F83,$D$507)=ROUND('T3 NSA'!I28,$D$507)</f>
        <v>1</v>
      </c>
      <c r="AB507" s="819"/>
    </row>
    <row r="508" spans="1:28" outlineLevel="1">
      <c r="A508" s="820"/>
      <c r="B508" s="811"/>
      <c r="C508" s="821" t="s">
        <v>420</v>
      </c>
      <c r="D508" s="822"/>
      <c r="E508" s="808"/>
      <c r="F508" s="808"/>
      <c r="G508" s="808"/>
      <c r="H508" s="808"/>
      <c r="I508" s="808"/>
      <c r="J508" s="28"/>
      <c r="K508" s="28"/>
      <c r="L508" s="28"/>
      <c r="T508" s="1359">
        <f>ROUND('T2 NSA'!C83,$D$507)</f>
        <v>0</v>
      </c>
      <c r="U508" s="1360">
        <f>ROUND('T2 NSA'!D83,$D$507)</f>
        <v>0</v>
      </c>
      <c r="V508" s="1360">
        <f>ROUND('T2 NSA'!E83,$D$507)</f>
        <v>0</v>
      </c>
      <c r="W508" s="1361">
        <f>ROUND('T2 NSA'!F83,$D$507)</f>
        <v>0</v>
      </c>
      <c r="AB508" s="819"/>
    </row>
    <row r="509" spans="1:28" outlineLevel="1">
      <c r="A509" s="820"/>
      <c r="B509" s="811"/>
      <c r="C509" s="821" t="s">
        <v>573</v>
      </c>
      <c r="D509" s="822"/>
      <c r="E509" s="808"/>
      <c r="F509" s="808"/>
      <c r="G509" s="808"/>
      <c r="H509" s="808"/>
      <c r="I509" s="808"/>
      <c r="J509" s="28"/>
      <c r="K509" s="28"/>
      <c r="L509" s="28"/>
      <c r="T509" s="1359">
        <f>ROUND('T3 NSA'!E28+'T3 NSA'!F28,$D$507)</f>
        <v>0</v>
      </c>
      <c r="U509" s="1360">
        <f>ROUND('T3 NSA'!G28,$D$507)</f>
        <v>0</v>
      </c>
      <c r="V509" s="1360">
        <f>ROUND('T3 NSA'!H28,$D$507)</f>
        <v>0</v>
      </c>
      <c r="W509" s="1361">
        <f>ROUND('T3 NSA'!I28,$D$507)</f>
        <v>0</v>
      </c>
      <c r="AB509" s="819"/>
    </row>
    <row r="510" spans="1:28">
      <c r="A510" s="820" t="s">
        <v>425</v>
      </c>
      <c r="B510" s="811" t="s">
        <v>426</v>
      </c>
      <c r="C510" s="818" t="s">
        <v>427</v>
      </c>
      <c r="D510" s="802">
        <v>3</v>
      </c>
      <c r="E510" s="808"/>
      <c r="F510" s="808"/>
      <c r="G510" s="808"/>
      <c r="H510" s="808"/>
      <c r="I510" s="808"/>
      <c r="J510" s="28"/>
      <c r="K510" s="28"/>
      <c r="L510" s="28"/>
      <c r="T510" s="1356" t="b">
        <f>ROUND('T2 NSA'!C84,$D$510)=ROUND('T3 NSA'!E35+'T3 NSA'!E42+'T3 NSA'!E49+'T3 NSA'!E56+'T3 NSA'!E63+'T3 NSA'!E70+'T3 NSA'!E75+'T3 NSA'!F35+'T3 NSA'!F42+'T3 NSA'!F49+'T3 NSA'!F56+'T3 NSA'!F63+'T3 NSA'!F70+'T3 NSA'!F75,$D$510)</f>
        <v>1</v>
      </c>
      <c r="U510" s="1357" t="b">
        <f>ROUND('T2 NSA'!D84,$D$510)=ROUND('T3 NSA'!G35+'T3 NSA'!G42+'T3 NSA'!G49+'T3 NSA'!G56+'T3 NSA'!G63+'T3 NSA'!G70+'T3 NSA'!G75,$D$510)</f>
        <v>1</v>
      </c>
      <c r="V510" s="1357" t="b">
        <f>ROUND('T2 NSA'!E84,$D$510)=ROUND('T3 NSA'!H35+'T3 NSA'!H42+'T3 NSA'!H49+'T3 NSA'!H56+'T3 NSA'!H63+'T3 NSA'!H70+'T3 NSA'!H75,$D$510)</f>
        <v>1</v>
      </c>
      <c r="W510" s="1358" t="b">
        <f>ROUND('T2 NSA'!F84,$D$510)=ROUND('T3 NSA'!I35+'T3 NSA'!I42+'T3 NSA'!I49+'T3 NSA'!I56+'T3 NSA'!I63+'T3 NSA'!I70+'T3 NSA'!I75,$D$510)</f>
        <v>1</v>
      </c>
      <c r="AB510" s="819"/>
    </row>
    <row r="511" spans="1:28" outlineLevel="1">
      <c r="A511" s="820"/>
      <c r="B511" s="811"/>
      <c r="C511" s="821" t="s">
        <v>420</v>
      </c>
      <c r="D511" s="822"/>
      <c r="E511" s="808"/>
      <c r="F511" s="808"/>
      <c r="G511" s="808"/>
      <c r="H511" s="808"/>
      <c r="I511" s="808"/>
      <c r="J511" s="28"/>
      <c r="K511" s="28"/>
      <c r="L511" s="28"/>
      <c r="T511" s="1359">
        <f>ROUND('T2 NSA'!C84,$D$510)</f>
        <v>-734.13900000000001</v>
      </c>
      <c r="U511" s="1360">
        <f>ROUND('T2 NSA'!D84,$D$510)</f>
        <v>-734.13900000000001</v>
      </c>
      <c r="V511" s="1360">
        <f>ROUND('T2 NSA'!E84,$D$510)</f>
        <v>-734.13900000000001</v>
      </c>
      <c r="W511" s="1361">
        <f>ROUND('T2 NSA'!F84,$D$510)</f>
        <v>-734.13900000000001</v>
      </c>
      <c r="AB511" s="819"/>
    </row>
    <row r="512" spans="1:28" outlineLevel="1">
      <c r="A512" s="820"/>
      <c r="B512" s="811"/>
      <c r="C512" s="821" t="s">
        <v>573</v>
      </c>
      <c r="D512" s="822"/>
      <c r="E512" s="808"/>
      <c r="F512" s="808"/>
      <c r="G512" s="808"/>
      <c r="H512" s="808"/>
      <c r="I512" s="808"/>
      <c r="J512" s="28"/>
      <c r="K512" s="28"/>
      <c r="L512" s="28"/>
      <c r="T512" s="1359">
        <f>ROUND('T3 NSA'!E35+'T3 NSA'!E42+'T3 NSA'!E49+'T3 NSA'!E56+'T3 NSA'!E63+'T3 NSA'!E70+'T3 NSA'!E75+'T3 NSA'!F35+'T3 NSA'!F42+'T3 NSA'!F49+'T3 NSA'!F56+'T3 NSA'!F63+'T3 NSA'!F70+'T3 NSA'!F75,$D$510)</f>
        <v>-734.13900000000001</v>
      </c>
      <c r="U512" s="1360">
        <f>ROUND('T3 NSA'!G35+'T3 NSA'!G42+'T3 NSA'!G49+'T3 NSA'!G56+'T3 NSA'!G63+'T3 NSA'!G70+'T3 NSA'!G75,$D$510)</f>
        <v>-734.13900000000001</v>
      </c>
      <c r="V512" s="1360">
        <f>ROUND('T3 NSA'!H35+'T3 NSA'!H42+'T3 NSA'!H49+'T3 NSA'!H56+'T3 NSA'!H63+'T3 NSA'!H70+'T3 NSA'!H75,$D$510)</f>
        <v>-734.13900000000001</v>
      </c>
      <c r="W512" s="1361">
        <f>ROUND('T3 NSA'!I35+'T3 NSA'!I42+'T3 NSA'!I49+'T3 NSA'!I56+'T3 NSA'!I63+'T3 NSA'!I70+'T3 NSA'!I75,$D$510)</f>
        <v>-734.13900000000001</v>
      </c>
      <c r="AB512" s="819"/>
    </row>
    <row r="513" spans="1:28">
      <c r="A513" s="820" t="s">
        <v>428</v>
      </c>
      <c r="B513" s="811" t="s">
        <v>429</v>
      </c>
      <c r="C513" s="818" t="s">
        <v>430</v>
      </c>
      <c r="D513" s="802">
        <v>3</v>
      </c>
      <c r="E513" s="808"/>
      <c r="F513" s="808"/>
      <c r="G513" s="808"/>
      <c r="H513" s="808"/>
      <c r="I513" s="808"/>
      <c r="J513" s="28"/>
      <c r="K513" s="28"/>
      <c r="L513" s="28"/>
      <c r="T513" s="1356" t="b">
        <f>ROUND('T2 NSA'!C85,$D$513)=ROUND('T3 NSA'!E86+'T3 NSA'!F86,$D$513)</f>
        <v>1</v>
      </c>
      <c r="U513" s="1357" t="b">
        <f>ROUND('T2 NSA'!D85,$D$513)=ROUND('T3 NSA'!G86,$D$513)</f>
        <v>1</v>
      </c>
      <c r="V513" s="1357" t="b">
        <f>ROUND('T2 NSA'!E85,$D$513)=ROUND('T3 NSA'!H86,$D$513)</f>
        <v>1</v>
      </c>
      <c r="W513" s="1358" t="b">
        <f>ROUND('T2 NSA'!F85,$D$513)=ROUND('T3 NSA'!I86,$D$513)</f>
        <v>1</v>
      </c>
      <c r="AB513" s="819"/>
    </row>
    <row r="514" spans="1:28" outlineLevel="1">
      <c r="A514" s="820"/>
      <c r="B514" s="811"/>
      <c r="C514" s="821" t="s">
        <v>420</v>
      </c>
      <c r="D514" s="822"/>
      <c r="E514" s="808"/>
      <c r="F514" s="808"/>
      <c r="G514" s="808"/>
      <c r="H514" s="808"/>
      <c r="I514" s="808"/>
      <c r="J514" s="28"/>
      <c r="K514" s="28"/>
      <c r="L514" s="28"/>
      <c r="T514" s="1359">
        <f>ROUND('T2 NSA'!C85,$D$513)</f>
        <v>0</v>
      </c>
      <c r="U514" s="1360">
        <f>ROUND('T2 NSA'!D85,$D$513)</f>
        <v>0</v>
      </c>
      <c r="V514" s="1360">
        <f>ROUND('T2 NSA'!E85,$D$513)</f>
        <v>0</v>
      </c>
      <c r="W514" s="1361">
        <f>ROUND('T2 NSA'!F85,$D$513)</f>
        <v>0</v>
      </c>
      <c r="AB514" s="819"/>
    </row>
    <row r="515" spans="1:28" outlineLevel="1">
      <c r="A515" s="820"/>
      <c r="B515" s="811"/>
      <c r="C515" s="821" t="s">
        <v>573</v>
      </c>
      <c r="D515" s="822"/>
      <c r="E515" s="808"/>
      <c r="F515" s="808"/>
      <c r="G515" s="808"/>
      <c r="H515" s="808"/>
      <c r="I515" s="808"/>
      <c r="J515" s="28"/>
      <c r="K515" s="28"/>
      <c r="L515" s="28"/>
      <c r="T515" s="1359">
        <f>ROUND('T3 NSA'!E86+'T3 NSA'!F86,$D$513)</f>
        <v>0</v>
      </c>
      <c r="U515" s="1360">
        <f>ROUND('T3 NSA'!G86,$D$513)</f>
        <v>0</v>
      </c>
      <c r="V515" s="1360">
        <f>ROUND('T3 NSA'!H86,$D$513)</f>
        <v>0</v>
      </c>
      <c r="W515" s="1361">
        <f>ROUND('T3 NSA'!I86,$D$513)</f>
        <v>0</v>
      </c>
      <c r="AB515" s="819"/>
    </row>
    <row r="516" spans="1:28">
      <c r="A516" s="820" t="s">
        <v>431</v>
      </c>
      <c r="B516" s="811" t="s">
        <v>432</v>
      </c>
      <c r="C516" s="818" t="s">
        <v>433</v>
      </c>
      <c r="D516" s="802">
        <v>3</v>
      </c>
      <c r="E516" s="808"/>
      <c r="F516" s="808"/>
      <c r="G516" s="808"/>
      <c r="H516" s="808"/>
      <c r="I516" s="808"/>
      <c r="J516" s="28"/>
      <c r="K516" s="28"/>
      <c r="L516" s="28"/>
      <c r="T516" s="1356" t="b">
        <f>ROUND('T2 NSA'!C86,$D$516)=ROUND('T3 NSA'!E97+'T3 NSA'!F97,$D$516)</f>
        <v>1</v>
      </c>
      <c r="U516" s="1357" t="b">
        <f>ROUND('T2 NSA'!D86,$D$516)=ROUND('T3 NSA'!G97,$D$516)</f>
        <v>1</v>
      </c>
      <c r="V516" s="1357" t="b">
        <f>ROUND('T2 NSA'!E86,$D$516)=ROUND('T3 NSA'!H97,$D$516)</f>
        <v>1</v>
      </c>
      <c r="W516" s="1358" t="b">
        <f>ROUND('T2 NSA'!F86,$D$516)=ROUND('T3 NSA'!I97,$D$516)</f>
        <v>1</v>
      </c>
      <c r="AB516" s="819"/>
    </row>
    <row r="517" spans="1:28" outlineLevel="1">
      <c r="A517" s="820"/>
      <c r="B517" s="811"/>
      <c r="C517" s="821" t="s">
        <v>420</v>
      </c>
      <c r="D517" s="822"/>
      <c r="E517" s="808"/>
      <c r="F517" s="808"/>
      <c r="G517" s="808"/>
      <c r="H517" s="808"/>
      <c r="I517" s="808"/>
      <c r="J517" s="28"/>
      <c r="K517" s="28"/>
      <c r="L517" s="28"/>
      <c r="T517" s="1359">
        <f>ROUND('T2 NSA'!C86,$D$516)</f>
        <v>0</v>
      </c>
      <c r="U517" s="1360">
        <f>ROUND('T2 NSA'!D86,$D$516)</f>
        <v>0</v>
      </c>
      <c r="V517" s="1360">
        <f>ROUND('T2 NSA'!E86,$D$516)</f>
        <v>0</v>
      </c>
      <c r="W517" s="1361">
        <f>ROUND('T2 NSA'!F86,$D$516)</f>
        <v>0</v>
      </c>
      <c r="AB517" s="819"/>
    </row>
    <row r="518" spans="1:28" outlineLevel="1">
      <c r="A518" s="820"/>
      <c r="B518" s="811"/>
      <c r="C518" s="821" t="s">
        <v>573</v>
      </c>
      <c r="D518" s="822"/>
      <c r="E518" s="808"/>
      <c r="F518" s="808"/>
      <c r="G518" s="808"/>
      <c r="H518" s="808"/>
      <c r="I518" s="808"/>
      <c r="J518" s="28"/>
      <c r="K518" s="28"/>
      <c r="L518" s="28"/>
      <c r="T518" s="1359">
        <f>ROUND('T3 NSA'!E97+'T3 NSA'!F97,$D$516)</f>
        <v>0</v>
      </c>
      <c r="U518" s="1360">
        <f>ROUND('T3 NSA'!G97,$D$516)</f>
        <v>0</v>
      </c>
      <c r="V518" s="1360">
        <f>ROUND('T3 NSA'!H97,$D$516)</f>
        <v>0</v>
      </c>
      <c r="W518" s="1361">
        <f>ROUND('T3 NSA'!I97,$D$516)</f>
        <v>0</v>
      </c>
      <c r="AB518" s="819"/>
    </row>
    <row r="519" spans="1:28">
      <c r="A519" s="820" t="s">
        <v>434</v>
      </c>
      <c r="B519" s="811" t="s">
        <v>435</v>
      </c>
      <c r="C519" s="818" t="s">
        <v>436</v>
      </c>
      <c r="D519" s="802">
        <v>3</v>
      </c>
      <c r="E519" s="808"/>
      <c r="F519" s="808"/>
      <c r="G519" s="808"/>
      <c r="H519" s="808"/>
      <c r="I519" s="808"/>
      <c r="J519" s="28"/>
      <c r="K519" s="28"/>
      <c r="L519" s="28"/>
      <c r="T519" s="1356" t="b">
        <f>ROUND('T2 NSA'!C87,$D$519)=ROUND('T3 NSA'!E114+'T3 NSA'!F114,$D$519)</f>
        <v>1</v>
      </c>
      <c r="U519" s="1357" t="b">
        <f>ROUND('T2 NSA'!D87,$D$519)=ROUND('T3 NSA'!G114,$D$519)</f>
        <v>1</v>
      </c>
      <c r="V519" s="1357" t="b">
        <f>ROUND('T2 NSA'!E87,$D$519)=ROUND('T3 NSA'!H114,$D$519)</f>
        <v>1</v>
      </c>
      <c r="W519" s="1358" t="b">
        <f>ROUND('T2 NSA'!F87,$D$519)=ROUND('T3 NSA'!I114,$D$519)</f>
        <v>1</v>
      </c>
    </row>
    <row r="520" spans="1:28" outlineLevel="1">
      <c r="A520" s="820"/>
      <c r="B520" s="811"/>
      <c r="C520" s="821" t="s">
        <v>420</v>
      </c>
      <c r="D520" s="822"/>
      <c r="E520" s="808"/>
      <c r="F520" s="808"/>
      <c r="G520" s="808"/>
      <c r="H520" s="808"/>
      <c r="I520" s="808"/>
      <c r="J520" s="28"/>
      <c r="K520" s="28"/>
      <c r="L520" s="28"/>
      <c r="T520" s="1359">
        <f>ROUND('T2 NSA'!C87,$D$519)</f>
        <v>94.790999999999997</v>
      </c>
      <c r="U520" s="1360">
        <f>ROUND('T2 NSA'!D87,$D$519)</f>
        <v>23.212</v>
      </c>
      <c r="V520" s="1360">
        <f>ROUND('T2 NSA'!E87,$D$519)</f>
        <v>0</v>
      </c>
      <c r="W520" s="1361">
        <f>ROUND('T2 NSA'!F87,$D$519)</f>
        <v>0</v>
      </c>
    </row>
    <row r="521" spans="1:28" outlineLevel="1">
      <c r="A521" s="820"/>
      <c r="B521" s="811"/>
      <c r="C521" s="821" t="s">
        <v>573</v>
      </c>
      <c r="D521" s="822"/>
      <c r="E521" s="808"/>
      <c r="F521" s="808"/>
      <c r="G521" s="808"/>
      <c r="H521" s="808"/>
      <c r="I521" s="808"/>
      <c r="J521" s="28"/>
      <c r="K521" s="28"/>
      <c r="L521" s="28"/>
      <c r="T521" s="1359">
        <f>ROUND('T3 NSA'!E114+'T3 NSA'!F114,$D$519)</f>
        <v>94.790999999999997</v>
      </c>
      <c r="U521" s="1360">
        <f>ROUND('T3 NSA'!G114,$D$519)</f>
        <v>23.212</v>
      </c>
      <c r="V521" s="1360">
        <f>ROUND('T3 NSA'!H114,$D$519)</f>
        <v>0</v>
      </c>
      <c r="W521" s="1361">
        <f>ROUND('T3 NSA'!I114,$D$519)</f>
        <v>0</v>
      </c>
    </row>
    <row r="522" spans="1:28">
      <c r="A522" s="820" t="s">
        <v>437</v>
      </c>
      <c r="B522" s="811" t="s">
        <v>438</v>
      </c>
      <c r="C522" s="818" t="s">
        <v>439</v>
      </c>
      <c r="D522" s="802">
        <v>3</v>
      </c>
      <c r="E522" s="808"/>
      <c r="F522" s="808"/>
      <c r="G522" s="808"/>
      <c r="H522" s="808"/>
      <c r="I522" s="808"/>
      <c r="J522" s="28"/>
      <c r="K522" s="28"/>
      <c r="L522" s="28"/>
      <c r="T522" s="1356" t="b">
        <f>ROUND('T2 NSA'!C88,$D$522)=ROUND('T3 NSA'!E125+'T3 NSA'!E136+'T3 NSA'!E147+'T3 NSA'!E158+'T3 NSA'!F125+'T3 NSA'!F136+'T3 NSA'!F147+'T3 NSA'!F158,$D$522)</f>
        <v>1</v>
      </c>
      <c r="U522" s="1357" t="b">
        <f>ROUND('T2 NSA'!D88,$D$522)=ROUND('T3 NSA'!G125+'T3 NSA'!G136+'T3 NSA'!G147+'T3 NSA'!G158,$D$522)</f>
        <v>1</v>
      </c>
      <c r="V522" s="1357" t="b">
        <f>ROUND('T2 NSA'!E88,$D$522)=ROUND('T3 NSA'!H125+'T3 NSA'!H136+'T3 NSA'!H147+'T3 NSA'!H158,$D$522)</f>
        <v>1</v>
      </c>
      <c r="W522" s="1358" t="b">
        <f>ROUND('T2 NSA'!F88,$D$522)=ROUND('T3 NSA'!I125+'T3 NSA'!I136+'T3 NSA'!I147+'T3 NSA'!I158,$D$522)</f>
        <v>1</v>
      </c>
    </row>
    <row r="523" spans="1:28" outlineLevel="1">
      <c r="A523" s="820"/>
      <c r="B523" s="811"/>
      <c r="C523" s="821" t="s">
        <v>420</v>
      </c>
      <c r="D523" s="822"/>
      <c r="E523" s="808"/>
      <c r="F523" s="808"/>
      <c r="G523" s="808"/>
      <c r="H523" s="808"/>
      <c r="I523" s="808"/>
      <c r="J523" s="28"/>
      <c r="K523" s="28"/>
      <c r="L523" s="28"/>
      <c r="T523" s="1359">
        <f>ROUND('T2 NSA'!C88,$D$522)</f>
        <v>0</v>
      </c>
      <c r="U523" s="1360">
        <f>ROUND('T2 NSA'!D88,$D$522)</f>
        <v>0</v>
      </c>
      <c r="V523" s="1360">
        <f>ROUND('T2 NSA'!E88,$D$522)</f>
        <v>0</v>
      </c>
      <c r="W523" s="1361">
        <f>ROUND('T2 NSA'!F88,$D$522)</f>
        <v>0</v>
      </c>
    </row>
    <row r="524" spans="1:28" outlineLevel="1">
      <c r="A524" s="820"/>
      <c r="B524" s="811"/>
      <c r="C524" s="821" t="s">
        <v>573</v>
      </c>
      <c r="D524" s="822"/>
      <c r="E524" s="808"/>
      <c r="F524" s="808"/>
      <c r="G524" s="808"/>
      <c r="H524" s="808"/>
      <c r="I524" s="808"/>
      <c r="J524" s="28"/>
      <c r="K524" s="28"/>
      <c r="L524" s="28"/>
      <c r="T524" s="1359">
        <f>ROUND('T3 NSA'!E125+'T3 NSA'!E136+'T3 NSA'!E147+'T3 NSA'!E158+'T3 NSA'!F125+'T3 NSA'!F136+'T3 NSA'!F147+'T3 NSA'!F158,$D$522)</f>
        <v>0</v>
      </c>
      <c r="U524" s="1360">
        <f>ROUND('T3 NSA'!G125+'T3 NSA'!G136+'T3 NSA'!G147+'T3 NSA'!G158,$D$522)</f>
        <v>0</v>
      </c>
      <c r="V524" s="1360">
        <f>ROUND('T3 NSA'!H125+'T3 NSA'!H136+'T3 NSA'!H147+'T3 NSA'!H158,$D$522)</f>
        <v>0</v>
      </c>
      <c r="W524" s="1361">
        <f>ROUND('T3 NSA'!I125+'T3 NSA'!I136+'T3 NSA'!I147+'T3 NSA'!I158,$D$522)</f>
        <v>0</v>
      </c>
    </row>
    <row r="525" spans="1:28">
      <c r="A525" s="820" t="s">
        <v>440</v>
      </c>
      <c r="B525" s="811" t="s">
        <v>441</v>
      </c>
      <c r="C525" s="818" t="s">
        <v>442</v>
      </c>
      <c r="D525" s="802">
        <v>3</v>
      </c>
      <c r="E525" s="808"/>
      <c r="F525" s="808"/>
      <c r="G525" s="808"/>
      <c r="H525" s="808"/>
      <c r="I525" s="808"/>
      <c r="J525" s="28"/>
      <c r="K525" s="28"/>
      <c r="L525" s="28"/>
      <c r="T525" s="1356" t="b">
        <f>ROUND('T2 NSA'!C89,$D$525)=ROUND('T3 NSA'!E172+'T3 NSA'!F172,$D$525)</f>
        <v>1</v>
      </c>
      <c r="U525" s="1357" t="b">
        <f>ROUND('T2 NSA'!D89,$D$525)=ROUND('T3 NSA'!G172,$D$525)</f>
        <v>1</v>
      </c>
      <c r="V525" s="1357" t="b">
        <f>ROUND('T2 NSA'!E89,$D$525)=ROUND('T3 NSA'!H172,$D$525)</f>
        <v>1</v>
      </c>
      <c r="W525" s="1358" t="b">
        <f>ROUND('T2 NSA'!F89,$D$525)=ROUND('T3 NSA'!I172,$D$525)</f>
        <v>1</v>
      </c>
    </row>
    <row r="526" spans="1:28" outlineLevel="1">
      <c r="A526" s="820"/>
      <c r="B526" s="811"/>
      <c r="C526" s="821" t="s">
        <v>420</v>
      </c>
      <c r="D526" s="822"/>
      <c r="E526" s="808"/>
      <c r="F526" s="808"/>
      <c r="G526" s="808"/>
      <c r="H526" s="808"/>
      <c r="I526" s="808"/>
      <c r="J526" s="28"/>
      <c r="K526" s="28"/>
      <c r="L526" s="28"/>
      <c r="T526" s="1359">
        <f>ROUND('T2 NSA'!C89,$D$525)</f>
        <v>0</v>
      </c>
      <c r="U526" s="1360">
        <f>ROUND('T2 NSA'!D89,$D$525)</f>
        <v>0</v>
      </c>
      <c r="V526" s="1360">
        <f>ROUND('T2 NSA'!E89,$D$525)</f>
        <v>0</v>
      </c>
      <c r="W526" s="1361">
        <f>ROUND('T2 NSA'!F89,$D$525)</f>
        <v>0</v>
      </c>
    </row>
    <row r="527" spans="1:28" outlineLevel="1">
      <c r="A527" s="820"/>
      <c r="B527" s="811"/>
      <c r="C527" s="821" t="s">
        <v>573</v>
      </c>
      <c r="D527" s="822"/>
      <c r="E527" s="808"/>
      <c r="F527" s="808"/>
      <c r="G527" s="808"/>
      <c r="H527" s="808"/>
      <c r="I527" s="808"/>
      <c r="J527" s="28"/>
      <c r="K527" s="28"/>
      <c r="L527" s="28"/>
      <c r="T527" s="1359">
        <f>ROUND('T3 NSA'!E172+'T3 NSA'!F172,$D$525)</f>
        <v>0</v>
      </c>
      <c r="U527" s="1360">
        <f>ROUND('T3 NSA'!G172,$D$525)</f>
        <v>0</v>
      </c>
      <c r="V527" s="1360">
        <f>ROUND('T3 NSA'!H172,$D$525)</f>
        <v>0</v>
      </c>
      <c r="W527" s="1361">
        <f>ROUND('T3 NSA'!I172,$D$525)</f>
        <v>0</v>
      </c>
    </row>
    <row r="528" spans="1:28">
      <c r="A528" s="820" t="s">
        <v>443</v>
      </c>
      <c r="B528" s="811" t="s">
        <v>444</v>
      </c>
      <c r="C528" s="818" t="s">
        <v>445</v>
      </c>
      <c r="D528" s="802">
        <v>3</v>
      </c>
      <c r="E528" s="808"/>
      <c r="F528" s="808"/>
      <c r="G528" s="808"/>
      <c r="H528" s="808"/>
      <c r="I528" s="808"/>
      <c r="J528" s="28"/>
      <c r="K528" s="28"/>
      <c r="L528" s="28"/>
      <c r="T528" s="1356" t="b">
        <f>ROUND('T2 NSA'!C90,$D$528)=ROUND('T3 NSA'!E165+'T3 NSA'!F165,$D$528)</f>
        <v>1</v>
      </c>
      <c r="U528" s="1357" t="b">
        <f>ROUND('T2 NSA'!D90,$D$528)=ROUND('T3 NSA'!G165,$D$528)</f>
        <v>1</v>
      </c>
      <c r="V528" s="1357" t="b">
        <f>ROUND('T2 NSA'!E90,$D$528)=ROUND('T3 NSA'!H165,$D$528)</f>
        <v>1</v>
      </c>
      <c r="W528" s="1358" t="b">
        <f>ROUND('T2 NSA'!F90,$D$528)=ROUND('T3 NSA'!I165,$D$528)</f>
        <v>1</v>
      </c>
    </row>
    <row r="529" spans="1:28" outlineLevel="1">
      <c r="A529" s="820"/>
      <c r="B529" s="811"/>
      <c r="C529" s="821" t="s">
        <v>420</v>
      </c>
      <c r="D529" s="822"/>
      <c r="E529" s="808"/>
      <c r="F529" s="808"/>
      <c r="G529" s="808"/>
      <c r="H529" s="808"/>
      <c r="I529" s="808"/>
      <c r="J529" s="28"/>
      <c r="K529" s="28"/>
      <c r="L529" s="28"/>
      <c r="T529" s="1359">
        <f>ROUND('T2 NSA'!C90,$D$528)</f>
        <v>0</v>
      </c>
      <c r="U529" s="1360">
        <f>ROUND('T2 NSA'!D90,$D$528)</f>
        <v>0</v>
      </c>
      <c r="V529" s="1360">
        <f>ROUND('T2 NSA'!E90,$D$528)</f>
        <v>0</v>
      </c>
      <c r="W529" s="1361">
        <f>ROUND('T2 NSA'!F90,$D$528)</f>
        <v>0</v>
      </c>
    </row>
    <row r="530" spans="1:28" outlineLevel="1">
      <c r="A530" s="820"/>
      <c r="B530" s="811"/>
      <c r="C530" s="821" t="s">
        <v>573</v>
      </c>
      <c r="D530" s="822"/>
      <c r="E530" s="808"/>
      <c r="F530" s="808"/>
      <c r="G530" s="808"/>
      <c r="H530" s="808"/>
      <c r="I530" s="808"/>
      <c r="J530" s="28"/>
      <c r="K530" s="28"/>
      <c r="L530" s="28"/>
      <c r="T530" s="1359">
        <f>ROUND('T3 NSA'!E165+'T3 NSA'!F165,$D$528)</f>
        <v>0</v>
      </c>
      <c r="U530" s="1360">
        <f>ROUND('T3 NSA'!G165,$D$528)</f>
        <v>0</v>
      </c>
      <c r="V530" s="1360">
        <f>ROUND('T3 NSA'!H165,$D$528)</f>
        <v>0</v>
      </c>
      <c r="W530" s="1361">
        <f>ROUND('T3 NSA'!I165,$D$528)</f>
        <v>0</v>
      </c>
    </row>
    <row r="531" spans="1:28" s="823" customFormat="1">
      <c r="A531" s="810" t="s">
        <v>446</v>
      </c>
      <c r="B531" s="811" t="s">
        <v>447</v>
      </c>
      <c r="C531" s="818" t="s">
        <v>448</v>
      </c>
      <c r="D531" s="802">
        <v>3</v>
      </c>
      <c r="E531" s="808"/>
      <c r="F531" s="808"/>
      <c r="G531" s="808"/>
      <c r="H531" s="808"/>
      <c r="I531" s="808"/>
      <c r="S531" s="28"/>
      <c r="T531" s="1356" t="b">
        <f>ROUND(SUM('T2 NSA'!C82:C90),$D$531)=ROUND('T3 NSA'!E175+'T3 NSA'!F175,$D$531)</f>
        <v>1</v>
      </c>
      <c r="U531" s="1357" t="b">
        <f>ROUND(SUM('T2 NSA'!D82:D90),$D$531)=ROUND('T3 NSA'!G175,$D$531)</f>
        <v>1</v>
      </c>
      <c r="V531" s="1357" t="b">
        <f>ROUND(SUM('T2 NSA'!E82:E90),$D$531)=ROUND('T3 NSA'!H175,$D$531)</f>
        <v>1</v>
      </c>
      <c r="W531" s="1358" t="b">
        <f>ROUND(SUM('T2 NSA'!F82:F90),$D$531)=ROUND('T3 NSA'!I175,$D$531)</f>
        <v>1</v>
      </c>
      <c r="X531" s="28"/>
      <c r="Z531" s="808"/>
      <c r="AA531" s="808"/>
      <c r="AB531" s="808"/>
    </row>
    <row r="532" spans="1:28" outlineLevel="1">
      <c r="A532" s="811"/>
      <c r="B532" s="811"/>
      <c r="C532" s="821" t="s">
        <v>449</v>
      </c>
      <c r="D532" s="822"/>
      <c r="E532" s="808"/>
      <c r="F532" s="808"/>
      <c r="G532" s="808"/>
      <c r="H532" s="808"/>
      <c r="I532" s="808"/>
      <c r="J532" s="28"/>
      <c r="K532" s="28"/>
      <c r="L532" s="28"/>
      <c r="T532" s="1359">
        <f>ROUND(SUM('T2 NSA'!C82:C90),$D$531)</f>
        <v>-823.45</v>
      </c>
      <c r="U532" s="1360">
        <f>ROUND(SUM('T2 NSA'!D82:D90),$D$531)</f>
        <v>-710.92700000000002</v>
      </c>
      <c r="V532" s="1360">
        <f>ROUND(SUM('T2 NSA'!E82:E90),$D$531)</f>
        <v>-734.13900000000001</v>
      </c>
      <c r="W532" s="1361">
        <f>ROUND(SUM('T2 NSA'!F82:F90),$D$531)</f>
        <v>-734.13900000000001</v>
      </c>
      <c r="Z532" s="808"/>
      <c r="AA532" s="808"/>
      <c r="AB532" s="808"/>
    </row>
    <row r="533" spans="1:28" outlineLevel="1">
      <c r="A533" s="811"/>
      <c r="B533" s="811"/>
      <c r="C533" s="821" t="s">
        <v>574</v>
      </c>
      <c r="D533" s="822"/>
      <c r="E533" s="808"/>
      <c r="F533" s="808"/>
      <c r="G533" s="808"/>
      <c r="H533" s="808"/>
      <c r="I533" s="808"/>
      <c r="J533" s="28"/>
      <c r="K533" s="28"/>
      <c r="L533" s="28"/>
      <c r="T533" s="1359">
        <f>ROUND('T3 NSA'!E175+'T3 NSA'!F175,$D$531)</f>
        <v>-823.45</v>
      </c>
      <c r="U533" s="1360">
        <f>ROUND('T3 NSA'!G175,$D$531)</f>
        <v>-710.92700000000002</v>
      </c>
      <c r="V533" s="1360">
        <f>ROUND('T3 NSA'!H175,$D$531)</f>
        <v>-734.13900000000001</v>
      </c>
      <c r="W533" s="1361">
        <f>ROUND('T3 NSA'!I175,$D$531)</f>
        <v>-734.13900000000001</v>
      </c>
      <c r="Z533" s="808"/>
      <c r="AA533" s="808"/>
      <c r="AB533" s="808"/>
    </row>
    <row r="534" spans="1:28" s="813" customFormat="1">
      <c r="A534" s="810" t="s">
        <v>450</v>
      </c>
      <c r="B534" s="811" t="s">
        <v>451</v>
      </c>
      <c r="C534" s="812" t="s">
        <v>452</v>
      </c>
      <c r="D534" s="802">
        <v>3</v>
      </c>
      <c r="E534" s="808"/>
      <c r="F534" s="808"/>
      <c r="G534" s="808"/>
      <c r="H534" s="808"/>
      <c r="I534" s="808"/>
      <c r="S534" s="28"/>
      <c r="T534" s="1356" t="b">
        <f>ROUND('T2 NSA'!C91,$D$534)=ROUND(SUM('T2 NSA'!C81:C90),$D$534)</f>
        <v>1</v>
      </c>
      <c r="U534" s="1357" t="b">
        <f>ROUND('T2 NSA'!D91,$D$534)=ROUND(SUM('T2 NSA'!D81:D90),$D$534)</f>
        <v>1</v>
      </c>
      <c r="V534" s="1357" t="b">
        <f>ROUND('T2 NSA'!E91,$D$534)=ROUND(SUM('T2 NSA'!E81:E90),$D$534)</f>
        <v>1</v>
      </c>
      <c r="W534" s="1358" t="b">
        <f>ROUND('T2 NSA'!F91,$D$534)=ROUND(SUM('T2 NSA'!F81:F90),$D$534)</f>
        <v>1</v>
      </c>
      <c r="X534" s="28"/>
    </row>
    <row r="535" spans="1:28" s="816" customFormat="1" outlineLevel="1">
      <c r="A535" s="810"/>
      <c r="B535" s="811"/>
      <c r="C535" s="817" t="s">
        <v>453</v>
      </c>
      <c r="D535" s="815"/>
      <c r="E535" s="808"/>
      <c r="F535" s="808"/>
      <c r="G535" s="808"/>
      <c r="H535" s="808"/>
      <c r="I535" s="808"/>
      <c r="S535" s="28"/>
      <c r="T535" s="1359">
        <f>ROUND('T2 NSA'!C91,$D$534)</f>
        <v>17306.133000000002</v>
      </c>
      <c r="U535" s="1360">
        <f>ROUND('T2 NSA'!D91,$D$534)</f>
        <v>8831.6880000000001</v>
      </c>
      <c r="V535" s="1360">
        <f>ROUND('T2 NSA'!E91,$D$534)</f>
        <v>8881.3240000000005</v>
      </c>
      <c r="W535" s="1361">
        <f>ROUND('T2 NSA'!F91,$D$534)</f>
        <v>8927.9830000000002</v>
      </c>
      <c r="X535" s="28"/>
    </row>
    <row r="536" spans="1:28" s="816" customFormat="1" outlineLevel="1">
      <c r="A536" s="810"/>
      <c r="B536" s="811"/>
      <c r="C536" s="804" t="s">
        <v>454</v>
      </c>
      <c r="D536" s="815"/>
      <c r="E536" s="808"/>
      <c r="F536" s="808"/>
      <c r="G536" s="808"/>
      <c r="H536" s="808"/>
      <c r="I536" s="808"/>
      <c r="S536" s="28"/>
      <c r="T536" s="1359">
        <f>ROUND(SUM('T2 NSA'!C81:C90),$D$534)</f>
        <v>17306.133000000002</v>
      </c>
      <c r="U536" s="1360">
        <f>ROUND(SUM('T2 NSA'!D81:D90),$D$534)</f>
        <v>8831.6880000000001</v>
      </c>
      <c r="V536" s="1360">
        <f>ROUND(SUM('T2 NSA'!E81:E90),$D$534)</f>
        <v>8881.3240000000005</v>
      </c>
      <c r="W536" s="1361">
        <f>ROUND(SUM('T2 NSA'!F81:F90),$D$534)</f>
        <v>8927.9830000000002</v>
      </c>
      <c r="X536" s="28"/>
    </row>
    <row r="537" spans="1:28" s="813" customFormat="1">
      <c r="A537" s="810" t="s">
        <v>455</v>
      </c>
      <c r="B537" s="811" t="s">
        <v>456</v>
      </c>
      <c r="C537" s="812" t="s">
        <v>457</v>
      </c>
      <c r="D537" s="802">
        <v>3</v>
      </c>
      <c r="E537" s="808"/>
      <c r="F537" s="808"/>
      <c r="G537" s="808"/>
      <c r="H537" s="808"/>
      <c r="I537" s="808"/>
      <c r="S537" s="28"/>
      <c r="T537" s="1356" t="b">
        <f>ROUND('T2 NSA'!C92,$D$537)=ROUND('T2 NSA'!C38,$D$537)</f>
        <v>1</v>
      </c>
      <c r="U537" s="1357" t="b">
        <f>ROUND('T2 NSA'!D92,$D$537)=ROUND('T2 NSA'!D38,$D$537)</f>
        <v>1</v>
      </c>
      <c r="V537" s="1357" t="b">
        <f>ROUND('T2 NSA'!E92,$D$537)=ROUND('T2 NSA'!E38,$D$537)</f>
        <v>1</v>
      </c>
      <c r="W537" s="1358" t="b">
        <f>ROUND('T2 NSA'!F92,$D$537)=ROUND('T2 NSA'!F38,$D$537)</f>
        <v>1</v>
      </c>
    </row>
    <row r="538" spans="1:28" s="816" customFormat="1" outlineLevel="1">
      <c r="A538" s="810"/>
      <c r="B538" s="811"/>
      <c r="C538" s="814" t="s">
        <v>458</v>
      </c>
      <c r="D538" s="815"/>
      <c r="E538" s="808"/>
      <c r="F538" s="808"/>
      <c r="G538" s="808"/>
      <c r="H538" s="808"/>
      <c r="I538" s="808"/>
      <c r="S538" s="28"/>
      <c r="T538" s="1359">
        <f>ROUND('T2 NSA'!C92,$D$537)</f>
        <v>3137.3119999999999</v>
      </c>
      <c r="U538" s="1360">
        <f>ROUND('T2 NSA'!D92,$D$537)</f>
        <v>2770.431</v>
      </c>
      <c r="V538" s="1360">
        <f>ROUND('T2 NSA'!E92,$D$537)</f>
        <v>3407.63</v>
      </c>
      <c r="W538" s="1361">
        <f>ROUND('T2 NSA'!F92,$D$537)</f>
        <v>3949.4430000000002</v>
      </c>
    </row>
    <row r="539" spans="1:28" s="816" customFormat="1" outlineLevel="1">
      <c r="A539" s="810"/>
      <c r="B539" s="811"/>
      <c r="C539" s="814" t="s">
        <v>459</v>
      </c>
      <c r="D539" s="815"/>
      <c r="E539" s="808"/>
      <c r="F539" s="808"/>
      <c r="G539" s="808"/>
      <c r="H539" s="808"/>
      <c r="I539" s="808"/>
      <c r="S539" s="28"/>
      <c r="T539" s="1359">
        <f>ROUND('T2 NSA'!C38,$D$537)</f>
        <v>3137.3119999999999</v>
      </c>
      <c r="U539" s="1360">
        <f>ROUND('T2 NSA'!D38,$D$537)</f>
        <v>2770.431</v>
      </c>
      <c r="V539" s="1360">
        <f>ROUND('T2 NSA'!E38,$D$537)</f>
        <v>3407.63</v>
      </c>
      <c r="W539" s="1361">
        <f>ROUND('T2 NSA'!F38,$D$537)</f>
        <v>3949.4430000000002</v>
      </c>
    </row>
    <row r="540" spans="1:28" s="813" customFormat="1">
      <c r="A540" s="810" t="s">
        <v>460</v>
      </c>
      <c r="B540" s="811" t="s">
        <v>461</v>
      </c>
      <c r="C540" s="812" t="s">
        <v>462</v>
      </c>
      <c r="D540" s="802">
        <v>2</v>
      </c>
      <c r="E540" s="808"/>
      <c r="F540" s="808"/>
      <c r="G540" s="808"/>
      <c r="H540" s="808"/>
      <c r="I540" s="808"/>
      <c r="S540" s="28"/>
      <c r="T540" s="1321" t="b">
        <f>IF(OR('T2 NSA'!C92=0,'T2 NSA'!C91=0),"Missing",ROUND('T2 NSA'!C93,$D$540)=ROUND('T2 NSA'!C91/'T2 NSA'!C92,$D$540))</f>
        <v>1</v>
      </c>
      <c r="U540" s="1319" t="b">
        <f>IF(OR('T2 NSA'!D92=0,'T2 NSA'!D91=0),"Missing",ROUND('T2 NSA'!D93,$D$540)=ROUND('T2 NSA'!D91/'T2 NSA'!D92,$D$540))</f>
        <v>1</v>
      </c>
      <c r="V540" s="1319" t="b">
        <f>IF(OR('T2 NSA'!E92=0,'T2 NSA'!E91=0),"Missing",ROUND('T2 NSA'!E93,$D$540)=ROUND('T2 NSA'!E91/'T2 NSA'!E92,$D$540))</f>
        <v>1</v>
      </c>
      <c r="W540" s="1320" t="b">
        <f>IF(OR('T2 NSA'!F92=0,'T2 NSA'!F91=0),"Missing",ROUND('T2 NSA'!F93,$D$540)=ROUND('T2 NSA'!F91/'T2 NSA'!F92,$D$540))</f>
        <v>1</v>
      </c>
      <c r="Z540" s="816"/>
    </row>
    <row r="541" spans="1:28" s="816" customFormat="1" outlineLevel="1">
      <c r="A541" s="810"/>
      <c r="B541" s="811"/>
      <c r="C541" s="814" t="s">
        <v>463</v>
      </c>
      <c r="D541" s="815"/>
      <c r="E541" s="808"/>
      <c r="F541" s="808"/>
      <c r="G541" s="808"/>
      <c r="H541" s="808"/>
      <c r="I541" s="808"/>
      <c r="S541" s="28"/>
      <c r="T541" s="1365">
        <f>ROUND('T2 NSA'!C93,$D$540)</f>
        <v>5.52</v>
      </c>
      <c r="U541" s="1363">
        <f>ROUND('T2 NSA'!D93,$D$540)</f>
        <v>3.19</v>
      </c>
      <c r="V541" s="1363">
        <f>ROUND('T2 NSA'!E93,$D$540)</f>
        <v>2.61</v>
      </c>
      <c r="W541" s="1364">
        <f>ROUND('T2 NSA'!F93,$D$540)</f>
        <v>2.2599999999999998</v>
      </c>
    </row>
    <row r="542" spans="1:28" s="816" customFormat="1" outlineLevel="1">
      <c r="A542" s="810"/>
      <c r="B542" s="811"/>
      <c r="C542" s="804" t="s">
        <v>464</v>
      </c>
      <c r="D542" s="815"/>
      <c r="E542" s="808"/>
      <c r="F542" s="808"/>
      <c r="G542" s="808"/>
      <c r="H542" s="808"/>
      <c r="I542" s="808"/>
      <c r="S542" s="28"/>
      <c r="T542" s="1365">
        <f>ROUND('T2 NSA'!C91/'T2 NSA'!C92,$D$540)</f>
        <v>5.52</v>
      </c>
      <c r="U542" s="1363">
        <f>ROUND('T2 NSA'!D91/'T2 NSA'!D92,$D$540)</f>
        <v>3.19</v>
      </c>
      <c r="V542" s="1363">
        <f>ROUND('T2 NSA'!E91/'T2 NSA'!E92,$D$540)</f>
        <v>2.61</v>
      </c>
      <c r="W542" s="1364">
        <f>ROUND('T2 NSA'!F91/'T2 NSA'!F92,$D$540)</f>
        <v>2.2599999999999998</v>
      </c>
    </row>
    <row r="543" spans="1:28" s="816" customFormat="1">
      <c r="A543" s="810" t="s">
        <v>576</v>
      </c>
      <c r="B543" s="811" t="s">
        <v>577</v>
      </c>
      <c r="C543" s="812" t="s">
        <v>578</v>
      </c>
      <c r="D543" s="815"/>
      <c r="E543" s="808"/>
      <c r="F543" s="808"/>
      <c r="G543" s="808"/>
      <c r="H543" s="808"/>
      <c r="I543" s="808"/>
      <c r="S543" s="28"/>
      <c r="T543" s="1321" t="b">
        <f>IF('T2 NSA'!C92=0,"Missing",'T2 NSA'!C94&lt;=0)</f>
        <v>1</v>
      </c>
      <c r="U543" s="1319" t="b">
        <f>IF('T2 NSA'!D92=0,"Missing",'T2 NSA'!D94&lt;=0)</f>
        <v>1</v>
      </c>
      <c r="V543" s="1319" t="b">
        <f>IF('T2 NSA'!E92=0,"Missing",'T2 NSA'!E94&lt;=0)</f>
        <v>1</v>
      </c>
      <c r="W543" s="1320" t="b">
        <f>IF('T2 NSA'!F92=0,"Missing",'T2 NSA'!F94&lt;=0)</f>
        <v>1</v>
      </c>
    </row>
    <row r="544" spans="1:28" s="816" customFormat="1" outlineLevel="1">
      <c r="A544" s="810"/>
      <c r="B544" s="811"/>
      <c r="C544" s="814" t="s">
        <v>579</v>
      </c>
      <c r="D544" s="815"/>
      <c r="E544" s="808"/>
      <c r="F544" s="808"/>
      <c r="G544" s="808"/>
      <c r="H544" s="808"/>
      <c r="I544" s="808"/>
      <c r="S544" s="28"/>
      <c r="T544" s="1359">
        <f>'T2 NSA'!C94</f>
        <v>0</v>
      </c>
      <c r="U544" s="1360">
        <f>'T2 NSA'!D94</f>
        <v>0</v>
      </c>
      <c r="V544" s="1360">
        <f>'T2 NSA'!E94</f>
        <v>0</v>
      </c>
      <c r="W544" s="1361">
        <f>'T2 NSA'!F94</f>
        <v>0</v>
      </c>
    </row>
    <row r="545" spans="1:26" s="813" customFormat="1">
      <c r="A545" s="810" t="s">
        <v>465</v>
      </c>
      <c r="B545" s="811" t="s">
        <v>466</v>
      </c>
      <c r="C545" s="812" t="s">
        <v>467</v>
      </c>
      <c r="D545" s="802">
        <v>2</v>
      </c>
      <c r="E545" s="808"/>
      <c r="F545" s="808"/>
      <c r="G545" s="808"/>
      <c r="H545" s="808"/>
      <c r="I545" s="808"/>
      <c r="S545" s="28"/>
      <c r="T545" s="1321" t="b">
        <f>IF('T2 NSA'!C92=0,"Missing",ROUND('T2 NSA'!C96,$D$545)=ROUND('T2 NSA'!C93+'T2 NSA'!C94,$D$545))</f>
        <v>1</v>
      </c>
      <c r="U545" s="1319" t="b">
        <f>IF('T2 NSA'!D92=0,"Missing",ROUND('T2 NSA'!D96,$D$545)=ROUND('T2 NSA'!D93+'T2 NSA'!D94,$D$545))</f>
        <v>1</v>
      </c>
      <c r="V545" s="1319" t="b">
        <f>IF('T2 NSA'!E92=0,"Missing",ROUND('T2 NSA'!E96,$D$545)=ROUND('T2 NSA'!E93+'T2 NSA'!E94,$D$545))</f>
        <v>1</v>
      </c>
      <c r="W545" s="1320" t="b">
        <f>IF('T2 NSA'!F92=0,"Missing",ROUND('T2 NSA'!F96,$D$545)=ROUND('T2 NSA'!F93+'T2 NSA'!F94,$D$545))</f>
        <v>1</v>
      </c>
      <c r="Z545" s="816"/>
    </row>
    <row r="546" spans="1:26" s="816" customFormat="1" outlineLevel="1">
      <c r="A546" s="810"/>
      <c r="B546" s="811"/>
      <c r="C546" s="814" t="s">
        <v>468</v>
      </c>
      <c r="D546" s="815"/>
      <c r="E546" s="808"/>
      <c r="F546" s="808"/>
      <c r="G546" s="808"/>
      <c r="H546" s="808"/>
      <c r="I546" s="808"/>
      <c r="S546" s="28"/>
      <c r="T546" s="1365">
        <f>ROUND('T2 NSA'!C96,$D$545)</f>
        <v>5.52</v>
      </c>
      <c r="U546" s="1363">
        <f>ROUND('T2 NSA'!D96,$D$545)</f>
        <v>3.19</v>
      </c>
      <c r="V546" s="1363">
        <f>ROUND('T2 NSA'!E96,$D$545)</f>
        <v>2.61</v>
      </c>
      <c r="W546" s="1364">
        <f>ROUND('T2 NSA'!F96,$D$545)</f>
        <v>2.2599999999999998</v>
      </c>
    </row>
    <row r="547" spans="1:26" s="816" customFormat="1" outlineLevel="1">
      <c r="A547" s="810"/>
      <c r="B547" s="811"/>
      <c r="C547" s="814" t="s">
        <v>469</v>
      </c>
      <c r="D547" s="815"/>
      <c r="E547" s="808"/>
      <c r="F547" s="808"/>
      <c r="G547" s="808"/>
      <c r="H547" s="808"/>
      <c r="I547" s="808"/>
      <c r="S547" s="28"/>
      <c r="T547" s="1365">
        <f>ROUND('T2 NSA'!C93+'T2 NSA'!C94,$D$545)</f>
        <v>5.52</v>
      </c>
      <c r="U547" s="1363">
        <f>ROUND('T2 NSA'!D93+'T2 NSA'!D94,$D$545)</f>
        <v>3.19</v>
      </c>
      <c r="V547" s="1363">
        <f>ROUND('T2 NSA'!E93+'T2 NSA'!E94,$D$545)</f>
        <v>2.61</v>
      </c>
      <c r="W547" s="1364">
        <f>ROUND('T2 NSA'!F93+'T2 NSA'!F94,$D$545)</f>
        <v>2.2599999999999998</v>
      </c>
    </row>
    <row r="548" spans="1:26" s="808" customFormat="1" ht="39.6" customHeight="1">
      <c r="A548" s="1369" t="s">
        <v>615</v>
      </c>
      <c r="B548" s="1369"/>
      <c r="C548" s="1369"/>
      <c r="D548" s="1188"/>
      <c r="E548" s="1189"/>
      <c r="F548" s="1189"/>
      <c r="G548" s="1189"/>
      <c r="H548" s="1189"/>
      <c r="I548" s="1189"/>
      <c r="J548" s="1189"/>
      <c r="K548" s="1189"/>
      <c r="L548" s="1189"/>
      <c r="M548" s="1189"/>
      <c r="N548" s="1189"/>
      <c r="O548" s="1189"/>
      <c r="P548" s="1189"/>
      <c r="Q548" s="1189"/>
      <c r="R548" s="1189"/>
      <c r="S548" s="1190"/>
      <c r="T548" s="1488" t="s">
        <v>153</v>
      </c>
      <c r="U548" s="1489"/>
      <c r="V548" s="1489"/>
      <c r="W548" s="1490"/>
      <c r="X548" s="47"/>
      <c r="Y548" s="47"/>
    </row>
    <row r="549" spans="1:26" s="41" customFormat="1" ht="18.75">
      <c r="A549" s="31" t="s">
        <v>13</v>
      </c>
      <c r="B549" s="32" t="s">
        <v>14</v>
      </c>
      <c r="C549" s="33" t="s">
        <v>484</v>
      </c>
      <c r="D549" s="825"/>
      <c r="E549" s="1353"/>
      <c r="F549" s="1354"/>
      <c r="G549" s="1354"/>
      <c r="H549" s="1354"/>
      <c r="I549" s="1354"/>
      <c r="J549" s="1354"/>
      <c r="K549" s="1354"/>
      <c r="L549" s="1354"/>
      <c r="M549" s="1354"/>
      <c r="N549" s="1354"/>
      <c r="O549" s="1354"/>
      <c r="P549" s="1354"/>
      <c r="Q549" s="1354"/>
      <c r="R549" s="1355"/>
      <c r="S549" s="28"/>
      <c r="T549" s="1305" t="s">
        <v>520</v>
      </c>
      <c r="U549" s="1305">
        <v>2022</v>
      </c>
      <c r="V549" s="1305">
        <v>2023</v>
      </c>
      <c r="W549" s="1305">
        <v>2024</v>
      </c>
      <c r="Z549" s="808"/>
    </row>
    <row r="550" spans="1:26" s="823" customFormat="1">
      <c r="A550" s="810" t="s">
        <v>446</v>
      </c>
      <c r="B550" s="811" t="s">
        <v>485</v>
      </c>
      <c r="C550" s="827" t="s">
        <v>486</v>
      </c>
      <c r="D550" s="802">
        <v>3</v>
      </c>
      <c r="E550" s="808"/>
      <c r="F550" s="808"/>
      <c r="G550" s="808"/>
      <c r="H550" s="808"/>
      <c r="I550" s="808"/>
      <c r="S550" s="28"/>
      <c r="T550" s="1356" t="b">
        <f>ROUND('T2'!C78-'T2'!C76,$D$550)=ROUND(SUM('T3'!D13,'T3'!D24,'T3'!D31,'T3'!D38,'T3'!D45,'T3'!D52,'T3'!D59,'T3'!D66,'T3'!D82,'T3'!D93,'T3'!D110,'T3'!D121,'T3'!D132,'T3'!D143,'T3'!D154,'T3'!D161,'T3'!D168),$D$550)</f>
        <v>1</v>
      </c>
      <c r="U550" s="1357" t="b">
        <f>ROUND('T2'!D78-'T2'!D76,$D$550)=ROUND(SUM('T3'!D14,'T3'!D25,'T3'!D32,'T3'!D39,'T3'!D46,'T3'!D53,'T3'!D60,'T3'!D67,'T3'!D83,'T3'!D94,'T3'!D111,'T3'!D122,'T3'!D133,'T3'!D144,'T3'!D155,'T3'!D162,'T3'!D169),$D$550)</f>
        <v>1</v>
      </c>
      <c r="V550" s="1357" t="b">
        <f>ROUND('T2'!E78-'T2'!E76,$D$550)=ROUND(SUM('T3'!D15,'T3'!D26,'T3'!D33,'T3'!D40,'T3'!D47,'T3'!D54,'T3'!D61,'T3'!D68,'T3'!D84,'T3'!D95,'T3'!D112,'T3'!D123,'T3'!D134,'T3'!D145,'T3'!D156,'T3'!D163,'T3'!D170),$D$550)</f>
        <v>1</v>
      </c>
      <c r="W550" s="1358" t="b">
        <f>ROUND('T2'!F78-'T2'!F76,$D$550)=ROUND(SUM('T3'!D16,'T3'!D27,'T3'!D34,'T3'!D41,'T3'!D48,'T3'!D55,'T3'!D62,'T3'!D69,'T3'!D85,'T3'!D96,,'T3'!D113,'T3'!D124,'T3'!D135,'T3'!D146,'T3'!D157,'T3'!D164,'T3'!D171),$D$550)</f>
        <v>1</v>
      </c>
      <c r="X550" s="41"/>
    </row>
    <row r="551" spans="1:26" outlineLevel="1">
      <c r="A551" s="811"/>
      <c r="B551" s="811"/>
      <c r="C551" s="821" t="s">
        <v>487</v>
      </c>
      <c r="D551" s="822"/>
      <c r="E551" s="808"/>
      <c r="F551" s="808"/>
      <c r="G551" s="808"/>
      <c r="H551" s="808"/>
      <c r="I551" s="808"/>
      <c r="J551" s="28"/>
      <c r="K551" s="28"/>
      <c r="L551" s="28"/>
      <c r="T551" s="1343">
        <f>ROUND('T2'!C78-'T2'!C76,$D$550)</f>
        <v>0</v>
      </c>
      <c r="U551" s="1344">
        <f>ROUND('T2'!D78-'T2'!D76,$D$550)</f>
        <v>0</v>
      </c>
      <c r="V551" s="1344">
        <f>ROUND('T2'!E78-'T2'!E76,$D$550)</f>
        <v>0</v>
      </c>
      <c r="W551" s="1345">
        <f>ROUND('T2'!F78-'T2'!F76,$D$550)</f>
        <v>0</v>
      </c>
      <c r="X551" s="41"/>
    </row>
    <row r="552" spans="1:26" outlineLevel="1">
      <c r="A552" s="811"/>
      <c r="B552" s="811"/>
      <c r="C552" s="821" t="s">
        <v>488</v>
      </c>
      <c r="D552" s="822"/>
      <c r="E552" s="808"/>
      <c r="F552" s="808"/>
      <c r="G552" s="808"/>
      <c r="H552" s="808"/>
      <c r="I552" s="808"/>
      <c r="J552" s="28"/>
      <c r="K552" s="28"/>
      <c r="L552" s="28"/>
      <c r="T552" s="1343">
        <f>ROUND(SUM('T3'!D13,'T3'!D24,'T3'!D31,'T3'!D38,'T3'!D45,'T3'!D52,'T3'!D59,'T3'!D66,'T3'!D82,'T3'!D93,'T3'!D110,'T3'!D121,'T3'!D132,'T3'!D143,'T3'!D154,'T3'!D161,'T3'!D168),$D$550)</f>
        <v>0</v>
      </c>
      <c r="U552" s="1344">
        <f>ROUND(SUM('T3'!D14,'T3'!D25,'T3'!D32,'T3'!D39,'T3'!D46,'T3'!D53,'T3'!D60,'T3'!D67,'T3'!D83,'T3'!D94,'T3'!D111,'T3'!D122,'T3'!D133,'T3'!D144,'T3'!D155,'T3'!D162,'T3'!D169),$D$550)</f>
        <v>0</v>
      </c>
      <c r="V552" s="1344">
        <f>ROUND(SUM('T3'!D15,'T3'!D26,'T3'!D33,'T3'!D40,'T3'!D47,'T3'!D54,'T3'!D61,'T3'!D68,'T3'!D84,'T3'!D95,'T3'!D112,'T3'!D123,'T3'!D134,'T3'!D145,'T3'!D156,'T3'!D163,'T3'!D170),$D$550)</f>
        <v>0</v>
      </c>
      <c r="W552" s="1345">
        <f>ROUND(SUM('T3'!D16,'T3'!D27,'T3'!D34,'T3'!D41,'T3'!D48,'T3'!D55,'T3'!D62,'T3'!D69,'T3'!D85,'T3'!D96,'T3'!D113,'T3'!D124,'T3'!D135,'T3'!D146,'T3'!D157,'T3'!D164,'T3'!D171),$D$550)</f>
        <v>0</v>
      </c>
      <c r="X552" s="41"/>
    </row>
    <row r="553" spans="1:26">
      <c r="A553" s="811" t="s">
        <v>417</v>
      </c>
      <c r="B553" s="811" t="s">
        <v>489</v>
      </c>
      <c r="C553" s="827" t="s">
        <v>490</v>
      </c>
      <c r="D553" s="802">
        <v>3</v>
      </c>
      <c r="E553" s="808"/>
      <c r="F553" s="808"/>
      <c r="G553" s="808"/>
      <c r="H553" s="808"/>
      <c r="I553" s="808"/>
      <c r="J553" s="28"/>
      <c r="K553" s="28"/>
      <c r="L553" s="28"/>
      <c r="T553" s="1356" t="b">
        <f>ROUND('T2'!C19,$D$553)=ROUND('T3'!D13,$D$553)</f>
        <v>1</v>
      </c>
      <c r="U553" s="1357" t="b">
        <f>ROUND('T2'!D19,$D$553)=ROUND('T3'!D14,$D$553)</f>
        <v>1</v>
      </c>
      <c r="V553" s="1357" t="b">
        <f>ROUND('T2'!E19,$D$553)=ROUND('T3'!D15,$D$553)</f>
        <v>1</v>
      </c>
      <c r="W553" s="1358" t="b">
        <f>ROUND('T2'!F19,$D$553)=ROUND('T3'!D16,$D$553)</f>
        <v>1</v>
      </c>
      <c r="X553" s="41"/>
      <c r="Y553" s="41"/>
    </row>
    <row r="554" spans="1:26" outlineLevel="1">
      <c r="A554" s="811"/>
      <c r="B554" s="811"/>
      <c r="C554" s="821" t="s">
        <v>491</v>
      </c>
      <c r="D554" s="822"/>
      <c r="E554" s="808"/>
      <c r="F554" s="808"/>
      <c r="G554" s="808"/>
      <c r="H554" s="808"/>
      <c r="I554" s="808"/>
      <c r="J554" s="28"/>
      <c r="K554" s="28"/>
      <c r="L554" s="28"/>
      <c r="T554" s="1343">
        <f>ROUND('T2'!C19,$D$553)</f>
        <v>0</v>
      </c>
      <c r="U554" s="1344">
        <f>ROUND('T2'!D19,$D$553)</f>
        <v>0</v>
      </c>
      <c r="V554" s="1344">
        <f>ROUND('T2'!E19,$D$553)</f>
        <v>0</v>
      </c>
      <c r="W554" s="1345">
        <f>ROUND('T2'!F19,$D$553)</f>
        <v>0</v>
      </c>
      <c r="X554" s="41"/>
      <c r="Y554" s="41"/>
    </row>
    <row r="555" spans="1:26" outlineLevel="1">
      <c r="A555" s="811"/>
      <c r="B555" s="811"/>
      <c r="C555" s="821" t="s">
        <v>492</v>
      </c>
      <c r="D555" s="822"/>
      <c r="E555" s="808"/>
      <c r="F555" s="808"/>
      <c r="G555" s="808"/>
      <c r="H555" s="808"/>
      <c r="I555" s="808"/>
      <c r="J555" s="28"/>
      <c r="K555" s="28"/>
      <c r="L555" s="28"/>
      <c r="T555" s="1343">
        <f>ROUND('T3'!D13,$D$553)</f>
        <v>0</v>
      </c>
      <c r="U555" s="1344">
        <f>ROUND('T3'!D14,$D$553)</f>
        <v>0</v>
      </c>
      <c r="V555" s="1344">
        <f>ROUND('T3'!D15,$D$553)</f>
        <v>0</v>
      </c>
      <c r="W555" s="1345">
        <f>ROUND('T3'!D16,$D$553)</f>
        <v>0</v>
      </c>
      <c r="Y555" s="41"/>
    </row>
    <row r="556" spans="1:26">
      <c r="A556" s="811" t="s">
        <v>425</v>
      </c>
      <c r="B556" s="811" t="s">
        <v>493</v>
      </c>
      <c r="C556" s="827" t="s">
        <v>494</v>
      </c>
      <c r="D556" s="802">
        <v>3</v>
      </c>
      <c r="E556" s="808"/>
      <c r="F556" s="808"/>
      <c r="G556" s="808"/>
      <c r="H556" s="808"/>
      <c r="I556" s="808"/>
      <c r="J556" s="28"/>
      <c r="K556" s="28"/>
      <c r="L556" s="28"/>
      <c r="T556" s="1356" t="b">
        <f>ROUND('T2'!C28,$D$556)=ROUND('T3'!D31+'T3'!D38+'T3'!D45+'T3'!D52+'T3'!D59+'T3'!D66,$D$556)</f>
        <v>1</v>
      </c>
      <c r="U556" s="1357" t="b">
        <f>ROUND('T2'!D28,$D$556)=ROUND('T3'!D32+'T3'!D39+'T3'!D46+'T3'!D53+'T3'!D60+'T3'!D67,$D$556)</f>
        <v>1</v>
      </c>
      <c r="V556" s="1357" t="b">
        <f>ROUND('T2'!E28,$D$556)=ROUND('T3'!D33+'T3'!D40+'T3'!D47+'T3'!D54+'T3'!D61+'T3'!D68,$D$556)</f>
        <v>1</v>
      </c>
      <c r="W556" s="1358" t="b">
        <f>ROUND('T2'!F28,$D$556)=ROUND('T3'!D34+'T3'!D41+'T3'!D48+'T3'!D55+'T3'!D62+'T3'!D69,$D$556)</f>
        <v>1</v>
      </c>
      <c r="Y556" s="41"/>
    </row>
    <row r="557" spans="1:26" outlineLevel="1">
      <c r="A557" s="811"/>
      <c r="B557" s="811"/>
      <c r="C557" s="821" t="s">
        <v>491</v>
      </c>
      <c r="D557" s="822"/>
      <c r="E557" s="808"/>
      <c r="F557" s="808"/>
      <c r="G557" s="808"/>
      <c r="H557" s="808"/>
      <c r="I557" s="808"/>
      <c r="J557" s="28"/>
      <c r="K557" s="28"/>
      <c r="L557" s="28"/>
      <c r="T557" s="1343">
        <f>ROUND('T2'!C28,$D$556)</f>
        <v>0</v>
      </c>
      <c r="U557" s="1344">
        <f>ROUND('T2'!D28,$D$556)</f>
        <v>0</v>
      </c>
      <c r="V557" s="1344">
        <f>ROUND('T2'!E28,$D$556)</f>
        <v>0</v>
      </c>
      <c r="W557" s="1345">
        <f>ROUND('T2'!F28,$D$556)</f>
        <v>0</v>
      </c>
      <c r="Y557" s="41"/>
    </row>
    <row r="558" spans="1:26" outlineLevel="1">
      <c r="A558" s="811"/>
      <c r="B558" s="811"/>
      <c r="C558" s="821" t="s">
        <v>492</v>
      </c>
      <c r="D558" s="822"/>
      <c r="E558" s="808"/>
      <c r="F558" s="808"/>
      <c r="G558" s="808"/>
      <c r="H558" s="808"/>
      <c r="I558" s="808"/>
      <c r="J558" s="28"/>
      <c r="K558" s="28"/>
      <c r="L558" s="28"/>
      <c r="T558" s="1343">
        <f>ROUND('T3'!D31+'T3'!D38+'T3'!D45+'T3'!D52+'T3'!D59+'T3'!D66,$D$556)</f>
        <v>0</v>
      </c>
      <c r="U558" s="1344">
        <f>ROUND('T3'!D32+'T3'!D39+'T3'!D46+'T3'!D53+'T3'!D60+'T3'!D67,$D$556)</f>
        <v>0</v>
      </c>
      <c r="V558" s="1344">
        <f>ROUND('T3'!D33+'T3'!D40+'T3'!D47+'T3'!D54+'T3'!D61+'T3'!D68,$D$556)</f>
        <v>0</v>
      </c>
      <c r="W558" s="1345">
        <f>ROUND('T3'!D34+'T3'!D41+'T3'!D48+'T3'!D55+'T3'!D62+'T3'!D69,$D$556)</f>
        <v>0</v>
      </c>
      <c r="Y558" s="41"/>
    </row>
    <row r="559" spans="1:26">
      <c r="A559" s="811" t="s">
        <v>422</v>
      </c>
      <c r="B559" s="811" t="s">
        <v>495</v>
      </c>
      <c r="C559" s="827" t="s">
        <v>496</v>
      </c>
      <c r="D559" s="802">
        <v>3</v>
      </c>
      <c r="E559" s="808"/>
      <c r="F559" s="808"/>
      <c r="G559" s="808"/>
      <c r="H559" s="808"/>
      <c r="I559" s="808"/>
      <c r="J559" s="28"/>
      <c r="K559" s="28"/>
      <c r="L559" s="28"/>
      <c r="T559" s="1356" t="b">
        <f>ROUND('T2'!C41,$D$559)=ROUND('T3'!D24,$D$559)</f>
        <v>1</v>
      </c>
      <c r="U559" s="1357" t="b">
        <f>ROUND('T2'!D41,$D$559)=ROUND('T3'!D25,$D$559)</f>
        <v>1</v>
      </c>
      <c r="V559" s="1357" t="b">
        <f>ROUND('T2'!E41,$D$559)=ROUND('T3'!D26,$D$559)</f>
        <v>1</v>
      </c>
      <c r="W559" s="1358" t="b">
        <f>ROUND('T2'!F41,$D$559)=ROUND('T3'!D27,$D$559)</f>
        <v>1</v>
      </c>
      <c r="Y559" s="41"/>
    </row>
    <row r="560" spans="1:26" outlineLevel="1">
      <c r="A560" s="811"/>
      <c r="B560" s="811"/>
      <c r="C560" s="821" t="s">
        <v>491</v>
      </c>
      <c r="D560" s="822"/>
      <c r="E560" s="808"/>
      <c r="F560" s="808"/>
      <c r="G560" s="808"/>
      <c r="H560" s="808"/>
      <c r="I560" s="808"/>
      <c r="J560" s="28"/>
      <c r="K560" s="28"/>
      <c r="L560" s="28"/>
      <c r="T560" s="1343">
        <f>ROUND('T2'!C41,$D$559)</f>
        <v>0</v>
      </c>
      <c r="U560" s="1344">
        <f>ROUND('T2'!D41,$D$559)</f>
        <v>0</v>
      </c>
      <c r="V560" s="1344">
        <f>ROUND('T2'!E41,$D$559)</f>
        <v>0</v>
      </c>
      <c r="W560" s="1345">
        <f>ROUND('T2'!F41,$D$559)</f>
        <v>0</v>
      </c>
      <c r="Y560" s="41"/>
    </row>
    <row r="561" spans="1:25" outlineLevel="1">
      <c r="A561" s="811"/>
      <c r="B561" s="811"/>
      <c r="C561" s="821" t="s">
        <v>492</v>
      </c>
      <c r="D561" s="822"/>
      <c r="E561" s="808"/>
      <c r="F561" s="808"/>
      <c r="G561" s="808"/>
      <c r="H561" s="808"/>
      <c r="I561" s="808"/>
      <c r="J561" s="28"/>
      <c r="K561" s="28"/>
      <c r="L561" s="28"/>
      <c r="T561" s="1343">
        <f>ROUND('T3'!D24,$D$559)</f>
        <v>0</v>
      </c>
      <c r="U561" s="1344">
        <f>ROUND('T3'!D25,$D$559)</f>
        <v>0</v>
      </c>
      <c r="V561" s="1344">
        <f>ROUND('T3'!D26,$D$559)</f>
        <v>0</v>
      </c>
      <c r="W561" s="1345">
        <f>ROUND('T3'!D27,$D$559)</f>
        <v>0</v>
      </c>
      <c r="Y561" s="41"/>
    </row>
    <row r="562" spans="1:25">
      <c r="A562" s="811" t="s">
        <v>434</v>
      </c>
      <c r="B562" s="811" t="s">
        <v>497</v>
      </c>
      <c r="C562" s="827" t="s">
        <v>498</v>
      </c>
      <c r="D562" s="802">
        <v>3</v>
      </c>
      <c r="E562" s="808"/>
      <c r="F562" s="808"/>
      <c r="G562" s="808"/>
      <c r="H562" s="808"/>
      <c r="I562" s="808"/>
      <c r="J562" s="28"/>
      <c r="K562" s="28"/>
      <c r="L562" s="28"/>
      <c r="T562" s="1356" t="b">
        <f>ROUND('T2'!C46,$D$562)=ROUND('T3'!D110,$D$562)</f>
        <v>1</v>
      </c>
      <c r="U562" s="1357" t="b">
        <f>ROUND('T2'!D46,$D$562)=ROUND('T3'!D111,$D$562)</f>
        <v>1</v>
      </c>
      <c r="V562" s="1357" t="b">
        <f>ROUND('T2'!E46,$D$562)=ROUND('T3'!D112,$D$562)</f>
        <v>1</v>
      </c>
      <c r="W562" s="1358" t="b">
        <f>ROUND('T2'!F46,$D$562)=ROUND('T3'!D113,$D$562)</f>
        <v>1</v>
      </c>
    </row>
    <row r="563" spans="1:25" outlineLevel="1">
      <c r="A563" s="811"/>
      <c r="B563" s="811"/>
      <c r="C563" s="821" t="s">
        <v>491</v>
      </c>
      <c r="D563" s="822"/>
      <c r="E563" s="808"/>
      <c r="F563" s="808"/>
      <c r="G563" s="808"/>
      <c r="H563" s="808"/>
      <c r="I563" s="808"/>
      <c r="J563" s="28"/>
      <c r="K563" s="28"/>
      <c r="L563" s="28"/>
      <c r="T563" s="1343">
        <f>ROUND('T2'!C46,$D$562)</f>
        <v>0</v>
      </c>
      <c r="U563" s="1344">
        <f>ROUND('T2'!D46,$D$562)</f>
        <v>0</v>
      </c>
      <c r="V563" s="1344">
        <f>ROUND('T2'!E46,$D$562)</f>
        <v>0</v>
      </c>
      <c r="W563" s="1345">
        <f>ROUND('T2'!F46,$D$562)</f>
        <v>0</v>
      </c>
    </row>
    <row r="564" spans="1:25" outlineLevel="1">
      <c r="A564" s="811"/>
      <c r="B564" s="811"/>
      <c r="C564" s="821" t="s">
        <v>492</v>
      </c>
      <c r="D564" s="822"/>
      <c r="E564" s="808"/>
      <c r="F564" s="808"/>
      <c r="G564" s="808"/>
      <c r="H564" s="808"/>
      <c r="I564" s="808"/>
      <c r="J564" s="28"/>
      <c r="K564" s="28"/>
      <c r="L564" s="28"/>
      <c r="T564" s="1343">
        <f>ROUND('T3'!D110,$D$562)</f>
        <v>0</v>
      </c>
      <c r="U564" s="1344">
        <f>ROUND('T3'!D111,$D$562)</f>
        <v>0</v>
      </c>
      <c r="V564" s="1344">
        <f>ROUND('T3'!D112,$D$562)</f>
        <v>0</v>
      </c>
      <c r="W564" s="1345">
        <f>ROUND('T3'!D113,$D$562)</f>
        <v>0</v>
      </c>
    </row>
    <row r="565" spans="1:25">
      <c r="A565" s="811" t="s">
        <v>428</v>
      </c>
      <c r="B565" s="811" t="s">
        <v>499</v>
      </c>
      <c r="C565" s="827" t="s">
        <v>500</v>
      </c>
      <c r="D565" s="802">
        <v>3</v>
      </c>
      <c r="E565" s="808"/>
      <c r="F565" s="808"/>
      <c r="G565" s="808"/>
      <c r="H565" s="808"/>
      <c r="I565" s="808"/>
      <c r="J565" s="28"/>
      <c r="K565" s="28"/>
      <c r="L565" s="28"/>
      <c r="T565" s="1356" t="b">
        <f>ROUND('T2'!C54,$D$565)=ROUND('T3'!D82,$D$565)</f>
        <v>1</v>
      </c>
      <c r="U565" s="1357" t="b">
        <f>ROUND('T2'!D54,$D$565)=ROUND('T3'!D83,$D$565)</f>
        <v>1</v>
      </c>
      <c r="V565" s="1357" t="b">
        <f>ROUND('T2'!E54,$D$565)=ROUND('T3'!D84,$D$565)</f>
        <v>1</v>
      </c>
      <c r="W565" s="1358" t="b">
        <f>ROUND('T2'!F54,$D$565)=ROUND('T3'!D85,$D$565)</f>
        <v>1</v>
      </c>
      <c r="Y565" s="41"/>
    </row>
    <row r="566" spans="1:25" outlineLevel="1">
      <c r="A566" s="811"/>
      <c r="B566" s="811"/>
      <c r="C566" s="821" t="s">
        <v>491</v>
      </c>
      <c r="D566" s="822"/>
      <c r="E566" s="808"/>
      <c r="F566" s="808"/>
      <c r="G566" s="808"/>
      <c r="H566" s="808"/>
      <c r="I566" s="808"/>
      <c r="J566" s="28"/>
      <c r="K566" s="28"/>
      <c r="L566" s="28"/>
      <c r="T566" s="1343">
        <f>ROUND('T2'!C54,$D$565)</f>
        <v>0</v>
      </c>
      <c r="U566" s="1344">
        <f>ROUND('T2'!D54,$D$565)</f>
        <v>0</v>
      </c>
      <c r="V566" s="1344">
        <f>ROUND('T2'!E54,$D$565)</f>
        <v>0</v>
      </c>
      <c r="W566" s="1345">
        <f>ROUND('T2'!F54,$D$565)</f>
        <v>0</v>
      </c>
      <c r="Y566" s="41"/>
    </row>
    <row r="567" spans="1:25" outlineLevel="1">
      <c r="A567" s="811"/>
      <c r="B567" s="811"/>
      <c r="C567" s="821" t="s">
        <v>492</v>
      </c>
      <c r="D567" s="822"/>
      <c r="E567" s="808"/>
      <c r="F567" s="808"/>
      <c r="G567" s="808"/>
      <c r="H567" s="808"/>
      <c r="I567" s="808"/>
      <c r="J567" s="28"/>
      <c r="K567" s="28"/>
      <c r="L567" s="28"/>
      <c r="T567" s="1343">
        <f>ROUND('T3'!D82,$D$565)</f>
        <v>0</v>
      </c>
      <c r="U567" s="1344">
        <f>ROUND('T3'!D83,$D$565)</f>
        <v>0</v>
      </c>
      <c r="V567" s="1344">
        <f>ROUND('T3'!D84,$D$565)</f>
        <v>0</v>
      </c>
      <c r="W567" s="1345">
        <f>ROUND('T3'!D85,$D$565)</f>
        <v>0</v>
      </c>
    </row>
    <row r="568" spans="1:25">
      <c r="A568" s="811" t="s">
        <v>431</v>
      </c>
      <c r="B568" s="811" t="s">
        <v>501</v>
      </c>
      <c r="C568" s="827" t="s">
        <v>194</v>
      </c>
      <c r="D568" s="802">
        <v>3</v>
      </c>
      <c r="E568" s="808"/>
      <c r="F568" s="808"/>
      <c r="G568" s="808"/>
      <c r="H568" s="808"/>
      <c r="I568" s="808"/>
      <c r="J568" s="28"/>
      <c r="K568" s="28"/>
      <c r="L568" s="28"/>
      <c r="T568" s="1356" t="b">
        <f>ROUND('T2'!C59,$D$568)=ROUND('T3'!D93,$D$568)</f>
        <v>1</v>
      </c>
      <c r="U568" s="1357" t="b">
        <f>ROUND('T2'!D59,$D$568)=ROUND('T3'!D94,$D$568)</f>
        <v>1</v>
      </c>
      <c r="V568" s="1357" t="b">
        <f>ROUND('T2'!E59,$D$568)=ROUND('T3'!D95,$D$568)</f>
        <v>1</v>
      </c>
      <c r="W568" s="1358" t="b">
        <f>ROUND('T2'!F59,$D$568)=ROUND('T3'!D96,$D$568)</f>
        <v>1</v>
      </c>
    </row>
    <row r="569" spans="1:25" outlineLevel="1">
      <c r="A569" s="811"/>
      <c r="B569" s="811"/>
      <c r="C569" s="821" t="s">
        <v>491</v>
      </c>
      <c r="D569" s="822"/>
      <c r="E569" s="808"/>
      <c r="F569" s="808"/>
      <c r="G569" s="808"/>
      <c r="H569" s="808"/>
      <c r="I569" s="808"/>
      <c r="J569" s="28"/>
      <c r="K569" s="28"/>
      <c r="L569" s="28"/>
      <c r="T569" s="1343">
        <f>ROUND('T2'!C59,$D$568)</f>
        <v>0</v>
      </c>
      <c r="U569" s="1344">
        <f>ROUND('T2'!D59,$D$568)</f>
        <v>0</v>
      </c>
      <c r="V569" s="1344">
        <f>ROUND('T2'!E59,$D$568)</f>
        <v>0</v>
      </c>
      <c r="W569" s="1345">
        <f>ROUND('T2'!F59,$D$568)</f>
        <v>0</v>
      </c>
    </row>
    <row r="570" spans="1:25" outlineLevel="1">
      <c r="A570" s="811"/>
      <c r="B570" s="811"/>
      <c r="C570" s="821" t="s">
        <v>492</v>
      </c>
      <c r="D570" s="822"/>
      <c r="E570" s="808"/>
      <c r="F570" s="808"/>
      <c r="G570" s="808"/>
      <c r="H570" s="808"/>
      <c r="I570" s="808"/>
      <c r="J570" s="28"/>
      <c r="K570" s="28"/>
      <c r="L570" s="28"/>
      <c r="T570" s="1343">
        <f>ROUND('T3'!D93,$D$568)</f>
        <v>0</v>
      </c>
      <c r="U570" s="1344">
        <f>ROUND('T3'!D94,$D$568)</f>
        <v>0</v>
      </c>
      <c r="V570" s="1344">
        <f>ROUND('T3'!D95,$D$568)</f>
        <v>0</v>
      </c>
      <c r="W570" s="1345">
        <f>ROUND('T3'!D96,$D$568)</f>
        <v>0</v>
      </c>
    </row>
    <row r="571" spans="1:25">
      <c r="A571" s="811" t="s">
        <v>443</v>
      </c>
      <c r="B571" s="811" t="s">
        <v>502</v>
      </c>
      <c r="C571" s="827" t="s">
        <v>503</v>
      </c>
      <c r="D571" s="802">
        <v>3</v>
      </c>
      <c r="E571" s="808"/>
      <c r="F571" s="808"/>
      <c r="G571" s="808"/>
      <c r="H571" s="808"/>
      <c r="I571" s="808"/>
      <c r="J571" s="28"/>
      <c r="K571" s="28"/>
      <c r="L571" s="28"/>
      <c r="T571" s="1356" t="b">
        <f>ROUND('T2'!C63,$D$571)=ROUND('T3'!D161,$D$571)</f>
        <v>1</v>
      </c>
      <c r="U571" s="1357" t="b">
        <f>ROUND('T2'!D63,$D$571)=ROUND('T3'!D162,$D$571)</f>
        <v>1</v>
      </c>
      <c r="V571" s="1357" t="b">
        <f>ROUND('T2'!E63,$D$571)=ROUND('T3'!D163,$D$571)</f>
        <v>1</v>
      </c>
      <c r="W571" s="1358" t="b">
        <f>ROUND('T2'!F63,$D$571)=ROUND('T3'!D164,$D$571)</f>
        <v>1</v>
      </c>
    </row>
    <row r="572" spans="1:25" outlineLevel="1">
      <c r="A572" s="811"/>
      <c r="B572" s="811"/>
      <c r="C572" s="821" t="s">
        <v>491</v>
      </c>
      <c r="D572" s="822"/>
      <c r="E572" s="808"/>
      <c r="F572" s="808"/>
      <c r="G572" s="808"/>
      <c r="H572" s="808"/>
      <c r="I572" s="808"/>
      <c r="J572" s="28"/>
      <c r="K572" s="28"/>
      <c r="L572" s="28"/>
      <c r="T572" s="1343">
        <f>ROUND('T2'!C63,$D$571)</f>
        <v>0</v>
      </c>
      <c r="U572" s="1344">
        <f>ROUND('T2'!D63,$D$571)</f>
        <v>0</v>
      </c>
      <c r="V572" s="1344">
        <f>ROUND('T2'!E63,$D$571)</f>
        <v>0</v>
      </c>
      <c r="W572" s="1345">
        <f>ROUND('T2'!F63,$D$571)</f>
        <v>0</v>
      </c>
    </row>
    <row r="573" spans="1:25" outlineLevel="1">
      <c r="A573" s="811"/>
      <c r="B573" s="811"/>
      <c r="C573" s="821" t="s">
        <v>492</v>
      </c>
      <c r="D573" s="822"/>
      <c r="E573" s="808"/>
      <c r="F573" s="808"/>
      <c r="G573" s="808"/>
      <c r="H573" s="808"/>
      <c r="I573" s="808"/>
      <c r="J573" s="28"/>
      <c r="K573" s="28"/>
      <c r="L573" s="28"/>
      <c r="T573" s="1343">
        <f>ROUND('T3'!D161,$D$571)</f>
        <v>0</v>
      </c>
      <c r="U573" s="1344">
        <f>ROUND('T3'!D162,$D$571)</f>
        <v>0</v>
      </c>
      <c r="V573" s="1344">
        <f>ROUND('T3'!D163,$D$571)</f>
        <v>0</v>
      </c>
      <c r="W573" s="1345">
        <f>ROUND('T3'!D164,$D$571)</f>
        <v>0</v>
      </c>
    </row>
    <row r="574" spans="1:25">
      <c r="A574" s="811" t="s">
        <v>504</v>
      </c>
      <c r="B574" s="811" t="s">
        <v>505</v>
      </c>
      <c r="C574" s="827" t="s">
        <v>506</v>
      </c>
      <c r="D574" s="802">
        <v>3</v>
      </c>
      <c r="E574" s="808"/>
      <c r="F574" s="808"/>
      <c r="G574" s="808"/>
      <c r="H574" s="808"/>
      <c r="I574" s="808"/>
      <c r="J574" s="28"/>
      <c r="K574" s="28"/>
      <c r="L574" s="28"/>
      <c r="T574" s="1356" t="b">
        <f>ROUND('T2'!C66,$D$574)=ROUND('T3'!D168,$D$574)</f>
        <v>1</v>
      </c>
      <c r="U574" s="1357" t="b">
        <f>ROUND('T2'!D66,$D$574)=ROUND('T3'!D169,$D$574)</f>
        <v>1</v>
      </c>
      <c r="V574" s="1357" t="b">
        <f>ROUND('T2'!E66,$D$574)=ROUND('T3'!D170,$D$574)</f>
        <v>1</v>
      </c>
      <c r="W574" s="1358" t="b">
        <f>ROUND('T2'!F66,$D$574)=ROUND('T3'!D171,$D$574)</f>
        <v>1</v>
      </c>
    </row>
    <row r="575" spans="1:25" outlineLevel="1">
      <c r="A575" s="811"/>
      <c r="B575" s="811"/>
      <c r="C575" s="821" t="s">
        <v>491</v>
      </c>
      <c r="D575" s="822"/>
      <c r="E575" s="808"/>
      <c r="F575" s="808"/>
      <c r="G575" s="808"/>
      <c r="H575" s="808"/>
      <c r="I575" s="808"/>
      <c r="J575" s="28"/>
      <c r="K575" s="28"/>
      <c r="L575" s="28"/>
      <c r="T575" s="1343">
        <f>ROUND('T2'!C66,$D$574)</f>
        <v>0</v>
      </c>
      <c r="U575" s="1344">
        <f>ROUND('T2'!D66,$D$574)</f>
        <v>0</v>
      </c>
      <c r="V575" s="1344">
        <f>ROUND('T2'!E66,$D$574)</f>
        <v>0</v>
      </c>
      <c r="W575" s="1345">
        <f>ROUND('T2'!F66,$D$574)</f>
        <v>0</v>
      </c>
    </row>
    <row r="576" spans="1:25" outlineLevel="1">
      <c r="A576" s="811"/>
      <c r="B576" s="811"/>
      <c r="C576" s="821" t="s">
        <v>492</v>
      </c>
      <c r="D576" s="822"/>
      <c r="E576" s="808"/>
      <c r="F576" s="808"/>
      <c r="G576" s="808"/>
      <c r="H576" s="808"/>
      <c r="I576" s="808"/>
      <c r="J576" s="28"/>
      <c r="K576" s="28"/>
      <c r="L576" s="28"/>
      <c r="T576" s="1343">
        <f>ROUND('T3'!D168,$D$574)</f>
        <v>0</v>
      </c>
      <c r="U576" s="1344">
        <f>ROUND('T3'!D169,$D$574)</f>
        <v>0</v>
      </c>
      <c r="V576" s="1344">
        <f>ROUND('T3'!D170,$D$574)</f>
        <v>0</v>
      </c>
      <c r="W576" s="1345">
        <f>ROUND('T3'!D171,$D$574)</f>
        <v>0</v>
      </c>
    </row>
    <row r="577" spans="1:26">
      <c r="A577" s="811" t="s">
        <v>507</v>
      </c>
      <c r="B577" s="811" t="s">
        <v>512</v>
      </c>
      <c r="C577" s="827" t="s">
        <v>201</v>
      </c>
      <c r="D577" s="802">
        <v>3</v>
      </c>
      <c r="E577" s="808"/>
      <c r="F577" s="808"/>
      <c r="G577" s="808"/>
      <c r="H577" s="808"/>
      <c r="I577" s="808"/>
      <c r="J577" s="28"/>
      <c r="K577" s="28"/>
      <c r="L577" s="28"/>
      <c r="T577" s="1356" t="b">
        <f>ROUND('T2'!C73,$D$577)=ROUND('T3'!D121+'T3'!D132+'T3'!D143+'T3'!D154,$D$577)</f>
        <v>1</v>
      </c>
      <c r="U577" s="1357" t="b">
        <f>ROUND('T2'!D73,$D$577)=ROUND('T3'!D122+'T3'!D133+'T3'!D144+'T3'!D155,$D$577)</f>
        <v>1</v>
      </c>
      <c r="V577" s="1357" t="b">
        <f>ROUND('T2'!E73,$D$577)=ROUND('T3'!D123+'T3'!D134+'T3'!D145+'T3'!D156,$D$577)</f>
        <v>1</v>
      </c>
      <c r="W577" s="1358" t="b">
        <f>ROUND('T2'!F73,$D$577)=ROUND('T3'!D124+'T3'!D135+'T3'!D146+'T3'!D157,$D$577)</f>
        <v>1</v>
      </c>
    </row>
    <row r="578" spans="1:26" outlineLevel="1">
      <c r="A578" s="811"/>
      <c r="B578" s="811"/>
      <c r="C578" s="821" t="s">
        <v>491</v>
      </c>
      <c r="D578" s="822"/>
      <c r="E578" s="808"/>
      <c r="F578" s="808"/>
      <c r="G578" s="808"/>
      <c r="H578" s="808"/>
      <c r="I578" s="808"/>
      <c r="J578" s="28"/>
      <c r="K578" s="28"/>
      <c r="L578" s="28"/>
      <c r="T578" s="1343">
        <f>ROUND('T2'!C73,$D$577)</f>
        <v>0</v>
      </c>
      <c r="U578" s="1344">
        <f>ROUND('T2'!D73,$D$577)</f>
        <v>0</v>
      </c>
      <c r="V578" s="1344">
        <f>ROUND('T2'!E73,$D$577)</f>
        <v>0</v>
      </c>
      <c r="W578" s="1345">
        <f>ROUND('T2'!F73,$D$577)</f>
        <v>0</v>
      </c>
    </row>
    <row r="579" spans="1:26" outlineLevel="1">
      <c r="A579" s="811"/>
      <c r="B579" s="811"/>
      <c r="C579" s="821" t="s">
        <v>492</v>
      </c>
      <c r="D579" s="822"/>
      <c r="E579" s="808"/>
      <c r="F579" s="808"/>
      <c r="G579" s="808"/>
      <c r="H579" s="808"/>
      <c r="I579" s="808"/>
      <c r="J579" s="28"/>
      <c r="K579" s="28"/>
      <c r="L579" s="28"/>
      <c r="T579" s="1343">
        <f>ROUND('T3'!D121+'T3'!D132+'T3'!D143+'T3'!D154,$D$577)</f>
        <v>0</v>
      </c>
      <c r="U579" s="1344">
        <f>ROUND('T3'!D122+'T3'!D133+'T3'!D144+'T3'!D155,$D$577)</f>
        <v>0</v>
      </c>
      <c r="V579" s="1344">
        <f>ROUND('T3'!D123+'T3'!D134+'T3'!D145+'T3'!D156,$D$577)</f>
        <v>0</v>
      </c>
      <c r="W579" s="1345">
        <f>ROUND('T3'!D124+'T3'!D135+'T3'!D146+'T3'!D157,$D$577)</f>
        <v>0</v>
      </c>
    </row>
    <row r="580" spans="1:26">
      <c r="A580" s="811" t="s">
        <v>581</v>
      </c>
      <c r="B580" s="811" t="s">
        <v>512</v>
      </c>
      <c r="C580" s="827" t="s">
        <v>201</v>
      </c>
      <c r="D580" s="822"/>
      <c r="E580" s="808"/>
      <c r="F580" s="808"/>
      <c r="G580" s="808"/>
      <c r="H580" s="808"/>
      <c r="I580" s="808"/>
      <c r="J580" s="28"/>
      <c r="K580" s="28"/>
      <c r="L580" s="28"/>
      <c r="T580" s="1356" t="b">
        <f>ROUND('T3'!E125+'T3'!E136+'T3'!E147+'T3'!E158+'T3'!F125+'T3'!F136+'T3'!F147+'T3'!F158,$D$577)&lt;=0</f>
        <v>1</v>
      </c>
      <c r="U580" s="1357" t="b">
        <f>ROUND('T3'!G125+'T3'!G136+'T3'!G147+'T3'!G158,$D$577)&lt;=0</f>
        <v>1</v>
      </c>
      <c r="V580" s="1357" t="b">
        <f>ROUND('T3'!H125+'T3'!H136+'T3'!H147+'T3'!H158,$D$577)&lt;=0</f>
        <v>1</v>
      </c>
      <c r="W580" s="1358" t="b">
        <f>ROUND('T3'!I125+'T3'!I136+'T3'!I147+'T3'!I158,$D$577)&lt;=0</f>
        <v>1</v>
      </c>
    </row>
    <row r="581" spans="1:26" outlineLevel="1">
      <c r="A581" s="811"/>
      <c r="B581" s="811"/>
      <c r="C581" s="821" t="s">
        <v>582</v>
      </c>
      <c r="D581" s="822"/>
      <c r="E581" s="808"/>
      <c r="F581" s="808"/>
      <c r="G581" s="808"/>
      <c r="H581" s="808"/>
      <c r="I581" s="808"/>
      <c r="J581" s="28"/>
      <c r="K581" s="28"/>
      <c r="L581" s="28"/>
      <c r="T581" s="1343">
        <f>ROUND('T3'!E125+'T3'!E136+'T3'!E147+'T3'!E158+'T3'!F125+'T3'!F136+'T3'!F147+'T3'!F158,$D$577)</f>
        <v>0</v>
      </c>
      <c r="U581" s="1344">
        <f>ROUND('T3'!G125+'T3'!G136+'T3'!G147+'T3'!G158,$D$577)</f>
        <v>0</v>
      </c>
      <c r="V581" s="1344">
        <f>ROUND('T3'!H125+'T3'!H136+'T3'!H147+'T3'!H158,$D$577)</f>
        <v>0</v>
      </c>
      <c r="W581" s="1345">
        <f>ROUND('T3'!I125+'T3'!I136+'T3'!I147+'T3'!I158,$D$577)</f>
        <v>0</v>
      </c>
    </row>
    <row r="582" spans="1:26" s="808" customFormat="1">
      <c r="A582" s="811" t="s">
        <v>508</v>
      </c>
      <c r="B582" s="811" t="s">
        <v>509</v>
      </c>
      <c r="C582" s="812" t="s">
        <v>513</v>
      </c>
      <c r="D582" s="822"/>
      <c r="L582" s="28"/>
      <c r="M582" s="28"/>
      <c r="S582" s="28"/>
      <c r="T582" s="1356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U582" s="1357" t="b">
        <f>SUM('T3'!G$13:G$16,'T3'!G$24:G$27,'T3'!G$31:G$34,'T3'!G$38:G$41,'T3'!G$45:G$48,'T3'!G$52:G$55,'T3'!G$59:G$62,'T3'!G$66:G$69,'T3'!G$82:G$85,'T3'!G$93:G$96,'T3'!G$110:G$113,'T3'!G$161:G$164)=0</f>
        <v>1</v>
      </c>
      <c r="V582" s="47"/>
      <c r="W582" s="47"/>
      <c r="X582" s="28"/>
    </row>
    <row r="583" spans="1:26" outlineLevel="1">
      <c r="A583" s="811"/>
      <c r="B583" s="811"/>
      <c r="C583" s="817" t="s">
        <v>514</v>
      </c>
      <c r="D583" s="822"/>
      <c r="J583" s="28"/>
      <c r="K583" s="28"/>
      <c r="L583" s="28"/>
      <c r="T583" s="1343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U583" s="1344">
        <f>SUM('T3'!G$13:G$16,'T3'!G$24:G$27,'T3'!G$31:G$34,'T3'!G$38:G$41,'T3'!G$45:G$48,'T3'!G$52:G$55,'T3'!G$59:G$62,'T3'!G$66:G$69,'T3'!G$82:G$85,'T3'!G$93:G$96,'T3'!G$110:G$113,'T3'!G$161:G$164)</f>
        <v>0</v>
      </c>
      <c r="V583" s="47"/>
      <c r="W583" s="47"/>
    </row>
    <row r="584" spans="1:26" s="41" customFormat="1" ht="18.75">
      <c r="A584" s="31" t="s">
        <v>13</v>
      </c>
      <c r="B584" s="32" t="s">
        <v>14</v>
      </c>
      <c r="C584" s="33" t="str">
        <f>CONCATENATE("Checks for Route Table 3 ",'T1 ANSP'!$A$5)</f>
        <v>Checks for Route Table 3 NAV Portugal</v>
      </c>
      <c r="D584" s="825"/>
      <c r="E584" s="1353"/>
      <c r="F584" s="1354"/>
      <c r="G584" s="1354"/>
      <c r="H584" s="1354"/>
      <c r="I584" s="1354"/>
      <c r="J584" s="1354"/>
      <c r="K584" s="1354"/>
      <c r="L584" s="1354"/>
      <c r="M584" s="1354"/>
      <c r="N584" s="1354"/>
      <c r="O584" s="1354"/>
      <c r="P584" s="1354"/>
      <c r="Q584" s="1354"/>
      <c r="R584" s="1355"/>
      <c r="S584" s="28"/>
      <c r="T584" s="1305" t="s">
        <v>520</v>
      </c>
      <c r="U584" s="1305">
        <v>2022</v>
      </c>
      <c r="V584" s="1305">
        <v>2023</v>
      </c>
      <c r="W584" s="1305">
        <v>2024</v>
      </c>
      <c r="X584" s="28"/>
      <c r="Y584" s="808"/>
      <c r="Z584" s="808"/>
    </row>
    <row r="585" spans="1:26" s="823" customFormat="1">
      <c r="A585" s="810" t="s">
        <v>446</v>
      </c>
      <c r="B585" s="811" t="s">
        <v>485</v>
      </c>
      <c r="C585" s="818" t="s">
        <v>486</v>
      </c>
      <c r="D585" s="802">
        <v>3</v>
      </c>
      <c r="E585" s="808"/>
      <c r="F585" s="808"/>
      <c r="G585" s="808"/>
      <c r="H585" s="808"/>
      <c r="I585" s="808"/>
      <c r="S585" s="28"/>
      <c r="T585" s="1356" t="b">
        <f>ROUND('T2 ANSP'!C78-'T2 ANSP'!C76,$D$585)=ROUND(SUM('T3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1</v>
      </c>
      <c r="U585" s="1357" t="b">
        <f>ROUND('T2 ANSP'!D78-'T2 ANSP'!D76,$D$585)=ROUND(SUM('T3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1</v>
      </c>
      <c r="V585" s="1357" t="b">
        <f>ROUND('T2 ANSP'!E78-'T2 ANSP'!E76,$D$585)=ROUND(SUM('T3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1</v>
      </c>
      <c r="W585" s="1358" t="b">
        <f>ROUND('T2 ANSP'!F78-'T2 ANSP'!F76,$D$585)=ROUND(SUM('T3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1</v>
      </c>
      <c r="X585" s="28"/>
    </row>
    <row r="586" spans="1:26" outlineLevel="1">
      <c r="A586" s="811"/>
      <c r="B586" s="811"/>
      <c r="C586" s="821" t="s">
        <v>487</v>
      </c>
      <c r="D586" s="822"/>
      <c r="E586" s="808"/>
      <c r="F586" s="808"/>
      <c r="G586" s="808"/>
      <c r="H586" s="808"/>
      <c r="I586" s="808"/>
      <c r="J586" s="28"/>
      <c r="K586" s="28"/>
      <c r="L586" s="28"/>
      <c r="T586" s="1343">
        <f>ROUND('T2 ANSP'!C78-'T2 ANSP'!C76,$D$585)</f>
        <v>0</v>
      </c>
      <c r="U586" s="1344">
        <f>ROUND('T2 ANSP'!D78-'T2 ANSP'!D76,$D$585)</f>
        <v>0</v>
      </c>
      <c r="V586" s="1344">
        <f>ROUND('T2 ANSP'!E78-'T2 ANSP'!E76,$D$585)</f>
        <v>0</v>
      </c>
      <c r="W586" s="1345">
        <f>ROUND('T2 ANSP'!F78-'T2 ANSP'!F76,$D$585)</f>
        <v>0</v>
      </c>
    </row>
    <row r="587" spans="1:26" outlineLevel="1">
      <c r="A587" s="811"/>
      <c r="B587" s="811"/>
      <c r="C587" s="821" t="s">
        <v>488</v>
      </c>
      <c r="D587" s="822"/>
      <c r="E587" s="808"/>
      <c r="F587" s="808"/>
      <c r="G587" s="808"/>
      <c r="H587" s="808"/>
      <c r="I587" s="808"/>
      <c r="J587" s="28"/>
      <c r="K587" s="28"/>
      <c r="L587" s="28"/>
      <c r="T587" s="1343">
        <f>+ROUND(SUM('T3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0</v>
      </c>
      <c r="U587" s="1344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0</v>
      </c>
      <c r="V587" s="1344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0</v>
      </c>
      <c r="W587" s="1345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0</v>
      </c>
    </row>
    <row r="588" spans="1:26">
      <c r="A588" s="811" t="s">
        <v>417</v>
      </c>
      <c r="B588" s="811" t="s">
        <v>489</v>
      </c>
      <c r="C588" s="818" t="s">
        <v>490</v>
      </c>
      <c r="D588" s="802">
        <v>3</v>
      </c>
      <c r="E588" s="808"/>
      <c r="F588" s="808"/>
      <c r="G588" s="808"/>
      <c r="H588" s="808"/>
      <c r="I588" s="808"/>
      <c r="J588" s="28"/>
      <c r="K588" s="28"/>
      <c r="L588" s="28"/>
      <c r="T588" s="1356" t="b">
        <f>ROUND('T2 ANSP'!C19,$D$588)=ROUND('T3 ANSP'!$D$13,$D$588)</f>
        <v>1</v>
      </c>
      <c r="U588" s="1357" t="b">
        <f>ROUND('T2 ANSP'!D19,$D$588)=ROUND('T3 ANSP'!$D$14,$D$588)</f>
        <v>1</v>
      </c>
      <c r="V588" s="1357" t="b">
        <f>ROUND('T2 ANSP'!E19,$D$588)=ROUND('T3 ANSP'!$D$15,$D$588)</f>
        <v>1</v>
      </c>
      <c r="W588" s="1358" t="b">
        <f>ROUND('T2 ANSP'!F19,$D$588)=ROUND('T3 ANSP'!$D$16,$D$588)</f>
        <v>1</v>
      </c>
      <c r="Y588" s="41"/>
    </row>
    <row r="589" spans="1:26" outlineLevel="1">
      <c r="A589" s="811"/>
      <c r="B589" s="811"/>
      <c r="C589" s="821" t="s">
        <v>491</v>
      </c>
      <c r="D589" s="822"/>
      <c r="E589" s="808"/>
      <c r="F589" s="808"/>
      <c r="G589" s="808"/>
      <c r="H589" s="808"/>
      <c r="I589" s="808"/>
      <c r="J589" s="28"/>
      <c r="K589" s="28"/>
      <c r="L589" s="28"/>
      <c r="T589" s="1343">
        <f>ROUND('T2 ANSP'!C19,$D$588)</f>
        <v>0</v>
      </c>
      <c r="U589" s="1344">
        <f>ROUND('T2 ANSP'!D19,$D$588)</f>
        <v>0</v>
      </c>
      <c r="V589" s="1344">
        <f>ROUND('T2 ANSP'!E19,$D$588)</f>
        <v>0</v>
      </c>
      <c r="W589" s="1345">
        <f>ROUND('T2 ANSP'!F19,$D$588)</f>
        <v>0</v>
      </c>
      <c r="Y589" s="41"/>
    </row>
    <row r="590" spans="1:26" outlineLevel="1">
      <c r="A590" s="811"/>
      <c r="B590" s="811"/>
      <c r="C590" s="821" t="s">
        <v>492</v>
      </c>
      <c r="D590" s="822"/>
      <c r="E590" s="808"/>
      <c r="F590" s="808"/>
      <c r="G590" s="808"/>
      <c r="H590" s="808"/>
      <c r="I590" s="808"/>
      <c r="J590" s="28"/>
      <c r="K590" s="28"/>
      <c r="L590" s="28"/>
      <c r="T590" s="1343">
        <f>ROUND('T3 ANSP'!$D$13,$D$588)</f>
        <v>0</v>
      </c>
      <c r="U590" s="1344">
        <f>ROUND('T3 ANSP'!$D$14,$D$588)</f>
        <v>0</v>
      </c>
      <c r="V590" s="1344">
        <f>ROUND('T3 ANSP'!$D$15,$D$588)</f>
        <v>0</v>
      </c>
      <c r="W590" s="1345">
        <f>ROUND('T3 ANSP'!$D$16,$D$588)</f>
        <v>0</v>
      </c>
      <c r="Y590" s="41"/>
    </row>
    <row r="591" spans="1:26">
      <c r="A591" s="811" t="s">
        <v>425</v>
      </c>
      <c r="B591" s="811" t="s">
        <v>493</v>
      </c>
      <c r="C591" s="818" t="s">
        <v>494</v>
      </c>
      <c r="D591" s="802">
        <v>3</v>
      </c>
      <c r="E591" s="808"/>
      <c r="F591" s="808"/>
      <c r="G591" s="808"/>
      <c r="H591" s="808"/>
      <c r="I591" s="808"/>
      <c r="J591" s="28"/>
      <c r="K591" s="28"/>
      <c r="L591" s="28"/>
      <c r="T591" s="1356" t="b">
        <f>ROUND('T2 ANSP'!C28,$D$591)=ROUND('T3 ANSP'!$D$31+'T3 ANSP'!$D$38+'T3 ANSP'!$D$45+'T3 ANSP'!$D$52+'T3 ANSP'!$D$59+'T3 ANSP'!$D$66,$D$591)</f>
        <v>1</v>
      </c>
      <c r="U591" s="1357" t="b">
        <f>ROUND('T2 ANSP'!D28,$D$591)=ROUND('T3 ANSP'!$D$32+'T3 ANSP'!$D$39+'T3 ANSP'!$D$46+'T3 ANSP'!$D$53+'T3 ANSP'!$D$60+'T3 ANSP'!$D$67,$D$591)</f>
        <v>1</v>
      </c>
      <c r="V591" s="1357" t="b">
        <f>ROUND('T2 ANSP'!E28,$D$591)=ROUND('T3 ANSP'!$D$33+'T3 ANSP'!$D$40+'T3 ANSP'!$D$47+'T3 ANSP'!$D$54+'T3 ANSP'!$D$61+'T3 ANSP'!$D$68,$D$591)</f>
        <v>1</v>
      </c>
      <c r="W591" s="1358" t="b">
        <f>ROUND('T2 ANSP'!F28,$D$591)=ROUND('T3 ANSP'!$D$34+'T3 ANSP'!$D$41+'T3 ANSP'!$D$48+'T3 ANSP'!$D$55+'T3 ANSP'!$D$62+'T3 ANSP'!$D$69,$D$591)</f>
        <v>1</v>
      </c>
    </row>
    <row r="592" spans="1:26" outlineLevel="1">
      <c r="A592" s="811"/>
      <c r="B592" s="811"/>
      <c r="C592" s="821" t="s">
        <v>491</v>
      </c>
      <c r="D592" s="822"/>
      <c r="E592" s="808"/>
      <c r="F592" s="808"/>
      <c r="G592" s="808"/>
      <c r="H592" s="808"/>
      <c r="I592" s="808"/>
      <c r="J592" s="28"/>
      <c r="K592" s="28"/>
      <c r="L592" s="28"/>
      <c r="T592" s="1343">
        <f>ROUND('T2 ANSP'!C28,$D$591)</f>
        <v>0</v>
      </c>
      <c r="U592" s="1344">
        <f>ROUND('T2 ANSP'!D28,$D$591)</f>
        <v>0</v>
      </c>
      <c r="V592" s="1344">
        <f>ROUND('T2 ANSP'!E28,$D$591)</f>
        <v>0</v>
      </c>
      <c r="W592" s="1345">
        <f>ROUND('T2 ANSP'!F28,$D$591)</f>
        <v>0</v>
      </c>
    </row>
    <row r="593" spans="1:23" outlineLevel="1">
      <c r="A593" s="811"/>
      <c r="B593" s="811"/>
      <c r="C593" s="821" t="s">
        <v>492</v>
      </c>
      <c r="D593" s="822"/>
      <c r="E593" s="808"/>
      <c r="F593" s="808"/>
      <c r="G593" s="808"/>
      <c r="H593" s="808"/>
      <c r="I593" s="808"/>
      <c r="J593" s="28"/>
      <c r="K593" s="28"/>
      <c r="L593" s="28"/>
      <c r="T593" s="1343">
        <f>ROUND('T3 ANSP'!$D$31+'T3 ANSP'!$D$38+'T3 ANSP'!$D$45+'T3 ANSP'!$D$52+'T3 ANSP'!$D$59+'T3 ANSP'!$D$66,$D$591)</f>
        <v>0</v>
      </c>
      <c r="U593" s="1344">
        <f>ROUND('T3 ANSP'!$D$32+'T3 ANSP'!$D$39+'T3 ANSP'!$D$46+'T3 ANSP'!$D$53+'T3 ANSP'!$D$60+'T3 ANSP'!$D$67,$D$591)</f>
        <v>0</v>
      </c>
      <c r="V593" s="1344">
        <f>ROUND('T3 ANSP'!$D$33+'T3 ANSP'!$D$40+'T3 ANSP'!$D$47+'T3 ANSP'!$D$54+'T3 ANSP'!$D$61+'T3 ANSP'!$D$68,$D$591)</f>
        <v>0</v>
      </c>
      <c r="W593" s="1345">
        <f>ROUND('T3 ANSP'!$D$34+'T3 ANSP'!$D$41+'T3 ANSP'!$D$48+'T3 ANSP'!$D$55+'T3 ANSP'!$D$62+'T3 ANSP'!$D$69,$D$591)</f>
        <v>0</v>
      </c>
    </row>
    <row r="594" spans="1:23">
      <c r="A594" s="811" t="s">
        <v>422</v>
      </c>
      <c r="B594" s="811" t="s">
        <v>495</v>
      </c>
      <c r="C594" s="818" t="s">
        <v>496</v>
      </c>
      <c r="D594" s="802">
        <v>3</v>
      </c>
      <c r="E594" s="808"/>
      <c r="F594" s="808"/>
      <c r="G594" s="808"/>
      <c r="H594" s="808"/>
      <c r="I594" s="808"/>
      <c r="J594" s="28"/>
      <c r="K594" s="28"/>
      <c r="L594" s="28"/>
      <c r="T594" s="1356" t="b">
        <f>ROUND('T2 ANSP'!C41,$D$594)=ROUND('T3 ANSP'!$D$24,$D$594)</f>
        <v>1</v>
      </c>
      <c r="U594" s="1357" t="b">
        <f>ROUND('T2 ANSP'!D41,$D$594)=ROUND('T3 ANSP'!$D$25,$D$594)</f>
        <v>1</v>
      </c>
      <c r="V594" s="1357" t="b">
        <f>ROUND('T2 ANSP'!E41,$D$594)=ROUND('T3 ANSP'!$D$26,$D$594)</f>
        <v>1</v>
      </c>
      <c r="W594" s="1358" t="b">
        <f>ROUND('T2 ANSP'!F41,$D$594)=ROUND('T3 ANSP'!$D$27,$D$594)</f>
        <v>1</v>
      </c>
    </row>
    <row r="595" spans="1:23" outlineLevel="1">
      <c r="A595" s="811"/>
      <c r="B595" s="811"/>
      <c r="C595" s="821" t="s">
        <v>491</v>
      </c>
      <c r="D595" s="822"/>
      <c r="E595" s="808"/>
      <c r="F595" s="808"/>
      <c r="G595" s="808"/>
      <c r="H595" s="808"/>
      <c r="I595" s="808"/>
      <c r="J595" s="28"/>
      <c r="K595" s="28"/>
      <c r="L595" s="28"/>
      <c r="T595" s="1343">
        <f>ROUND('T2 ANSP'!C41,$D$594)</f>
        <v>0</v>
      </c>
      <c r="U595" s="1344">
        <f>ROUND('T2 ANSP'!D41,$D$594)</f>
        <v>0</v>
      </c>
      <c r="V595" s="1344">
        <f>ROUND('T2 ANSP'!E41,$D$594)</f>
        <v>0</v>
      </c>
      <c r="W595" s="1345">
        <f>ROUND('T2 ANSP'!F41,$D$594)</f>
        <v>0</v>
      </c>
    </row>
    <row r="596" spans="1:23" outlineLevel="1">
      <c r="A596" s="811"/>
      <c r="B596" s="811"/>
      <c r="C596" s="821" t="s">
        <v>492</v>
      </c>
      <c r="D596" s="822"/>
      <c r="E596" s="808"/>
      <c r="F596" s="808"/>
      <c r="G596" s="808"/>
      <c r="H596" s="808"/>
      <c r="I596" s="808"/>
      <c r="J596" s="28"/>
      <c r="K596" s="28"/>
      <c r="L596" s="28"/>
      <c r="T596" s="1343">
        <f>ROUND('T3 ANSP'!$D$24,$D$594)</f>
        <v>0</v>
      </c>
      <c r="U596" s="1344">
        <f>ROUND('T3 ANSP'!$D$25,$D$594)</f>
        <v>0</v>
      </c>
      <c r="V596" s="1344">
        <f>ROUND('T3 ANSP'!$D$26,$D$594)</f>
        <v>0</v>
      </c>
      <c r="W596" s="1345">
        <f>ROUND('T3 ANSP'!$D$27,$D$594)</f>
        <v>0</v>
      </c>
    </row>
    <row r="597" spans="1:23">
      <c r="A597" s="811" t="s">
        <v>434</v>
      </c>
      <c r="B597" s="811" t="s">
        <v>497</v>
      </c>
      <c r="C597" s="818" t="s">
        <v>498</v>
      </c>
      <c r="D597" s="802">
        <v>3</v>
      </c>
      <c r="E597" s="808"/>
      <c r="F597" s="808"/>
      <c r="G597" s="808"/>
      <c r="H597" s="808"/>
      <c r="I597" s="808"/>
      <c r="J597" s="28"/>
      <c r="K597" s="28"/>
      <c r="L597" s="28"/>
      <c r="T597" s="1356" t="b">
        <f>ROUND('T2 ANSP'!C46,$D$597)=ROUND('T3 ANSP'!$D$110,$D$597)</f>
        <v>1</v>
      </c>
      <c r="U597" s="1357" t="b">
        <f>ROUND('T2 ANSP'!D46,$D$597)=ROUND('T3 ANSP'!$D$111,$D$597)</f>
        <v>1</v>
      </c>
      <c r="V597" s="1357" t="b">
        <f>ROUND('T2 ANSP'!E46,$D$597)=ROUND('T3 ANSP'!$D$112,$D$597)</f>
        <v>1</v>
      </c>
      <c r="W597" s="1358" t="b">
        <f>ROUND('T2 ANSP'!F46,$D$597)=ROUND('T3 ANSP'!$D$113,$D$597)</f>
        <v>1</v>
      </c>
    </row>
    <row r="598" spans="1:23" outlineLevel="1">
      <c r="A598" s="811"/>
      <c r="B598" s="811"/>
      <c r="C598" s="821" t="s">
        <v>491</v>
      </c>
      <c r="D598" s="822"/>
      <c r="E598" s="808"/>
      <c r="F598" s="808"/>
      <c r="G598" s="808"/>
      <c r="H598" s="808"/>
      <c r="I598" s="808"/>
      <c r="J598" s="28"/>
      <c r="K598" s="28"/>
      <c r="L598" s="28"/>
      <c r="T598" s="1343">
        <f>ROUND('T2 ANSP'!C46,$D$597)</f>
        <v>0</v>
      </c>
      <c r="U598" s="1344">
        <f>ROUND('T2 ANSP'!D46,$D$597)</f>
        <v>0</v>
      </c>
      <c r="V598" s="1344">
        <f>ROUND('T2 ANSP'!E46,$D$597)</f>
        <v>0</v>
      </c>
      <c r="W598" s="1345">
        <f>ROUND('T2 ANSP'!F46,$D$597)</f>
        <v>0</v>
      </c>
    </row>
    <row r="599" spans="1:23" outlineLevel="1">
      <c r="A599" s="811"/>
      <c r="B599" s="811"/>
      <c r="C599" s="821" t="s">
        <v>492</v>
      </c>
      <c r="D599" s="822"/>
      <c r="E599" s="808"/>
      <c r="F599" s="808"/>
      <c r="G599" s="808"/>
      <c r="H599" s="808"/>
      <c r="I599" s="808"/>
      <c r="J599" s="28"/>
      <c r="K599" s="28"/>
      <c r="L599" s="28"/>
      <c r="T599" s="1343">
        <f>ROUND('T3 ANSP'!$D$110,$D$597)</f>
        <v>0</v>
      </c>
      <c r="U599" s="1344">
        <f>ROUND('T3 ANSP'!$D$111,$D$597)</f>
        <v>0</v>
      </c>
      <c r="V599" s="1344">
        <f>ROUND('T3 ANSP'!$D$112,$D$597)</f>
        <v>0</v>
      </c>
      <c r="W599" s="1345">
        <f>ROUND('T3 ANSP'!$D$113,$D$597)</f>
        <v>0</v>
      </c>
    </row>
    <row r="600" spans="1:23">
      <c r="A600" s="811" t="s">
        <v>428</v>
      </c>
      <c r="B600" s="811" t="s">
        <v>499</v>
      </c>
      <c r="C600" s="818" t="s">
        <v>500</v>
      </c>
      <c r="D600" s="802">
        <v>3</v>
      </c>
      <c r="E600" s="808"/>
      <c r="F600" s="808"/>
      <c r="G600" s="808"/>
      <c r="H600" s="808"/>
      <c r="I600" s="808"/>
      <c r="J600" s="28"/>
      <c r="K600" s="28"/>
      <c r="L600" s="28"/>
      <c r="T600" s="1356" t="b">
        <f>ROUND('T2 ANSP'!C54,$D$600)=ROUND('T3 ANSP'!$D$82,$D$600)</f>
        <v>1</v>
      </c>
      <c r="U600" s="1357" t="b">
        <f>ROUND('T2 ANSP'!D54,$D$600)=ROUND('T3 ANSP'!$D$83,$D$600)</f>
        <v>1</v>
      </c>
      <c r="V600" s="1357" t="b">
        <f>ROUND('T2 ANSP'!E54,$D$600)=ROUND('T3 ANSP'!$D$84,$D$600)</f>
        <v>1</v>
      </c>
      <c r="W600" s="1358" t="b">
        <f>ROUND('T2 ANSP'!F54,$D$600)=ROUND('T3 ANSP'!$D$85,$D$600)</f>
        <v>1</v>
      </c>
    </row>
    <row r="601" spans="1:23" outlineLevel="1">
      <c r="A601" s="811"/>
      <c r="B601" s="811"/>
      <c r="C601" s="821" t="s">
        <v>491</v>
      </c>
      <c r="D601" s="822"/>
      <c r="E601" s="808"/>
      <c r="F601" s="808"/>
      <c r="G601" s="808"/>
      <c r="H601" s="808"/>
      <c r="I601" s="808"/>
      <c r="J601" s="28"/>
      <c r="K601" s="28"/>
      <c r="L601" s="28"/>
      <c r="T601" s="1343">
        <f>ROUND('T2 ANSP'!C54,$D$600)</f>
        <v>0</v>
      </c>
      <c r="U601" s="1344">
        <f>ROUND('T2 ANSP'!D54,$D$600)</f>
        <v>0</v>
      </c>
      <c r="V601" s="1344">
        <f>ROUND('T2 ANSP'!E54,$D$600)</f>
        <v>0</v>
      </c>
      <c r="W601" s="1345">
        <f>ROUND('T2 ANSP'!F54,$D$600)</f>
        <v>0</v>
      </c>
    </row>
    <row r="602" spans="1:23" outlineLevel="1">
      <c r="A602" s="811"/>
      <c r="B602" s="811"/>
      <c r="C602" s="821" t="s">
        <v>492</v>
      </c>
      <c r="D602" s="822"/>
      <c r="E602" s="808"/>
      <c r="F602" s="808"/>
      <c r="G602" s="808"/>
      <c r="H602" s="808"/>
      <c r="I602" s="808"/>
      <c r="J602" s="28"/>
      <c r="K602" s="28"/>
      <c r="L602" s="28"/>
      <c r="T602" s="1343">
        <f>ROUND('T3 ANSP'!$D$82,$D$600)</f>
        <v>0</v>
      </c>
      <c r="U602" s="1344">
        <f>ROUND('T3 ANSP'!$D$83,$D$600)</f>
        <v>0</v>
      </c>
      <c r="V602" s="1344">
        <f>ROUND('T3 ANSP'!$D$84,$D$600)</f>
        <v>0</v>
      </c>
      <c r="W602" s="1345">
        <f>ROUND('T3 ANSP'!$D$85,$D$600)</f>
        <v>0</v>
      </c>
    </row>
    <row r="603" spans="1:23">
      <c r="A603" s="811" t="s">
        <v>431</v>
      </c>
      <c r="B603" s="811" t="s">
        <v>501</v>
      </c>
      <c r="C603" s="818" t="s">
        <v>194</v>
      </c>
      <c r="D603" s="802">
        <v>3</v>
      </c>
      <c r="E603" s="808"/>
      <c r="F603" s="808"/>
      <c r="G603" s="808"/>
      <c r="H603" s="808"/>
      <c r="I603" s="808"/>
      <c r="J603" s="28"/>
      <c r="K603" s="28"/>
      <c r="L603" s="28"/>
      <c r="T603" s="1356" t="b">
        <f>ROUND('T2 ANSP'!C59,$D$603)=ROUND('T3 ANSP'!$D$93,$D$603)</f>
        <v>1</v>
      </c>
      <c r="U603" s="1357" t="b">
        <f>ROUND('T2 ANSP'!D59,$D$603)=ROUND('T3 ANSP'!$D$94,$D$603)</f>
        <v>1</v>
      </c>
      <c r="V603" s="1357" t="b">
        <f>ROUND('T2 ANSP'!E59,$D$603)=ROUND('T3 ANSP'!$D$95,$D$603)</f>
        <v>1</v>
      </c>
      <c r="W603" s="1358" t="b">
        <f>ROUND('T2 ANSP'!F59,$D$603)=ROUND('T3 ANSP'!$D$96,$D$603)</f>
        <v>1</v>
      </c>
    </row>
    <row r="604" spans="1:23" outlineLevel="1">
      <c r="A604" s="811"/>
      <c r="B604" s="811"/>
      <c r="C604" s="821" t="s">
        <v>491</v>
      </c>
      <c r="D604" s="822"/>
      <c r="E604" s="808"/>
      <c r="F604" s="808"/>
      <c r="G604" s="808"/>
      <c r="H604" s="808"/>
      <c r="I604" s="808"/>
      <c r="J604" s="28"/>
      <c r="K604" s="28"/>
      <c r="L604" s="28"/>
      <c r="T604" s="1343">
        <f>ROUND('T2 ANSP'!C59,$D$603)</f>
        <v>0</v>
      </c>
      <c r="U604" s="1344">
        <f>ROUND('T2 ANSP'!D59,$D$603)</f>
        <v>0</v>
      </c>
      <c r="V604" s="1344">
        <f>ROUND('T2 ANSP'!E59,$D$603)</f>
        <v>0</v>
      </c>
      <c r="W604" s="1345">
        <f>ROUND('T2 ANSP'!F59,$D$603)</f>
        <v>0</v>
      </c>
    </row>
    <row r="605" spans="1:23" outlineLevel="1">
      <c r="A605" s="811"/>
      <c r="B605" s="811"/>
      <c r="C605" s="821" t="s">
        <v>492</v>
      </c>
      <c r="D605" s="822"/>
      <c r="E605" s="808"/>
      <c r="F605" s="808"/>
      <c r="G605" s="808"/>
      <c r="H605" s="808"/>
      <c r="I605" s="808"/>
      <c r="J605" s="28"/>
      <c r="K605" s="28"/>
      <c r="L605" s="28"/>
      <c r="T605" s="1343">
        <f>ROUND('T3 ANSP'!$D$93,$D$603)</f>
        <v>0</v>
      </c>
      <c r="U605" s="1344">
        <f>ROUND('T3 ANSP'!$D$94,$D$603)</f>
        <v>0</v>
      </c>
      <c r="V605" s="1344">
        <f>ROUND('T3 ANSP'!$D$95,$D$603)</f>
        <v>0</v>
      </c>
      <c r="W605" s="1345">
        <f>ROUND('T3 ANSP'!$D$96,$D$603)</f>
        <v>0</v>
      </c>
    </row>
    <row r="606" spans="1:23">
      <c r="A606" s="811" t="s">
        <v>443</v>
      </c>
      <c r="B606" s="811" t="s">
        <v>502</v>
      </c>
      <c r="C606" s="818" t="s">
        <v>503</v>
      </c>
      <c r="D606" s="802">
        <v>3</v>
      </c>
      <c r="E606" s="808"/>
      <c r="F606" s="808"/>
      <c r="G606" s="808"/>
      <c r="H606" s="808"/>
      <c r="I606" s="808"/>
      <c r="J606" s="28"/>
      <c r="K606" s="28"/>
      <c r="L606" s="28"/>
      <c r="T606" s="1356" t="b">
        <f>ROUND('T2 ANSP'!C63,$D$606)=ROUND('T3 ANSP'!$D$161,$D$606)</f>
        <v>1</v>
      </c>
      <c r="U606" s="1357" t="b">
        <f>ROUND('T2 ANSP'!D63,$D$606)=ROUND('T3 ANSP'!$D$162,$D$606)</f>
        <v>1</v>
      </c>
      <c r="V606" s="1357" t="b">
        <f>ROUND('T2 ANSP'!E63,$D$606)=ROUND('T3 ANSP'!$D$163,$D$606)</f>
        <v>1</v>
      </c>
      <c r="W606" s="1358" t="b">
        <f>ROUND('T2 ANSP'!F63,$D$606)=ROUND('T3 ANSP'!$D$164,$D$606)</f>
        <v>1</v>
      </c>
    </row>
    <row r="607" spans="1:23" outlineLevel="1">
      <c r="A607" s="811"/>
      <c r="B607" s="811"/>
      <c r="C607" s="821" t="s">
        <v>491</v>
      </c>
      <c r="D607" s="822"/>
      <c r="E607" s="808"/>
      <c r="F607" s="808"/>
      <c r="G607" s="808"/>
      <c r="H607" s="808"/>
      <c r="I607" s="808"/>
      <c r="J607" s="28"/>
      <c r="K607" s="28"/>
      <c r="L607" s="28"/>
      <c r="T607" s="1343">
        <f>ROUND('T2 ANSP'!C63,$D$606)</f>
        <v>0</v>
      </c>
      <c r="U607" s="1344">
        <f>ROUND('T2 ANSP'!D63,$D$606)</f>
        <v>0</v>
      </c>
      <c r="V607" s="1344">
        <f>ROUND('T2 ANSP'!E63,$D$606)</f>
        <v>0</v>
      </c>
      <c r="W607" s="1345">
        <f>ROUND('T2 ANSP'!F63,$D$606)</f>
        <v>0</v>
      </c>
    </row>
    <row r="608" spans="1:23" outlineLevel="1">
      <c r="A608" s="811"/>
      <c r="B608" s="811"/>
      <c r="C608" s="821" t="s">
        <v>492</v>
      </c>
      <c r="D608" s="822"/>
      <c r="E608" s="808"/>
      <c r="F608" s="808"/>
      <c r="G608" s="808"/>
      <c r="H608" s="808"/>
      <c r="I608" s="808"/>
      <c r="J608" s="28"/>
      <c r="K608" s="28"/>
      <c r="L608" s="28"/>
      <c r="T608" s="1343">
        <f>ROUND('T3 ANSP'!$D$161,$D$606)</f>
        <v>0</v>
      </c>
      <c r="U608" s="1344">
        <f>ROUND('T3 ANSP'!$D$162,$D$606)</f>
        <v>0</v>
      </c>
      <c r="V608" s="1344">
        <f>ROUND('T3 ANSP'!$D$163,$D$606)</f>
        <v>0</v>
      </c>
      <c r="W608" s="1345">
        <f>ROUND('T3 ANSP'!$D$164,$D$606)</f>
        <v>0</v>
      </c>
    </row>
    <row r="609" spans="1:26">
      <c r="A609" s="811" t="s">
        <v>504</v>
      </c>
      <c r="B609" s="811" t="s">
        <v>505</v>
      </c>
      <c r="C609" s="818" t="s">
        <v>506</v>
      </c>
      <c r="D609" s="802">
        <v>3</v>
      </c>
      <c r="E609" s="808"/>
      <c r="F609" s="808"/>
      <c r="G609" s="808"/>
      <c r="H609" s="808"/>
      <c r="I609" s="808"/>
      <c r="J609" s="28"/>
      <c r="K609" s="28"/>
      <c r="L609" s="28"/>
      <c r="T609" s="1356" t="b">
        <f>ROUND('T2 ANSP'!C66,$D$609)=ROUND('T3 ANSP'!$D$168,$D$609)</f>
        <v>1</v>
      </c>
      <c r="U609" s="1357" t="b">
        <f>ROUND('T2 ANSP'!D66,$D$609)=ROUND('T3 ANSP'!$D$169,$D$609)</f>
        <v>1</v>
      </c>
      <c r="V609" s="1357" t="b">
        <f>ROUND('T2 ANSP'!E66,$D$609)=ROUND('T3 ANSP'!$D$170,$D$609)</f>
        <v>1</v>
      </c>
      <c r="W609" s="1358" t="b">
        <f>ROUND('T2 ANSP'!F66,$D$609)=ROUND('T3 ANSP'!$D$171,$D$609)</f>
        <v>1</v>
      </c>
    </row>
    <row r="610" spans="1:26" outlineLevel="1">
      <c r="A610" s="811"/>
      <c r="B610" s="811"/>
      <c r="C610" s="821" t="s">
        <v>491</v>
      </c>
      <c r="D610" s="822"/>
      <c r="E610" s="808"/>
      <c r="F610" s="808"/>
      <c r="G610" s="808"/>
      <c r="H610" s="808"/>
      <c r="I610" s="808"/>
      <c r="J610" s="28"/>
      <c r="K610" s="28"/>
      <c r="L610" s="28"/>
      <c r="T610" s="1343">
        <f>ROUND('T2 ANSP'!C66,$D$609)</f>
        <v>0</v>
      </c>
      <c r="U610" s="1344">
        <f>ROUND('T2 ANSP'!D66,$D$609)</f>
        <v>0</v>
      </c>
      <c r="V610" s="1344">
        <f>ROUND('T2 ANSP'!E66,$D$609)</f>
        <v>0</v>
      </c>
      <c r="W610" s="1345">
        <f>ROUND('T2 ANSP'!F66,$D$609)</f>
        <v>0</v>
      </c>
    </row>
    <row r="611" spans="1:26" outlineLevel="1">
      <c r="A611" s="811"/>
      <c r="B611" s="811"/>
      <c r="C611" s="821" t="s">
        <v>492</v>
      </c>
      <c r="D611" s="822"/>
      <c r="E611" s="808"/>
      <c r="F611" s="808"/>
      <c r="G611" s="808"/>
      <c r="H611" s="808"/>
      <c r="I611" s="808"/>
      <c r="J611" s="28"/>
      <c r="K611" s="28"/>
      <c r="L611" s="28"/>
      <c r="T611" s="1343">
        <f>ROUND('T3 ANSP'!$D$168,$D$609)</f>
        <v>0</v>
      </c>
      <c r="U611" s="1344">
        <f>ROUND('T3 ANSP'!$D$169,$D$609)</f>
        <v>0</v>
      </c>
      <c r="V611" s="1344">
        <f>ROUND('T3 ANSP'!$D$170,$D$609)</f>
        <v>0</v>
      </c>
      <c r="W611" s="1345">
        <f>ROUND('T3 ANSP'!$D$171,$D$609)</f>
        <v>0</v>
      </c>
    </row>
    <row r="612" spans="1:26">
      <c r="A612" s="811" t="s">
        <v>507</v>
      </c>
      <c r="B612" s="811" t="s">
        <v>512</v>
      </c>
      <c r="C612" s="818" t="s">
        <v>201</v>
      </c>
      <c r="D612" s="802">
        <v>3</v>
      </c>
      <c r="E612" s="808"/>
      <c r="F612" s="808"/>
      <c r="G612" s="808"/>
      <c r="H612" s="808"/>
      <c r="I612" s="808"/>
      <c r="J612" s="28"/>
      <c r="K612" s="28"/>
      <c r="L612" s="28"/>
      <c r="T612" s="1356" t="b">
        <f>ROUND('T2 ANSP'!C73,$D$612)=ROUND('T3 ANSP'!$D$121+'T3 ANSP'!$D$132+'T3 ANSP'!$D$143+'T3 ANSP'!$D$154,$D$612)</f>
        <v>1</v>
      </c>
      <c r="U612" s="1357" t="b">
        <f>ROUND('T2 ANSP'!D73,$D$612)=ROUND('T3 ANSP'!$D$122+'T3 ANSP'!$D$133+'T3 ANSP'!$D$144+'T3 ANSP'!$D$155,$D$612)</f>
        <v>1</v>
      </c>
      <c r="V612" s="1357" t="b">
        <f>ROUND('T2 ANSP'!E73,$D$612)=ROUND('T3 ANSP'!$D$123+'T3 ANSP'!$D$134+'T3 ANSP'!$D$145+'T3 ANSP'!$D$156,$D$612)</f>
        <v>1</v>
      </c>
      <c r="W612" s="1358" t="b">
        <f>ROUND('T2 ANSP'!F73,$D$612)=ROUND('T3 ANSP'!$D$124+'T3 ANSP'!$D$135+'T3 ANSP'!$D$146+'T3 ANSP'!$D$157,$D$612)</f>
        <v>1</v>
      </c>
    </row>
    <row r="613" spans="1:26" outlineLevel="1">
      <c r="A613" s="811"/>
      <c r="B613" s="811"/>
      <c r="C613" s="821" t="s">
        <v>491</v>
      </c>
      <c r="D613" s="822"/>
      <c r="E613" s="808"/>
      <c r="F613" s="808"/>
      <c r="G613" s="808"/>
      <c r="H613" s="808"/>
      <c r="I613" s="808"/>
      <c r="J613" s="28"/>
      <c r="K613" s="28"/>
      <c r="L613" s="28"/>
      <c r="T613" s="1343">
        <f>ROUND('T2 ANSP'!C73,$D$612)</f>
        <v>0</v>
      </c>
      <c r="U613" s="1344">
        <f>ROUND('T2 ANSP'!D73,$D$612)</f>
        <v>0</v>
      </c>
      <c r="V613" s="1344">
        <f>ROUND('T2 ANSP'!E73,$D$612)</f>
        <v>0</v>
      </c>
      <c r="W613" s="1345">
        <f>ROUND('T2 ANSP'!F73,$D$612)</f>
        <v>0</v>
      </c>
    </row>
    <row r="614" spans="1:26" outlineLevel="1">
      <c r="A614" s="811"/>
      <c r="B614" s="811"/>
      <c r="C614" s="821" t="s">
        <v>492</v>
      </c>
      <c r="D614" s="822"/>
      <c r="E614" s="808"/>
      <c r="F614" s="808"/>
      <c r="G614" s="808"/>
      <c r="H614" s="808"/>
      <c r="I614" s="808"/>
      <c r="J614" s="28"/>
      <c r="K614" s="28"/>
      <c r="L614" s="28"/>
      <c r="T614" s="1343">
        <f>ROUND('T3 ANSP'!$D$121+'T3 ANSP'!$D$132+'T3 ANSP'!$D$143+'T3 ANSP'!$D$154,$D$612)</f>
        <v>0</v>
      </c>
      <c r="U614" s="1344">
        <f>ROUND('T3 ANSP'!$D$122+'T3 ANSP'!$D$133+'T3 ANSP'!$D$144+'T3 ANSP'!$D$155,$D$612)</f>
        <v>0</v>
      </c>
      <c r="V614" s="1344">
        <f>ROUND('T3 ANSP'!$D$123+'T3 ANSP'!$D$134+'T3 ANSP'!$D$145+'T3 ANSP'!$D$156,$D$612)</f>
        <v>0</v>
      </c>
      <c r="W614" s="1345">
        <f>ROUND('T3 ANSP'!$D$124+'T3 ANSP'!$D$135+'T3 ANSP'!$D$146+'T3 ANSP'!$D$157,$D$612)</f>
        <v>0</v>
      </c>
    </row>
    <row r="615" spans="1:26" s="41" customFormat="1" ht="18.75">
      <c r="A615" s="31" t="s">
        <v>13</v>
      </c>
      <c r="B615" s="32" t="s">
        <v>14</v>
      </c>
      <c r="C615" s="33" t="str">
        <f>CONCATENATE("Checks for Route Table 3 ",'T1 ANSP SAR'!$A$5)</f>
        <v>Checks for Route Table 3 SAR</v>
      </c>
      <c r="D615" s="825"/>
      <c r="E615" s="1353"/>
      <c r="F615" s="1354"/>
      <c r="G615" s="1354"/>
      <c r="H615" s="1354"/>
      <c r="I615" s="1354"/>
      <c r="J615" s="1354"/>
      <c r="K615" s="1354"/>
      <c r="L615" s="1354"/>
      <c r="M615" s="1354"/>
      <c r="N615" s="1354"/>
      <c r="O615" s="1354"/>
      <c r="P615" s="1354"/>
      <c r="Q615" s="1354"/>
      <c r="R615" s="1355"/>
      <c r="S615" s="28"/>
      <c r="T615" s="1305" t="s">
        <v>520</v>
      </c>
      <c r="U615" s="1305">
        <v>2022</v>
      </c>
      <c r="V615" s="1305">
        <v>2023</v>
      </c>
      <c r="W615" s="1305">
        <v>2024</v>
      </c>
      <c r="X615" s="28"/>
      <c r="Y615" s="808"/>
      <c r="Z615" s="808"/>
    </row>
    <row r="616" spans="1:26" s="823" customFormat="1">
      <c r="A616" s="810" t="s">
        <v>446</v>
      </c>
      <c r="B616" s="811" t="s">
        <v>485</v>
      </c>
      <c r="C616" s="818" t="s">
        <v>486</v>
      </c>
      <c r="D616" s="802">
        <v>3</v>
      </c>
      <c r="E616" s="808"/>
      <c r="F616" s="808"/>
      <c r="G616" s="808"/>
      <c r="H616" s="808"/>
      <c r="I616" s="808"/>
      <c r="S616" s="28"/>
      <c r="T616" s="1356" t="b">
        <f>ROUND('T2 ANSP SAR'!C78-'T2 ANSP SAR'!C76,$D$616)=ROUND(SUM('T3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1</v>
      </c>
      <c r="U616" s="1357" t="b">
        <f>ROUND('T2 ANSP SAR'!D78-'T2 ANSP SAR'!D76,$D$616)=ROUND(SUM('T3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1</v>
      </c>
      <c r="V616" s="1357" t="b">
        <f>ROUND('T2 ANSP SAR'!E78-'T2 ANSP SAR'!E76,$D$616)=ROUND(SUM('T3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1</v>
      </c>
      <c r="W616" s="1358" t="b">
        <f>ROUND('T2 ANSP SAR'!F78-'T2 ANSP SAR'!F76,$D$616)=ROUND(SUM('T3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1</v>
      </c>
      <c r="X616" s="28"/>
    </row>
    <row r="617" spans="1:26" outlineLevel="1">
      <c r="A617" s="811"/>
      <c r="B617" s="811"/>
      <c r="C617" s="821" t="s">
        <v>487</v>
      </c>
      <c r="D617" s="822"/>
      <c r="E617" s="808"/>
      <c r="F617" s="808"/>
      <c r="G617" s="808"/>
      <c r="H617" s="808"/>
      <c r="I617" s="808"/>
      <c r="J617" s="28"/>
      <c r="K617" s="28"/>
      <c r="L617" s="28"/>
      <c r="T617" s="1343">
        <f>ROUND('T2 ANSP SAR'!C78-'T2 ANSP SAR'!C76,$D$616)</f>
        <v>0</v>
      </c>
      <c r="U617" s="1344">
        <f>ROUND('T2 ANSP SAR'!D78-'T2 ANSP SAR'!D76,$D$616)</f>
        <v>0</v>
      </c>
      <c r="V617" s="1344">
        <f>ROUND('T2 ANSP SAR'!E78-'T2 ANSP SAR'!E76,$D$616)</f>
        <v>0</v>
      </c>
      <c r="W617" s="1345">
        <f>ROUND('T2 ANSP SAR'!F78-'T2 ANSP SAR'!F76,$D$616)</f>
        <v>0</v>
      </c>
    </row>
    <row r="618" spans="1:26" outlineLevel="1">
      <c r="A618" s="811"/>
      <c r="B618" s="811"/>
      <c r="C618" s="821" t="s">
        <v>488</v>
      </c>
      <c r="D618" s="822"/>
      <c r="E618" s="808"/>
      <c r="F618" s="808"/>
      <c r="G618" s="808"/>
      <c r="H618" s="808"/>
      <c r="I618" s="808"/>
      <c r="J618" s="28"/>
      <c r="K618" s="28"/>
      <c r="L618" s="28"/>
      <c r="T618" s="1343">
        <f>+ROUND(SUM('T3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0</v>
      </c>
      <c r="U618" s="1344">
        <f>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0</v>
      </c>
      <c r="V618" s="1344">
        <f>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0</v>
      </c>
      <c r="W618" s="1345">
        <f>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0</v>
      </c>
    </row>
    <row r="619" spans="1:26">
      <c r="A619" s="811" t="s">
        <v>417</v>
      </c>
      <c r="B619" s="811" t="s">
        <v>489</v>
      </c>
      <c r="C619" s="818" t="s">
        <v>490</v>
      </c>
      <c r="D619" s="802">
        <v>3</v>
      </c>
      <c r="E619" s="808"/>
      <c r="F619" s="808"/>
      <c r="G619" s="808"/>
      <c r="H619" s="808"/>
      <c r="I619" s="808"/>
      <c r="J619" s="28"/>
      <c r="K619" s="28"/>
      <c r="L619" s="28"/>
      <c r="T619" s="1356" t="b">
        <f>ROUND('T2 ANSP SAR'!C19,$D$619)=ROUND('T3 ANSP SAR'!$D$13,$D$619)</f>
        <v>1</v>
      </c>
      <c r="U619" s="1357" t="b">
        <f>ROUND('T2 ANSP SAR'!D19,$D$619)=ROUND('T3 ANSP SAR'!$D$14,$D$619)</f>
        <v>1</v>
      </c>
      <c r="V619" s="1357" t="b">
        <f>ROUND('T2 ANSP SAR'!E19,$D$619)=ROUND('T3 ANSP SAR'!$D$15,$D$619)</f>
        <v>1</v>
      </c>
      <c r="W619" s="1358" t="b">
        <f>ROUND('T2 ANSP SAR'!F19,$D$619)=ROUND('T3 ANSP SAR'!$D$16,$D$619)</f>
        <v>1</v>
      </c>
      <c r="Y619" s="41"/>
    </row>
    <row r="620" spans="1:26" outlineLevel="1">
      <c r="A620" s="811"/>
      <c r="B620" s="811"/>
      <c r="C620" s="821" t="s">
        <v>491</v>
      </c>
      <c r="D620" s="822"/>
      <c r="E620" s="808"/>
      <c r="F620" s="808"/>
      <c r="G620" s="808"/>
      <c r="H620" s="808"/>
      <c r="I620" s="808"/>
      <c r="J620" s="28"/>
      <c r="K620" s="28"/>
      <c r="L620" s="28"/>
      <c r="T620" s="1343">
        <f>ROUND('T2 ANSP SAR'!C19,$D$619)</f>
        <v>0</v>
      </c>
      <c r="U620" s="1344">
        <f>ROUND('T2 ANSP SAR'!D19,$D$619)</f>
        <v>0</v>
      </c>
      <c r="V620" s="1344">
        <f>ROUND('T2 ANSP SAR'!E19,$D$619)</f>
        <v>0</v>
      </c>
      <c r="W620" s="1345">
        <f>ROUND('T2 ANSP SAR'!F19,$D$619)</f>
        <v>0</v>
      </c>
      <c r="Y620" s="41"/>
    </row>
    <row r="621" spans="1:26" outlineLevel="1">
      <c r="A621" s="811"/>
      <c r="B621" s="811"/>
      <c r="C621" s="821" t="s">
        <v>492</v>
      </c>
      <c r="D621" s="822"/>
      <c r="E621" s="808"/>
      <c r="F621" s="808"/>
      <c r="G621" s="808"/>
      <c r="H621" s="808"/>
      <c r="I621" s="808"/>
      <c r="J621" s="28"/>
      <c r="K621" s="28"/>
      <c r="L621" s="28"/>
      <c r="T621" s="1343">
        <f>ROUND('T3 ANSP SAR'!$D$13,$D$619)</f>
        <v>0</v>
      </c>
      <c r="U621" s="1344">
        <f>ROUND('T3 ANSP SAR'!$D$14,$D$619)</f>
        <v>0</v>
      </c>
      <c r="V621" s="1344">
        <f>ROUND('T3 ANSP SAR'!$D$15,$D$619)</f>
        <v>0</v>
      </c>
      <c r="W621" s="1345">
        <f>ROUND('T3 ANSP SAR'!$D$16,$D$619)</f>
        <v>0</v>
      </c>
      <c r="Y621" s="41"/>
    </row>
    <row r="622" spans="1:26">
      <c r="A622" s="811" t="s">
        <v>425</v>
      </c>
      <c r="B622" s="811" t="s">
        <v>493</v>
      </c>
      <c r="C622" s="818" t="s">
        <v>494</v>
      </c>
      <c r="D622" s="802">
        <v>3</v>
      </c>
      <c r="E622" s="808"/>
      <c r="F622" s="808"/>
      <c r="G622" s="808"/>
      <c r="H622" s="808"/>
      <c r="I622" s="808"/>
      <c r="J622" s="28"/>
      <c r="K622" s="28"/>
      <c r="L622" s="28"/>
      <c r="T622" s="1356" t="b">
        <f>ROUND('T2 ANSP SAR'!C28,$D$622)=ROUND('T3 ANSP SAR'!$D$31+'T3 ANSP SAR'!$D$38+'T3 ANSP SAR'!$D$45+'T3 ANSP SAR'!$D$52+'T3 ANSP SAR'!$D$59+'T3 ANSP SAR'!$D$66,$D$622)</f>
        <v>1</v>
      </c>
      <c r="U622" s="1357" t="b">
        <f>ROUND('T2 ANSP SAR'!D28,$D$622)=ROUND('T3 ANSP SAR'!$D$32+'T3 ANSP SAR'!$D$39+'T3 ANSP SAR'!$D$46+'T3 ANSP SAR'!$D$53+'T3 ANSP SAR'!$D$60+'T3 ANSP SAR'!$D$67,$D$622)</f>
        <v>1</v>
      </c>
      <c r="V622" s="1357" t="b">
        <f>ROUND('T2 ANSP SAR'!E28,$D$622)=ROUND('T3 ANSP SAR'!$D$33+'T3 ANSP SAR'!$D$40+'T3 ANSP SAR'!$D$47+'T3 ANSP SAR'!$D$54+'T3 ANSP SAR'!$D$61+'T3 ANSP SAR'!$D$68,$D$622)</f>
        <v>1</v>
      </c>
      <c r="W622" s="1358" t="b">
        <f>ROUND('T2 ANSP SAR'!F28,$D$622)=ROUND('T3 ANSP SAR'!$D$34+'T3 ANSP SAR'!$D$41+'T3 ANSP SAR'!$D$48+'T3 ANSP SAR'!$D$55+'T3 ANSP SAR'!$D$62+'T3 ANSP SAR'!$D$69,$D$622)</f>
        <v>1</v>
      </c>
    </row>
    <row r="623" spans="1:26" outlineLevel="1">
      <c r="A623" s="811"/>
      <c r="B623" s="811"/>
      <c r="C623" s="821" t="s">
        <v>491</v>
      </c>
      <c r="D623" s="822"/>
      <c r="E623" s="808"/>
      <c r="F623" s="808"/>
      <c r="G623" s="808"/>
      <c r="H623" s="808"/>
      <c r="I623" s="808"/>
      <c r="J623" s="28"/>
      <c r="K623" s="28"/>
      <c r="L623" s="28"/>
      <c r="T623" s="1343">
        <f>ROUND('T2 ANSP SAR'!C28,$D$622)</f>
        <v>0</v>
      </c>
      <c r="U623" s="1344">
        <f>ROUND('T2 ANSP SAR'!D28,$D$622)</f>
        <v>0</v>
      </c>
      <c r="V623" s="1344">
        <f>ROUND('T2 ANSP SAR'!E28,$D$622)</f>
        <v>0</v>
      </c>
      <c r="W623" s="1345">
        <f>ROUND('T2 ANSP SAR'!F28,$D$622)</f>
        <v>0</v>
      </c>
    </row>
    <row r="624" spans="1:26" outlineLevel="1">
      <c r="A624" s="811"/>
      <c r="B624" s="811"/>
      <c r="C624" s="821" t="s">
        <v>492</v>
      </c>
      <c r="D624" s="822"/>
      <c r="E624" s="808"/>
      <c r="F624" s="808"/>
      <c r="G624" s="808"/>
      <c r="H624" s="808"/>
      <c r="I624" s="808"/>
      <c r="J624" s="28"/>
      <c r="K624" s="28"/>
      <c r="L624" s="28"/>
      <c r="T624" s="1343">
        <f>ROUND('T3 ANSP SAR'!$D$31+'T3 ANSP SAR'!$D$38+'T3 ANSP SAR'!$D$45+'T3 ANSP SAR'!$D$52+'T3 ANSP SAR'!$D$59+'T3 ANSP SAR'!$D$66,$D$622)</f>
        <v>0</v>
      </c>
      <c r="U624" s="1344">
        <f>ROUND('T3 ANSP SAR'!$D$32+'T3 ANSP SAR'!$D$39+'T3 ANSP SAR'!$D$46+'T3 ANSP SAR'!$D$53+'T3 ANSP SAR'!$D$60+'T3 ANSP SAR'!$D$67,$D$622)</f>
        <v>0</v>
      </c>
      <c r="V624" s="1344">
        <f>ROUND('T3 ANSP SAR'!$D$33+'T3 ANSP SAR'!$D$40+'T3 ANSP SAR'!$D$47+'T3 ANSP SAR'!$D$54+'T3 ANSP SAR'!$D$61+'T3 ANSP SAR'!$D$68,$D$622)</f>
        <v>0</v>
      </c>
      <c r="W624" s="1345">
        <f>ROUND('T3 ANSP SAR'!$D$34+'T3 ANSP SAR'!$D$41+'T3 ANSP SAR'!$D$48+'T3 ANSP SAR'!$D$55+'T3 ANSP SAR'!$D$62+'T3 ANSP SAR'!$D$69,$D$622)</f>
        <v>0</v>
      </c>
    </row>
    <row r="625" spans="1:23">
      <c r="A625" s="811" t="s">
        <v>422</v>
      </c>
      <c r="B625" s="811" t="s">
        <v>495</v>
      </c>
      <c r="C625" s="818" t="s">
        <v>496</v>
      </c>
      <c r="D625" s="802">
        <v>3</v>
      </c>
      <c r="E625" s="808"/>
      <c r="F625" s="808"/>
      <c r="G625" s="808"/>
      <c r="H625" s="808"/>
      <c r="I625" s="808"/>
      <c r="J625" s="28"/>
      <c r="K625" s="28"/>
      <c r="L625" s="28"/>
      <c r="T625" s="1356" t="b">
        <f>ROUND('T2 ANSP SAR'!C41,$D$625)=ROUND('T3 ANSP SAR'!$D$24,$D$625)</f>
        <v>1</v>
      </c>
      <c r="U625" s="1357" t="b">
        <f>ROUND('T2 ANSP SAR'!D41,$D$625)=ROUND('T3 ANSP SAR'!$D$25,$D$625)</f>
        <v>1</v>
      </c>
      <c r="V625" s="1357" t="b">
        <f>ROUND('T2 ANSP SAR'!E41,$D$625)=ROUND('T3 ANSP SAR'!$D$26,$D$625)</f>
        <v>1</v>
      </c>
      <c r="W625" s="1358" t="b">
        <f>ROUND('T2 ANSP SAR'!F41,$D$625)=ROUND('T3 ANSP SAR'!$D$27,$D$625)</f>
        <v>1</v>
      </c>
    </row>
    <row r="626" spans="1:23" outlineLevel="1">
      <c r="A626" s="811"/>
      <c r="B626" s="811"/>
      <c r="C626" s="821" t="s">
        <v>491</v>
      </c>
      <c r="D626" s="822"/>
      <c r="E626" s="808"/>
      <c r="F626" s="808"/>
      <c r="G626" s="808"/>
      <c r="H626" s="808"/>
      <c r="I626" s="808"/>
      <c r="J626" s="28"/>
      <c r="K626" s="28"/>
      <c r="L626" s="28"/>
      <c r="T626" s="1343">
        <f>ROUND('T2 ANSP SAR'!C41,$D$625)</f>
        <v>0</v>
      </c>
      <c r="U626" s="1344">
        <f>ROUND('T2 ANSP SAR'!D41,$D$625)</f>
        <v>0</v>
      </c>
      <c r="V626" s="1344">
        <f>ROUND('T2 ANSP SAR'!E41,$D$625)</f>
        <v>0</v>
      </c>
      <c r="W626" s="1345">
        <f>ROUND('T2 ANSP SAR'!F41,$D$625)</f>
        <v>0</v>
      </c>
    </row>
    <row r="627" spans="1:23" outlineLevel="1">
      <c r="A627" s="811"/>
      <c r="B627" s="811"/>
      <c r="C627" s="821" t="s">
        <v>492</v>
      </c>
      <c r="D627" s="822"/>
      <c r="E627" s="808"/>
      <c r="F627" s="808"/>
      <c r="G627" s="808"/>
      <c r="H627" s="808"/>
      <c r="I627" s="808"/>
      <c r="J627" s="28"/>
      <c r="K627" s="28"/>
      <c r="L627" s="28"/>
      <c r="T627" s="1343">
        <f>ROUND('T3 ANSP SAR'!$D$24,$D$625)</f>
        <v>0</v>
      </c>
      <c r="U627" s="1344">
        <f>ROUND('T3 ANSP SAR'!$D$25,$D$625)</f>
        <v>0</v>
      </c>
      <c r="V627" s="1344">
        <f>ROUND('T3 ANSP SAR'!$D$26,$D$625)</f>
        <v>0</v>
      </c>
      <c r="W627" s="1345">
        <f>ROUND('T3 ANSP SAR'!$D$27,$D$625)</f>
        <v>0</v>
      </c>
    </row>
    <row r="628" spans="1:23">
      <c r="A628" s="811" t="s">
        <v>434</v>
      </c>
      <c r="B628" s="811" t="s">
        <v>497</v>
      </c>
      <c r="C628" s="818" t="s">
        <v>498</v>
      </c>
      <c r="D628" s="802">
        <v>3</v>
      </c>
      <c r="E628" s="808"/>
      <c r="F628" s="808"/>
      <c r="G628" s="808"/>
      <c r="H628" s="808"/>
      <c r="I628" s="808"/>
      <c r="J628" s="28"/>
      <c r="K628" s="28"/>
      <c r="L628" s="28"/>
      <c r="T628" s="1356" t="b">
        <f>ROUND('T2 ANSP SAR'!C46,$D$628)=ROUND('T3 ANSP SAR'!$D$110,$D$628)</f>
        <v>1</v>
      </c>
      <c r="U628" s="1357" t="b">
        <f>ROUND('T2 ANSP SAR'!D46,$D$628)=ROUND('T3 ANSP SAR'!$D$111,$D$628)</f>
        <v>1</v>
      </c>
      <c r="V628" s="1357" t="b">
        <f>ROUND('T2 ANSP SAR'!E46,$D$628)=ROUND('T3 ANSP SAR'!$D$112,$D$628)</f>
        <v>1</v>
      </c>
      <c r="W628" s="1358" t="b">
        <f>ROUND('T2 ANSP SAR'!F46,$D$628)=ROUND('T3 ANSP SAR'!$D$113,$D$628)</f>
        <v>1</v>
      </c>
    </row>
    <row r="629" spans="1:23" outlineLevel="1">
      <c r="A629" s="811"/>
      <c r="B629" s="811"/>
      <c r="C629" s="821" t="s">
        <v>491</v>
      </c>
      <c r="D629" s="822"/>
      <c r="E629" s="808"/>
      <c r="F629" s="808"/>
      <c r="G629" s="808"/>
      <c r="H629" s="808"/>
      <c r="I629" s="808"/>
      <c r="J629" s="28"/>
      <c r="K629" s="28"/>
      <c r="L629" s="28"/>
      <c r="T629" s="1343">
        <f>ROUND('T2 ANSP SAR'!C46,$D$628)</f>
        <v>0</v>
      </c>
      <c r="U629" s="1344">
        <f>ROUND('T2 ANSP SAR'!D46,$D$628)</f>
        <v>0</v>
      </c>
      <c r="V629" s="1344">
        <f>ROUND('T2 ANSP SAR'!E46,$D$628)</f>
        <v>0</v>
      </c>
      <c r="W629" s="1345">
        <f>ROUND('T2 ANSP SAR'!F46,$D$628)</f>
        <v>0</v>
      </c>
    </row>
    <row r="630" spans="1:23" outlineLevel="1">
      <c r="A630" s="811"/>
      <c r="B630" s="811"/>
      <c r="C630" s="821" t="s">
        <v>492</v>
      </c>
      <c r="D630" s="822"/>
      <c r="E630" s="808"/>
      <c r="F630" s="808"/>
      <c r="G630" s="808"/>
      <c r="H630" s="808"/>
      <c r="I630" s="808"/>
      <c r="J630" s="28"/>
      <c r="K630" s="28"/>
      <c r="L630" s="28"/>
      <c r="T630" s="1343">
        <f>ROUND('T3 ANSP SAR'!$D$110,$D$628)</f>
        <v>0</v>
      </c>
      <c r="U630" s="1344">
        <f>ROUND('T3 ANSP SAR'!$D$111,$D$628)</f>
        <v>0</v>
      </c>
      <c r="V630" s="1344">
        <f>ROUND('T3 ANSP SAR'!$D$112,$D$628)</f>
        <v>0</v>
      </c>
      <c r="W630" s="1345">
        <f>ROUND('T3 ANSP SAR'!$D$113,$D$628)</f>
        <v>0</v>
      </c>
    </row>
    <row r="631" spans="1:23">
      <c r="A631" s="811" t="s">
        <v>428</v>
      </c>
      <c r="B631" s="811" t="s">
        <v>499</v>
      </c>
      <c r="C631" s="818" t="s">
        <v>500</v>
      </c>
      <c r="D631" s="802">
        <v>3</v>
      </c>
      <c r="E631" s="808"/>
      <c r="F631" s="808"/>
      <c r="G631" s="808"/>
      <c r="H631" s="808"/>
      <c r="I631" s="808"/>
      <c r="J631" s="28"/>
      <c r="K631" s="28"/>
      <c r="L631" s="28"/>
      <c r="T631" s="1356" t="b">
        <f>ROUND('T2 ANSP SAR'!C54,$D$631)=ROUND('T3 ANSP SAR'!$D$82,$D$631)</f>
        <v>1</v>
      </c>
      <c r="U631" s="1357" t="b">
        <f>ROUND('T2 ANSP SAR'!D54,$D$631)=ROUND('T3 ANSP SAR'!$D$83,$D$631)</f>
        <v>1</v>
      </c>
      <c r="V631" s="1357" t="b">
        <f>ROUND('T2 ANSP SAR'!E54,$D$631)=ROUND('T3 ANSP SAR'!$D$84,$D$631)</f>
        <v>1</v>
      </c>
      <c r="W631" s="1358" t="b">
        <f>ROUND('T2 ANSP SAR'!F54,$D$631)=ROUND('T3 ANSP SAR'!$D$85,$D$631)</f>
        <v>1</v>
      </c>
    </row>
    <row r="632" spans="1:23" outlineLevel="1">
      <c r="A632" s="811"/>
      <c r="B632" s="811"/>
      <c r="C632" s="821" t="s">
        <v>491</v>
      </c>
      <c r="D632" s="822"/>
      <c r="E632" s="808"/>
      <c r="F632" s="808"/>
      <c r="G632" s="808"/>
      <c r="H632" s="808"/>
      <c r="I632" s="808"/>
      <c r="J632" s="28"/>
      <c r="K632" s="28"/>
      <c r="L632" s="28"/>
      <c r="T632" s="1343">
        <f>ROUND('T2 ANSP SAR'!C54,$D$631)</f>
        <v>0</v>
      </c>
      <c r="U632" s="1344">
        <f>ROUND('T2 ANSP SAR'!D54,$D$631)</f>
        <v>0</v>
      </c>
      <c r="V632" s="1344">
        <f>ROUND('T2 ANSP SAR'!E54,$D$631)</f>
        <v>0</v>
      </c>
      <c r="W632" s="1345">
        <f>ROUND('T2 ANSP SAR'!F54,$D$631)</f>
        <v>0</v>
      </c>
    </row>
    <row r="633" spans="1:23" outlineLevel="1">
      <c r="A633" s="811"/>
      <c r="B633" s="811"/>
      <c r="C633" s="821" t="s">
        <v>492</v>
      </c>
      <c r="D633" s="822"/>
      <c r="E633" s="808"/>
      <c r="F633" s="808"/>
      <c r="G633" s="808"/>
      <c r="H633" s="808"/>
      <c r="I633" s="808"/>
      <c r="J633" s="28"/>
      <c r="K633" s="28"/>
      <c r="L633" s="28"/>
      <c r="T633" s="1343">
        <f>ROUND('T3 ANSP SAR'!$D$82,$D$631)</f>
        <v>0</v>
      </c>
      <c r="U633" s="1344">
        <f>ROUND('T3 ANSP SAR'!$D$83,$D$631)</f>
        <v>0</v>
      </c>
      <c r="V633" s="1344">
        <f>ROUND('T3 ANSP SAR'!$D$84,$D$631)</f>
        <v>0</v>
      </c>
      <c r="W633" s="1345">
        <f>ROUND('T3 ANSP SAR'!$D$85,$D$631)</f>
        <v>0</v>
      </c>
    </row>
    <row r="634" spans="1:23">
      <c r="A634" s="811" t="s">
        <v>431</v>
      </c>
      <c r="B634" s="811" t="s">
        <v>501</v>
      </c>
      <c r="C634" s="818" t="s">
        <v>194</v>
      </c>
      <c r="D634" s="802">
        <v>3</v>
      </c>
      <c r="E634" s="808"/>
      <c r="F634" s="808"/>
      <c r="G634" s="808"/>
      <c r="H634" s="808"/>
      <c r="I634" s="808"/>
      <c r="J634" s="28"/>
      <c r="K634" s="28"/>
      <c r="L634" s="28"/>
      <c r="T634" s="1356" t="b">
        <f>ROUND('T2 ANSP SAR'!C59,$D$634)=ROUND('T3 ANSP SAR'!$D$93,$D$634)</f>
        <v>1</v>
      </c>
      <c r="U634" s="1357" t="b">
        <f>ROUND('T2 ANSP SAR'!D59,$D$634)=ROUND('T3 ANSP SAR'!$D$94,$D$634)</f>
        <v>1</v>
      </c>
      <c r="V634" s="1357" t="b">
        <f>ROUND('T2 ANSP SAR'!E59,$D$634)=ROUND('T3 ANSP SAR'!$D$95,$D$634)</f>
        <v>1</v>
      </c>
      <c r="W634" s="1358" t="b">
        <f>ROUND('T2 ANSP SAR'!F59,$D$634)=ROUND('T3 ANSP SAR'!$D$96,$D$634)</f>
        <v>1</v>
      </c>
    </row>
    <row r="635" spans="1:23" outlineLevel="1">
      <c r="A635" s="811"/>
      <c r="B635" s="811"/>
      <c r="C635" s="821" t="s">
        <v>491</v>
      </c>
      <c r="D635" s="822"/>
      <c r="E635" s="808"/>
      <c r="F635" s="808"/>
      <c r="G635" s="808"/>
      <c r="H635" s="808"/>
      <c r="I635" s="808"/>
      <c r="J635" s="28"/>
      <c r="K635" s="28"/>
      <c r="L635" s="28"/>
      <c r="T635" s="1343">
        <f>ROUND('T2 ANSP SAR'!C59,$D$634)</f>
        <v>0</v>
      </c>
      <c r="U635" s="1344">
        <f>ROUND('T2 ANSP SAR'!D59,$D$634)</f>
        <v>0</v>
      </c>
      <c r="V635" s="1344">
        <f>ROUND('T2 ANSP SAR'!E59,$D$634)</f>
        <v>0</v>
      </c>
      <c r="W635" s="1345">
        <f>ROUND('T2 ANSP SAR'!F59,$D$634)</f>
        <v>0</v>
      </c>
    </row>
    <row r="636" spans="1:23" outlineLevel="1">
      <c r="A636" s="811"/>
      <c r="B636" s="811"/>
      <c r="C636" s="821" t="s">
        <v>492</v>
      </c>
      <c r="D636" s="822"/>
      <c r="E636" s="808"/>
      <c r="F636" s="808"/>
      <c r="G636" s="808"/>
      <c r="H636" s="808"/>
      <c r="I636" s="808"/>
      <c r="J636" s="28"/>
      <c r="K636" s="28"/>
      <c r="L636" s="28"/>
      <c r="T636" s="1343">
        <f>ROUND('T3 ANSP SAR'!$D$93,$D$634)</f>
        <v>0</v>
      </c>
      <c r="U636" s="1344">
        <f>ROUND('T3 ANSP SAR'!$D$94,$D$634)</f>
        <v>0</v>
      </c>
      <c r="V636" s="1344">
        <f>ROUND('T3 ANSP SAR'!$D$95,$D$634)</f>
        <v>0</v>
      </c>
      <c r="W636" s="1345">
        <f>ROUND('T3 ANSP SAR'!$D$96,$D$634)</f>
        <v>0</v>
      </c>
    </row>
    <row r="637" spans="1:23">
      <c r="A637" s="811" t="s">
        <v>443</v>
      </c>
      <c r="B637" s="811" t="s">
        <v>502</v>
      </c>
      <c r="C637" s="818" t="s">
        <v>503</v>
      </c>
      <c r="D637" s="802">
        <v>3</v>
      </c>
      <c r="E637" s="808"/>
      <c r="F637" s="808"/>
      <c r="G637" s="808"/>
      <c r="H637" s="808"/>
      <c r="I637" s="808"/>
      <c r="J637" s="28"/>
      <c r="K637" s="28"/>
      <c r="L637" s="28"/>
      <c r="T637" s="1356" t="b">
        <f>ROUND('T2 ANSP SAR'!C63,$D$637)=ROUND('T3 ANSP SAR'!$D$161,$D$637)</f>
        <v>1</v>
      </c>
      <c r="U637" s="1357" t="b">
        <f>ROUND('T2 ANSP SAR'!D63,$D$637)=ROUND('T3 ANSP SAR'!$D$162,$D$637)</f>
        <v>1</v>
      </c>
      <c r="V637" s="1357" t="b">
        <f>ROUND('T2 ANSP SAR'!E63,$D$637)=ROUND('T3 ANSP SAR'!$D$163,$D$637)</f>
        <v>1</v>
      </c>
      <c r="W637" s="1358" t="b">
        <f>ROUND('T2 ANSP SAR'!F63,$D$637)=ROUND('T3 ANSP SAR'!$D$164,$D$637)</f>
        <v>1</v>
      </c>
    </row>
    <row r="638" spans="1:23" outlineLevel="1">
      <c r="A638" s="811"/>
      <c r="B638" s="811"/>
      <c r="C638" s="821" t="s">
        <v>491</v>
      </c>
      <c r="D638" s="822"/>
      <c r="E638" s="808"/>
      <c r="F638" s="808"/>
      <c r="G638" s="808"/>
      <c r="H638" s="808"/>
      <c r="I638" s="808"/>
      <c r="J638" s="28"/>
      <c r="K638" s="28"/>
      <c r="L638" s="28"/>
      <c r="T638" s="1343">
        <f>ROUND('T2 ANSP SAR'!C63,$D$637)</f>
        <v>0</v>
      </c>
      <c r="U638" s="1344">
        <f>ROUND('T2 ANSP SAR'!D63,$D$637)</f>
        <v>0</v>
      </c>
      <c r="V638" s="1344">
        <f>ROUND('T2 ANSP SAR'!E63,$D$637)</f>
        <v>0</v>
      </c>
      <c r="W638" s="1345">
        <f>ROUND('T2 ANSP SAR'!F63,$D$637)</f>
        <v>0</v>
      </c>
    </row>
    <row r="639" spans="1:23" outlineLevel="1">
      <c r="A639" s="811"/>
      <c r="B639" s="811"/>
      <c r="C639" s="821" t="s">
        <v>492</v>
      </c>
      <c r="D639" s="822"/>
      <c r="E639" s="808"/>
      <c r="F639" s="808"/>
      <c r="G639" s="808"/>
      <c r="H639" s="808"/>
      <c r="I639" s="808"/>
      <c r="J639" s="28"/>
      <c r="K639" s="28"/>
      <c r="L639" s="28"/>
      <c r="T639" s="1343">
        <f>ROUND('T3 ANSP SAR'!$D$161,$D$637)</f>
        <v>0</v>
      </c>
      <c r="U639" s="1344">
        <f>ROUND('T3 ANSP SAR'!$D$162,$D$637)</f>
        <v>0</v>
      </c>
      <c r="V639" s="1344">
        <f>ROUND('T3 ANSP SAR'!$D$163,$D$637)</f>
        <v>0</v>
      </c>
      <c r="W639" s="1345">
        <f>ROUND('T3 ANSP SAR'!$D$164,$D$637)</f>
        <v>0</v>
      </c>
    </row>
    <row r="640" spans="1:23">
      <c r="A640" s="811" t="s">
        <v>504</v>
      </c>
      <c r="B640" s="811" t="s">
        <v>505</v>
      </c>
      <c r="C640" s="818" t="s">
        <v>506</v>
      </c>
      <c r="D640" s="802">
        <v>3</v>
      </c>
      <c r="E640" s="808"/>
      <c r="F640" s="808"/>
      <c r="G640" s="808"/>
      <c r="H640" s="808"/>
      <c r="I640" s="808"/>
      <c r="J640" s="28"/>
      <c r="K640" s="28"/>
      <c r="L640" s="28"/>
      <c r="T640" s="1356" t="b">
        <f>ROUND('T2 ANSP SAR'!C66,$D$640)=ROUND('T3 ANSP SAR'!$D$168,$D$640)</f>
        <v>1</v>
      </c>
      <c r="U640" s="1357" t="b">
        <f>ROUND('T2 ANSP SAR'!D66,$D$640)=ROUND('T3 ANSP SAR'!$D$169,$D$640)</f>
        <v>1</v>
      </c>
      <c r="V640" s="1357" t="b">
        <f>ROUND('T2 ANSP SAR'!E66,$D$640)=ROUND('T3 ANSP SAR'!$D$170,$D$640)</f>
        <v>1</v>
      </c>
      <c r="W640" s="1358" t="b">
        <f>ROUND('T2 ANSP SAR'!F66,$D$640)=ROUND('T3 ANSP SAR'!$D$171,$D$640)</f>
        <v>1</v>
      </c>
    </row>
    <row r="641" spans="1:24" outlineLevel="1">
      <c r="A641" s="811"/>
      <c r="B641" s="811"/>
      <c r="C641" s="821" t="s">
        <v>491</v>
      </c>
      <c r="D641" s="822"/>
      <c r="E641" s="808"/>
      <c r="F641" s="808"/>
      <c r="G641" s="808"/>
      <c r="H641" s="808"/>
      <c r="I641" s="808"/>
      <c r="J641" s="28"/>
      <c r="K641" s="28"/>
      <c r="L641" s="28"/>
      <c r="T641" s="1343">
        <f>ROUND('T2 ANSP SAR'!C66,$D$640)</f>
        <v>0</v>
      </c>
      <c r="U641" s="1344">
        <f>ROUND('T2 ANSP SAR'!D66,$D$640)</f>
        <v>0</v>
      </c>
      <c r="V641" s="1344">
        <f>ROUND('T2 ANSP SAR'!E66,$D$640)</f>
        <v>0</v>
      </c>
      <c r="W641" s="1345">
        <f>ROUND('T2 ANSP SAR'!F66,$D$640)</f>
        <v>0</v>
      </c>
    </row>
    <row r="642" spans="1:24" outlineLevel="1">
      <c r="A642" s="811"/>
      <c r="B642" s="811"/>
      <c r="C642" s="821" t="s">
        <v>492</v>
      </c>
      <c r="D642" s="822"/>
      <c r="E642" s="808"/>
      <c r="F642" s="808"/>
      <c r="G642" s="808"/>
      <c r="H642" s="808"/>
      <c r="I642" s="808"/>
      <c r="J642" s="28"/>
      <c r="K642" s="28"/>
      <c r="L642" s="28"/>
      <c r="T642" s="1343">
        <f>ROUND('T3 ANSP SAR'!$D$168,$D$640)</f>
        <v>0</v>
      </c>
      <c r="U642" s="1344">
        <f>ROUND('T3 ANSP SAR'!$D$169,$D$640)</f>
        <v>0</v>
      </c>
      <c r="V642" s="1344">
        <f>ROUND('T3 ANSP SAR'!$D$170,$D$640)</f>
        <v>0</v>
      </c>
      <c r="W642" s="1345">
        <f>ROUND('T3 ANSP SAR'!$D$171,$D$640)</f>
        <v>0</v>
      </c>
    </row>
    <row r="643" spans="1:24">
      <c r="A643" s="811" t="s">
        <v>507</v>
      </c>
      <c r="B643" s="811" t="s">
        <v>512</v>
      </c>
      <c r="C643" s="818" t="s">
        <v>201</v>
      </c>
      <c r="D643" s="802">
        <v>3</v>
      </c>
      <c r="E643" s="808"/>
      <c r="F643" s="808"/>
      <c r="G643" s="808"/>
      <c r="H643" s="808"/>
      <c r="I643" s="808"/>
      <c r="J643" s="28"/>
      <c r="K643" s="28"/>
      <c r="L643" s="28"/>
      <c r="T643" s="1356" t="b">
        <f>ROUND('T2 ANSP SAR'!C73,$D$643)=ROUND('T3 ANSP SAR'!$D$121+'T3 ANSP SAR'!$D$132+'T3 ANSP SAR'!$D$143+'T3 ANSP SAR'!$D$154,$D$643)</f>
        <v>1</v>
      </c>
      <c r="U643" s="1357" t="b">
        <f>ROUND('T2 ANSP SAR'!D73,$D$643)=ROUND('T3 ANSP SAR'!$D$122+'T3 ANSP SAR'!$D$133+'T3 ANSP SAR'!$D$144+'T3 ANSP SAR'!$D$155,$D$643)</f>
        <v>1</v>
      </c>
      <c r="V643" s="1357" t="b">
        <f>ROUND('T2 ANSP SAR'!E73,$D$643)=ROUND('T3 ANSP SAR'!$D$123+'T3 ANSP SAR'!$D$134+'T3 ANSP SAR'!$D$145+'T3 ANSP SAR'!$D$156,$D$643)</f>
        <v>1</v>
      </c>
      <c r="W643" s="1358" t="b">
        <f>ROUND('T2 ANSP SAR'!F73,$D$643)=ROUND('T3 ANSP SAR'!$D$124+'T3 ANSP SAR'!$D$135+'T3 ANSP SAR'!$D$146+'T3 ANSP SAR'!$D$157,$D$643)</f>
        <v>1</v>
      </c>
    </row>
    <row r="644" spans="1:24" outlineLevel="1">
      <c r="A644" s="811"/>
      <c r="B644" s="811"/>
      <c r="C644" s="821" t="s">
        <v>491</v>
      </c>
      <c r="D644" s="822"/>
      <c r="E644" s="808"/>
      <c r="F644" s="808"/>
      <c r="G644" s="808"/>
      <c r="H644" s="808"/>
      <c r="I644" s="808"/>
      <c r="J644" s="28"/>
      <c r="K644" s="28"/>
      <c r="L644" s="28"/>
      <c r="T644" s="1343">
        <f>ROUND('T2 ANSP SAR'!C73,$D$643)</f>
        <v>0</v>
      </c>
      <c r="U644" s="1344">
        <f>ROUND('T2 ANSP SAR'!D73,$D$643)</f>
        <v>0</v>
      </c>
      <c r="V644" s="1344">
        <f>ROUND('T2 ANSP SAR'!E73,$D$643)</f>
        <v>0</v>
      </c>
      <c r="W644" s="1345">
        <f>ROUND('T2 ANSP SAR'!F73,$D$643)</f>
        <v>0</v>
      </c>
    </row>
    <row r="645" spans="1:24" outlineLevel="1">
      <c r="A645" s="811"/>
      <c r="B645" s="811"/>
      <c r="C645" s="821" t="s">
        <v>492</v>
      </c>
      <c r="D645" s="822"/>
      <c r="E645" s="808"/>
      <c r="F645" s="808"/>
      <c r="G645" s="808"/>
      <c r="H645" s="808"/>
      <c r="I645" s="808"/>
      <c r="J645" s="28"/>
      <c r="K645" s="28"/>
      <c r="L645" s="28"/>
      <c r="T645" s="1343">
        <f>ROUND('T3 ANSP SAR'!$D$121+'T3 ANSP SAR'!$D$132+'T3 ANSP SAR'!$D$143+'T3 ANSP SAR'!$D$154,$D$643)</f>
        <v>0</v>
      </c>
      <c r="U645" s="1344">
        <f>ROUND('T3 ANSP SAR'!$D$122+'T3 ANSP SAR'!$D$133+'T3 ANSP SAR'!$D$144+'T3 ANSP SAR'!$D$155,$D$643)</f>
        <v>0</v>
      </c>
      <c r="V645" s="1344">
        <f>ROUND('T3 ANSP SAR'!$D$123+'T3 ANSP SAR'!$D$134+'T3 ANSP SAR'!$D$145+'T3 ANSP SAR'!$D$156,$D$643)</f>
        <v>0</v>
      </c>
      <c r="W645" s="1345">
        <f>ROUND('T3 ANSP SAR'!$D$124+'T3 ANSP SAR'!$D$135+'T3 ANSP SAR'!$D$146+'T3 ANSP SAR'!$D$157,$D$643)</f>
        <v>0</v>
      </c>
    </row>
    <row r="646" spans="1:24" s="41" customFormat="1" ht="18.75">
      <c r="A646" s="31" t="s">
        <v>13</v>
      </c>
      <c r="B646" s="32" t="s">
        <v>14</v>
      </c>
      <c r="C646" s="33" t="str">
        <f>CONCATENATE("Checks for Route Table 3 ",'T1 MET'!$A$5)</f>
        <v>Checks for Route Table 3 MET</v>
      </c>
      <c r="D646" s="825"/>
      <c r="E646" s="1353"/>
      <c r="F646" s="1354"/>
      <c r="G646" s="1354"/>
      <c r="H646" s="1354"/>
      <c r="I646" s="1354"/>
      <c r="J646" s="1354"/>
      <c r="K646" s="1354"/>
      <c r="L646" s="1354"/>
      <c r="M646" s="1354"/>
      <c r="N646" s="1354"/>
      <c r="O646" s="1354"/>
      <c r="P646" s="1354"/>
      <c r="Q646" s="1354"/>
      <c r="R646" s="1355"/>
      <c r="S646" s="28"/>
      <c r="T646" s="1305" t="s">
        <v>520</v>
      </c>
      <c r="U646" s="1305">
        <v>2022</v>
      </c>
      <c r="V646" s="1305">
        <v>2023</v>
      </c>
      <c r="W646" s="1305">
        <v>2024</v>
      </c>
      <c r="X646" s="28"/>
    </row>
    <row r="647" spans="1:24" s="823" customFormat="1">
      <c r="A647" s="810" t="s">
        <v>446</v>
      </c>
      <c r="B647" s="811" t="s">
        <v>485</v>
      </c>
      <c r="C647" s="818" t="s">
        <v>486</v>
      </c>
      <c r="D647" s="802">
        <v>3</v>
      </c>
      <c r="E647" s="808"/>
      <c r="F647" s="808"/>
      <c r="G647" s="808"/>
      <c r="H647" s="808"/>
      <c r="I647" s="808"/>
      <c r="S647" s="28"/>
      <c r="T647" s="1356" t="b">
        <f>ROUND('T2 MET'!C78-'T2 MET'!C76,$D$647)=ROUND(SUM('T3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1</v>
      </c>
      <c r="U647" s="1357" t="b">
        <f>ROUND('T2 MET'!D78-'T2 MET'!D76,$D$647)=ROUND(SUM('T3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1</v>
      </c>
      <c r="V647" s="1357" t="b">
        <f>ROUND('T2 MET'!E78-'T2 MET'!E76,$D$647)=ROUND(SUM('T3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1</v>
      </c>
      <c r="W647" s="1358" t="b">
        <f>ROUND('T2 MET'!F78-'T2 MET'!F76,$D$647)=ROUND(SUM('T3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1</v>
      </c>
      <c r="X647" s="28"/>
    </row>
    <row r="648" spans="1:24" outlineLevel="1">
      <c r="A648" s="811"/>
      <c r="B648" s="811"/>
      <c r="C648" s="821" t="s">
        <v>487</v>
      </c>
      <c r="D648" s="822"/>
      <c r="E648" s="808"/>
      <c r="F648" s="808"/>
      <c r="G648" s="808"/>
      <c r="H648" s="808"/>
      <c r="I648" s="808"/>
      <c r="J648" s="28"/>
      <c r="K648" s="28"/>
      <c r="L648" s="28"/>
      <c r="T648" s="1343">
        <f>ROUND('T2 MET'!C78-'T2 MET'!C76,$D$647)</f>
        <v>0</v>
      </c>
      <c r="U648" s="1344">
        <f>ROUND('T2 MET'!D78-'T2 MET'!D76,$D$647)</f>
        <v>0</v>
      </c>
      <c r="V648" s="1344">
        <f>ROUND('T2 MET'!E78-'T2 MET'!E76,$D$647)</f>
        <v>0</v>
      </c>
      <c r="W648" s="1345">
        <f>ROUND('T2 MET'!F78-'T2 MET'!F76,$D$647)</f>
        <v>0</v>
      </c>
    </row>
    <row r="649" spans="1:24" outlineLevel="1">
      <c r="A649" s="811"/>
      <c r="B649" s="811"/>
      <c r="C649" s="821" t="s">
        <v>488</v>
      </c>
      <c r="D649" s="822"/>
      <c r="E649" s="808"/>
      <c r="F649" s="808"/>
      <c r="G649" s="808"/>
      <c r="H649" s="808"/>
      <c r="I649" s="808"/>
      <c r="J649" s="28"/>
      <c r="K649" s="28"/>
      <c r="L649" s="28"/>
      <c r="T649" s="1343">
        <f>+ROUND(SUM('T3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0</v>
      </c>
      <c r="U649" s="1344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0</v>
      </c>
      <c r="V649" s="1344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0</v>
      </c>
      <c r="W649" s="1345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0</v>
      </c>
    </row>
    <row r="650" spans="1:24">
      <c r="A650" s="811" t="s">
        <v>417</v>
      </c>
      <c r="B650" s="811" t="s">
        <v>489</v>
      </c>
      <c r="C650" s="818" t="s">
        <v>490</v>
      </c>
      <c r="D650" s="802">
        <v>3</v>
      </c>
      <c r="E650" s="808"/>
      <c r="F650" s="808"/>
      <c r="G650" s="808"/>
      <c r="H650" s="808"/>
      <c r="I650" s="808"/>
      <c r="J650" s="28"/>
      <c r="K650" s="28"/>
      <c r="L650" s="28"/>
      <c r="T650" s="1356" t="b">
        <f>ROUND('T2 MET'!C19,$D$650)=ROUND('T3 MET'!$D$13,$D$650)</f>
        <v>1</v>
      </c>
      <c r="U650" s="1357" t="b">
        <f>ROUND('T2 MET'!D19,$D$650)=ROUND('T3 MET'!$D$14,$D$650)</f>
        <v>1</v>
      </c>
      <c r="V650" s="1357" t="b">
        <f>ROUND('T2 MET'!E19,$D$650)=ROUND('T3 MET'!$D$15,$D$650)</f>
        <v>1</v>
      </c>
      <c r="W650" s="1358" t="b">
        <f>ROUND('T2 MET'!F19,$D$650)=ROUND('T3 MET'!$D$16,$D$650)</f>
        <v>1</v>
      </c>
    </row>
    <row r="651" spans="1:24" outlineLevel="1">
      <c r="A651" s="811"/>
      <c r="B651" s="811"/>
      <c r="C651" s="821" t="s">
        <v>491</v>
      </c>
      <c r="D651" s="822"/>
      <c r="E651" s="808"/>
      <c r="F651" s="808"/>
      <c r="G651" s="808"/>
      <c r="H651" s="808"/>
      <c r="I651" s="808"/>
      <c r="J651" s="28"/>
      <c r="K651" s="28"/>
      <c r="L651" s="28"/>
      <c r="T651" s="1343">
        <f>ROUND('T2 MET'!C19,$D$650)</f>
        <v>0</v>
      </c>
      <c r="U651" s="1344">
        <f>ROUND('T2 MET'!D19,$D$650)</f>
        <v>0</v>
      </c>
      <c r="V651" s="1344">
        <f>ROUND('T2 MET'!E19,$D$650)</f>
        <v>0</v>
      </c>
      <c r="W651" s="1345">
        <f>ROUND('T2 MET'!F19,$D$650)</f>
        <v>0</v>
      </c>
    </row>
    <row r="652" spans="1:24" outlineLevel="1">
      <c r="A652" s="811"/>
      <c r="B652" s="811"/>
      <c r="C652" s="821" t="s">
        <v>492</v>
      </c>
      <c r="D652" s="822"/>
      <c r="E652" s="808"/>
      <c r="F652" s="808"/>
      <c r="G652" s="808"/>
      <c r="H652" s="808"/>
      <c r="I652" s="808"/>
      <c r="J652" s="28"/>
      <c r="K652" s="28"/>
      <c r="L652" s="28"/>
      <c r="T652" s="1343">
        <f>ROUND('T3 MET'!$D$13,$D$650)</f>
        <v>0</v>
      </c>
      <c r="U652" s="1344">
        <f>ROUND('T3 MET'!$D$14,$D$650)</f>
        <v>0</v>
      </c>
      <c r="V652" s="1344">
        <f>ROUND('T3 MET'!$D$15,$D$650)</f>
        <v>0</v>
      </c>
      <c r="W652" s="1345">
        <f>ROUND('T3 MET'!$D$16,$D$650)</f>
        <v>0</v>
      </c>
    </row>
    <row r="653" spans="1:24">
      <c r="A653" s="811" t="s">
        <v>425</v>
      </c>
      <c r="B653" s="811" t="s">
        <v>493</v>
      </c>
      <c r="C653" s="818" t="s">
        <v>494</v>
      </c>
      <c r="D653" s="802">
        <v>3</v>
      </c>
      <c r="E653" s="808"/>
      <c r="F653" s="808"/>
      <c r="G653" s="808"/>
      <c r="H653" s="808"/>
      <c r="I653" s="808"/>
      <c r="J653" s="28"/>
      <c r="K653" s="28"/>
      <c r="L653" s="28"/>
      <c r="T653" s="1356" t="b">
        <f>ROUND('T2 MET'!C28,$D$653)=ROUND('T3 MET'!$D$31+'T3 MET'!$D$38+'T3 MET'!$D$45+'T3 MET'!$D$52+'T3 MET'!$D$59+'T3 MET'!$D$66,$D$653)</f>
        <v>1</v>
      </c>
      <c r="U653" s="1357" t="b">
        <f>ROUND('T2 MET'!D28,$D$653)=ROUND('T3 MET'!$D$32+'T3 MET'!$D$39+'T3 MET'!$D$46+'T3 MET'!$D$53+'T3 MET'!$D$60+'T3 MET'!$D$67,$D$653)</f>
        <v>1</v>
      </c>
      <c r="V653" s="1357" t="b">
        <f>ROUND('T2 MET'!E28,$D$653)=ROUND('T3 MET'!$D$33+'T3 MET'!$D$40+'T3 MET'!$D$47+'T3 MET'!$D$54+'T3 MET'!$D$61+'T3 MET'!$D$68,$D$653)</f>
        <v>1</v>
      </c>
      <c r="W653" s="1358" t="b">
        <f>ROUND('T2 MET'!F28,$D$653)=ROUND('T3 MET'!$D$34+'T3 MET'!$D$41+'T3 MET'!$D$48+'T3 MET'!$D$55+'T3 MET'!$D$62+'T3 MET'!$D$69,$D$653)</f>
        <v>1</v>
      </c>
    </row>
    <row r="654" spans="1:24" outlineLevel="1">
      <c r="A654" s="811"/>
      <c r="B654" s="811"/>
      <c r="C654" s="821" t="s">
        <v>491</v>
      </c>
      <c r="D654" s="822"/>
      <c r="E654" s="808"/>
      <c r="F654" s="808"/>
      <c r="G654" s="808"/>
      <c r="H654" s="808"/>
      <c r="I654" s="808"/>
      <c r="J654" s="28"/>
      <c r="K654" s="28"/>
      <c r="L654" s="28"/>
      <c r="T654" s="1343">
        <f>ROUND('T2 MET'!C28,$D$653)</f>
        <v>0</v>
      </c>
      <c r="U654" s="1344">
        <f>ROUND('T2 MET'!D28,$D$653)</f>
        <v>0</v>
      </c>
      <c r="V654" s="1344">
        <f>ROUND('T2 MET'!E28,$D$653)</f>
        <v>0</v>
      </c>
      <c r="W654" s="1345">
        <f>ROUND('T2 MET'!F28,$D$653)</f>
        <v>0</v>
      </c>
    </row>
    <row r="655" spans="1:24" outlineLevel="1">
      <c r="A655" s="811"/>
      <c r="B655" s="811"/>
      <c r="C655" s="821" t="s">
        <v>492</v>
      </c>
      <c r="D655" s="822"/>
      <c r="E655" s="808"/>
      <c r="F655" s="808"/>
      <c r="G655" s="808"/>
      <c r="H655" s="808"/>
      <c r="I655" s="808"/>
      <c r="J655" s="28"/>
      <c r="K655" s="28"/>
      <c r="L655" s="28"/>
      <c r="T655" s="1343">
        <f>ROUND('T3 MET'!$D$31+'T3 MET'!$D$38+'T3 MET'!$D$45+'T3 MET'!$D$52+'T3 MET'!$D$59+'T3 MET'!$D$66,$D$653)</f>
        <v>0</v>
      </c>
      <c r="U655" s="1344">
        <f>ROUND('T3 MET'!$D$32+'T3 MET'!$D$39+'T3 MET'!$D$46+'T3 MET'!$D$53+'T3 MET'!$D$60+'T3 MET'!$D$67,$D$653)</f>
        <v>0</v>
      </c>
      <c r="V655" s="1344">
        <f>ROUND('T3 MET'!$D$33+'T3 MET'!$D$40+'T3 MET'!$D$47+'T3 MET'!$D$54+'T3 MET'!$D$61+'T3 MET'!$D$68,$D$653)</f>
        <v>0</v>
      </c>
      <c r="W655" s="1345">
        <f>ROUND('T3 MET'!$D$34+'T3 MET'!$D$41+'T3 MET'!$D$48+'T3 MET'!$D$55+'T3 MET'!$D$62+'T3 MET'!$D$69,$D$653)</f>
        <v>0</v>
      </c>
    </row>
    <row r="656" spans="1:24">
      <c r="A656" s="811" t="s">
        <v>422</v>
      </c>
      <c r="B656" s="811" t="s">
        <v>495</v>
      </c>
      <c r="C656" s="818" t="s">
        <v>496</v>
      </c>
      <c r="D656" s="802">
        <v>3</v>
      </c>
      <c r="E656" s="808"/>
      <c r="F656" s="808"/>
      <c r="G656" s="808"/>
      <c r="H656" s="808"/>
      <c r="I656" s="808"/>
      <c r="J656" s="28"/>
      <c r="K656" s="28"/>
      <c r="L656" s="28"/>
      <c r="T656" s="1356" t="b">
        <f>ROUND('T2 MET'!C41,$D$656)=ROUND('T3 MET'!$D$24,$D$656)</f>
        <v>1</v>
      </c>
      <c r="U656" s="1357" t="b">
        <f>ROUND('T2 MET'!D41,$D$656)=ROUND('T3 MET'!$D$25,$D$656)</f>
        <v>1</v>
      </c>
      <c r="V656" s="1357" t="b">
        <f>ROUND('T2 MET'!E41,$D$656)=ROUND('T3 MET'!$D$26,$D$656)</f>
        <v>1</v>
      </c>
      <c r="W656" s="1358" t="b">
        <f>ROUND('T2 MET'!F41,$D$656)=ROUND('T3 MET'!$D$27,$D$656)</f>
        <v>1</v>
      </c>
    </row>
    <row r="657" spans="1:23" outlineLevel="1">
      <c r="A657" s="811"/>
      <c r="B657" s="811"/>
      <c r="C657" s="821" t="s">
        <v>491</v>
      </c>
      <c r="D657" s="822"/>
      <c r="E657" s="808"/>
      <c r="F657" s="808"/>
      <c r="G657" s="808"/>
      <c r="H657" s="808"/>
      <c r="I657" s="808"/>
      <c r="J657" s="28"/>
      <c r="K657" s="28"/>
      <c r="L657" s="28"/>
      <c r="T657" s="1343">
        <f>ROUND('T2 MET'!C41,$D$656)</f>
        <v>0</v>
      </c>
      <c r="U657" s="1344">
        <f>ROUND('T2 MET'!D41,$D$656)</f>
        <v>0</v>
      </c>
      <c r="V657" s="1344">
        <f>ROUND('T2 MET'!E41,$D$656)</f>
        <v>0</v>
      </c>
      <c r="W657" s="1345">
        <f>ROUND('T2 MET'!F41,$D$656)</f>
        <v>0</v>
      </c>
    </row>
    <row r="658" spans="1:23" outlineLevel="1">
      <c r="A658" s="811"/>
      <c r="B658" s="811"/>
      <c r="C658" s="821" t="s">
        <v>492</v>
      </c>
      <c r="D658" s="822"/>
      <c r="E658" s="808"/>
      <c r="F658" s="808"/>
      <c r="G658" s="808"/>
      <c r="H658" s="808"/>
      <c r="I658" s="808"/>
      <c r="J658" s="28"/>
      <c r="K658" s="28"/>
      <c r="L658" s="28"/>
      <c r="T658" s="1343">
        <f>ROUND('T3 MET'!$D$24,$D$656)</f>
        <v>0</v>
      </c>
      <c r="U658" s="1344">
        <f>ROUND('T3 MET'!$D$25,$D$656)</f>
        <v>0</v>
      </c>
      <c r="V658" s="1344">
        <f>ROUND('T3 MET'!$D$26,$D$656)</f>
        <v>0</v>
      </c>
      <c r="W658" s="1345">
        <f>ROUND('T3 MET'!$D$27,$D$656)</f>
        <v>0</v>
      </c>
    </row>
    <row r="659" spans="1:23">
      <c r="A659" s="811" t="s">
        <v>434</v>
      </c>
      <c r="B659" s="811" t="s">
        <v>497</v>
      </c>
      <c r="C659" s="818" t="s">
        <v>498</v>
      </c>
      <c r="D659" s="802">
        <v>3</v>
      </c>
      <c r="E659" s="808"/>
      <c r="F659" s="808"/>
      <c r="G659" s="808"/>
      <c r="H659" s="808"/>
      <c r="I659" s="808"/>
      <c r="J659" s="28"/>
      <c r="K659" s="28"/>
      <c r="L659" s="28"/>
      <c r="T659" s="1356" t="b">
        <f>ROUND('T2 MET'!C46,$D$659)=ROUND('T3 MET'!$D$110,$D$659)</f>
        <v>1</v>
      </c>
      <c r="U659" s="1357" t="b">
        <f>ROUND('T2 MET'!D46,$D$659)=ROUND('T3 MET'!$D$111,$D$659)</f>
        <v>1</v>
      </c>
      <c r="V659" s="1357" t="b">
        <f>ROUND('T2 MET'!E46,$D$659)=ROUND('T3 MET'!$D$112,$D$659)</f>
        <v>1</v>
      </c>
      <c r="W659" s="1358" t="b">
        <f>ROUND('T2 MET'!F46,$D$659)=ROUND('T3 MET'!$D$113,$D$659)</f>
        <v>1</v>
      </c>
    </row>
    <row r="660" spans="1:23" outlineLevel="1">
      <c r="A660" s="811"/>
      <c r="B660" s="811"/>
      <c r="C660" s="821" t="s">
        <v>491</v>
      </c>
      <c r="D660" s="822"/>
      <c r="E660" s="808"/>
      <c r="F660" s="808"/>
      <c r="G660" s="808"/>
      <c r="H660" s="808"/>
      <c r="I660" s="808"/>
      <c r="J660" s="28"/>
      <c r="K660" s="28"/>
      <c r="L660" s="28"/>
      <c r="T660" s="1343">
        <f>ROUND('T2 MET'!C46,$D$659)</f>
        <v>0</v>
      </c>
      <c r="U660" s="1344">
        <f>ROUND('T2 MET'!D46,$D$659)</f>
        <v>0</v>
      </c>
      <c r="V660" s="1344">
        <f>ROUND('T2 MET'!E46,$D$659)</f>
        <v>0</v>
      </c>
      <c r="W660" s="1345">
        <f>ROUND('T2 MET'!F46,$D$659)</f>
        <v>0</v>
      </c>
    </row>
    <row r="661" spans="1:23" outlineLevel="1">
      <c r="A661" s="811"/>
      <c r="B661" s="811"/>
      <c r="C661" s="821" t="s">
        <v>492</v>
      </c>
      <c r="D661" s="822"/>
      <c r="E661" s="808"/>
      <c r="F661" s="808"/>
      <c r="G661" s="808"/>
      <c r="H661" s="808"/>
      <c r="I661" s="808"/>
      <c r="J661" s="28"/>
      <c r="K661" s="28"/>
      <c r="L661" s="28"/>
      <c r="T661" s="1343">
        <f>ROUND('T3 MET'!$D$110,$D$659)</f>
        <v>0</v>
      </c>
      <c r="U661" s="1344">
        <f>ROUND('T3 MET'!$D$111,$D$659)</f>
        <v>0</v>
      </c>
      <c r="V661" s="1344">
        <f>ROUND('T3 MET'!$D$112,$D$659)</f>
        <v>0</v>
      </c>
      <c r="W661" s="1345">
        <f>ROUND('T3 MET'!$D$113,$D$659)</f>
        <v>0</v>
      </c>
    </row>
    <row r="662" spans="1:23">
      <c r="A662" s="811" t="s">
        <v>428</v>
      </c>
      <c r="B662" s="811" t="s">
        <v>499</v>
      </c>
      <c r="C662" s="818" t="s">
        <v>500</v>
      </c>
      <c r="D662" s="802">
        <v>3</v>
      </c>
      <c r="E662" s="808"/>
      <c r="F662" s="808"/>
      <c r="G662" s="808"/>
      <c r="H662" s="808"/>
      <c r="I662" s="808"/>
      <c r="J662" s="28"/>
      <c r="K662" s="28"/>
      <c r="L662" s="28"/>
      <c r="T662" s="1356" t="b">
        <f>ROUND('T2 MET'!C54,$D$662)=ROUND('T3 MET'!$D$82,$D$662)</f>
        <v>1</v>
      </c>
      <c r="U662" s="1357" t="b">
        <f>ROUND('T2 MET'!D54,$D$662)=ROUND('T3 MET'!$D$83,$D$662)</f>
        <v>1</v>
      </c>
      <c r="V662" s="1357" t="b">
        <f>ROUND('T2 MET'!E54,$D$662)=ROUND('T3 MET'!$D$84,$D$662)</f>
        <v>1</v>
      </c>
      <c r="W662" s="1358" t="b">
        <f>ROUND('T2 MET'!F54,$D$662)=ROUND('T3 MET'!$D$85,$D$662)</f>
        <v>1</v>
      </c>
    </row>
    <row r="663" spans="1:23" outlineLevel="1">
      <c r="A663" s="811"/>
      <c r="B663" s="811"/>
      <c r="C663" s="821" t="s">
        <v>491</v>
      </c>
      <c r="D663" s="822"/>
      <c r="E663" s="808"/>
      <c r="F663" s="808"/>
      <c r="G663" s="808"/>
      <c r="H663" s="808"/>
      <c r="I663" s="808"/>
      <c r="J663" s="28"/>
      <c r="K663" s="28"/>
      <c r="L663" s="28"/>
      <c r="T663" s="1343">
        <f>ROUND('T2 MET'!C54,$D$662)</f>
        <v>0</v>
      </c>
      <c r="U663" s="1344">
        <f>ROUND('T2 MET'!D54,$D$662)</f>
        <v>0</v>
      </c>
      <c r="V663" s="1344">
        <f>ROUND('T2 MET'!E54,$D$662)</f>
        <v>0</v>
      </c>
      <c r="W663" s="1345">
        <f>ROUND('T2 MET'!F54,$D$662)</f>
        <v>0</v>
      </c>
    </row>
    <row r="664" spans="1:23" outlineLevel="1">
      <c r="A664" s="811"/>
      <c r="B664" s="811"/>
      <c r="C664" s="821" t="s">
        <v>492</v>
      </c>
      <c r="D664" s="822"/>
      <c r="E664" s="808"/>
      <c r="F664" s="808"/>
      <c r="G664" s="808"/>
      <c r="H664" s="808"/>
      <c r="I664" s="808"/>
      <c r="J664" s="28"/>
      <c r="K664" s="28"/>
      <c r="L664" s="28"/>
      <c r="T664" s="1343">
        <f>ROUND('T3 MET'!$D$82,$D$662)</f>
        <v>0</v>
      </c>
      <c r="U664" s="1344">
        <f>ROUND('T3 MET'!$D$83,$D$662)</f>
        <v>0</v>
      </c>
      <c r="V664" s="1344">
        <f>ROUND('T3 MET'!$D$84,$D$662)</f>
        <v>0</v>
      </c>
      <c r="W664" s="1345">
        <f>ROUND('T3 MET'!$D$85,$D$662)</f>
        <v>0</v>
      </c>
    </row>
    <row r="665" spans="1:23">
      <c r="A665" s="811" t="s">
        <v>431</v>
      </c>
      <c r="B665" s="811" t="s">
        <v>501</v>
      </c>
      <c r="C665" s="818" t="s">
        <v>194</v>
      </c>
      <c r="D665" s="802">
        <v>3</v>
      </c>
      <c r="E665" s="808"/>
      <c r="F665" s="808"/>
      <c r="G665" s="808"/>
      <c r="H665" s="808"/>
      <c r="I665" s="808"/>
      <c r="J665" s="28"/>
      <c r="K665" s="28"/>
      <c r="L665" s="28"/>
      <c r="T665" s="1356" t="b">
        <f>ROUND('T2 MET'!C59,$D$665)=ROUND('T3 MET'!$D$93,$D$665)</f>
        <v>1</v>
      </c>
      <c r="U665" s="1357" t="b">
        <f>ROUND('T2 MET'!D59,$D$665)=ROUND('T3 MET'!$D$94,$D$665)</f>
        <v>1</v>
      </c>
      <c r="V665" s="1357" t="b">
        <f>ROUND('T2 MET'!E59,$D$665)=ROUND('T3 MET'!$D$95,$D$665)</f>
        <v>1</v>
      </c>
      <c r="W665" s="1358" t="b">
        <f>ROUND('T2 MET'!F59,$D$665)=ROUND('T3 MET'!$D$96,$D$665)</f>
        <v>1</v>
      </c>
    </row>
    <row r="666" spans="1:23" outlineLevel="1">
      <c r="A666" s="811"/>
      <c r="B666" s="811"/>
      <c r="C666" s="821" t="s">
        <v>491</v>
      </c>
      <c r="D666" s="822"/>
      <c r="E666" s="808"/>
      <c r="F666" s="808"/>
      <c r="G666" s="808"/>
      <c r="H666" s="808"/>
      <c r="I666" s="808"/>
      <c r="J666" s="28"/>
      <c r="K666" s="28"/>
      <c r="L666" s="28"/>
      <c r="T666" s="1343">
        <f>ROUND('T2 MET'!C59,$D$665)</f>
        <v>0</v>
      </c>
      <c r="U666" s="1344">
        <f>ROUND('T2 MET'!D59,$D$665)</f>
        <v>0</v>
      </c>
      <c r="V666" s="1344">
        <f>ROUND('T2 MET'!E59,$D$665)</f>
        <v>0</v>
      </c>
      <c r="W666" s="1345">
        <f>ROUND('T2 MET'!F59,$D$665)</f>
        <v>0</v>
      </c>
    </row>
    <row r="667" spans="1:23" outlineLevel="1">
      <c r="A667" s="811"/>
      <c r="B667" s="811"/>
      <c r="C667" s="821" t="s">
        <v>492</v>
      </c>
      <c r="D667" s="822"/>
      <c r="E667" s="808"/>
      <c r="F667" s="808"/>
      <c r="G667" s="808"/>
      <c r="H667" s="808"/>
      <c r="I667" s="808"/>
      <c r="J667" s="28"/>
      <c r="K667" s="28"/>
      <c r="L667" s="28"/>
      <c r="T667" s="1343">
        <f>ROUND('T3 MET'!$D$93,$D$665)</f>
        <v>0</v>
      </c>
      <c r="U667" s="1344">
        <f>ROUND('T3 MET'!$D$94,$D$665)</f>
        <v>0</v>
      </c>
      <c r="V667" s="1344">
        <f>ROUND('T3 MET'!$D$95,$D$665)</f>
        <v>0</v>
      </c>
      <c r="W667" s="1345">
        <f>ROUND('T3 MET'!$D$96,$D$665)</f>
        <v>0</v>
      </c>
    </row>
    <row r="668" spans="1:23">
      <c r="A668" s="811" t="s">
        <v>443</v>
      </c>
      <c r="B668" s="811" t="s">
        <v>502</v>
      </c>
      <c r="C668" s="818" t="s">
        <v>503</v>
      </c>
      <c r="D668" s="802">
        <v>3</v>
      </c>
      <c r="E668" s="808"/>
      <c r="F668" s="808"/>
      <c r="G668" s="808"/>
      <c r="H668" s="808"/>
      <c r="I668" s="808"/>
      <c r="J668" s="28"/>
      <c r="K668" s="28"/>
      <c r="L668" s="28"/>
      <c r="T668" s="1356" t="b">
        <f>ROUND('T2 MET'!C63,$D$668)=ROUND('T3 MET'!$D$161,$D$668)</f>
        <v>1</v>
      </c>
      <c r="U668" s="1357" t="b">
        <f>ROUND('T2 MET'!D63,$D$668)=ROUND('T3 MET'!$D$162,$D$668)</f>
        <v>1</v>
      </c>
      <c r="V668" s="1357" t="b">
        <f>ROUND('T2 MET'!E63,$D$668)=ROUND('T3 MET'!$D$163,$D$668)</f>
        <v>1</v>
      </c>
      <c r="W668" s="1358" t="b">
        <f>ROUND('T2 MET'!F63,$D$668)=ROUND('T3 MET'!$D$164,$D$668)</f>
        <v>1</v>
      </c>
    </row>
    <row r="669" spans="1:23" outlineLevel="1">
      <c r="A669" s="811"/>
      <c r="B669" s="811"/>
      <c r="C669" s="821" t="s">
        <v>491</v>
      </c>
      <c r="D669" s="822"/>
      <c r="E669" s="808"/>
      <c r="F669" s="808"/>
      <c r="G669" s="808"/>
      <c r="H669" s="808"/>
      <c r="I669" s="808"/>
      <c r="J669" s="28"/>
      <c r="K669" s="28"/>
      <c r="L669" s="28"/>
      <c r="T669" s="1343">
        <f>ROUND('T2 MET'!C63,$D$668)</f>
        <v>0</v>
      </c>
      <c r="U669" s="1344">
        <f>ROUND('T2 MET'!D63,$D$668)</f>
        <v>0</v>
      </c>
      <c r="V669" s="1344">
        <f>ROUND('T2 MET'!E63,$D$668)</f>
        <v>0</v>
      </c>
      <c r="W669" s="1345">
        <f>ROUND('T2 MET'!F63,$D$668)</f>
        <v>0</v>
      </c>
    </row>
    <row r="670" spans="1:23" outlineLevel="1">
      <c r="A670" s="811"/>
      <c r="B670" s="811"/>
      <c r="C670" s="821" t="s">
        <v>492</v>
      </c>
      <c r="D670" s="822"/>
      <c r="E670" s="808"/>
      <c r="F670" s="808"/>
      <c r="G670" s="808"/>
      <c r="H670" s="808"/>
      <c r="I670" s="808"/>
      <c r="J670" s="28"/>
      <c r="K670" s="28"/>
      <c r="L670" s="28"/>
      <c r="T670" s="1343">
        <f>ROUND('T3 MET'!$D$161,$D$668)</f>
        <v>0</v>
      </c>
      <c r="U670" s="1344">
        <f>ROUND('T3 MET'!$D$162,$D$668)</f>
        <v>0</v>
      </c>
      <c r="V670" s="1344">
        <f>ROUND('T3 MET'!$D$163,$D$668)</f>
        <v>0</v>
      </c>
      <c r="W670" s="1345">
        <f>ROUND('T3 MET'!$D$164,$D$668)</f>
        <v>0</v>
      </c>
    </row>
    <row r="671" spans="1:23">
      <c r="A671" s="811" t="s">
        <v>504</v>
      </c>
      <c r="B671" s="811" t="s">
        <v>505</v>
      </c>
      <c r="C671" s="818" t="s">
        <v>506</v>
      </c>
      <c r="D671" s="802">
        <v>3</v>
      </c>
      <c r="E671" s="808"/>
      <c r="F671" s="808"/>
      <c r="G671" s="808"/>
      <c r="H671" s="808"/>
      <c r="I671" s="808"/>
      <c r="J671" s="28"/>
      <c r="K671" s="28"/>
      <c r="L671" s="28"/>
      <c r="T671" s="1356" t="b">
        <f>ROUND('T2 MET'!C66,$D$671)=ROUND('T3 MET'!$D$168,$D$671)</f>
        <v>1</v>
      </c>
      <c r="U671" s="1357" t="b">
        <f>ROUND('T2 MET'!D66,$D$671)=ROUND('T3 MET'!$D$169,$D$671)</f>
        <v>1</v>
      </c>
      <c r="V671" s="1357" t="b">
        <f>ROUND('T2 MET'!E66,$D$671)=ROUND('T3 MET'!$D$170,$D$671)</f>
        <v>1</v>
      </c>
      <c r="W671" s="1358" t="b">
        <f>ROUND('T2 MET'!F66,$D$671)=ROUND('T3 MET'!$D$171,$D$671)</f>
        <v>1</v>
      </c>
    </row>
    <row r="672" spans="1:23" outlineLevel="1">
      <c r="A672" s="811"/>
      <c r="B672" s="811"/>
      <c r="C672" s="821" t="s">
        <v>491</v>
      </c>
      <c r="D672" s="822"/>
      <c r="E672" s="808"/>
      <c r="F672" s="808"/>
      <c r="G672" s="808"/>
      <c r="H672" s="808"/>
      <c r="I672" s="808"/>
      <c r="J672" s="28"/>
      <c r="K672" s="28"/>
      <c r="L672" s="28"/>
      <c r="T672" s="1343">
        <f>ROUND('T2 MET'!C66,$D$671)</f>
        <v>0</v>
      </c>
      <c r="U672" s="1344">
        <f>ROUND('T2 MET'!D66,$D$671)</f>
        <v>0</v>
      </c>
      <c r="V672" s="1344">
        <f>ROUND('T2 MET'!E66,$D$671)</f>
        <v>0</v>
      </c>
      <c r="W672" s="1345">
        <f>ROUND('T2 MET'!F66,$D$671)</f>
        <v>0</v>
      </c>
    </row>
    <row r="673" spans="1:26" outlineLevel="1">
      <c r="A673" s="811"/>
      <c r="B673" s="811"/>
      <c r="C673" s="821" t="s">
        <v>492</v>
      </c>
      <c r="D673" s="822"/>
      <c r="E673" s="808"/>
      <c r="F673" s="808"/>
      <c r="G673" s="808"/>
      <c r="H673" s="808"/>
      <c r="I673" s="808"/>
      <c r="J673" s="28"/>
      <c r="K673" s="28"/>
      <c r="L673" s="28"/>
      <c r="T673" s="1343">
        <f>ROUND('T3 MET'!$D$168,$D$671)</f>
        <v>0</v>
      </c>
      <c r="U673" s="1344">
        <f>ROUND('T3 MET'!$D$169,$D$671)</f>
        <v>0</v>
      </c>
      <c r="V673" s="1344">
        <f>ROUND('T3 MET'!$D$170,$D$671)</f>
        <v>0</v>
      </c>
      <c r="W673" s="1345">
        <f>ROUND('T3 MET'!$D$171,$D$671)</f>
        <v>0</v>
      </c>
    </row>
    <row r="674" spans="1:26">
      <c r="A674" s="811" t="s">
        <v>507</v>
      </c>
      <c r="B674" s="811" t="s">
        <v>512</v>
      </c>
      <c r="C674" s="818" t="s">
        <v>201</v>
      </c>
      <c r="D674" s="802">
        <v>3</v>
      </c>
      <c r="E674" s="808"/>
      <c r="F674" s="808"/>
      <c r="G674" s="808"/>
      <c r="H674" s="808"/>
      <c r="I674" s="808"/>
      <c r="J674" s="28"/>
      <c r="K674" s="28"/>
      <c r="L674" s="28"/>
      <c r="T674" s="1356" t="b">
        <f>ROUND('T2 MET'!C73,$D$674)=ROUND('T3 MET'!$D$121+'T3 MET'!$D$132+'T3 MET'!$D$143+'T3 MET'!$D$154,$D$674)</f>
        <v>1</v>
      </c>
      <c r="U674" s="1357" t="b">
        <f>ROUND('T2 MET'!D73,$D$674)=ROUND('T3 MET'!$D$122+'T3 MET'!$D$133+'T3 MET'!$D$144+'T3 MET'!$D$155,$D$674)</f>
        <v>1</v>
      </c>
      <c r="V674" s="1357" t="b">
        <f>ROUND('T2 MET'!E73,$D$674)=ROUND('T3 MET'!$D$123+'T3 MET'!$D$134+'T3 MET'!$D$145+'T3 MET'!$D$156,$D$674)</f>
        <v>1</v>
      </c>
      <c r="W674" s="1358" t="b">
        <f>ROUND('T2 MET'!F73,$D$674)=ROUND('T3 MET'!$D$124+'T3 MET'!$D$135+'T3 MET'!$D$146+'T3 MET'!$D$157,$D$674)</f>
        <v>1</v>
      </c>
    </row>
    <row r="675" spans="1:26" outlineLevel="1">
      <c r="A675" s="811"/>
      <c r="B675" s="811"/>
      <c r="C675" s="821" t="s">
        <v>491</v>
      </c>
      <c r="D675" s="822"/>
      <c r="E675" s="808"/>
      <c r="F675" s="808"/>
      <c r="G675" s="808"/>
      <c r="H675" s="808"/>
      <c r="I675" s="808"/>
      <c r="J675" s="28"/>
      <c r="K675" s="28"/>
      <c r="L675" s="28"/>
      <c r="T675" s="1343">
        <f>ROUND('T2 MET'!C73,$D$674)</f>
        <v>0</v>
      </c>
      <c r="U675" s="1344">
        <f>ROUND('T2 MET'!D73,$D$674)</f>
        <v>0</v>
      </c>
      <c r="V675" s="1344">
        <f>ROUND('T2 MET'!E73,$D$674)</f>
        <v>0</v>
      </c>
      <c r="W675" s="1345">
        <f>ROUND('T2 MET'!F73,$D$674)</f>
        <v>0</v>
      </c>
    </row>
    <row r="676" spans="1:26" outlineLevel="1">
      <c r="A676" s="811"/>
      <c r="B676" s="811"/>
      <c r="C676" s="821" t="s">
        <v>492</v>
      </c>
      <c r="D676" s="822"/>
      <c r="E676" s="808"/>
      <c r="F676" s="808"/>
      <c r="G676" s="808"/>
      <c r="H676" s="808"/>
      <c r="I676" s="808"/>
      <c r="J676" s="28"/>
      <c r="K676" s="28"/>
      <c r="L676" s="28"/>
      <c r="T676" s="1343">
        <f>ROUND('T3 MET'!$D$121+'T3 MET'!$D$132+'T3 MET'!$D$143+'T3 MET'!$D$154,$D$674)</f>
        <v>0</v>
      </c>
      <c r="U676" s="1344">
        <f>ROUND('T3 MET'!$D$122+'T3 MET'!$D$133+'T3 MET'!$D$144+'T3 MET'!$D$155,$D$674)</f>
        <v>0</v>
      </c>
      <c r="V676" s="1344">
        <f>ROUND('T3 MET'!$D$123+'T3 MET'!$D$134+'T3 MET'!$D$145+'T3 MET'!$D$156,$D$674)</f>
        <v>0</v>
      </c>
      <c r="W676" s="1345">
        <f>ROUND('T3 MET'!$D$124+'T3 MET'!$D$135+'T3 MET'!$D$146+'T3 MET'!$D$157,$D$674)</f>
        <v>0</v>
      </c>
    </row>
    <row r="677" spans="1:26" s="41" customFormat="1" ht="18.75">
      <c r="A677" s="31" t="s">
        <v>13</v>
      </c>
      <c r="B677" s="32" t="s">
        <v>14</v>
      </c>
      <c r="C677" s="33" t="str">
        <f>CONCATENATE("Checks for Route Table 3 ",'T1 NSA'!$A$5)</f>
        <v>Checks for Route Table 3 NSA_ANAC</v>
      </c>
      <c r="D677" s="825"/>
      <c r="E677" s="1353"/>
      <c r="F677" s="1354"/>
      <c r="G677" s="1354"/>
      <c r="H677" s="1354"/>
      <c r="I677" s="1354"/>
      <c r="J677" s="1354"/>
      <c r="K677" s="1354"/>
      <c r="L677" s="1354"/>
      <c r="M677" s="1354"/>
      <c r="N677" s="1354"/>
      <c r="O677" s="1354"/>
      <c r="P677" s="1354"/>
      <c r="Q677" s="1354"/>
      <c r="R677" s="1355"/>
      <c r="S677" s="28"/>
      <c r="T677" s="1305" t="s">
        <v>520</v>
      </c>
      <c r="U677" s="1305">
        <v>2022</v>
      </c>
      <c r="V677" s="1305">
        <v>2023</v>
      </c>
      <c r="W677" s="1305">
        <v>2024</v>
      </c>
      <c r="X677" s="28"/>
      <c r="Y677" s="28"/>
      <c r="Z677" s="808"/>
    </row>
    <row r="678" spans="1:26" s="823" customFormat="1">
      <c r="A678" s="810" t="s">
        <v>446</v>
      </c>
      <c r="B678" s="811" t="s">
        <v>485</v>
      </c>
      <c r="C678" s="818" t="s">
        <v>486</v>
      </c>
      <c r="D678" s="802">
        <v>3</v>
      </c>
      <c r="E678" s="808"/>
      <c r="F678" s="808"/>
      <c r="G678" s="808"/>
      <c r="H678" s="808"/>
      <c r="I678" s="808"/>
      <c r="S678" s="28"/>
      <c r="T678" s="1356" t="b">
        <f>ROUND('T2 NSA'!C78-'T2 NSA'!C76,$D$678)=ROUND(SUM('T3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1</v>
      </c>
      <c r="U678" s="1357" t="b">
        <f>ROUND('T2 NSA'!D78-'T2 NSA'!D76,$D$678)=ROUND(SUM('T3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1</v>
      </c>
      <c r="V678" s="1357" t="b">
        <f>ROUND('T2 NSA'!E78-'T2 NSA'!E76,$D$678)=ROUND(SUM('T3 NSA'!$D$15,'T3 NSA'!$D$26,'T3 NSA'!$D$33,'T3 NSA'!$D$40,'T3 NSA'!$D$47,'T3 NSA'!$D$54,'T3 NSA'!$D$61,'T3 NSA'!$D$68,'T3 NSA'!$D$84,'T3 NSA'!$D$95,'T3 NSA'!$D$112,'T3 NSA'!$D$123,'T3 NSA'!$D$134,'T3 NSA'!$D$145,'T3 NSA'!$D$156,'T3 NSA'!$D$163,'T3 NSA'!$D$170),$D$678)</f>
        <v>1</v>
      </c>
      <c r="W678" s="1358" t="b">
        <f>ROUND('T2 NSA'!F78-'T2 NSA'!F76,$D$678)=ROUND(SUM('T3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1</v>
      </c>
      <c r="X678" s="28"/>
    </row>
    <row r="679" spans="1:26" outlineLevel="1">
      <c r="A679" s="811"/>
      <c r="B679" s="811"/>
      <c r="C679" s="821" t="s">
        <v>487</v>
      </c>
      <c r="D679" s="822"/>
      <c r="E679" s="808"/>
      <c r="F679" s="808"/>
      <c r="G679" s="808"/>
      <c r="H679" s="808"/>
      <c r="I679" s="808"/>
      <c r="J679" s="28"/>
      <c r="K679" s="28"/>
      <c r="L679" s="28"/>
      <c r="T679" s="1343">
        <f>ROUND('T2 NSA'!C78-'T2 NSA'!C76,$D$678)</f>
        <v>0</v>
      </c>
      <c r="U679" s="1344">
        <f>ROUND('T2 NSA'!D78-'T2 NSA'!D76,$D$678)</f>
        <v>0</v>
      </c>
      <c r="V679" s="1344">
        <f>ROUND('T2 NSA'!E78-'T2 NSA'!E76,$D$678)</f>
        <v>0</v>
      </c>
      <c r="W679" s="1345">
        <f>ROUND('T2 NSA'!F78-'T2 NSA'!F76,$D$678)</f>
        <v>0</v>
      </c>
    </row>
    <row r="680" spans="1:26" outlineLevel="1">
      <c r="A680" s="811"/>
      <c r="B680" s="811"/>
      <c r="C680" s="821" t="s">
        <v>488</v>
      </c>
      <c r="D680" s="822"/>
      <c r="E680" s="808"/>
      <c r="F680" s="808"/>
      <c r="G680" s="808"/>
      <c r="H680" s="808"/>
      <c r="I680" s="808"/>
      <c r="J680" s="28"/>
      <c r="K680" s="28"/>
      <c r="L680" s="28"/>
      <c r="T680" s="1343">
        <f>+ROUND(SUM('T3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0</v>
      </c>
      <c r="U680" s="1344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0</v>
      </c>
      <c r="V680" s="1344">
        <f>ROUND(SUM('T3 NSA'!$D$15,'T3 NSA'!$D$26,'T3 NSA'!$D$33,'T3 NSA'!$D$40,'T3 NSA'!$D$47,'T3 NSA'!$D$54,'T3 NSA'!$D$61,'T3 NSA'!$D$68,'T3 NSA'!$D$84,'T3 NSA'!$D$95,,'T3 NSA'!$D$112,'T3 NSA'!$D$123,'T3 NSA'!$D$134,'T3 NSA'!$D$145,'T3 NSA'!$D$156,'T3 NSA'!$D$163,'T3 NSA'!$D$170),$D$678)</f>
        <v>0</v>
      </c>
      <c r="W680" s="1345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0</v>
      </c>
    </row>
    <row r="681" spans="1:26">
      <c r="A681" s="811" t="s">
        <v>417</v>
      </c>
      <c r="B681" s="811" t="s">
        <v>489</v>
      </c>
      <c r="C681" s="818" t="s">
        <v>490</v>
      </c>
      <c r="D681" s="802">
        <v>3</v>
      </c>
      <c r="E681" s="808"/>
      <c r="F681" s="808"/>
      <c r="G681" s="808"/>
      <c r="H681" s="808"/>
      <c r="I681" s="808"/>
      <c r="J681" s="28"/>
      <c r="K681" s="28"/>
      <c r="L681" s="28"/>
      <c r="T681" s="1356" t="b">
        <f>ROUND('T2 NSA'!C19,$D$681)=ROUND('T3 NSA'!$D$13,$D$681)</f>
        <v>1</v>
      </c>
      <c r="U681" s="1357" t="b">
        <f>ROUND('T2 NSA'!D19,$D$681)=ROUND('T3 NSA'!$D$14,$D$681)</f>
        <v>1</v>
      </c>
      <c r="V681" s="1357" t="b">
        <f>ROUND('T2 NSA'!E19,$D$681)=ROUND('T3 NSA'!$D$15,$D$681)</f>
        <v>1</v>
      </c>
      <c r="W681" s="1358" t="b">
        <f>ROUND('T2 NSA'!F19,$D$681)=ROUND('T3 NSA'!$D$16,$D$681)</f>
        <v>1</v>
      </c>
    </row>
    <row r="682" spans="1:26" outlineLevel="1">
      <c r="A682" s="811"/>
      <c r="B682" s="811"/>
      <c r="C682" s="821" t="s">
        <v>491</v>
      </c>
      <c r="D682" s="822"/>
      <c r="E682" s="808"/>
      <c r="F682" s="808"/>
      <c r="G682" s="808"/>
      <c r="H682" s="808"/>
      <c r="I682" s="808"/>
      <c r="J682" s="28"/>
      <c r="K682" s="28"/>
      <c r="L682" s="28"/>
      <c r="T682" s="1343">
        <f>ROUND('T2 NSA'!C19,$D$681)</f>
        <v>0</v>
      </c>
      <c r="U682" s="1344">
        <f>ROUND('T2 NSA'!D19,$D$681)</f>
        <v>0</v>
      </c>
      <c r="V682" s="1344">
        <f>ROUND('T2 NSA'!E19,$D$681)</f>
        <v>0</v>
      </c>
      <c r="W682" s="1345">
        <f>ROUND('T2 NSA'!F19,$D$681)</f>
        <v>0</v>
      </c>
    </row>
    <row r="683" spans="1:26" outlineLevel="1">
      <c r="A683" s="811"/>
      <c r="B683" s="811"/>
      <c r="C683" s="821" t="s">
        <v>492</v>
      </c>
      <c r="D683" s="822"/>
      <c r="E683" s="808"/>
      <c r="F683" s="808"/>
      <c r="G683" s="808"/>
      <c r="H683" s="808"/>
      <c r="I683" s="808"/>
      <c r="J683" s="28"/>
      <c r="K683" s="28"/>
      <c r="L683" s="28"/>
      <c r="T683" s="1343">
        <f>ROUND('T3 NSA'!$D$13,$D$681)</f>
        <v>0</v>
      </c>
      <c r="U683" s="1344">
        <f>ROUND('T3 NSA'!$D$14,$D$681)</f>
        <v>0</v>
      </c>
      <c r="V683" s="1344">
        <f>ROUND('T3 NSA'!$D$15,$D$681)</f>
        <v>0</v>
      </c>
      <c r="W683" s="1345">
        <f>ROUND('T3 NSA'!$D$16,$D$681)</f>
        <v>0</v>
      </c>
    </row>
    <row r="684" spans="1:26">
      <c r="A684" s="811" t="s">
        <v>425</v>
      </c>
      <c r="B684" s="811" t="s">
        <v>493</v>
      </c>
      <c r="C684" s="818" t="s">
        <v>494</v>
      </c>
      <c r="D684" s="802">
        <v>3</v>
      </c>
      <c r="E684" s="808"/>
      <c r="F684" s="808"/>
      <c r="G684" s="808"/>
      <c r="H684" s="808"/>
      <c r="I684" s="808"/>
      <c r="J684" s="28"/>
      <c r="K684" s="28"/>
      <c r="L684" s="28"/>
      <c r="T684" s="1356" t="b">
        <f>ROUND('T2 NSA'!C28,$D$684)=ROUND('T3 NSA'!$D$31+'T3 NSA'!$D$38+'T3 NSA'!$D$45+'T3 NSA'!$D$52+'T3 NSA'!$D$59+'T3 NSA'!$D$66,$D$684)</f>
        <v>1</v>
      </c>
      <c r="U684" s="1357" t="b">
        <f>ROUND('T2 NSA'!D28,$D$684)=ROUND('T3 NSA'!$D$32+'T3 NSA'!$D$39+'T3 NSA'!$D$46+'T3 NSA'!$D$53+'T3 NSA'!$D$60+'T3 NSA'!$D$67,$D$684)</f>
        <v>1</v>
      </c>
      <c r="V684" s="1357" t="b">
        <f>ROUND('T2 NSA'!E28,$D$684)=ROUND('T3 NSA'!$D$33+'T3 NSA'!$D$40+'T3 NSA'!$D$47+'T3 NSA'!$D$54+'T3 NSA'!$D$61+'T3 NSA'!$D$68,$D$684)</f>
        <v>1</v>
      </c>
      <c r="W684" s="1358" t="b">
        <f>ROUND('T2 NSA'!F28,$D$684)=ROUND('T3 NSA'!$D$34+'T3 NSA'!$D$41+'T3 NSA'!$D$48+'T3 NSA'!$D$55+'T3 NSA'!$D$62+'T3 NSA'!$D$69,$D$684)</f>
        <v>1</v>
      </c>
    </row>
    <row r="685" spans="1:26" outlineLevel="1">
      <c r="A685" s="811"/>
      <c r="B685" s="811"/>
      <c r="C685" s="821" t="s">
        <v>491</v>
      </c>
      <c r="D685" s="822"/>
      <c r="E685" s="808"/>
      <c r="F685" s="808"/>
      <c r="G685" s="808"/>
      <c r="H685" s="808"/>
      <c r="I685" s="808"/>
      <c r="J685" s="28"/>
      <c r="K685" s="28"/>
      <c r="L685" s="28"/>
      <c r="T685" s="1343">
        <f>ROUND('T2 NSA'!C28,$D$684)</f>
        <v>0</v>
      </c>
      <c r="U685" s="1344">
        <f>ROUND('T2 NSA'!D28,$D$684)</f>
        <v>0</v>
      </c>
      <c r="V685" s="1344">
        <f>ROUND('T2 NSA'!E28,$D$684)</f>
        <v>0</v>
      </c>
      <c r="W685" s="1345">
        <f>ROUND('T2 NSA'!F28,$D$684)</f>
        <v>0</v>
      </c>
    </row>
    <row r="686" spans="1:26" outlineLevel="1">
      <c r="A686" s="811"/>
      <c r="B686" s="811"/>
      <c r="C686" s="821" t="s">
        <v>492</v>
      </c>
      <c r="D686" s="822"/>
      <c r="E686" s="808"/>
      <c r="F686" s="808"/>
      <c r="G686" s="808"/>
      <c r="H686" s="808"/>
      <c r="I686" s="808"/>
      <c r="J686" s="28"/>
      <c r="K686" s="28"/>
      <c r="L686" s="28"/>
      <c r="T686" s="1343">
        <f>ROUND('T3 NSA'!$D$31+'T3 NSA'!$D$38+'T3 NSA'!$D$45+'T3 NSA'!$D$52+'T3 NSA'!$D$59+'T3 NSA'!$D$66,$D$684)</f>
        <v>0</v>
      </c>
      <c r="U686" s="1344">
        <f>ROUND('T3 NSA'!$D$32+'T3 NSA'!$D$39+'T3 NSA'!$D$46+'T3 NSA'!$D$53+'T3 NSA'!$D$60+'T3 NSA'!$D$67,$D$684)</f>
        <v>0</v>
      </c>
      <c r="V686" s="1344">
        <f>ROUND('T3 NSA'!$D$33+'T3 NSA'!$D$40+'T3 NSA'!$D$47+'T3 NSA'!$D$54+'T3 NSA'!$D$61+'T3 NSA'!$D$68,$D$684)</f>
        <v>0</v>
      </c>
      <c r="W686" s="1345">
        <f>ROUND('T3 NSA'!$D$34+'T3 NSA'!$D$41+'T3 NSA'!$D$48+'T3 NSA'!$D$55+'T3 NSA'!$D$62+'T3 NSA'!$D$69,$D$684)</f>
        <v>0</v>
      </c>
    </row>
    <row r="687" spans="1:26">
      <c r="A687" s="811" t="s">
        <v>422</v>
      </c>
      <c r="B687" s="811" t="s">
        <v>495</v>
      </c>
      <c r="C687" s="818" t="s">
        <v>496</v>
      </c>
      <c r="D687" s="802">
        <v>3</v>
      </c>
      <c r="E687" s="808"/>
      <c r="F687" s="808"/>
      <c r="G687" s="808"/>
      <c r="H687" s="808"/>
      <c r="I687" s="808"/>
      <c r="J687" s="28"/>
      <c r="K687" s="28"/>
      <c r="L687" s="28"/>
      <c r="T687" s="1356" t="b">
        <f>ROUND('T2 NSA'!C41,$D$687)=ROUND('T3 NSA'!$D$24,$D$687)</f>
        <v>1</v>
      </c>
      <c r="U687" s="1357" t="b">
        <f>ROUND('T2 NSA'!D41,$D$687)=ROUND('T3 NSA'!$D$25,$D$687)</f>
        <v>1</v>
      </c>
      <c r="V687" s="1357" t="b">
        <f>ROUND('T2 NSA'!E41,$D$687)=ROUND('T3 NSA'!$D$26,$D$687)</f>
        <v>1</v>
      </c>
      <c r="W687" s="1358" t="b">
        <f>ROUND('T2 NSA'!F41,$D$687)=ROUND('T3 NSA'!$D$27,$D$687)</f>
        <v>1</v>
      </c>
    </row>
    <row r="688" spans="1:26" outlineLevel="1">
      <c r="A688" s="811"/>
      <c r="B688" s="811"/>
      <c r="C688" s="821" t="s">
        <v>491</v>
      </c>
      <c r="D688" s="822"/>
      <c r="E688" s="808"/>
      <c r="F688" s="808"/>
      <c r="G688" s="808"/>
      <c r="H688" s="808"/>
      <c r="I688" s="808"/>
      <c r="J688" s="28"/>
      <c r="K688" s="28"/>
      <c r="L688" s="28"/>
      <c r="T688" s="1343">
        <f>ROUND('T2 NSA'!C41,$D$687)</f>
        <v>0</v>
      </c>
      <c r="U688" s="1344">
        <f>ROUND('T2 NSA'!D41,$D$687)</f>
        <v>0</v>
      </c>
      <c r="V688" s="1344">
        <f>ROUND('T2 NSA'!E41,$D$687)</f>
        <v>0</v>
      </c>
      <c r="W688" s="1345">
        <f>ROUND('T2 NSA'!F41,$D$687)</f>
        <v>0</v>
      </c>
    </row>
    <row r="689" spans="1:23" outlineLevel="1">
      <c r="A689" s="811"/>
      <c r="B689" s="811"/>
      <c r="C689" s="821" t="s">
        <v>492</v>
      </c>
      <c r="D689" s="822"/>
      <c r="E689" s="808"/>
      <c r="F689" s="808"/>
      <c r="G689" s="808"/>
      <c r="H689" s="808"/>
      <c r="I689" s="808"/>
      <c r="J689" s="28"/>
      <c r="K689" s="28"/>
      <c r="L689" s="28"/>
      <c r="T689" s="1343">
        <f>ROUND('T3 NSA'!$D$24,$D$687)</f>
        <v>0</v>
      </c>
      <c r="U689" s="1344">
        <f>ROUND('T3 NSA'!$D$25,$D$687)</f>
        <v>0</v>
      </c>
      <c r="V689" s="1344">
        <f>ROUND('T3 NSA'!$D$26,$D$687)</f>
        <v>0</v>
      </c>
      <c r="W689" s="1345">
        <f>ROUND('T3 NSA'!$D$27,$D$687)</f>
        <v>0</v>
      </c>
    </row>
    <row r="690" spans="1:23">
      <c r="A690" s="811" t="s">
        <v>434</v>
      </c>
      <c r="B690" s="811" t="s">
        <v>497</v>
      </c>
      <c r="C690" s="818" t="s">
        <v>498</v>
      </c>
      <c r="D690" s="802">
        <v>3</v>
      </c>
      <c r="E690" s="808"/>
      <c r="F690" s="808"/>
      <c r="G690" s="808"/>
      <c r="H690" s="808"/>
      <c r="I690" s="808"/>
      <c r="J690" s="28"/>
      <c r="K690" s="28"/>
      <c r="L690" s="28"/>
      <c r="T690" s="1356" t="b">
        <f>ROUND('T2 NSA'!C46,$D$690)=ROUND('T3 NSA'!$D$110,$D$690)</f>
        <v>1</v>
      </c>
      <c r="U690" s="1357" t="b">
        <f>ROUND('T2 NSA'!D46,$D$690)=ROUND('T3 NSA'!$D$111,$D$690)</f>
        <v>1</v>
      </c>
      <c r="V690" s="1357" t="b">
        <f>ROUND('T2 NSA'!E46,$D$690)=ROUND('T3 NSA'!$D$112,$D$690)</f>
        <v>1</v>
      </c>
      <c r="W690" s="1358" t="b">
        <f>ROUND('T2 NSA'!F46,$D$690)=ROUND('T3 NSA'!$D$113,$D$690)</f>
        <v>1</v>
      </c>
    </row>
    <row r="691" spans="1:23" outlineLevel="1">
      <c r="A691" s="811"/>
      <c r="B691" s="811"/>
      <c r="C691" s="821" t="s">
        <v>491</v>
      </c>
      <c r="D691" s="822"/>
      <c r="E691" s="808"/>
      <c r="F691" s="808"/>
      <c r="G691" s="808"/>
      <c r="H691" s="808"/>
      <c r="I691" s="808"/>
      <c r="J691" s="28"/>
      <c r="K691" s="28"/>
      <c r="L691" s="28"/>
      <c r="T691" s="1343">
        <f>ROUND('T2 NSA'!C46,$D$690)</f>
        <v>0</v>
      </c>
      <c r="U691" s="1344">
        <f>ROUND('T2 NSA'!D46,$D$690)</f>
        <v>0</v>
      </c>
      <c r="V691" s="1344">
        <f>ROUND('T2 NSA'!E46,$D$690)</f>
        <v>0</v>
      </c>
      <c r="W691" s="1345">
        <f>ROUND('T2 NSA'!F46,$D$690)</f>
        <v>0</v>
      </c>
    </row>
    <row r="692" spans="1:23" outlineLevel="1">
      <c r="A692" s="811"/>
      <c r="B692" s="811"/>
      <c r="C692" s="821" t="s">
        <v>492</v>
      </c>
      <c r="D692" s="822"/>
      <c r="E692" s="808"/>
      <c r="F692" s="808"/>
      <c r="G692" s="808"/>
      <c r="H692" s="808"/>
      <c r="I692" s="808"/>
      <c r="J692" s="28"/>
      <c r="K692" s="28"/>
      <c r="L692" s="28"/>
      <c r="T692" s="1343">
        <f>ROUND('T3 NSA'!$D$110,$D$690)</f>
        <v>0</v>
      </c>
      <c r="U692" s="1344">
        <f>ROUND('T3 NSA'!$D$111,$D$690)</f>
        <v>0</v>
      </c>
      <c r="V692" s="1344">
        <f>ROUND('T3 NSA'!$D$112,$D$690)</f>
        <v>0</v>
      </c>
      <c r="W692" s="1345">
        <f>ROUND('T3 NSA'!$D$113,$D$690)</f>
        <v>0</v>
      </c>
    </row>
    <row r="693" spans="1:23">
      <c r="A693" s="811" t="s">
        <v>428</v>
      </c>
      <c r="B693" s="811" t="s">
        <v>499</v>
      </c>
      <c r="C693" s="818" t="s">
        <v>500</v>
      </c>
      <c r="D693" s="802">
        <v>3</v>
      </c>
      <c r="E693" s="808"/>
      <c r="F693" s="808"/>
      <c r="G693" s="808"/>
      <c r="H693" s="808"/>
      <c r="I693" s="808"/>
      <c r="J693" s="28"/>
      <c r="K693" s="28"/>
      <c r="L693" s="28"/>
      <c r="T693" s="1356" t="b">
        <f>ROUND('T2 NSA'!C54,$D$693)=ROUND('T3 NSA'!$D$82,$D$693)</f>
        <v>1</v>
      </c>
      <c r="U693" s="1357" t="b">
        <f>ROUND('T2 NSA'!D54,$D$693)=ROUND('T3 NSA'!$D$83,$D$693)</f>
        <v>1</v>
      </c>
      <c r="V693" s="1357" t="b">
        <f>ROUND('T2 NSA'!E54,$D$693)=ROUND('T3 NSA'!$D$84,$D$693)</f>
        <v>1</v>
      </c>
      <c r="W693" s="1358" t="b">
        <f>ROUND('T2 NSA'!F54,$D$693)=ROUND('T3 NSA'!$D$85,$D$693)</f>
        <v>1</v>
      </c>
    </row>
    <row r="694" spans="1:23" outlineLevel="1">
      <c r="A694" s="811"/>
      <c r="B694" s="811"/>
      <c r="C694" s="821" t="s">
        <v>491</v>
      </c>
      <c r="D694" s="822"/>
      <c r="E694" s="808"/>
      <c r="F694" s="808"/>
      <c r="G694" s="808"/>
      <c r="H694" s="808"/>
      <c r="I694" s="808"/>
      <c r="J694" s="28"/>
      <c r="K694" s="28"/>
      <c r="L694" s="28"/>
      <c r="T694" s="1343">
        <f>ROUND('T2 NSA'!C54,$D$693)</f>
        <v>0</v>
      </c>
      <c r="U694" s="1344">
        <f>ROUND('T2 NSA'!D54,$D$693)</f>
        <v>0</v>
      </c>
      <c r="V694" s="1344">
        <f>ROUND('T2 NSA'!E54,$D$693)</f>
        <v>0</v>
      </c>
      <c r="W694" s="1345">
        <f>ROUND('T2 NSA'!F54,$D$693)</f>
        <v>0</v>
      </c>
    </row>
    <row r="695" spans="1:23" outlineLevel="1">
      <c r="A695" s="811"/>
      <c r="B695" s="811"/>
      <c r="C695" s="821" t="s">
        <v>492</v>
      </c>
      <c r="D695" s="822"/>
      <c r="E695" s="808"/>
      <c r="F695" s="808"/>
      <c r="G695" s="808"/>
      <c r="H695" s="808"/>
      <c r="I695" s="808"/>
      <c r="J695" s="28"/>
      <c r="K695" s="28"/>
      <c r="L695" s="28"/>
      <c r="T695" s="1343">
        <f>ROUND('T3 NSA'!$D$82,$D$693)</f>
        <v>0</v>
      </c>
      <c r="U695" s="1344">
        <f>ROUND('T3 NSA'!$D$83,$D$693)</f>
        <v>0</v>
      </c>
      <c r="V695" s="1344">
        <f>ROUND('T3 NSA'!$D$84,$D$693)</f>
        <v>0</v>
      </c>
      <c r="W695" s="1345">
        <f>ROUND('T3 NSA'!$D$85,$D$693)</f>
        <v>0</v>
      </c>
    </row>
    <row r="696" spans="1:23">
      <c r="A696" s="811" t="s">
        <v>431</v>
      </c>
      <c r="B696" s="811" t="s">
        <v>501</v>
      </c>
      <c r="C696" s="818" t="s">
        <v>194</v>
      </c>
      <c r="D696" s="802">
        <v>3</v>
      </c>
      <c r="E696" s="808"/>
      <c r="F696" s="808"/>
      <c r="G696" s="808"/>
      <c r="H696" s="808"/>
      <c r="I696" s="808"/>
      <c r="J696" s="28"/>
      <c r="K696" s="28"/>
      <c r="L696" s="28"/>
      <c r="T696" s="1356" t="b">
        <f>ROUND('T2 NSA'!C59,$D$696)=ROUND('T3 NSA'!$D$93,$D$696)</f>
        <v>1</v>
      </c>
      <c r="U696" s="1357" t="b">
        <f>ROUND('T2 NSA'!D59,$D$696)=ROUND('T3 NSA'!$D$94,$D$696)</f>
        <v>1</v>
      </c>
      <c r="V696" s="1357" t="b">
        <f>ROUND('T2 NSA'!E59,$D$696)=ROUND('T3 NSA'!$D$95,$D$696)</f>
        <v>1</v>
      </c>
      <c r="W696" s="1358" t="b">
        <f>ROUND('T2 NSA'!F59,$D$696)=ROUND('T3 NSA'!$D$96,$D$696)</f>
        <v>1</v>
      </c>
    </row>
    <row r="697" spans="1:23" outlineLevel="1">
      <c r="A697" s="811"/>
      <c r="B697" s="811"/>
      <c r="C697" s="821" t="s">
        <v>491</v>
      </c>
      <c r="D697" s="822"/>
      <c r="E697" s="808"/>
      <c r="F697" s="808"/>
      <c r="G697" s="808"/>
      <c r="H697" s="808"/>
      <c r="I697" s="808"/>
      <c r="J697" s="28"/>
      <c r="K697" s="28"/>
      <c r="L697" s="28"/>
      <c r="T697" s="1343">
        <f>ROUND('T2 NSA'!C59,$D$696)</f>
        <v>0</v>
      </c>
      <c r="U697" s="1344">
        <f>ROUND('T2 NSA'!D59,$D$696)</f>
        <v>0</v>
      </c>
      <c r="V697" s="1344">
        <f>ROUND('T2 NSA'!E59,$D$696)</f>
        <v>0</v>
      </c>
      <c r="W697" s="1345">
        <f>ROUND('T2 NSA'!F59,$D$696)</f>
        <v>0</v>
      </c>
    </row>
    <row r="698" spans="1:23" outlineLevel="1">
      <c r="A698" s="811"/>
      <c r="B698" s="811"/>
      <c r="C698" s="821" t="s">
        <v>492</v>
      </c>
      <c r="D698" s="822"/>
      <c r="E698" s="808"/>
      <c r="F698" s="808"/>
      <c r="G698" s="808"/>
      <c r="H698" s="808"/>
      <c r="I698" s="808"/>
      <c r="J698" s="28"/>
      <c r="K698" s="28"/>
      <c r="L698" s="28"/>
      <c r="T698" s="1343">
        <f>ROUND('T3 NSA'!$D$93,$D$696)</f>
        <v>0</v>
      </c>
      <c r="U698" s="1344">
        <f>ROUND('T3 NSA'!$D$94,$D$696)</f>
        <v>0</v>
      </c>
      <c r="V698" s="1344">
        <f>ROUND('T3 NSA'!$D$95,$D$696)</f>
        <v>0</v>
      </c>
      <c r="W698" s="1345">
        <f>ROUND('T3 NSA'!$D$96,$D$696)</f>
        <v>0</v>
      </c>
    </row>
    <row r="699" spans="1:23">
      <c r="A699" s="811" t="s">
        <v>443</v>
      </c>
      <c r="B699" s="811" t="s">
        <v>502</v>
      </c>
      <c r="C699" s="818" t="s">
        <v>503</v>
      </c>
      <c r="D699" s="802">
        <v>3</v>
      </c>
      <c r="E699" s="808"/>
      <c r="F699" s="808"/>
      <c r="G699" s="808"/>
      <c r="H699" s="808"/>
      <c r="I699" s="808"/>
      <c r="J699" s="28"/>
      <c r="K699" s="28"/>
      <c r="L699" s="28"/>
      <c r="T699" s="1356" t="b">
        <f>ROUND('T2 NSA'!C63,$D$699)=ROUND('T3 NSA'!$D$161,$D$699)</f>
        <v>1</v>
      </c>
      <c r="U699" s="1357" t="b">
        <f>ROUND('T2 NSA'!D63,$D$699)=ROUND('T3 NSA'!$D$162,$D$699)</f>
        <v>1</v>
      </c>
      <c r="V699" s="1357" t="b">
        <f>ROUND('T2 NSA'!E63,$D$699)=ROUND('T3 NSA'!$D$163,$D$699)</f>
        <v>1</v>
      </c>
      <c r="W699" s="1358" t="b">
        <f>ROUND('T2 NSA'!F63,$D$699)=ROUND('T3 NSA'!$D$164,$D$699)</f>
        <v>1</v>
      </c>
    </row>
    <row r="700" spans="1:23" outlineLevel="1">
      <c r="A700" s="811"/>
      <c r="B700" s="811"/>
      <c r="C700" s="821" t="s">
        <v>491</v>
      </c>
      <c r="D700" s="822"/>
      <c r="E700" s="808"/>
      <c r="F700" s="808"/>
      <c r="G700" s="808"/>
      <c r="H700" s="808"/>
      <c r="I700" s="808"/>
      <c r="J700" s="28"/>
      <c r="K700" s="28"/>
      <c r="L700" s="28"/>
      <c r="T700" s="1343">
        <f>ROUND('T2 NSA'!C63,$D$699)</f>
        <v>0</v>
      </c>
      <c r="U700" s="1344">
        <f>ROUND('T2 NSA'!D63,$D$699)</f>
        <v>0</v>
      </c>
      <c r="V700" s="1344">
        <f>ROUND('T2 NSA'!E63,$D$699)</f>
        <v>0</v>
      </c>
      <c r="W700" s="1345">
        <f>ROUND('T2 NSA'!F63,$D$699)</f>
        <v>0</v>
      </c>
    </row>
    <row r="701" spans="1:23" outlineLevel="1">
      <c r="A701" s="811"/>
      <c r="B701" s="811"/>
      <c r="C701" s="821" t="s">
        <v>492</v>
      </c>
      <c r="D701" s="822"/>
      <c r="E701" s="808"/>
      <c r="F701" s="808"/>
      <c r="G701" s="808"/>
      <c r="H701" s="808"/>
      <c r="I701" s="808"/>
      <c r="J701" s="28"/>
      <c r="K701" s="28"/>
      <c r="L701" s="28"/>
      <c r="T701" s="1343">
        <f>ROUND('T3 NSA'!$D$161,$D$699)</f>
        <v>0</v>
      </c>
      <c r="U701" s="1344">
        <f>ROUND('T3 NSA'!$D$162,$D$699)</f>
        <v>0</v>
      </c>
      <c r="V701" s="1344">
        <f>ROUND('T3 NSA'!$D$163,$D$699)</f>
        <v>0</v>
      </c>
      <c r="W701" s="1345">
        <f>ROUND('T3 NSA'!$D$164,$D$699)</f>
        <v>0</v>
      </c>
    </row>
    <row r="702" spans="1:23">
      <c r="A702" s="811" t="s">
        <v>504</v>
      </c>
      <c r="B702" s="811" t="s">
        <v>505</v>
      </c>
      <c r="C702" s="818" t="s">
        <v>506</v>
      </c>
      <c r="D702" s="802">
        <v>3</v>
      </c>
      <c r="E702" s="808"/>
      <c r="F702" s="808"/>
      <c r="G702" s="808"/>
      <c r="H702" s="808"/>
      <c r="I702" s="808"/>
      <c r="J702" s="28"/>
      <c r="K702" s="28"/>
      <c r="L702" s="28"/>
      <c r="T702" s="1356" t="b">
        <f>ROUND('T2 NSA'!C66,$D$702)=ROUND('T3 NSA'!$D$168,$D$702)</f>
        <v>1</v>
      </c>
      <c r="U702" s="1357" t="b">
        <f>ROUND('T2 NSA'!D66,$D$702)=ROUND('T3 NSA'!$D$169,$D$702)</f>
        <v>1</v>
      </c>
      <c r="V702" s="1357" t="b">
        <f>ROUND('T2 NSA'!E66,$D$702)=ROUND('T3 NSA'!$D$170,$D$702)</f>
        <v>1</v>
      </c>
      <c r="W702" s="1358" t="b">
        <f>ROUND('T2 NSA'!F66,$D$702)=ROUND('T3 NSA'!$D$171,$D$702)</f>
        <v>1</v>
      </c>
    </row>
    <row r="703" spans="1:23" outlineLevel="1">
      <c r="A703" s="811"/>
      <c r="B703" s="811"/>
      <c r="C703" s="821" t="s">
        <v>491</v>
      </c>
      <c r="D703" s="822"/>
      <c r="E703" s="808"/>
      <c r="F703" s="808"/>
      <c r="G703" s="808"/>
      <c r="H703" s="808"/>
      <c r="I703" s="808"/>
      <c r="J703" s="28"/>
      <c r="K703" s="28"/>
      <c r="L703" s="28"/>
      <c r="T703" s="1343">
        <f>ROUND('T2 NSA'!C66,$D$702)</f>
        <v>0</v>
      </c>
      <c r="U703" s="1344">
        <f>ROUND('T2 NSA'!D66,$D$702)</f>
        <v>0</v>
      </c>
      <c r="V703" s="1344">
        <f>ROUND('T2 NSA'!E66,$D$702)</f>
        <v>0</v>
      </c>
      <c r="W703" s="1345">
        <f>ROUND('T2 NSA'!F66,$D$702)</f>
        <v>0</v>
      </c>
    </row>
    <row r="704" spans="1:23" outlineLevel="1">
      <c r="A704" s="811"/>
      <c r="B704" s="811"/>
      <c r="C704" s="821" t="s">
        <v>492</v>
      </c>
      <c r="D704" s="822"/>
      <c r="E704" s="808"/>
      <c r="F704" s="808"/>
      <c r="G704" s="808"/>
      <c r="H704" s="808"/>
      <c r="I704" s="808"/>
      <c r="J704" s="28"/>
      <c r="K704" s="28"/>
      <c r="L704" s="28"/>
      <c r="T704" s="1343">
        <f>ROUND('T3 NSA'!$D$168,$D$702)</f>
        <v>0</v>
      </c>
      <c r="U704" s="1344">
        <f>ROUND('T3 NSA'!$D$169,$D$702)</f>
        <v>0</v>
      </c>
      <c r="V704" s="1344">
        <f>ROUND('T3 NSA'!$D$170,$D$702)</f>
        <v>0</v>
      </c>
      <c r="W704" s="1345">
        <f>ROUND('T3 NSA'!$D$171,$D$702)</f>
        <v>0</v>
      </c>
    </row>
    <row r="705" spans="1:26">
      <c r="A705" s="811" t="s">
        <v>507</v>
      </c>
      <c r="B705" s="811" t="s">
        <v>512</v>
      </c>
      <c r="C705" s="818" t="s">
        <v>201</v>
      </c>
      <c r="D705" s="802">
        <v>3</v>
      </c>
      <c r="E705" s="808"/>
      <c r="F705" s="808"/>
      <c r="G705" s="808"/>
      <c r="H705" s="808"/>
      <c r="I705" s="808"/>
      <c r="J705" s="28"/>
      <c r="K705" s="28"/>
      <c r="L705" s="28"/>
      <c r="T705" s="1356" t="b">
        <f>ROUND('T2 NSA'!C73,$D$705)=ROUND('T3 NSA'!$D$121+'T3 NSA'!$D$132+'T3 NSA'!$D$143+'T3 NSA'!$D$154,$D$705)</f>
        <v>1</v>
      </c>
      <c r="U705" s="1357" t="b">
        <f>ROUND('T2 NSA'!D73,$D$705)=ROUND('T3 NSA'!$D$122+'T3 NSA'!$D$133+'T3 NSA'!$D$144+'T3 NSA'!$D$155,$D$705)</f>
        <v>1</v>
      </c>
      <c r="V705" s="1357" t="b">
        <f>ROUND('T2 NSA'!E73,$D$705)=ROUND('T3 NSA'!$D$123+'T3 NSA'!$D$134+'T3 NSA'!$D$145+'T3 NSA'!$D$156,$D$705)</f>
        <v>1</v>
      </c>
      <c r="W705" s="1358" t="b">
        <f>ROUND('T2 NSA'!F73,$D$705)=ROUND('T3 NSA'!$D$124+'T3 NSA'!$D$135+'T3 NSA'!$D$146+'T3 NSA'!$D$157,$D$705)</f>
        <v>1</v>
      </c>
    </row>
    <row r="706" spans="1:26" outlineLevel="1">
      <c r="A706" s="811"/>
      <c r="B706" s="811"/>
      <c r="C706" s="821" t="s">
        <v>491</v>
      </c>
      <c r="D706" s="822"/>
      <c r="E706" s="808"/>
      <c r="F706" s="808"/>
      <c r="G706" s="808"/>
      <c r="H706" s="808"/>
      <c r="I706" s="808"/>
      <c r="J706" s="28"/>
      <c r="K706" s="28"/>
      <c r="L706" s="28"/>
      <c r="T706" s="1343">
        <f>ROUND('T2 NSA'!C73,$D$705)</f>
        <v>0</v>
      </c>
      <c r="U706" s="1344">
        <f>ROUND('T2 NSA'!D73,$D$705)</f>
        <v>0</v>
      </c>
      <c r="V706" s="1344">
        <f>ROUND('T2 NSA'!E73,$D$705)</f>
        <v>0</v>
      </c>
      <c r="W706" s="1345">
        <f>ROUND('T2 NSA'!F73,$D$705)</f>
        <v>0</v>
      </c>
    </row>
    <row r="707" spans="1:26" outlineLevel="1">
      <c r="A707" s="811"/>
      <c r="B707" s="811"/>
      <c r="C707" s="821" t="s">
        <v>492</v>
      </c>
      <c r="D707" s="822"/>
      <c r="E707" s="808"/>
      <c r="F707" s="808"/>
      <c r="G707" s="808"/>
      <c r="H707" s="808"/>
      <c r="I707" s="808"/>
      <c r="J707" s="28"/>
      <c r="K707" s="28"/>
      <c r="L707" s="28"/>
      <c r="T707" s="1370">
        <f>ROUND('T3 NSA'!$D$121+'T3 NSA'!$D$132+'T3 NSA'!$D$143+'T3 NSA'!$D$154,$D$705)</f>
        <v>0</v>
      </c>
      <c r="U707" s="1371">
        <f>ROUND('T3 NSA'!$D$122+'T3 NSA'!$D$133+'T3 NSA'!$D$144+'T3 NSA'!$D$155,$D$705)</f>
        <v>0</v>
      </c>
      <c r="V707" s="1371">
        <f>ROUND('T3 NSA'!$D$123+'T3 NSA'!$D$134+'T3 NSA'!$D$145+'T3 NSA'!$D$156,$D$705)</f>
        <v>0</v>
      </c>
      <c r="W707" s="1372">
        <f>ROUND('T3 NSA'!$D$124+'T3 NSA'!$D$135+'T3 NSA'!$D$146+'T3 NSA'!$D$157,$D$705)</f>
        <v>0</v>
      </c>
    </row>
    <row r="708" spans="1:26" s="1375" customFormat="1">
      <c r="A708" s="1373"/>
      <c r="B708" s="1374"/>
      <c r="D708" s="1376"/>
      <c r="E708" s="1376"/>
      <c r="F708" s="1376"/>
      <c r="G708" s="1376"/>
      <c r="H708" s="1376"/>
      <c r="I708" s="1376"/>
      <c r="J708" s="1376"/>
      <c r="K708" s="1376"/>
      <c r="L708" s="1376"/>
      <c r="S708" s="28"/>
      <c r="X708" s="28"/>
      <c r="Z708" s="28"/>
    </row>
  </sheetData>
  <sheetProtection sheet="1" objects="1" scenarios="1"/>
  <mergeCells count="14">
    <mergeCell ref="T548:W548"/>
    <mergeCell ref="A7:B7"/>
    <mergeCell ref="A9:C9"/>
    <mergeCell ref="T220:W220"/>
    <mergeCell ref="E9:L9"/>
    <mergeCell ref="M9:R9"/>
    <mergeCell ref="T9:Y9"/>
    <mergeCell ref="A220:C220"/>
    <mergeCell ref="A6:B6"/>
    <mergeCell ref="A1:C1"/>
    <mergeCell ref="A2:B2"/>
    <mergeCell ref="A3:B3"/>
    <mergeCell ref="A4:B4"/>
    <mergeCell ref="A5:B5"/>
  </mergeCells>
  <conditionalFormatting sqref="U665:W665">
    <cfRule type="containsErrors" dxfId="946" priority="106" stopIfTrue="1">
      <formula>ISERROR(U665)</formula>
    </cfRule>
    <cfRule type="cellIs" dxfId="945" priority="107" stopIfTrue="1" operator="equal">
      <formula>FALSE</formula>
    </cfRule>
    <cfRule type="expression" dxfId="944" priority="108" stopIfTrue="1">
      <formula>OR(U666=0,U667=0)</formula>
    </cfRule>
    <cfRule type="cellIs" dxfId="943" priority="109" stopIfTrue="1" operator="equal">
      <formula>TRUE</formula>
    </cfRule>
    <cfRule type="containsText" dxfId="942" priority="110" stopIfTrue="1" operator="containsText" text="N/A">
      <formula>NOT(ISERROR(SEARCH("N/A",U665)))</formula>
    </cfRule>
  </conditionalFormatting>
  <conditionalFormatting sqref="U650:W650">
    <cfRule type="containsErrors" dxfId="941" priority="131" stopIfTrue="1">
      <formula>ISERROR(U650)</formula>
    </cfRule>
    <cfRule type="cellIs" dxfId="940" priority="132" stopIfTrue="1" operator="equal">
      <formula>FALSE</formula>
    </cfRule>
    <cfRule type="expression" dxfId="939" priority="133" stopIfTrue="1">
      <formula>OR(U651=0,U652=0)</formula>
    </cfRule>
    <cfRule type="cellIs" dxfId="938" priority="134" stopIfTrue="1" operator="equal">
      <formula>TRUE</formula>
    </cfRule>
    <cfRule type="containsText" dxfId="937" priority="135" stopIfTrue="1" operator="containsText" text="N/A">
      <formula>NOT(ISERROR(SEARCH("N/A",U650)))</formula>
    </cfRule>
  </conditionalFormatting>
  <conditionalFormatting sqref="U668:W668">
    <cfRule type="containsErrors" dxfId="936" priority="101" stopIfTrue="1">
      <formula>ISERROR(U668)</formula>
    </cfRule>
    <cfRule type="cellIs" dxfId="935" priority="102" stopIfTrue="1" operator="equal">
      <formula>FALSE</formula>
    </cfRule>
    <cfRule type="expression" dxfId="934" priority="103" stopIfTrue="1">
      <formula>OR(U669=0,U670=0)</formula>
    </cfRule>
    <cfRule type="cellIs" dxfId="933" priority="104" stopIfTrue="1" operator="equal">
      <formula>TRUE</formula>
    </cfRule>
    <cfRule type="containsText" dxfId="932" priority="105" stopIfTrue="1" operator="containsText" text="N/A">
      <formula>NOT(ISERROR(SEARCH("N/A",U668)))</formula>
    </cfRule>
  </conditionalFormatting>
  <conditionalFormatting sqref="T637 T634 T631 T640 T625 T622 T619 T643">
    <cfRule type="containsErrors" dxfId="931" priority="266" stopIfTrue="1">
      <formula>ISERROR(T619)</formula>
    </cfRule>
    <cfRule type="cellIs" dxfId="930" priority="267" stopIfTrue="1" operator="equal">
      <formula>FALSE</formula>
    </cfRule>
    <cfRule type="expression" dxfId="929" priority="268" stopIfTrue="1">
      <formula>OR(T620=0,T621=0)</formula>
    </cfRule>
    <cfRule type="cellIs" dxfId="928" priority="269" stopIfTrue="1" operator="equal">
      <formula>TRUE</formula>
    </cfRule>
    <cfRule type="containsText" dxfId="927" priority="270" stopIfTrue="1" operator="containsText" text="N/A">
      <formula>NOT(ISERROR(SEARCH("N/A",T619)))</formula>
    </cfRule>
  </conditionalFormatting>
  <conditionalFormatting sqref="U634:W634">
    <cfRule type="containsErrors" dxfId="926" priority="226" stopIfTrue="1">
      <formula>ISERROR(U634)</formula>
    </cfRule>
    <cfRule type="cellIs" dxfId="925" priority="227" stopIfTrue="1" operator="equal">
      <formula>FALSE</formula>
    </cfRule>
    <cfRule type="expression" dxfId="924" priority="228" stopIfTrue="1">
      <formula>OR(U635=0,U636=0)</formula>
    </cfRule>
    <cfRule type="cellIs" dxfId="923" priority="229" stopIfTrue="1" operator="equal">
      <formula>TRUE</formula>
    </cfRule>
    <cfRule type="containsText" dxfId="922" priority="230" stopIfTrue="1" operator="containsText" text="N/A">
      <formula>NOT(ISERROR(SEARCH("N/A",U634)))</formula>
    </cfRule>
  </conditionalFormatting>
  <conditionalFormatting sqref="U631:W631">
    <cfRule type="containsErrors" dxfId="921" priority="231" stopIfTrue="1">
      <formula>ISERROR(U631)</formula>
    </cfRule>
    <cfRule type="cellIs" dxfId="920" priority="232" stopIfTrue="1" operator="equal">
      <formula>FALSE</formula>
    </cfRule>
    <cfRule type="expression" dxfId="919" priority="233" stopIfTrue="1">
      <formula>OR(U632=0,U633=0)</formula>
    </cfRule>
    <cfRule type="cellIs" dxfId="918" priority="234" stopIfTrue="1" operator="equal">
      <formula>TRUE</formula>
    </cfRule>
    <cfRule type="containsText" dxfId="917" priority="235" stopIfTrue="1" operator="containsText" text="N/A">
      <formula>NOT(ISERROR(SEARCH("N/A",U631)))</formula>
    </cfRule>
  </conditionalFormatting>
  <conditionalFormatting sqref="U619:W619">
    <cfRule type="containsErrors" dxfId="916" priority="251" stopIfTrue="1">
      <formula>ISERROR(U619)</formula>
    </cfRule>
    <cfRule type="cellIs" dxfId="915" priority="252" stopIfTrue="1" operator="equal">
      <formula>FALSE</formula>
    </cfRule>
    <cfRule type="expression" dxfId="914" priority="253" stopIfTrue="1">
      <formula>OR(U620=0,U621=0)</formula>
    </cfRule>
    <cfRule type="cellIs" dxfId="913" priority="254" stopIfTrue="1" operator="equal">
      <formula>TRUE</formula>
    </cfRule>
    <cfRule type="containsText" dxfId="912" priority="255" stopIfTrue="1" operator="containsText" text="N/A">
      <formula>NOT(ISERROR(SEARCH("N/A",U619)))</formula>
    </cfRule>
  </conditionalFormatting>
  <conditionalFormatting sqref="U637:W637">
    <cfRule type="containsErrors" dxfId="911" priority="221" stopIfTrue="1">
      <formula>ISERROR(U637)</formula>
    </cfRule>
    <cfRule type="cellIs" dxfId="910" priority="222" stopIfTrue="1" operator="equal">
      <formula>FALSE</formula>
    </cfRule>
    <cfRule type="expression" dxfId="909" priority="223" stopIfTrue="1">
      <formula>OR(U638=0,U639=0)</formula>
    </cfRule>
    <cfRule type="cellIs" dxfId="908" priority="224" stopIfTrue="1" operator="equal">
      <formula>TRUE</formula>
    </cfRule>
    <cfRule type="containsText" dxfId="907" priority="225" stopIfTrue="1" operator="containsText" text="N/A">
      <formula>NOT(ISERROR(SEARCH("N/A",U637)))</formula>
    </cfRule>
  </conditionalFormatting>
  <conditionalFormatting sqref="U622:W622">
    <cfRule type="containsErrors" dxfId="906" priority="246" stopIfTrue="1">
      <formula>ISERROR(U622)</formula>
    </cfRule>
    <cfRule type="cellIs" dxfId="905" priority="247" stopIfTrue="1" operator="equal">
      <formula>FALSE</formula>
    </cfRule>
    <cfRule type="expression" dxfId="904" priority="248" stopIfTrue="1">
      <formula>OR(U623=0,U624=0)</formula>
    </cfRule>
    <cfRule type="cellIs" dxfId="903" priority="249" stopIfTrue="1" operator="equal">
      <formula>TRUE</formula>
    </cfRule>
    <cfRule type="containsText" dxfId="902" priority="250" stopIfTrue="1" operator="containsText" text="N/A">
      <formula>NOT(ISERROR(SEARCH("N/A",U622)))</formula>
    </cfRule>
  </conditionalFormatting>
  <conditionalFormatting sqref="U625:W625">
    <cfRule type="containsErrors" dxfId="901" priority="241" stopIfTrue="1">
      <formula>ISERROR(U625)</formula>
    </cfRule>
    <cfRule type="cellIs" dxfId="900" priority="242" stopIfTrue="1" operator="equal">
      <formula>FALSE</formula>
    </cfRule>
    <cfRule type="expression" dxfId="899" priority="243" stopIfTrue="1">
      <formula>OR(U626=0,U627=0)</formula>
    </cfRule>
    <cfRule type="cellIs" dxfId="898" priority="244" stopIfTrue="1" operator="equal">
      <formula>TRUE</formula>
    </cfRule>
    <cfRule type="containsText" dxfId="897" priority="245" stopIfTrue="1" operator="containsText" text="N/A">
      <formula>NOT(ISERROR(SEARCH("N/A",U625)))</formula>
    </cfRule>
  </conditionalFormatting>
  <conditionalFormatting sqref="U640:W640">
    <cfRule type="containsErrors" dxfId="896" priority="216" stopIfTrue="1">
      <formula>ISERROR(U640)</formula>
    </cfRule>
    <cfRule type="cellIs" dxfId="895" priority="217" stopIfTrue="1" operator="equal">
      <formula>FALSE</formula>
    </cfRule>
    <cfRule type="expression" dxfId="894" priority="218" stopIfTrue="1">
      <formula>OR(U641=0,U642=0)</formula>
    </cfRule>
    <cfRule type="cellIs" dxfId="893" priority="219" stopIfTrue="1" operator="equal">
      <formula>TRUE</formula>
    </cfRule>
    <cfRule type="containsText" dxfId="892" priority="220" stopIfTrue="1" operator="containsText" text="N/A">
      <formula>NOT(ISERROR(SEARCH("N/A",U640)))</formula>
    </cfRule>
  </conditionalFormatting>
  <conditionalFormatting sqref="U643:W643">
    <cfRule type="containsErrors" dxfId="891" priority="211" stopIfTrue="1">
      <formula>ISERROR(U643)</formula>
    </cfRule>
    <cfRule type="cellIs" dxfId="890" priority="212" stopIfTrue="1" operator="equal">
      <formula>FALSE</formula>
    </cfRule>
    <cfRule type="expression" dxfId="889" priority="213" stopIfTrue="1">
      <formula>OR(U644=0,U645=0)</formula>
    </cfRule>
    <cfRule type="cellIs" dxfId="888" priority="214" stopIfTrue="1" operator="equal">
      <formula>TRUE</formula>
    </cfRule>
    <cfRule type="containsText" dxfId="887" priority="215" stopIfTrue="1" operator="containsText" text="N/A">
      <formula>NOT(ISERROR(SEARCH("N/A",U643)))</formula>
    </cfRule>
  </conditionalFormatting>
  <conditionalFormatting sqref="T606 T603 T600 T609 T594 T591 T588 T612">
    <cfRule type="containsErrors" dxfId="886" priority="206" stopIfTrue="1">
      <formula>ISERROR(T588)</formula>
    </cfRule>
    <cfRule type="cellIs" dxfId="885" priority="207" stopIfTrue="1" operator="equal">
      <formula>FALSE</formula>
    </cfRule>
    <cfRule type="expression" dxfId="884" priority="208" stopIfTrue="1">
      <formula>OR(T589=0,T590=0)</formula>
    </cfRule>
    <cfRule type="cellIs" dxfId="883" priority="209" stopIfTrue="1" operator="equal">
      <formula>TRUE</formula>
    </cfRule>
    <cfRule type="containsText" dxfId="882" priority="210" stopIfTrue="1" operator="containsText" text="N/A">
      <formula>NOT(ISERROR(SEARCH("N/A",T588)))</formula>
    </cfRule>
  </conditionalFormatting>
  <conditionalFormatting sqref="U588:W588">
    <cfRule type="containsErrors" dxfId="881" priority="191" stopIfTrue="1">
      <formula>ISERROR(U588)</formula>
    </cfRule>
    <cfRule type="cellIs" dxfId="880" priority="192" stopIfTrue="1" operator="equal">
      <formula>FALSE</formula>
    </cfRule>
    <cfRule type="expression" dxfId="879" priority="193" stopIfTrue="1">
      <formula>OR(U589=0,U590=0)</formula>
    </cfRule>
    <cfRule type="cellIs" dxfId="878" priority="194" stopIfTrue="1" operator="equal">
      <formula>TRUE</formula>
    </cfRule>
    <cfRule type="containsText" dxfId="877" priority="195" stopIfTrue="1" operator="containsText" text="N/A">
      <formula>NOT(ISERROR(SEARCH("N/A",U588)))</formula>
    </cfRule>
  </conditionalFormatting>
  <conditionalFormatting sqref="U612:W612">
    <cfRule type="containsErrors" dxfId="876" priority="151" stopIfTrue="1">
      <formula>ISERROR(U612)</formula>
    </cfRule>
    <cfRule type="cellIs" dxfId="875" priority="152" stopIfTrue="1" operator="equal">
      <formula>FALSE</formula>
    </cfRule>
    <cfRule type="expression" dxfId="874" priority="153" stopIfTrue="1">
      <formula>OR(U613=0,U614=0)</formula>
    </cfRule>
    <cfRule type="cellIs" dxfId="873" priority="154" stopIfTrue="1" operator="equal">
      <formula>TRUE</formula>
    </cfRule>
    <cfRule type="containsText" dxfId="872" priority="155" stopIfTrue="1" operator="containsText" text="N/A">
      <formula>NOT(ISERROR(SEARCH("N/A",U612)))</formula>
    </cfRule>
  </conditionalFormatting>
  <conditionalFormatting sqref="U609:W609">
    <cfRule type="containsErrors" dxfId="871" priority="156" stopIfTrue="1">
      <formula>ISERROR(U609)</formula>
    </cfRule>
    <cfRule type="cellIs" dxfId="870" priority="157" stopIfTrue="1" operator="equal">
      <formula>FALSE</formula>
    </cfRule>
    <cfRule type="expression" dxfId="869" priority="158" stopIfTrue="1">
      <formula>OR(U610=0,U611=0)</formula>
    </cfRule>
    <cfRule type="cellIs" dxfId="868" priority="159" stopIfTrue="1" operator="equal">
      <formula>TRUE</formula>
    </cfRule>
    <cfRule type="containsText" dxfId="867" priority="160" stopIfTrue="1" operator="containsText" text="N/A">
      <formula>NOT(ISERROR(SEARCH("N/A",U609)))</formula>
    </cfRule>
  </conditionalFormatting>
  <conditionalFormatting sqref="U594:W594">
    <cfRule type="containsErrors" dxfId="866" priority="181" stopIfTrue="1">
      <formula>ISERROR(U594)</formula>
    </cfRule>
    <cfRule type="cellIs" dxfId="865" priority="182" stopIfTrue="1" operator="equal">
      <formula>FALSE</formula>
    </cfRule>
    <cfRule type="expression" dxfId="864" priority="183" stopIfTrue="1">
      <formula>OR(U595=0,U596=0)</formula>
    </cfRule>
    <cfRule type="cellIs" dxfId="863" priority="184" stopIfTrue="1" operator="equal">
      <formula>TRUE</formula>
    </cfRule>
    <cfRule type="containsText" dxfId="862" priority="185" stopIfTrue="1" operator="containsText" text="N/A">
      <formula>NOT(ISERROR(SEARCH("N/A",U594)))</formula>
    </cfRule>
  </conditionalFormatting>
  <conditionalFormatting sqref="T668 T665 T662 T671 T656 T653 T650 T674">
    <cfRule type="containsErrors" dxfId="861" priority="146" stopIfTrue="1">
      <formula>ISERROR(T650)</formula>
    </cfRule>
    <cfRule type="cellIs" dxfId="860" priority="147" stopIfTrue="1" operator="equal">
      <formula>FALSE</formula>
    </cfRule>
    <cfRule type="expression" dxfId="859" priority="148" stopIfTrue="1">
      <formula>OR(T651=0,T652=0)</formula>
    </cfRule>
    <cfRule type="cellIs" dxfId="858" priority="149" stopIfTrue="1" operator="equal">
      <formula>TRUE</formula>
    </cfRule>
    <cfRule type="containsText" dxfId="857" priority="150" stopIfTrue="1" operator="containsText" text="N/A">
      <formula>NOT(ISERROR(SEARCH("N/A",T650)))</formula>
    </cfRule>
  </conditionalFormatting>
  <conditionalFormatting sqref="U600:W600">
    <cfRule type="containsErrors" dxfId="856" priority="171" stopIfTrue="1">
      <formula>ISERROR(U600)</formula>
    </cfRule>
    <cfRule type="cellIs" dxfId="855" priority="172" stopIfTrue="1" operator="equal">
      <formula>FALSE</formula>
    </cfRule>
    <cfRule type="expression" dxfId="854" priority="173" stopIfTrue="1">
      <formula>OR(U601=0,U602=0)</formula>
    </cfRule>
    <cfRule type="cellIs" dxfId="853" priority="174" stopIfTrue="1" operator="equal">
      <formula>TRUE</formula>
    </cfRule>
    <cfRule type="containsText" dxfId="852" priority="175" stopIfTrue="1" operator="containsText" text="N/A">
      <formula>NOT(ISERROR(SEARCH("N/A",U600)))</formula>
    </cfRule>
  </conditionalFormatting>
  <conditionalFormatting sqref="U603:W603">
    <cfRule type="containsErrors" dxfId="851" priority="166" stopIfTrue="1">
      <formula>ISERROR(U603)</formula>
    </cfRule>
    <cfRule type="cellIs" dxfId="850" priority="167" stopIfTrue="1" operator="equal">
      <formula>FALSE</formula>
    </cfRule>
    <cfRule type="expression" dxfId="849" priority="168" stopIfTrue="1">
      <formula>OR(U604=0,U605=0)</formula>
    </cfRule>
    <cfRule type="cellIs" dxfId="848" priority="169" stopIfTrue="1" operator="equal">
      <formula>TRUE</formula>
    </cfRule>
    <cfRule type="containsText" dxfId="847" priority="170" stopIfTrue="1" operator="containsText" text="N/A">
      <formula>NOT(ISERROR(SEARCH("N/A",U603)))</formula>
    </cfRule>
  </conditionalFormatting>
  <conditionalFormatting sqref="U606:W606">
    <cfRule type="containsErrors" dxfId="846" priority="161" stopIfTrue="1">
      <formula>ISERROR(U606)</formula>
    </cfRule>
    <cfRule type="cellIs" dxfId="845" priority="162" stopIfTrue="1" operator="equal">
      <formula>FALSE</formula>
    </cfRule>
    <cfRule type="expression" dxfId="844" priority="163" stopIfTrue="1">
      <formula>OR(U607=0,U608=0)</formula>
    </cfRule>
    <cfRule type="cellIs" dxfId="843" priority="164" stopIfTrue="1" operator="equal">
      <formula>TRUE</formula>
    </cfRule>
    <cfRule type="containsText" dxfId="842" priority="165" stopIfTrue="1" operator="containsText" text="N/A">
      <formula>NOT(ISERROR(SEARCH("N/A",U606)))</formula>
    </cfRule>
  </conditionalFormatting>
  <conditionalFormatting sqref="U671:W671">
    <cfRule type="containsErrors" dxfId="841" priority="96" stopIfTrue="1">
      <formula>ISERROR(U671)</formula>
    </cfRule>
    <cfRule type="cellIs" dxfId="840" priority="97" stopIfTrue="1" operator="equal">
      <formula>FALSE</formula>
    </cfRule>
    <cfRule type="expression" dxfId="839" priority="98" stopIfTrue="1">
      <formula>OR(U672=0,U673=0)</formula>
    </cfRule>
    <cfRule type="cellIs" dxfId="838" priority="99" stopIfTrue="1" operator="equal">
      <formula>TRUE</formula>
    </cfRule>
    <cfRule type="containsText" dxfId="837" priority="100" stopIfTrue="1" operator="containsText" text="N/A">
      <formula>NOT(ISERROR(SEARCH("N/A",U671)))</formula>
    </cfRule>
  </conditionalFormatting>
  <conditionalFormatting sqref="U674:W674">
    <cfRule type="containsErrors" dxfId="836" priority="91" stopIfTrue="1">
      <formula>ISERROR(U674)</formula>
    </cfRule>
    <cfRule type="cellIs" dxfId="835" priority="92" stopIfTrue="1" operator="equal">
      <formula>FALSE</formula>
    </cfRule>
    <cfRule type="expression" dxfId="834" priority="93" stopIfTrue="1">
      <formula>OR(U675=0,U676=0)</formula>
    </cfRule>
    <cfRule type="cellIs" dxfId="833" priority="94" stopIfTrue="1" operator="equal">
      <formula>TRUE</formula>
    </cfRule>
    <cfRule type="containsText" dxfId="832" priority="95" stopIfTrue="1" operator="containsText" text="N/A">
      <formula>NOT(ISERROR(SEARCH("N/A",U674)))</formula>
    </cfRule>
  </conditionalFormatting>
  <conditionalFormatting sqref="F28:N28 P28:R28 E208:N208 E214:N214 E20:R20 E17:R17 E14:R14 E23:R23 T23 T14 T17 T20 T28 P208:R208 P214:R214 E199:R199 E202:R202 E205:L205 E182:R182 E179:R179 E185:R185 E190:N190 E193:R193 E196:R196 T196 T193 T190 T185 T179 T182 T202 T199 T214 T208 T31 F31:R31 P190:R190">
    <cfRule type="containsErrors" dxfId="831" priority="994" stopIfTrue="1">
      <formula>ISERROR(E14)</formula>
    </cfRule>
    <cfRule type="expression" dxfId="830" priority="999" stopIfTrue="1">
      <formula>OR(E15=0,E16=0)</formula>
    </cfRule>
    <cfRule type="cellIs" dxfId="829" priority="1000" stopIfTrue="1" operator="equal">
      <formula>FALSE</formula>
    </cfRule>
    <cfRule type="cellIs" dxfId="828" priority="1001" stopIfTrue="1" operator="equal">
      <formula>TRUE</formula>
    </cfRule>
    <cfRule type="containsText" dxfId="827" priority="1002" stopIfTrue="1" operator="containsText" text="N/A">
      <formula>NOT(ISERROR(SEARCH("N/A",E14)))</formula>
    </cfRule>
  </conditionalFormatting>
  <conditionalFormatting sqref="E211:N211 P211:R211 T211">
    <cfRule type="containsErrors" dxfId="826" priority="988" stopIfTrue="1">
      <formula>ISERROR(E211)</formula>
    </cfRule>
    <cfRule type="expression" dxfId="825" priority="995" stopIfTrue="1">
      <formula>(E212=0)</formula>
    </cfRule>
    <cfRule type="cellIs" dxfId="824" priority="996" stopIfTrue="1" operator="equal">
      <formula>FALSE</formula>
    </cfRule>
    <cfRule type="cellIs" dxfId="823" priority="997" stopIfTrue="1" operator="equal">
      <formula>TRUE</formula>
    </cfRule>
    <cfRule type="containsText" dxfId="822" priority="998" stopIfTrue="1" operator="containsText" text="N/A">
      <formula>NOT(ISERROR(SEARCH("N/A",E211)))</formula>
    </cfRule>
  </conditionalFormatting>
  <conditionalFormatting sqref="E217:N217 P217:R217 T217 T571:W571 T568:W568 T565:W565 T574:W574 T559:W559 T556:W556 T553:W553 T577:W577 T699 T696 T693 T702 T687 T684 T681 T705 T237:W237">
    <cfRule type="containsErrors" dxfId="821" priority="989" stopIfTrue="1">
      <formula>ISERROR(E217)</formula>
    </cfRule>
    <cfRule type="cellIs" dxfId="820" priority="990" stopIfTrue="1" operator="equal">
      <formula>FALSE</formula>
    </cfRule>
    <cfRule type="expression" dxfId="819" priority="991" stopIfTrue="1">
      <formula>OR(E218=0,E219=0)</formula>
    </cfRule>
    <cfRule type="cellIs" dxfId="818" priority="992" stopIfTrue="1" operator="equal">
      <formula>TRUE</formula>
    </cfRule>
    <cfRule type="containsText" dxfId="817" priority="993" stopIfTrue="1" operator="containsText" text="N/A">
      <formula>NOT(ISERROR(SEARCH("N/A",E217)))</formula>
    </cfRule>
  </conditionalFormatting>
  <conditionalFormatting sqref="K26:N26 P26:R26 T26 E188:N188 T188 P188:R188">
    <cfRule type="containsErrors" dxfId="816" priority="1003" stopIfTrue="1">
      <formula>ISERROR(E26)</formula>
    </cfRule>
    <cfRule type="expression" dxfId="815" priority="1004" stopIfTrue="1">
      <formula>OR(E27=0,#REF!=0)</formula>
    </cfRule>
    <cfRule type="cellIs" dxfId="814" priority="1005" stopIfTrue="1" operator="equal">
      <formula>FALSE</formula>
    </cfRule>
    <cfRule type="cellIs" dxfId="813" priority="1006" stopIfTrue="1" operator="equal">
      <formula>TRUE</formula>
    </cfRule>
    <cfRule type="containsText" dxfId="812" priority="1007" stopIfTrue="1" operator="containsText" text="N/A">
      <formula>NOT(ISERROR(SEARCH("N/A",E26)))</formula>
    </cfRule>
  </conditionalFormatting>
  <conditionalFormatting sqref="T234:W234">
    <cfRule type="containsErrors" dxfId="811" priority="973" stopIfTrue="1">
      <formula>ISERROR(T234)</formula>
    </cfRule>
    <cfRule type="cellIs" dxfId="810" priority="974" stopIfTrue="1" operator="equal">
      <formula>FALSE</formula>
    </cfRule>
    <cfRule type="expression" dxfId="809" priority="975" stopIfTrue="1">
      <formula>OR(T235=0,T236=0)</formula>
    </cfRule>
    <cfRule type="cellIs" dxfId="808" priority="976" stopIfTrue="1" operator="equal">
      <formula>TRUE</formula>
    </cfRule>
    <cfRule type="containsText" dxfId="807" priority="977" stopIfTrue="1" operator="containsText" text="N/A">
      <formula>NOT(ISERROR(SEARCH("N/A",T234)))</formula>
    </cfRule>
  </conditionalFormatting>
  <conditionalFormatting sqref="T273:W273">
    <cfRule type="containsErrors" dxfId="806" priority="968" stopIfTrue="1">
      <formula>ISERROR(T273)</formula>
    </cfRule>
    <cfRule type="cellIs" dxfId="805" priority="969" stopIfTrue="1" operator="equal">
      <formula>FALSE</formula>
    </cfRule>
    <cfRule type="expression" dxfId="804" priority="970" stopIfTrue="1">
      <formula>OR(T274=0,T275=0)</formula>
    </cfRule>
    <cfRule type="cellIs" dxfId="803" priority="971" stopIfTrue="1" operator="equal">
      <formula>TRUE</formula>
    </cfRule>
    <cfRule type="containsText" dxfId="802" priority="972" stopIfTrue="1" operator="containsText" text="N/A">
      <formula>NOT(ISERROR(SEARCH("N/A",T273)))</formula>
    </cfRule>
  </conditionalFormatting>
  <conditionalFormatting sqref="T222:W222">
    <cfRule type="containsErrors" dxfId="801" priority="983" stopIfTrue="1">
      <formula>ISERROR(T222)</formula>
    </cfRule>
    <cfRule type="cellIs" dxfId="800" priority="984" stopIfTrue="1" operator="equal">
      <formula>FALSE</formula>
    </cfRule>
    <cfRule type="expression" dxfId="799" priority="985" stopIfTrue="1">
      <formula>OR(T223=0,T224=0)</formula>
    </cfRule>
    <cfRule type="cellIs" dxfId="798" priority="986" stopIfTrue="1" operator="equal">
      <formula>TRUE</formula>
    </cfRule>
    <cfRule type="containsText" dxfId="797" priority="987" stopIfTrue="1" operator="containsText" text="N/A">
      <formula>NOT(ISERROR(SEARCH("N/A",T222)))</formula>
    </cfRule>
  </conditionalFormatting>
  <conditionalFormatting sqref="U228:W228">
    <cfRule type="containsErrors" dxfId="796" priority="978" stopIfTrue="1">
      <formula>ISERROR(U228)</formula>
    </cfRule>
    <cfRule type="cellIs" dxfId="795" priority="979" stopIfTrue="1" operator="equal">
      <formula>FALSE</formula>
    </cfRule>
    <cfRule type="expression" dxfId="794" priority="980" stopIfTrue="1">
      <formula>OR(U229=0,U230=0)</formula>
    </cfRule>
    <cfRule type="cellIs" dxfId="793" priority="981" stopIfTrue="1" operator="equal">
      <formula>TRUE</formula>
    </cfRule>
    <cfRule type="containsText" dxfId="792" priority="982" stopIfTrue="1" operator="containsText" text="N/A">
      <formula>NOT(ISERROR(SEARCH("N/A",U228)))</formula>
    </cfRule>
  </conditionalFormatting>
  <conditionalFormatting sqref="T231:W231">
    <cfRule type="containsErrors" dxfId="791" priority="963" stopIfTrue="1">
      <formula>ISERROR(T231)</formula>
    </cfRule>
    <cfRule type="cellIs" dxfId="790" priority="964" stopIfTrue="1" operator="equal">
      <formula>FALSE</formula>
    </cfRule>
    <cfRule type="expression" dxfId="789" priority="965" stopIfTrue="1">
      <formula>OR(T232=0,T233=0)</formula>
    </cfRule>
    <cfRule type="cellIs" dxfId="788" priority="966" stopIfTrue="1" operator="equal">
      <formula>TRUE</formula>
    </cfRule>
    <cfRule type="containsText" dxfId="787" priority="967" stopIfTrue="1" operator="containsText" text="N/A">
      <formula>NOT(ISERROR(SEARCH("N/A",T231)))</formula>
    </cfRule>
  </conditionalFormatting>
  <conditionalFormatting sqref="T243:W243">
    <cfRule type="containsErrors" dxfId="786" priority="958" stopIfTrue="1">
      <formula>ISERROR(T243)</formula>
    </cfRule>
    <cfRule type="cellIs" dxfId="785" priority="959" stopIfTrue="1" operator="equal">
      <formula>FALSE</formula>
    </cfRule>
    <cfRule type="expression" dxfId="784" priority="960" stopIfTrue="1">
      <formula>OR(T244=0,T245=0)</formula>
    </cfRule>
    <cfRule type="cellIs" dxfId="783" priority="961" stopIfTrue="1" operator="equal">
      <formula>TRUE</formula>
    </cfRule>
    <cfRule type="containsText" dxfId="782" priority="962" stopIfTrue="1" operator="containsText" text="N/A">
      <formula>NOT(ISERROR(SEARCH("N/A",T243)))</formula>
    </cfRule>
  </conditionalFormatting>
  <conditionalFormatting sqref="T276:W276">
    <cfRule type="containsErrors" dxfId="781" priority="953" stopIfTrue="1">
      <formula>ISERROR(T276)</formula>
    </cfRule>
    <cfRule type="cellIs" dxfId="780" priority="954" stopIfTrue="1" operator="equal">
      <formula>FALSE</formula>
    </cfRule>
    <cfRule type="expression" dxfId="779" priority="955" stopIfTrue="1">
      <formula>OR(T277=0,T278=0)</formula>
    </cfRule>
    <cfRule type="cellIs" dxfId="778" priority="956" stopIfTrue="1" operator="equal">
      <formula>TRUE</formula>
    </cfRule>
    <cfRule type="containsText" dxfId="777" priority="957" stopIfTrue="1" operator="containsText" text="N/A">
      <formula>NOT(ISERROR(SEARCH("N/A",T276)))</formula>
    </cfRule>
  </conditionalFormatting>
  <conditionalFormatting sqref="T246:W246">
    <cfRule type="containsErrors" dxfId="776" priority="948" stopIfTrue="1">
      <formula>ISERROR(T246)</formula>
    </cfRule>
    <cfRule type="cellIs" dxfId="775" priority="949" stopIfTrue="1" operator="equal">
      <formula>FALSE</formula>
    </cfRule>
    <cfRule type="expression" dxfId="774" priority="950" stopIfTrue="1">
      <formula>OR(T247=0,T248=0)</formula>
    </cfRule>
    <cfRule type="cellIs" dxfId="773" priority="951" stopIfTrue="1" operator="equal">
      <formula>TRUE</formula>
    </cfRule>
    <cfRule type="containsText" dxfId="772" priority="952" stopIfTrue="1" operator="containsText" text="N/A">
      <formula>NOT(ISERROR(SEARCH("N/A",T246)))</formula>
    </cfRule>
  </conditionalFormatting>
  <conditionalFormatting sqref="T249:W249">
    <cfRule type="containsErrors" dxfId="771" priority="943" stopIfTrue="1">
      <formula>ISERROR(T249)</formula>
    </cfRule>
    <cfRule type="cellIs" dxfId="770" priority="944" stopIfTrue="1" operator="equal">
      <formula>FALSE</formula>
    </cfRule>
    <cfRule type="expression" dxfId="769" priority="945" stopIfTrue="1">
      <formula>OR(T250=0,T251=0)</formula>
    </cfRule>
    <cfRule type="cellIs" dxfId="768" priority="946" stopIfTrue="1" operator="equal">
      <formula>TRUE</formula>
    </cfRule>
    <cfRule type="containsText" dxfId="767" priority="947" stopIfTrue="1" operator="containsText" text="N/A">
      <formula>NOT(ISERROR(SEARCH("N/A",T249)))</formula>
    </cfRule>
  </conditionalFormatting>
  <conditionalFormatting sqref="T252:W252">
    <cfRule type="containsErrors" dxfId="766" priority="938" stopIfTrue="1">
      <formula>ISERROR(T252)</formula>
    </cfRule>
    <cfRule type="cellIs" dxfId="765" priority="939" stopIfTrue="1" operator="equal">
      <formula>FALSE</formula>
    </cfRule>
    <cfRule type="expression" dxfId="764" priority="940" stopIfTrue="1">
      <formula>OR(T253=0,T254=0)</formula>
    </cfRule>
    <cfRule type="cellIs" dxfId="763" priority="941" stopIfTrue="1" operator="equal">
      <formula>TRUE</formula>
    </cfRule>
    <cfRule type="containsText" dxfId="762" priority="942" stopIfTrue="1" operator="containsText" text="N/A">
      <formula>NOT(ISERROR(SEARCH("N/A",T252)))</formula>
    </cfRule>
  </conditionalFormatting>
  <conditionalFormatting sqref="T255:W255">
    <cfRule type="containsErrors" dxfId="761" priority="933" stopIfTrue="1">
      <formula>ISERROR(T255)</formula>
    </cfRule>
    <cfRule type="cellIs" dxfId="760" priority="934" stopIfTrue="1" operator="equal">
      <formula>FALSE</formula>
    </cfRule>
    <cfRule type="expression" dxfId="759" priority="935" stopIfTrue="1">
      <formula>OR(T256=0,T257=0)</formula>
    </cfRule>
    <cfRule type="cellIs" dxfId="758" priority="936" stopIfTrue="1" operator="equal">
      <formula>TRUE</formula>
    </cfRule>
    <cfRule type="containsText" dxfId="757" priority="937" stopIfTrue="1" operator="containsText" text="N/A">
      <formula>NOT(ISERROR(SEARCH("N/A",T255)))</formula>
    </cfRule>
  </conditionalFormatting>
  <conditionalFormatting sqref="T258:W258">
    <cfRule type="containsErrors" dxfId="756" priority="928" stopIfTrue="1">
      <formula>ISERROR(T258)</formula>
    </cfRule>
    <cfRule type="cellIs" dxfId="755" priority="929" stopIfTrue="1" operator="equal">
      <formula>FALSE</formula>
    </cfRule>
    <cfRule type="expression" dxfId="754" priority="930" stopIfTrue="1">
      <formula>OR(T259=0,T260=0)</formula>
    </cfRule>
    <cfRule type="cellIs" dxfId="753" priority="931" stopIfTrue="1" operator="equal">
      <formula>TRUE</formula>
    </cfRule>
    <cfRule type="containsText" dxfId="752" priority="932" stopIfTrue="1" operator="containsText" text="N/A">
      <formula>NOT(ISERROR(SEARCH("N/A",T258)))</formula>
    </cfRule>
  </conditionalFormatting>
  <conditionalFormatting sqref="T261:W261">
    <cfRule type="containsErrors" dxfId="751" priority="923" stopIfTrue="1">
      <formula>ISERROR(T261)</formula>
    </cfRule>
    <cfRule type="cellIs" dxfId="750" priority="924" stopIfTrue="1" operator="equal">
      <formula>FALSE</formula>
    </cfRule>
    <cfRule type="expression" dxfId="749" priority="925" stopIfTrue="1">
      <formula>OR(T262=0,T263=0)</formula>
    </cfRule>
    <cfRule type="cellIs" dxfId="748" priority="926" stopIfTrue="1" operator="equal">
      <formula>TRUE</formula>
    </cfRule>
    <cfRule type="containsText" dxfId="747" priority="927" stopIfTrue="1" operator="containsText" text="N/A">
      <formula>NOT(ISERROR(SEARCH("N/A",T261)))</formula>
    </cfRule>
  </conditionalFormatting>
  <conditionalFormatting sqref="T264:W264">
    <cfRule type="containsErrors" dxfId="746" priority="918" stopIfTrue="1">
      <formula>ISERROR(T264)</formula>
    </cfRule>
    <cfRule type="cellIs" dxfId="745" priority="919" stopIfTrue="1" operator="equal">
      <formula>FALSE</formula>
    </cfRule>
    <cfRule type="expression" dxfId="744" priority="920" stopIfTrue="1">
      <formula>OR(T265=0,T266=0)</formula>
    </cfRule>
    <cfRule type="cellIs" dxfId="743" priority="921" stopIfTrue="1" operator="equal">
      <formula>TRUE</formula>
    </cfRule>
    <cfRule type="containsText" dxfId="742" priority="922" stopIfTrue="1" operator="containsText" text="N/A">
      <formula>NOT(ISERROR(SEARCH("N/A",T264)))</formula>
    </cfRule>
  </conditionalFormatting>
  <conditionalFormatting sqref="T267:W267">
    <cfRule type="containsErrors" dxfId="741" priority="913" stopIfTrue="1">
      <formula>ISERROR(T267)</formula>
    </cfRule>
    <cfRule type="cellIs" dxfId="740" priority="914" stopIfTrue="1" operator="equal">
      <formula>FALSE</formula>
    </cfRule>
    <cfRule type="expression" dxfId="739" priority="915" stopIfTrue="1">
      <formula>OR(T268=0,T269=0)</formula>
    </cfRule>
    <cfRule type="cellIs" dxfId="738" priority="916" stopIfTrue="1" operator="equal">
      <formula>TRUE</formula>
    </cfRule>
    <cfRule type="containsText" dxfId="737" priority="917" stopIfTrue="1" operator="containsText" text="N/A">
      <formula>NOT(ISERROR(SEARCH("N/A",T267)))</formula>
    </cfRule>
  </conditionalFormatting>
  <conditionalFormatting sqref="T240:W240">
    <cfRule type="containsErrors" dxfId="736" priority="908" stopIfTrue="1">
      <formula>ISERROR(T240)</formula>
    </cfRule>
    <cfRule type="cellIs" dxfId="735" priority="909" stopIfTrue="1" operator="equal">
      <formula>FALSE</formula>
    </cfRule>
    <cfRule type="expression" dxfId="734" priority="910" stopIfTrue="1">
      <formula>OR(T241=0,T242=0)</formula>
    </cfRule>
    <cfRule type="cellIs" dxfId="733" priority="911" stopIfTrue="1" operator="equal">
      <formula>TRUE</formula>
    </cfRule>
    <cfRule type="containsText" dxfId="732" priority="912" stopIfTrue="1" operator="containsText" text="N/A">
      <formula>NOT(ISERROR(SEARCH("N/A",T240)))</formula>
    </cfRule>
  </conditionalFormatting>
  <conditionalFormatting sqref="T270:W270">
    <cfRule type="containsErrors" dxfId="731" priority="903" stopIfTrue="1">
      <formula>ISERROR(T270)</formula>
    </cfRule>
    <cfRule type="cellIs" dxfId="730" priority="904" stopIfTrue="1" operator="equal">
      <formula>FALSE</formula>
    </cfRule>
    <cfRule type="expression" dxfId="729" priority="905" stopIfTrue="1">
      <formula>OR(T271=0,T272=0)</formula>
    </cfRule>
    <cfRule type="cellIs" dxfId="728" priority="906" stopIfTrue="1" operator="equal">
      <formula>TRUE</formula>
    </cfRule>
    <cfRule type="containsText" dxfId="727" priority="907" stopIfTrue="1" operator="containsText" text="N/A">
      <formula>NOT(ISERROR(SEARCH("N/A",T270)))</formula>
    </cfRule>
  </conditionalFormatting>
  <conditionalFormatting sqref="T537:W537">
    <cfRule type="containsErrors" dxfId="726" priority="878" stopIfTrue="1">
      <formula>ISERROR(T537)</formula>
    </cfRule>
    <cfRule type="cellIs" dxfId="725" priority="879" stopIfTrue="1" operator="equal">
      <formula>FALSE</formula>
    </cfRule>
    <cfRule type="expression" dxfId="724" priority="880" stopIfTrue="1">
      <formula>OR(T538=0,T539=0)</formula>
    </cfRule>
    <cfRule type="cellIs" dxfId="723" priority="881" stopIfTrue="1" operator="equal">
      <formula>TRUE</formula>
    </cfRule>
    <cfRule type="containsText" dxfId="722" priority="882" stopIfTrue="1" operator="containsText" text="N/A">
      <formula>NOT(ISERROR(SEARCH("N/A",T537)))</formula>
    </cfRule>
  </conditionalFormatting>
  <conditionalFormatting sqref="T519:W519">
    <cfRule type="containsErrors" dxfId="721" priority="853" stopIfTrue="1">
      <formula>ISERROR(T519)</formula>
    </cfRule>
    <cfRule type="cellIs" dxfId="720" priority="854" stopIfTrue="1" operator="equal">
      <formula>FALSE</formula>
    </cfRule>
    <cfRule type="expression" dxfId="719" priority="855" stopIfTrue="1">
      <formula>OR(T520=0,T521=0)</formula>
    </cfRule>
    <cfRule type="cellIs" dxfId="718" priority="856" stopIfTrue="1" operator="equal">
      <formula>TRUE</formula>
    </cfRule>
    <cfRule type="containsText" dxfId="717" priority="857" stopIfTrue="1" operator="containsText" text="N/A">
      <formula>NOT(ISERROR(SEARCH("N/A",T519)))</formula>
    </cfRule>
  </conditionalFormatting>
  <conditionalFormatting sqref="T516:W516">
    <cfRule type="containsErrors" dxfId="716" priority="858" stopIfTrue="1">
      <formula>ISERROR(T516)</formula>
    </cfRule>
    <cfRule type="cellIs" dxfId="715" priority="859" stopIfTrue="1" operator="equal">
      <formula>FALSE</formula>
    </cfRule>
    <cfRule type="expression" dxfId="714" priority="860" stopIfTrue="1">
      <formula>OR(T517=0,T518=0)</formula>
    </cfRule>
    <cfRule type="cellIs" dxfId="713" priority="861" stopIfTrue="1" operator="equal">
      <formula>TRUE</formula>
    </cfRule>
    <cfRule type="containsText" dxfId="712" priority="862" stopIfTrue="1" operator="containsText" text="N/A">
      <formula>NOT(ISERROR(SEARCH("N/A",T516)))</formula>
    </cfRule>
  </conditionalFormatting>
  <conditionalFormatting sqref="T522:W522">
    <cfRule type="containsErrors" dxfId="711" priority="848" stopIfTrue="1">
      <formula>ISERROR(T522)</formula>
    </cfRule>
    <cfRule type="cellIs" dxfId="710" priority="849" stopIfTrue="1" operator="equal">
      <formula>FALSE</formula>
    </cfRule>
    <cfRule type="expression" dxfId="709" priority="850" stopIfTrue="1">
      <formula>OR(T523=0,T524=0)</formula>
    </cfRule>
    <cfRule type="cellIs" dxfId="708" priority="851" stopIfTrue="1" operator="equal">
      <formula>TRUE</formula>
    </cfRule>
    <cfRule type="containsText" dxfId="707" priority="852" stopIfTrue="1" operator="containsText" text="N/A">
      <formula>NOT(ISERROR(SEARCH("N/A",T522)))</formula>
    </cfRule>
  </conditionalFormatting>
  <conditionalFormatting sqref="T490:W490">
    <cfRule type="containsErrors" dxfId="706" priority="898" stopIfTrue="1">
      <formula>ISERROR(T490)</formula>
    </cfRule>
    <cfRule type="cellIs" dxfId="705" priority="899" stopIfTrue="1" operator="equal">
      <formula>FALSE</formula>
    </cfRule>
    <cfRule type="expression" dxfId="704" priority="900" stopIfTrue="1">
      <formula>OR(T491=0,T492=0)</formula>
    </cfRule>
    <cfRule type="cellIs" dxfId="703" priority="901" stopIfTrue="1" operator="equal">
      <formula>TRUE</formula>
    </cfRule>
    <cfRule type="containsText" dxfId="702" priority="902" stopIfTrue="1" operator="containsText" text="N/A">
      <formula>NOT(ISERROR(SEARCH("N/A",T490)))</formula>
    </cfRule>
  </conditionalFormatting>
  <conditionalFormatting sqref="T495:W495">
    <cfRule type="containsErrors" dxfId="701" priority="893" stopIfTrue="1">
      <formula>ISERROR(T495)</formula>
    </cfRule>
    <cfRule type="cellIs" dxfId="700" priority="894" stopIfTrue="1" operator="equal">
      <formula>FALSE</formula>
    </cfRule>
    <cfRule type="expression" dxfId="699" priority="895" stopIfTrue="1">
      <formula>OR(T496=0,T497=0)</formula>
    </cfRule>
    <cfRule type="cellIs" dxfId="698" priority="896" stopIfTrue="1" operator="equal">
      <formula>TRUE</formula>
    </cfRule>
    <cfRule type="containsText" dxfId="697" priority="897" stopIfTrue="1" operator="containsText" text="N/A">
      <formula>NOT(ISERROR(SEARCH("N/A",T495)))</formula>
    </cfRule>
  </conditionalFormatting>
  <conditionalFormatting sqref="T534:W534">
    <cfRule type="containsErrors" dxfId="696" priority="888" stopIfTrue="1">
      <formula>ISERROR(T534)</formula>
    </cfRule>
    <cfRule type="cellIs" dxfId="695" priority="889" stopIfTrue="1" operator="equal">
      <formula>FALSE</formula>
    </cfRule>
    <cfRule type="expression" dxfId="694" priority="890" stopIfTrue="1">
      <formula>OR(T535=0,T536=0)</formula>
    </cfRule>
    <cfRule type="cellIs" dxfId="693" priority="891" stopIfTrue="1" operator="equal">
      <formula>TRUE</formula>
    </cfRule>
    <cfRule type="containsText" dxfId="692" priority="892" stopIfTrue="1" operator="containsText" text="N/A">
      <formula>NOT(ISERROR(SEARCH("N/A",T534)))</formula>
    </cfRule>
  </conditionalFormatting>
  <conditionalFormatting sqref="T504:W504">
    <cfRule type="containsErrors" dxfId="691" priority="883" stopIfTrue="1">
      <formula>ISERROR(T504)</formula>
    </cfRule>
    <cfRule type="cellIs" dxfId="690" priority="884" stopIfTrue="1" operator="equal">
      <formula>FALSE</formula>
    </cfRule>
    <cfRule type="expression" dxfId="689" priority="885" stopIfTrue="1">
      <formula>OR(T505=0,T506=0)</formula>
    </cfRule>
    <cfRule type="cellIs" dxfId="688" priority="886" stopIfTrue="1" operator="equal">
      <formula>TRUE</formula>
    </cfRule>
    <cfRule type="containsText" dxfId="687" priority="887" stopIfTrue="1" operator="containsText" text="N/A">
      <formula>NOT(ISERROR(SEARCH("N/A",T504)))</formula>
    </cfRule>
  </conditionalFormatting>
  <conditionalFormatting sqref="T507:W507">
    <cfRule type="containsErrors" dxfId="686" priority="873" stopIfTrue="1">
      <formula>ISERROR(T507)</formula>
    </cfRule>
    <cfRule type="cellIs" dxfId="685" priority="874" stopIfTrue="1" operator="equal">
      <formula>FALSE</formula>
    </cfRule>
    <cfRule type="expression" dxfId="684" priority="875" stopIfTrue="1">
      <formula>OR(T508=0,T509=0)</formula>
    </cfRule>
    <cfRule type="cellIs" dxfId="683" priority="876" stopIfTrue="1" operator="equal">
      <formula>TRUE</formula>
    </cfRule>
    <cfRule type="containsText" dxfId="682" priority="877" stopIfTrue="1" operator="containsText" text="N/A">
      <formula>NOT(ISERROR(SEARCH("N/A",T507)))</formula>
    </cfRule>
  </conditionalFormatting>
  <conditionalFormatting sqref="T510:W510">
    <cfRule type="containsErrors" dxfId="681" priority="868" stopIfTrue="1">
      <formula>ISERROR(T510)</formula>
    </cfRule>
    <cfRule type="cellIs" dxfId="680" priority="869" stopIfTrue="1" operator="equal">
      <formula>FALSE</formula>
    </cfRule>
    <cfRule type="expression" dxfId="679" priority="870" stopIfTrue="1">
      <formula>OR(T511=0,T512=0)</formula>
    </cfRule>
    <cfRule type="cellIs" dxfId="678" priority="871" stopIfTrue="1" operator="equal">
      <formula>TRUE</formula>
    </cfRule>
    <cfRule type="containsText" dxfId="677" priority="872" stopIfTrue="1" operator="containsText" text="N/A">
      <formula>NOT(ISERROR(SEARCH("N/A",T510)))</formula>
    </cfRule>
  </conditionalFormatting>
  <conditionalFormatting sqref="T513:W513">
    <cfRule type="containsErrors" dxfId="676" priority="863" stopIfTrue="1">
      <formula>ISERROR(T513)</formula>
    </cfRule>
    <cfRule type="cellIs" dxfId="675" priority="864" stopIfTrue="1" operator="equal">
      <formula>FALSE</formula>
    </cfRule>
    <cfRule type="expression" dxfId="674" priority="865" stopIfTrue="1">
      <formula>OR(T514=0,T515=0)</formula>
    </cfRule>
    <cfRule type="cellIs" dxfId="673" priority="866" stopIfTrue="1" operator="equal">
      <formula>TRUE</formula>
    </cfRule>
    <cfRule type="containsText" dxfId="672" priority="867" stopIfTrue="1" operator="containsText" text="N/A">
      <formula>NOT(ISERROR(SEARCH("N/A",T513)))</formula>
    </cfRule>
  </conditionalFormatting>
  <conditionalFormatting sqref="T528:W528">
    <cfRule type="containsErrors" dxfId="671" priority="838" stopIfTrue="1">
      <formula>ISERROR(T528)</formula>
    </cfRule>
    <cfRule type="cellIs" dxfId="670" priority="839" stopIfTrue="1" operator="equal">
      <formula>FALSE</formula>
    </cfRule>
    <cfRule type="expression" dxfId="669" priority="840" stopIfTrue="1">
      <formula>OR(T529=0,T530=0)</formula>
    </cfRule>
    <cfRule type="cellIs" dxfId="668" priority="841" stopIfTrue="1" operator="equal">
      <formula>TRUE</formula>
    </cfRule>
    <cfRule type="containsText" dxfId="667" priority="842" stopIfTrue="1" operator="containsText" text="N/A">
      <formula>NOT(ISERROR(SEARCH("N/A",T528)))</formula>
    </cfRule>
  </conditionalFormatting>
  <conditionalFormatting sqref="T525:W525">
    <cfRule type="containsErrors" dxfId="666" priority="843" stopIfTrue="1">
      <formula>ISERROR(T525)</formula>
    </cfRule>
    <cfRule type="cellIs" dxfId="665" priority="844" stopIfTrue="1" operator="equal">
      <formula>FALSE</formula>
    </cfRule>
    <cfRule type="expression" dxfId="664" priority="845" stopIfTrue="1">
      <formula>OR(T526=0,T527=0)</formula>
    </cfRule>
    <cfRule type="cellIs" dxfId="663" priority="846" stopIfTrue="1" operator="equal">
      <formula>TRUE</formula>
    </cfRule>
    <cfRule type="containsText" dxfId="662" priority="847" stopIfTrue="1" operator="containsText" text="N/A">
      <formula>NOT(ISERROR(SEARCH("N/A",T525)))</formula>
    </cfRule>
  </conditionalFormatting>
  <conditionalFormatting sqref="T501:W501">
    <cfRule type="containsErrors" dxfId="661" priority="833" stopIfTrue="1">
      <formula>ISERROR(T501)</formula>
    </cfRule>
    <cfRule type="cellIs" dxfId="660" priority="834" stopIfTrue="1" operator="equal">
      <formula>FALSE</formula>
    </cfRule>
    <cfRule type="expression" dxfId="659" priority="835" stopIfTrue="1">
      <formula>OR(T502=0,T503=0)</formula>
    </cfRule>
    <cfRule type="cellIs" dxfId="658" priority="836" stopIfTrue="1" operator="equal">
      <formula>TRUE</formula>
    </cfRule>
    <cfRule type="containsText" dxfId="657" priority="837" stopIfTrue="1" operator="containsText" text="N/A">
      <formula>NOT(ISERROR(SEARCH("N/A",T501)))</formula>
    </cfRule>
  </conditionalFormatting>
  <conditionalFormatting sqref="T531:W531">
    <cfRule type="containsErrors" dxfId="656" priority="828" stopIfTrue="1">
      <formula>ISERROR(T531)</formula>
    </cfRule>
    <cfRule type="cellIs" dxfId="655" priority="829" stopIfTrue="1" operator="equal">
      <formula>FALSE</formula>
    </cfRule>
    <cfRule type="expression" dxfId="654" priority="830" stopIfTrue="1">
      <formula>OR(T532=0,T533=0)</formula>
    </cfRule>
    <cfRule type="cellIs" dxfId="653" priority="831" stopIfTrue="1" operator="equal">
      <formula>TRUE</formula>
    </cfRule>
    <cfRule type="containsText" dxfId="652" priority="832" stopIfTrue="1" operator="containsText" text="N/A">
      <formula>NOT(ISERROR(SEARCH("N/A",T531)))</formula>
    </cfRule>
  </conditionalFormatting>
  <conditionalFormatting sqref="U696:W696">
    <cfRule type="containsErrors" dxfId="651" priority="788" stopIfTrue="1">
      <formula>ISERROR(U696)</formula>
    </cfRule>
    <cfRule type="cellIs" dxfId="650" priority="789" stopIfTrue="1" operator="equal">
      <formula>FALSE</formula>
    </cfRule>
    <cfRule type="expression" dxfId="649" priority="790" stopIfTrue="1">
      <formula>OR(U697=0,U698=0)</formula>
    </cfRule>
    <cfRule type="cellIs" dxfId="648" priority="791" stopIfTrue="1" operator="equal">
      <formula>TRUE</formula>
    </cfRule>
    <cfRule type="containsText" dxfId="647" priority="792" stopIfTrue="1" operator="containsText" text="N/A">
      <formula>NOT(ISERROR(SEARCH("N/A",U696)))</formula>
    </cfRule>
  </conditionalFormatting>
  <conditionalFormatting sqref="U693:W693">
    <cfRule type="containsErrors" dxfId="646" priority="793" stopIfTrue="1">
      <formula>ISERROR(U693)</formula>
    </cfRule>
    <cfRule type="cellIs" dxfId="645" priority="794" stopIfTrue="1" operator="equal">
      <formula>FALSE</formula>
    </cfRule>
    <cfRule type="expression" dxfId="644" priority="795" stopIfTrue="1">
      <formula>OR(U694=0,U695=0)</formula>
    </cfRule>
    <cfRule type="cellIs" dxfId="643" priority="796" stopIfTrue="1" operator="equal">
      <formula>TRUE</formula>
    </cfRule>
    <cfRule type="containsText" dxfId="642" priority="797" stopIfTrue="1" operator="containsText" text="N/A">
      <formula>NOT(ISERROR(SEARCH("N/A",U693)))</formula>
    </cfRule>
  </conditionalFormatting>
  <conditionalFormatting sqref="U681:W681">
    <cfRule type="containsErrors" dxfId="641" priority="813" stopIfTrue="1">
      <formula>ISERROR(U681)</formula>
    </cfRule>
    <cfRule type="cellIs" dxfId="640" priority="814" stopIfTrue="1" operator="equal">
      <formula>FALSE</formula>
    </cfRule>
    <cfRule type="expression" dxfId="639" priority="815" stopIfTrue="1">
      <formula>OR(U682=0,U683=0)</formula>
    </cfRule>
    <cfRule type="cellIs" dxfId="638" priority="816" stopIfTrue="1" operator="equal">
      <formula>TRUE</formula>
    </cfRule>
    <cfRule type="containsText" dxfId="637" priority="817" stopIfTrue="1" operator="containsText" text="N/A">
      <formula>NOT(ISERROR(SEARCH("N/A",U681)))</formula>
    </cfRule>
  </conditionalFormatting>
  <conditionalFormatting sqref="U699:W699">
    <cfRule type="containsErrors" dxfId="636" priority="783" stopIfTrue="1">
      <formula>ISERROR(U699)</formula>
    </cfRule>
    <cfRule type="cellIs" dxfId="635" priority="784" stopIfTrue="1" operator="equal">
      <formula>FALSE</formula>
    </cfRule>
    <cfRule type="expression" dxfId="634" priority="785" stopIfTrue="1">
      <formula>OR(U700=0,U701=0)</formula>
    </cfRule>
    <cfRule type="cellIs" dxfId="633" priority="786" stopIfTrue="1" operator="equal">
      <formula>TRUE</formula>
    </cfRule>
    <cfRule type="containsText" dxfId="632" priority="787" stopIfTrue="1" operator="containsText" text="N/A">
      <formula>NOT(ISERROR(SEARCH("N/A",U699)))</formula>
    </cfRule>
  </conditionalFormatting>
  <conditionalFormatting sqref="U684:W684">
    <cfRule type="containsErrors" dxfId="631" priority="808" stopIfTrue="1">
      <formula>ISERROR(U684)</formula>
    </cfRule>
    <cfRule type="cellIs" dxfId="630" priority="809" stopIfTrue="1" operator="equal">
      <formula>FALSE</formula>
    </cfRule>
    <cfRule type="expression" dxfId="629" priority="810" stopIfTrue="1">
      <formula>OR(U685=0,U686=0)</formula>
    </cfRule>
    <cfRule type="cellIs" dxfId="628" priority="811" stopIfTrue="1" operator="equal">
      <formula>TRUE</formula>
    </cfRule>
    <cfRule type="containsText" dxfId="627" priority="812" stopIfTrue="1" operator="containsText" text="N/A">
      <formula>NOT(ISERROR(SEARCH("N/A",U684)))</formula>
    </cfRule>
  </conditionalFormatting>
  <conditionalFormatting sqref="U687:W687">
    <cfRule type="containsErrors" dxfId="626" priority="803" stopIfTrue="1">
      <formula>ISERROR(U687)</formula>
    </cfRule>
    <cfRule type="cellIs" dxfId="625" priority="804" stopIfTrue="1" operator="equal">
      <formula>FALSE</formula>
    </cfRule>
    <cfRule type="expression" dxfId="624" priority="805" stopIfTrue="1">
      <formula>OR(U688=0,U689=0)</formula>
    </cfRule>
    <cfRule type="cellIs" dxfId="623" priority="806" stopIfTrue="1" operator="equal">
      <formula>TRUE</formula>
    </cfRule>
    <cfRule type="containsText" dxfId="622" priority="807" stopIfTrue="1" operator="containsText" text="N/A">
      <formula>NOT(ISERROR(SEARCH("N/A",U687)))</formula>
    </cfRule>
  </conditionalFormatting>
  <conditionalFormatting sqref="U702:W702">
    <cfRule type="containsErrors" dxfId="621" priority="778" stopIfTrue="1">
      <formula>ISERROR(U702)</formula>
    </cfRule>
    <cfRule type="cellIs" dxfId="620" priority="779" stopIfTrue="1" operator="equal">
      <formula>FALSE</formula>
    </cfRule>
    <cfRule type="expression" dxfId="619" priority="780" stopIfTrue="1">
      <formula>OR(U703=0,U704=0)</formula>
    </cfRule>
    <cfRule type="cellIs" dxfId="618" priority="781" stopIfTrue="1" operator="equal">
      <formula>TRUE</formula>
    </cfRule>
    <cfRule type="containsText" dxfId="617" priority="782" stopIfTrue="1" operator="containsText" text="N/A">
      <formula>NOT(ISERROR(SEARCH("N/A",U702)))</formula>
    </cfRule>
  </conditionalFormatting>
  <conditionalFormatting sqref="U705:W705">
    <cfRule type="containsErrors" dxfId="616" priority="773" stopIfTrue="1">
      <formula>ISERROR(U705)</formula>
    </cfRule>
    <cfRule type="cellIs" dxfId="615" priority="774" stopIfTrue="1" operator="equal">
      <formula>FALSE</formula>
    </cfRule>
    <cfRule type="expression" dxfId="614" priority="775" stopIfTrue="1">
      <formula>OR(U706=0,U707=0)</formula>
    </cfRule>
    <cfRule type="cellIs" dxfId="613" priority="776" stopIfTrue="1" operator="equal">
      <formula>TRUE</formula>
    </cfRule>
    <cfRule type="containsText" dxfId="612" priority="777" stopIfTrue="1" operator="containsText" text="N/A">
      <formula>NOT(ISERROR(SEARCH("N/A",U705)))</formula>
    </cfRule>
  </conditionalFormatting>
  <conditionalFormatting sqref="T493:W493">
    <cfRule type="containsErrors" dxfId="611" priority="768" stopIfTrue="1">
      <formula>ISERROR(T493)</formula>
    </cfRule>
    <cfRule type="cellIs" dxfId="610" priority="769" stopIfTrue="1" operator="equal">
      <formula>FALSE</formula>
    </cfRule>
    <cfRule type="expression" dxfId="609" priority="770" stopIfTrue="1">
      <formula>OR(T494=0,#REF!=0)</formula>
    </cfRule>
    <cfRule type="cellIs" dxfId="608" priority="771" stopIfTrue="1" operator="equal">
      <formula>TRUE</formula>
    </cfRule>
    <cfRule type="containsText" dxfId="607" priority="772" stopIfTrue="1" operator="containsText" text="N/A">
      <formula>NOT(ISERROR(SEARCH("N/A",T493)))</formula>
    </cfRule>
  </conditionalFormatting>
  <conditionalFormatting sqref="T498:W498">
    <cfRule type="containsErrors" dxfId="606" priority="763" stopIfTrue="1">
      <formula>ISERROR(T498)</formula>
    </cfRule>
    <cfRule type="cellIs" dxfId="605" priority="764" stopIfTrue="1" operator="equal">
      <formula>FALSE</formula>
    </cfRule>
    <cfRule type="expression" dxfId="604" priority="765" stopIfTrue="1">
      <formula>OR(T499=0,T500=0)</formula>
    </cfRule>
    <cfRule type="cellIs" dxfId="603" priority="766" stopIfTrue="1" operator="equal">
      <formula>TRUE</formula>
    </cfRule>
    <cfRule type="containsText" dxfId="602" priority="767" stopIfTrue="1" operator="containsText" text="N/A">
      <formula>NOT(ISERROR(SEARCH("N/A",T498)))</formula>
    </cfRule>
  </conditionalFormatting>
  <conditionalFormatting sqref="T31 M31:R31">
    <cfRule type="containsText" dxfId="601" priority="757" operator="containsText" text="missing">
      <formula>NOT(ISERROR(SEARCH("missing",M31)))</formula>
    </cfRule>
  </conditionalFormatting>
  <conditionalFormatting sqref="M205:R205 T205">
    <cfRule type="containsErrors" dxfId="600" priority="752" stopIfTrue="1">
      <formula>ISERROR(M205)</formula>
    </cfRule>
    <cfRule type="expression" dxfId="599" priority="753" stopIfTrue="1">
      <formula>OR(M206=0,M207=0)</formula>
    </cfRule>
    <cfRule type="cellIs" dxfId="598" priority="754" stopIfTrue="1" operator="equal">
      <formula>FALSE</formula>
    </cfRule>
    <cfRule type="cellIs" dxfId="597" priority="755" stopIfTrue="1" operator="equal">
      <formula>TRUE</formula>
    </cfRule>
    <cfRule type="containsText" dxfId="596" priority="756" stopIfTrue="1" operator="containsText" text="N/A">
      <formula>NOT(ISERROR(SEARCH("N/A",M205)))</formula>
    </cfRule>
  </conditionalFormatting>
  <conditionalFormatting sqref="M205:R205 T205">
    <cfRule type="containsText" dxfId="595" priority="751" operator="containsText" text="missing">
      <formula>NOT(ISERROR(SEARCH("missing",M205)))</formula>
    </cfRule>
  </conditionalFormatting>
  <conditionalFormatting sqref="T279:W279">
    <cfRule type="containsErrors" dxfId="594" priority="746" stopIfTrue="1">
      <formula>ISERROR(T279)</formula>
    </cfRule>
    <cfRule type="expression" dxfId="593" priority="747" stopIfTrue="1">
      <formula>OR(T280=0,T281=0)</formula>
    </cfRule>
    <cfRule type="cellIs" dxfId="592" priority="748" stopIfTrue="1" operator="equal">
      <formula>FALSE</formula>
    </cfRule>
    <cfRule type="cellIs" dxfId="591" priority="749" stopIfTrue="1" operator="equal">
      <formula>TRUE</formula>
    </cfRule>
    <cfRule type="containsText" dxfId="590" priority="750" stopIfTrue="1" operator="containsText" text="N/A">
      <formula>NOT(ISERROR(SEARCH("N/A",T279)))</formula>
    </cfRule>
  </conditionalFormatting>
  <conditionalFormatting sqref="T279:W279">
    <cfRule type="containsText" dxfId="589" priority="745" operator="containsText" text="missing">
      <formula>NOT(ISERROR(SEARCH("missing",T279)))</formula>
    </cfRule>
  </conditionalFormatting>
  <conditionalFormatting sqref="T282:W282">
    <cfRule type="containsErrors" dxfId="588" priority="740" stopIfTrue="1">
      <formula>ISERROR(T282)</formula>
    </cfRule>
    <cfRule type="expression" dxfId="587" priority="741" stopIfTrue="1">
      <formula>OR(T283=0,T284=0)</formula>
    </cfRule>
    <cfRule type="cellIs" dxfId="586" priority="742" stopIfTrue="1" operator="equal">
      <formula>FALSE</formula>
    </cfRule>
    <cfRule type="cellIs" dxfId="585" priority="743" stopIfTrue="1" operator="equal">
      <formula>TRUE</formula>
    </cfRule>
    <cfRule type="containsText" dxfId="584" priority="744" stopIfTrue="1" operator="containsText" text="N/A">
      <formula>NOT(ISERROR(SEARCH("N/A",T282)))</formula>
    </cfRule>
  </conditionalFormatting>
  <conditionalFormatting sqref="T282:W282">
    <cfRule type="containsText" dxfId="583" priority="739" operator="containsText" text="missing">
      <formula>NOT(ISERROR(SEARCH("missing",T282)))</formula>
    </cfRule>
  </conditionalFormatting>
  <conditionalFormatting sqref="T284:W284">
    <cfRule type="containsErrors" dxfId="582" priority="734" stopIfTrue="1">
      <formula>ISERROR(T284)</formula>
    </cfRule>
    <cfRule type="expression" dxfId="581" priority="735" stopIfTrue="1">
      <formula>OR(T285=0,T286=0)</formula>
    </cfRule>
    <cfRule type="cellIs" dxfId="580" priority="736" stopIfTrue="1" operator="equal">
      <formula>FALSE</formula>
    </cfRule>
    <cfRule type="cellIs" dxfId="579" priority="737" stopIfTrue="1" operator="equal">
      <formula>TRUE</formula>
    </cfRule>
    <cfRule type="containsText" dxfId="578" priority="738" stopIfTrue="1" operator="containsText" text="N/A">
      <formula>NOT(ISERROR(SEARCH("N/A",T284)))</formula>
    </cfRule>
  </conditionalFormatting>
  <conditionalFormatting sqref="T284:W284">
    <cfRule type="containsText" dxfId="577" priority="733" operator="containsText" text="missing">
      <formula>NOT(ISERROR(SEARCH("missing",T284)))</formula>
    </cfRule>
  </conditionalFormatting>
  <conditionalFormatting sqref="T540:W540">
    <cfRule type="containsErrors" dxfId="576" priority="728" stopIfTrue="1">
      <formula>ISERROR(T540)</formula>
    </cfRule>
    <cfRule type="expression" dxfId="575" priority="729" stopIfTrue="1">
      <formula>OR(T541=0,T542=0)</formula>
    </cfRule>
    <cfRule type="cellIs" dxfId="574" priority="730" stopIfTrue="1" operator="equal">
      <formula>FALSE</formula>
    </cfRule>
    <cfRule type="cellIs" dxfId="573" priority="731" stopIfTrue="1" operator="equal">
      <formula>TRUE</formula>
    </cfRule>
    <cfRule type="containsText" dxfId="572" priority="732" stopIfTrue="1" operator="containsText" text="N/A">
      <formula>NOT(ISERROR(SEARCH("N/A",T540)))</formula>
    </cfRule>
  </conditionalFormatting>
  <conditionalFormatting sqref="T540:W540">
    <cfRule type="containsText" dxfId="571" priority="727" operator="containsText" text="missing">
      <formula>NOT(ISERROR(SEARCH("missing",T540)))</formula>
    </cfRule>
  </conditionalFormatting>
  <conditionalFormatting sqref="T543:W543">
    <cfRule type="containsErrors" dxfId="570" priority="722" stopIfTrue="1">
      <formula>ISERROR(T543)</formula>
    </cfRule>
    <cfRule type="expression" dxfId="569" priority="723" stopIfTrue="1">
      <formula>OR(T544=0,T545=0)</formula>
    </cfRule>
    <cfRule type="cellIs" dxfId="568" priority="724" stopIfTrue="1" operator="equal">
      <formula>FALSE</formula>
    </cfRule>
    <cfRule type="cellIs" dxfId="567" priority="725" stopIfTrue="1" operator="equal">
      <formula>TRUE</formula>
    </cfRule>
    <cfRule type="containsText" dxfId="566" priority="726" stopIfTrue="1" operator="containsText" text="N/A">
      <formula>NOT(ISERROR(SEARCH("N/A",T543)))</formula>
    </cfRule>
  </conditionalFormatting>
  <conditionalFormatting sqref="T543:W543">
    <cfRule type="containsText" dxfId="565" priority="721" operator="containsText" text="missing">
      <formula>NOT(ISERROR(SEARCH("missing",T543)))</formula>
    </cfRule>
  </conditionalFormatting>
  <conditionalFormatting sqref="T545:W545">
    <cfRule type="containsErrors" dxfId="564" priority="716" stopIfTrue="1">
      <formula>ISERROR(T545)</formula>
    </cfRule>
    <cfRule type="expression" dxfId="563" priority="717" stopIfTrue="1">
      <formula>OR(T546=0,T547=0)</formula>
    </cfRule>
    <cfRule type="cellIs" dxfId="562" priority="718" stopIfTrue="1" operator="equal">
      <formula>FALSE</formula>
    </cfRule>
    <cfRule type="cellIs" dxfId="561" priority="719" stopIfTrue="1" operator="equal">
      <formula>TRUE</formula>
    </cfRule>
    <cfRule type="containsText" dxfId="560" priority="720" stopIfTrue="1" operator="containsText" text="N/A">
      <formula>NOT(ISERROR(SEARCH("N/A",T545)))</formula>
    </cfRule>
  </conditionalFormatting>
  <conditionalFormatting sqref="T545:W545">
    <cfRule type="containsText" dxfId="559" priority="715" operator="containsText" text="missing">
      <formula>NOT(ISERROR(SEARCH("missing",T545)))</formula>
    </cfRule>
  </conditionalFormatting>
  <conditionalFormatting sqref="E121:N121 E109:N109 E106:N106 F94:N94 E112:N112 E97:N97 P94:R94 P106:R106 P109:R109 P112:R112 P121:R121 P97:R97 T124 T97 T88 T100 T91 T85 T121 T112 T109 T106 T94 E85:R85 E91:R91 E88:R88 E100:R100 E103:L103 M124:R124">
    <cfRule type="containsErrors" dxfId="558" priority="706" stopIfTrue="1">
      <formula>ISERROR(E85)</formula>
    </cfRule>
    <cfRule type="expression" dxfId="557" priority="711" stopIfTrue="1">
      <formula>OR(E86=0,E87=0)</formula>
    </cfRule>
    <cfRule type="cellIs" dxfId="556" priority="712" stopIfTrue="1" operator="equal">
      <formula>FALSE</formula>
    </cfRule>
    <cfRule type="cellIs" dxfId="555" priority="713" stopIfTrue="1" operator="equal">
      <formula>TRUE</formula>
    </cfRule>
    <cfRule type="containsText" dxfId="554" priority="714" stopIfTrue="1" operator="containsText" text="N/A">
      <formula>NOT(ISERROR(SEARCH("N/A",E85)))</formula>
    </cfRule>
  </conditionalFormatting>
  <conditionalFormatting sqref="E115:N115 P115:R115 T115">
    <cfRule type="containsErrors" dxfId="553" priority="705" stopIfTrue="1">
      <formula>ISERROR(E115)</formula>
    </cfRule>
    <cfRule type="expression" dxfId="552" priority="707" stopIfTrue="1">
      <formula>(E116=0)</formula>
    </cfRule>
    <cfRule type="cellIs" dxfId="551" priority="708" stopIfTrue="1" operator="equal">
      <formula>FALSE</formula>
    </cfRule>
    <cfRule type="cellIs" dxfId="550" priority="709" stopIfTrue="1" operator="equal">
      <formula>TRUE</formula>
    </cfRule>
    <cfRule type="containsText" dxfId="549" priority="710" stopIfTrue="1" operator="containsText" text="N/A">
      <formula>NOT(ISERROR(SEARCH("N/A",E115)))</formula>
    </cfRule>
  </conditionalFormatting>
  <conditionalFormatting sqref="E118:N118 P118:R118 T118">
    <cfRule type="containsErrors" dxfId="548" priority="700" stopIfTrue="1">
      <formula>ISERROR(E118)</formula>
    </cfRule>
    <cfRule type="expression" dxfId="547" priority="701" stopIfTrue="1">
      <formula>OR(E119=0,E120=0)</formula>
    </cfRule>
    <cfRule type="cellIs" dxfId="546" priority="702" stopIfTrue="1" operator="equal">
      <formula>FALSE</formula>
    </cfRule>
    <cfRule type="cellIs" dxfId="545" priority="703" stopIfTrue="1" operator="equal">
      <formula>TRUE</formula>
    </cfRule>
    <cfRule type="containsText" dxfId="544" priority="704" stopIfTrue="1" operator="containsText" text="N/A">
      <formula>NOT(ISERROR(SEARCH("N/A",E118)))</formula>
    </cfRule>
  </conditionalFormatting>
  <conditionalFormatting sqref="M127:N127 P127:R127 T127">
    <cfRule type="containsErrors" dxfId="543" priority="695" stopIfTrue="1">
      <formula>ISERROR(M127)</formula>
    </cfRule>
    <cfRule type="expression" dxfId="542" priority="696" stopIfTrue="1">
      <formula>OR(M128=0,M129=0)</formula>
    </cfRule>
    <cfRule type="cellIs" dxfId="541" priority="697" stopIfTrue="1" operator="equal">
      <formula>FALSE</formula>
    </cfRule>
    <cfRule type="cellIs" dxfId="540" priority="698" stopIfTrue="1" operator="equal">
      <formula>TRUE</formula>
    </cfRule>
    <cfRule type="containsText" dxfId="539" priority="699" stopIfTrue="1" operator="containsText" text="N/A">
      <formula>NOT(ISERROR(SEARCH("N/A",M127)))</formula>
    </cfRule>
  </conditionalFormatting>
  <conditionalFormatting sqref="M83:R83 T83">
    <cfRule type="containsErrors" dxfId="538" priority="690" stopIfTrue="1">
      <formula>ISERROR(M83)</formula>
    </cfRule>
    <cfRule type="expression" dxfId="537" priority="691" stopIfTrue="1">
      <formula>OR(M84=0,M85=0)</formula>
    </cfRule>
    <cfRule type="cellIs" dxfId="536" priority="692" stopIfTrue="1" operator="equal">
      <formula>FALSE</formula>
    </cfRule>
    <cfRule type="cellIs" dxfId="535" priority="693" stopIfTrue="1" operator="equal">
      <formula>TRUE</formula>
    </cfRule>
    <cfRule type="containsText" dxfId="534" priority="694" stopIfTrue="1" operator="containsText" text="N/A">
      <formula>NOT(ISERROR(SEARCH("N/A",M83)))</formula>
    </cfRule>
  </conditionalFormatting>
  <conditionalFormatting sqref="M83:R83 T83">
    <cfRule type="containsText" dxfId="533" priority="689" operator="containsText" text="missing">
      <formula>NOT(ISERROR(SEARCH("missing",M83)))</formula>
    </cfRule>
  </conditionalFormatting>
  <conditionalFormatting sqref="M103:R103 T103">
    <cfRule type="containsErrors" dxfId="532" priority="684" stopIfTrue="1">
      <formula>ISERROR(M103)</formula>
    </cfRule>
    <cfRule type="expression" dxfId="531" priority="685" stopIfTrue="1">
      <formula>OR(M104=0,M105=0)</formula>
    </cfRule>
    <cfRule type="cellIs" dxfId="530" priority="686" stopIfTrue="1" operator="equal">
      <formula>FALSE</formula>
    </cfRule>
    <cfRule type="cellIs" dxfId="529" priority="687" stopIfTrue="1" operator="equal">
      <formula>TRUE</formula>
    </cfRule>
    <cfRule type="containsText" dxfId="528" priority="688" stopIfTrue="1" operator="containsText" text="N/A">
      <formula>NOT(ISERROR(SEARCH("N/A",M103)))</formula>
    </cfRule>
  </conditionalFormatting>
  <conditionalFormatting sqref="M103:R103 T103">
    <cfRule type="containsText" dxfId="527" priority="683" operator="containsText" text="missing">
      <formula>NOT(ISERROR(SEARCH("missing",M103)))</formula>
    </cfRule>
  </conditionalFormatting>
  <conditionalFormatting sqref="E73:N73 E61:N61 E58:N58 F46:N46 E64:N64 E49:N49 P46:R46 P58:R58 P61:R61 P64:R64 P73:R73 P49:R49 T76 T49 T40 T52 T43 T37 T73 T64 T61 T58 T46 E37:R37 E43:R43 E40:R40 E52:R52 E55:L55 M76:R76">
    <cfRule type="containsErrors" dxfId="526" priority="674" stopIfTrue="1">
      <formula>ISERROR(E37)</formula>
    </cfRule>
    <cfRule type="expression" dxfId="525" priority="679" stopIfTrue="1">
      <formula>OR(E38=0,E39=0)</formula>
    </cfRule>
    <cfRule type="cellIs" dxfId="524" priority="680" stopIfTrue="1" operator="equal">
      <formula>FALSE</formula>
    </cfRule>
    <cfRule type="cellIs" dxfId="523" priority="681" stopIfTrue="1" operator="equal">
      <formula>TRUE</formula>
    </cfRule>
    <cfRule type="containsText" dxfId="522" priority="682" stopIfTrue="1" operator="containsText" text="N/A">
      <formula>NOT(ISERROR(SEARCH("N/A",E37)))</formula>
    </cfRule>
  </conditionalFormatting>
  <conditionalFormatting sqref="E67:N67 P67:R67 T67">
    <cfRule type="containsErrors" dxfId="521" priority="673" stopIfTrue="1">
      <formula>ISERROR(E67)</formula>
    </cfRule>
    <cfRule type="expression" dxfId="520" priority="675" stopIfTrue="1">
      <formula>(E68=0)</formula>
    </cfRule>
    <cfRule type="cellIs" dxfId="519" priority="676" stopIfTrue="1" operator="equal">
      <formula>FALSE</formula>
    </cfRule>
    <cfRule type="cellIs" dxfId="518" priority="677" stopIfTrue="1" operator="equal">
      <formula>TRUE</formula>
    </cfRule>
    <cfRule type="containsText" dxfId="517" priority="678" stopIfTrue="1" operator="containsText" text="N/A">
      <formula>NOT(ISERROR(SEARCH("N/A",E67)))</formula>
    </cfRule>
  </conditionalFormatting>
  <conditionalFormatting sqref="E70:N70 P70:R70 T70">
    <cfRule type="containsErrors" dxfId="516" priority="668" stopIfTrue="1">
      <formula>ISERROR(E70)</formula>
    </cfRule>
    <cfRule type="expression" dxfId="515" priority="669" stopIfTrue="1">
      <formula>OR(E71=0,E72=0)</formula>
    </cfRule>
    <cfRule type="cellIs" dxfId="514" priority="670" stopIfTrue="1" operator="equal">
      <formula>FALSE</formula>
    </cfRule>
    <cfRule type="cellIs" dxfId="513" priority="671" stopIfTrue="1" operator="equal">
      <formula>TRUE</formula>
    </cfRule>
    <cfRule type="containsText" dxfId="512" priority="672" stopIfTrue="1" operator="containsText" text="N/A">
      <formula>NOT(ISERROR(SEARCH("N/A",E70)))</formula>
    </cfRule>
  </conditionalFormatting>
  <conditionalFormatting sqref="M79:N79 P79:R79 T79">
    <cfRule type="containsErrors" dxfId="511" priority="663" stopIfTrue="1">
      <formula>ISERROR(M79)</formula>
    </cfRule>
    <cfRule type="expression" dxfId="510" priority="664" stopIfTrue="1">
      <formula>OR(M80=0,M81=0)</formula>
    </cfRule>
    <cfRule type="cellIs" dxfId="509" priority="665" stopIfTrue="1" operator="equal">
      <formula>FALSE</formula>
    </cfRule>
    <cfRule type="cellIs" dxfId="508" priority="666" stopIfTrue="1" operator="equal">
      <formula>TRUE</formula>
    </cfRule>
    <cfRule type="containsText" dxfId="507" priority="667" stopIfTrue="1" operator="containsText" text="N/A">
      <formula>NOT(ISERROR(SEARCH("N/A",M79)))</formula>
    </cfRule>
  </conditionalFormatting>
  <conditionalFormatting sqref="M35:R35 T35">
    <cfRule type="containsErrors" dxfId="506" priority="658" stopIfTrue="1">
      <formula>ISERROR(M35)</formula>
    </cfRule>
    <cfRule type="expression" dxfId="505" priority="659" stopIfTrue="1">
      <formula>OR(M36=0,M37=0)</formula>
    </cfRule>
    <cfRule type="cellIs" dxfId="504" priority="660" stopIfTrue="1" operator="equal">
      <formula>FALSE</formula>
    </cfRule>
    <cfRule type="cellIs" dxfId="503" priority="661" stopIfTrue="1" operator="equal">
      <formula>TRUE</formula>
    </cfRule>
    <cfRule type="containsText" dxfId="502" priority="662" stopIfTrue="1" operator="containsText" text="N/A">
      <formula>NOT(ISERROR(SEARCH("N/A",M35)))</formula>
    </cfRule>
  </conditionalFormatting>
  <conditionalFormatting sqref="M35:R35 T35">
    <cfRule type="containsText" dxfId="501" priority="657" operator="containsText" text="missing">
      <formula>NOT(ISERROR(SEARCH("missing",M35)))</formula>
    </cfRule>
  </conditionalFormatting>
  <conditionalFormatting sqref="M55:R55 T55">
    <cfRule type="containsErrors" dxfId="500" priority="652" stopIfTrue="1">
      <formula>ISERROR(M55)</formula>
    </cfRule>
    <cfRule type="expression" dxfId="499" priority="653" stopIfTrue="1">
      <formula>OR(M56=0,M57=0)</formula>
    </cfRule>
    <cfRule type="cellIs" dxfId="498" priority="654" stopIfTrue="1" operator="equal">
      <formula>FALSE</formula>
    </cfRule>
    <cfRule type="cellIs" dxfId="497" priority="655" stopIfTrue="1" operator="equal">
      <formula>TRUE</formula>
    </cfRule>
    <cfRule type="containsText" dxfId="496" priority="656" stopIfTrue="1" operator="containsText" text="N/A">
      <formula>NOT(ISERROR(SEARCH("N/A",M55)))</formula>
    </cfRule>
  </conditionalFormatting>
  <conditionalFormatting sqref="M55:R55 T55">
    <cfRule type="containsText" dxfId="495" priority="651" operator="containsText" text="missing">
      <formula>NOT(ISERROR(SEARCH("missing",M55)))</formula>
    </cfRule>
  </conditionalFormatting>
  <conditionalFormatting sqref="E157:N157 E154:N154 F142:N142 E166:N166 E160:N160 O172 P142:R142 P154:R154 P157:R157 P160:R160 P166:R166 E131:R131 E137:R137 E151:L151 E148:R148 E134:R134 E145:R145 T145 T134 T148 T137 T131 T166 T160 T157 T154 T142">
    <cfRule type="containsErrors" dxfId="494" priority="642" stopIfTrue="1">
      <formula>ISERROR(E131)</formula>
    </cfRule>
    <cfRule type="expression" dxfId="493" priority="647" stopIfTrue="1">
      <formula>OR(E132=0,E133=0)</formula>
    </cfRule>
    <cfRule type="cellIs" dxfId="492" priority="648" stopIfTrue="1" operator="equal">
      <formula>FALSE</formula>
    </cfRule>
    <cfRule type="cellIs" dxfId="491" priority="649" stopIfTrue="1" operator="equal">
      <formula>TRUE</formula>
    </cfRule>
    <cfRule type="containsText" dxfId="490" priority="650" stopIfTrue="1" operator="containsText" text="N/A">
      <formula>NOT(ISERROR(SEARCH("N/A",E131)))</formula>
    </cfRule>
  </conditionalFormatting>
  <conditionalFormatting sqref="E163:N163 P163:R163 T163">
    <cfRule type="containsErrors" dxfId="489" priority="636" stopIfTrue="1">
      <formula>ISERROR(E163)</formula>
    </cfRule>
    <cfRule type="expression" dxfId="488" priority="643" stopIfTrue="1">
      <formula>(E164=0)</formula>
    </cfRule>
    <cfRule type="cellIs" dxfId="487" priority="644" stopIfTrue="1" operator="equal">
      <formula>FALSE</formula>
    </cfRule>
    <cfRule type="cellIs" dxfId="486" priority="645" stopIfTrue="1" operator="equal">
      <formula>TRUE</formula>
    </cfRule>
    <cfRule type="containsText" dxfId="485" priority="646" stopIfTrue="1" operator="containsText" text="N/A">
      <formula>NOT(ISERROR(SEARCH("N/A",E163)))</formula>
    </cfRule>
  </conditionalFormatting>
  <conditionalFormatting sqref="E169:N169 P169:R169 T169">
    <cfRule type="containsErrors" dxfId="484" priority="637" stopIfTrue="1">
      <formula>ISERROR(E169)</formula>
    </cfRule>
    <cfRule type="cellIs" dxfId="483" priority="638" stopIfTrue="1" operator="equal">
      <formula>FALSE</formula>
    </cfRule>
    <cfRule type="expression" dxfId="482" priority="639" stopIfTrue="1">
      <formula>OR(E170=0,E171=0)</formula>
    </cfRule>
    <cfRule type="cellIs" dxfId="481" priority="640" stopIfTrue="1" operator="equal">
      <formula>TRUE</formula>
    </cfRule>
    <cfRule type="containsText" dxfId="480" priority="641" stopIfTrue="1" operator="containsText" text="N/A">
      <formula>NOT(ISERROR(SEARCH("N/A",E169)))</formula>
    </cfRule>
  </conditionalFormatting>
  <conditionalFormatting sqref="M172:N172 P172:R172 T172">
    <cfRule type="containsErrors" dxfId="479" priority="631" stopIfTrue="1">
      <formula>ISERROR(M172)</formula>
    </cfRule>
    <cfRule type="expression" dxfId="478" priority="632" stopIfTrue="1">
      <formula>OR(M173=0,M174=0)</formula>
    </cfRule>
    <cfRule type="cellIs" dxfId="477" priority="633" stopIfTrue="1" operator="equal">
      <formula>FALSE</formula>
    </cfRule>
    <cfRule type="cellIs" dxfId="476" priority="634" stopIfTrue="1" operator="equal">
      <formula>TRUE</formula>
    </cfRule>
    <cfRule type="containsText" dxfId="475" priority="635" stopIfTrue="1" operator="containsText" text="N/A">
      <formula>NOT(ISERROR(SEARCH("N/A",M172)))</formula>
    </cfRule>
  </conditionalFormatting>
  <conditionalFormatting sqref="M175:N175 P175:R175 T175">
    <cfRule type="containsErrors" dxfId="474" priority="626" stopIfTrue="1">
      <formula>ISERROR(M175)</formula>
    </cfRule>
    <cfRule type="expression" dxfId="473" priority="627" stopIfTrue="1">
      <formula>OR(M176=0,M177=0)</formula>
    </cfRule>
    <cfRule type="cellIs" dxfId="472" priority="628" stopIfTrue="1" operator="equal">
      <formula>FALSE</formula>
    </cfRule>
    <cfRule type="cellIs" dxfId="471" priority="629" stopIfTrue="1" operator="equal">
      <formula>TRUE</formula>
    </cfRule>
    <cfRule type="containsText" dxfId="470" priority="630" stopIfTrue="1" operator="containsText" text="N/A">
      <formula>NOT(ISERROR(SEARCH("N/A",M175)))</formula>
    </cfRule>
  </conditionalFormatting>
  <conditionalFormatting sqref="O140">
    <cfRule type="containsErrors" dxfId="469" priority="621" stopIfTrue="1">
      <formula>ISERROR(O140)</formula>
    </cfRule>
    <cfRule type="expression" dxfId="468" priority="622" stopIfTrue="1">
      <formula>OR(O141=0,#REF!=0)</formula>
    </cfRule>
    <cfRule type="cellIs" dxfId="467" priority="623" stopIfTrue="1" operator="equal">
      <formula>FALSE</formula>
    </cfRule>
    <cfRule type="cellIs" dxfId="466" priority="624" stopIfTrue="1" operator="equal">
      <formula>TRUE</formula>
    </cfRule>
    <cfRule type="containsText" dxfId="465" priority="625" stopIfTrue="1" operator="containsText" text="N/A">
      <formula>NOT(ISERROR(SEARCH("N/A",O140)))</formula>
    </cfRule>
  </conditionalFormatting>
  <conditionalFormatting sqref="M140:N140 P140:R140 T140">
    <cfRule type="containsErrors" dxfId="464" priority="616" stopIfTrue="1">
      <formula>ISERROR(M140)</formula>
    </cfRule>
    <cfRule type="expression" dxfId="463" priority="617" stopIfTrue="1">
      <formula>OR(M141=0,#REF!=0)</formula>
    </cfRule>
    <cfRule type="cellIs" dxfId="462" priority="618" stopIfTrue="1" operator="equal">
      <formula>FALSE</formula>
    </cfRule>
    <cfRule type="cellIs" dxfId="461" priority="619" stopIfTrue="1" operator="equal">
      <formula>TRUE</formula>
    </cfRule>
    <cfRule type="containsText" dxfId="460" priority="620" stopIfTrue="1" operator="containsText" text="N/A">
      <formula>NOT(ISERROR(SEARCH("N/A",M140)))</formula>
    </cfRule>
  </conditionalFormatting>
  <conditionalFormatting sqref="M151:R151 T151">
    <cfRule type="containsErrors" dxfId="459" priority="611" stopIfTrue="1">
      <formula>ISERROR(M151)</formula>
    </cfRule>
    <cfRule type="expression" dxfId="458" priority="612" stopIfTrue="1">
      <formula>OR(M152=0,M153=0)</formula>
    </cfRule>
    <cfRule type="cellIs" dxfId="457" priority="613" stopIfTrue="1" operator="equal">
      <formula>FALSE</formula>
    </cfRule>
    <cfRule type="cellIs" dxfId="456" priority="614" stopIfTrue="1" operator="equal">
      <formula>TRUE</formula>
    </cfRule>
    <cfRule type="containsText" dxfId="455" priority="615" stopIfTrue="1" operator="containsText" text="N/A">
      <formula>NOT(ISERROR(SEARCH("N/A",M151)))</formula>
    </cfRule>
  </conditionalFormatting>
  <conditionalFormatting sqref="M151:R151 T151">
    <cfRule type="containsText" dxfId="454" priority="610" operator="containsText" text="missing">
      <formula>NOT(ISERROR(SEARCH("missing",M151)))</formula>
    </cfRule>
  </conditionalFormatting>
  <conditionalFormatting sqref="T374:W374">
    <cfRule type="containsErrors" dxfId="453" priority="605" stopIfTrue="1">
      <formula>ISERROR(T374)</formula>
    </cfRule>
    <cfRule type="cellIs" dxfId="452" priority="606" stopIfTrue="1" operator="equal">
      <formula>FALSE</formula>
    </cfRule>
    <cfRule type="expression" dxfId="451" priority="607" stopIfTrue="1">
      <formula>OR(T375=0,T376=0)</formula>
    </cfRule>
    <cfRule type="cellIs" dxfId="450" priority="608" stopIfTrue="1" operator="equal">
      <formula>TRUE</formula>
    </cfRule>
    <cfRule type="containsText" dxfId="449" priority="609" stopIfTrue="1" operator="containsText" text="N/A">
      <formula>NOT(ISERROR(SEARCH("N/A",T374)))</formula>
    </cfRule>
  </conditionalFormatting>
  <conditionalFormatting sqref="T389:W389">
    <cfRule type="containsErrors" dxfId="448" priority="555" stopIfTrue="1">
      <formula>ISERROR(T389)</formula>
    </cfRule>
    <cfRule type="cellIs" dxfId="447" priority="556" stopIfTrue="1" operator="equal">
      <formula>FALSE</formula>
    </cfRule>
    <cfRule type="expression" dxfId="446" priority="557" stopIfTrue="1">
      <formula>OR(T390=0,T391=0)</formula>
    </cfRule>
    <cfRule type="cellIs" dxfId="445" priority="558" stopIfTrue="1" operator="equal">
      <formula>TRUE</formula>
    </cfRule>
    <cfRule type="containsText" dxfId="444" priority="559" stopIfTrue="1" operator="containsText" text="N/A">
      <formula>NOT(ISERROR(SEARCH("N/A",T389)))</formula>
    </cfRule>
  </conditionalFormatting>
  <conditionalFormatting sqref="T395:W395">
    <cfRule type="containsErrors" dxfId="443" priority="545" stopIfTrue="1">
      <formula>ISERROR(T395)</formula>
    </cfRule>
    <cfRule type="cellIs" dxfId="442" priority="546" stopIfTrue="1" operator="equal">
      <formula>FALSE</formula>
    </cfRule>
    <cfRule type="expression" dxfId="441" priority="547" stopIfTrue="1">
      <formula>OR(T396=0,T397=0)</formula>
    </cfRule>
    <cfRule type="cellIs" dxfId="440" priority="548" stopIfTrue="1" operator="equal">
      <formula>TRUE</formula>
    </cfRule>
    <cfRule type="containsText" dxfId="439" priority="549" stopIfTrue="1" operator="containsText" text="N/A">
      <formula>NOT(ISERROR(SEARCH("N/A",T395)))</formula>
    </cfRule>
  </conditionalFormatting>
  <conditionalFormatting sqref="T401:W401">
    <cfRule type="containsErrors" dxfId="438" priority="535" stopIfTrue="1">
      <formula>ISERROR(T401)</formula>
    </cfRule>
    <cfRule type="cellIs" dxfId="437" priority="536" stopIfTrue="1" operator="equal">
      <formula>FALSE</formula>
    </cfRule>
    <cfRule type="expression" dxfId="436" priority="537" stopIfTrue="1">
      <formula>OR(T402=0,T403=0)</formula>
    </cfRule>
    <cfRule type="cellIs" dxfId="435" priority="538" stopIfTrue="1" operator="equal">
      <formula>TRUE</formula>
    </cfRule>
    <cfRule type="containsText" dxfId="434" priority="539" stopIfTrue="1" operator="containsText" text="N/A">
      <formula>NOT(ISERROR(SEARCH("N/A",T401)))</formula>
    </cfRule>
  </conditionalFormatting>
  <conditionalFormatting sqref="T362:W362">
    <cfRule type="containsErrors" dxfId="433" priority="600" stopIfTrue="1">
      <formula>ISERROR(T362)</formula>
    </cfRule>
    <cfRule type="cellIs" dxfId="432" priority="601" stopIfTrue="1" operator="equal">
      <formula>FALSE</formula>
    </cfRule>
    <cfRule type="expression" dxfId="431" priority="602" stopIfTrue="1">
      <formula>OR(T363=0,T364=0)</formula>
    </cfRule>
    <cfRule type="cellIs" dxfId="430" priority="603" stopIfTrue="1" operator="equal">
      <formula>TRUE</formula>
    </cfRule>
    <cfRule type="containsText" dxfId="429" priority="604" stopIfTrue="1" operator="containsText" text="N/A">
      <formula>NOT(ISERROR(SEARCH("N/A",T362)))</formula>
    </cfRule>
  </conditionalFormatting>
  <conditionalFormatting sqref="U368:W368">
    <cfRule type="containsErrors" dxfId="428" priority="595" stopIfTrue="1">
      <formula>ISERROR(U368)</formula>
    </cfRule>
    <cfRule type="cellIs" dxfId="427" priority="596" stopIfTrue="1" operator="equal">
      <formula>FALSE</formula>
    </cfRule>
    <cfRule type="expression" dxfId="426" priority="597" stopIfTrue="1">
      <formula>OR(U369=0,U370=0)</formula>
    </cfRule>
    <cfRule type="cellIs" dxfId="425" priority="598" stopIfTrue="1" operator="equal">
      <formula>TRUE</formula>
    </cfRule>
    <cfRule type="containsText" dxfId="424" priority="599" stopIfTrue="1" operator="containsText" text="N/A">
      <formula>NOT(ISERROR(SEARCH("N/A",U368)))</formula>
    </cfRule>
  </conditionalFormatting>
  <conditionalFormatting sqref="T371:W371">
    <cfRule type="containsErrors" dxfId="423" priority="590" stopIfTrue="1">
      <formula>ISERROR(T371)</formula>
    </cfRule>
    <cfRule type="cellIs" dxfId="422" priority="591" stopIfTrue="1" operator="equal">
      <formula>FALSE</formula>
    </cfRule>
    <cfRule type="expression" dxfId="421" priority="592" stopIfTrue="1">
      <formula>OR(T372=0,T373=0)</formula>
    </cfRule>
    <cfRule type="cellIs" dxfId="420" priority="593" stopIfTrue="1" operator="equal">
      <formula>TRUE</formula>
    </cfRule>
    <cfRule type="containsText" dxfId="419" priority="594" stopIfTrue="1" operator="containsText" text="N/A">
      <formula>NOT(ISERROR(SEARCH("N/A",T371)))</formula>
    </cfRule>
  </conditionalFormatting>
  <conditionalFormatting sqref="T410:W410">
    <cfRule type="containsErrors" dxfId="418" priority="585" stopIfTrue="1">
      <formula>ISERROR(T410)</formula>
    </cfRule>
    <cfRule type="cellIs" dxfId="417" priority="586" stopIfTrue="1" operator="equal">
      <formula>FALSE</formula>
    </cfRule>
    <cfRule type="expression" dxfId="416" priority="587" stopIfTrue="1">
      <formula>OR(T411=0,T412=0)</formula>
    </cfRule>
    <cfRule type="cellIs" dxfId="415" priority="588" stopIfTrue="1" operator="equal">
      <formula>TRUE</formula>
    </cfRule>
    <cfRule type="containsText" dxfId="414" priority="589" stopIfTrue="1" operator="containsText" text="N/A">
      <formula>NOT(ISERROR(SEARCH("N/A",T410)))</formula>
    </cfRule>
  </conditionalFormatting>
  <conditionalFormatting sqref="T365:W365">
    <cfRule type="containsErrors" dxfId="413" priority="580" stopIfTrue="1">
      <formula>ISERROR(T365)</formula>
    </cfRule>
    <cfRule type="cellIs" dxfId="412" priority="581" stopIfTrue="1" operator="equal">
      <formula>FALSE</formula>
    </cfRule>
    <cfRule type="expression" dxfId="411" priority="582" stopIfTrue="1">
      <formula>OR(T366=0,T367=0)</formula>
    </cfRule>
    <cfRule type="cellIs" dxfId="410" priority="583" stopIfTrue="1" operator="equal">
      <formula>TRUE</formula>
    </cfRule>
    <cfRule type="containsText" dxfId="409" priority="584" stopIfTrue="1" operator="containsText" text="N/A">
      <formula>NOT(ISERROR(SEARCH("N/A",T365)))</formula>
    </cfRule>
  </conditionalFormatting>
  <conditionalFormatting sqref="T380:W380">
    <cfRule type="containsErrors" dxfId="408" priority="575" stopIfTrue="1">
      <formula>ISERROR(T380)</formula>
    </cfRule>
    <cfRule type="cellIs" dxfId="407" priority="576" stopIfTrue="1" operator="equal">
      <formula>FALSE</formula>
    </cfRule>
    <cfRule type="expression" dxfId="406" priority="577" stopIfTrue="1">
      <formula>OR(T381=0,T382=0)</formula>
    </cfRule>
    <cfRule type="cellIs" dxfId="405" priority="578" stopIfTrue="1" operator="equal">
      <formula>TRUE</formula>
    </cfRule>
    <cfRule type="containsText" dxfId="404" priority="579" stopIfTrue="1" operator="containsText" text="N/A">
      <formula>NOT(ISERROR(SEARCH("N/A",T380)))</formula>
    </cfRule>
  </conditionalFormatting>
  <conditionalFormatting sqref="T413:W413">
    <cfRule type="containsErrors" dxfId="403" priority="570" stopIfTrue="1">
      <formula>ISERROR(T413)</formula>
    </cfRule>
    <cfRule type="cellIs" dxfId="402" priority="571" stopIfTrue="1" operator="equal">
      <formula>FALSE</formula>
    </cfRule>
    <cfRule type="expression" dxfId="401" priority="572" stopIfTrue="1">
      <formula>OR(T414=0,T415=0)</formula>
    </cfRule>
    <cfRule type="cellIs" dxfId="400" priority="573" stopIfTrue="1" operator="equal">
      <formula>TRUE</formula>
    </cfRule>
    <cfRule type="containsText" dxfId="399" priority="574" stopIfTrue="1" operator="containsText" text="N/A">
      <formula>NOT(ISERROR(SEARCH("N/A",T413)))</formula>
    </cfRule>
  </conditionalFormatting>
  <conditionalFormatting sqref="T383:W383">
    <cfRule type="containsErrors" dxfId="398" priority="565" stopIfTrue="1">
      <formula>ISERROR(T383)</formula>
    </cfRule>
    <cfRule type="cellIs" dxfId="397" priority="566" stopIfTrue="1" operator="equal">
      <formula>FALSE</formula>
    </cfRule>
    <cfRule type="expression" dxfId="396" priority="567" stopIfTrue="1">
      <formula>OR(T384=0,T385=0)</formula>
    </cfRule>
    <cfRule type="cellIs" dxfId="395" priority="568" stopIfTrue="1" operator="equal">
      <formula>TRUE</formula>
    </cfRule>
    <cfRule type="containsText" dxfId="394" priority="569" stopIfTrue="1" operator="containsText" text="N/A">
      <formula>NOT(ISERROR(SEARCH("N/A",T383)))</formula>
    </cfRule>
  </conditionalFormatting>
  <conditionalFormatting sqref="T386:W386">
    <cfRule type="containsErrors" dxfId="393" priority="560" stopIfTrue="1">
      <formula>ISERROR(T386)</formula>
    </cfRule>
    <cfRule type="cellIs" dxfId="392" priority="561" stopIfTrue="1" operator="equal">
      <formula>FALSE</formula>
    </cfRule>
    <cfRule type="expression" dxfId="391" priority="562" stopIfTrue="1">
      <formula>OR(T387=0,T388=0)</formula>
    </cfRule>
    <cfRule type="cellIs" dxfId="390" priority="563" stopIfTrue="1" operator="equal">
      <formula>TRUE</formula>
    </cfRule>
    <cfRule type="containsText" dxfId="389" priority="564" stopIfTrue="1" operator="containsText" text="N/A">
      <formula>NOT(ISERROR(SEARCH("N/A",T386)))</formula>
    </cfRule>
  </conditionalFormatting>
  <conditionalFormatting sqref="T392:W392">
    <cfRule type="containsErrors" dxfId="388" priority="550" stopIfTrue="1">
      <formula>ISERROR(T392)</formula>
    </cfRule>
    <cfRule type="cellIs" dxfId="387" priority="551" stopIfTrue="1" operator="equal">
      <formula>FALSE</formula>
    </cfRule>
    <cfRule type="expression" dxfId="386" priority="552" stopIfTrue="1">
      <formula>OR(T393=0,T394=0)</formula>
    </cfRule>
    <cfRule type="cellIs" dxfId="385" priority="553" stopIfTrue="1" operator="equal">
      <formula>TRUE</formula>
    </cfRule>
    <cfRule type="containsText" dxfId="384" priority="554" stopIfTrue="1" operator="containsText" text="N/A">
      <formula>NOT(ISERROR(SEARCH("N/A",T392)))</formula>
    </cfRule>
  </conditionalFormatting>
  <conditionalFormatting sqref="T398:W398">
    <cfRule type="containsErrors" dxfId="383" priority="540" stopIfTrue="1">
      <formula>ISERROR(T398)</formula>
    </cfRule>
    <cfRule type="cellIs" dxfId="382" priority="541" stopIfTrue="1" operator="equal">
      <formula>FALSE</formula>
    </cfRule>
    <cfRule type="expression" dxfId="381" priority="542" stopIfTrue="1">
      <formula>OR(T399=0,T400=0)</formula>
    </cfRule>
    <cfRule type="cellIs" dxfId="380" priority="543" stopIfTrue="1" operator="equal">
      <formula>TRUE</formula>
    </cfRule>
    <cfRule type="containsText" dxfId="379" priority="544" stopIfTrue="1" operator="containsText" text="N/A">
      <formula>NOT(ISERROR(SEARCH("N/A",T398)))</formula>
    </cfRule>
  </conditionalFormatting>
  <conditionalFormatting sqref="T404:W404">
    <cfRule type="containsErrors" dxfId="378" priority="530" stopIfTrue="1">
      <formula>ISERROR(T404)</formula>
    </cfRule>
    <cfRule type="cellIs" dxfId="377" priority="531" stopIfTrue="1" operator="equal">
      <formula>FALSE</formula>
    </cfRule>
    <cfRule type="expression" dxfId="376" priority="532" stopIfTrue="1">
      <formula>OR(T405=0,T406=0)</formula>
    </cfRule>
    <cfRule type="cellIs" dxfId="375" priority="533" stopIfTrue="1" operator="equal">
      <formula>TRUE</formula>
    </cfRule>
    <cfRule type="containsText" dxfId="374" priority="534" stopIfTrue="1" operator="containsText" text="N/A">
      <formula>NOT(ISERROR(SEARCH("N/A",T404)))</formula>
    </cfRule>
  </conditionalFormatting>
  <conditionalFormatting sqref="T377:W377">
    <cfRule type="containsErrors" dxfId="373" priority="525" stopIfTrue="1">
      <formula>ISERROR(T377)</formula>
    </cfRule>
    <cfRule type="cellIs" dxfId="372" priority="526" stopIfTrue="1" operator="equal">
      <formula>FALSE</formula>
    </cfRule>
    <cfRule type="expression" dxfId="371" priority="527" stopIfTrue="1">
      <formula>OR(T378=0,T379=0)</formula>
    </cfRule>
    <cfRule type="cellIs" dxfId="370" priority="528" stopIfTrue="1" operator="equal">
      <formula>TRUE</formula>
    </cfRule>
    <cfRule type="containsText" dxfId="369" priority="529" stopIfTrue="1" operator="containsText" text="N/A">
      <formula>NOT(ISERROR(SEARCH("N/A",T377)))</formula>
    </cfRule>
  </conditionalFormatting>
  <conditionalFormatting sqref="T407:W407">
    <cfRule type="containsErrors" dxfId="368" priority="520" stopIfTrue="1">
      <formula>ISERROR(T407)</formula>
    </cfRule>
    <cfRule type="cellIs" dxfId="367" priority="521" stopIfTrue="1" operator="equal">
      <formula>FALSE</formula>
    </cfRule>
    <cfRule type="expression" dxfId="366" priority="522" stopIfTrue="1">
      <formula>OR(T408=0,T409=0)</formula>
    </cfRule>
    <cfRule type="cellIs" dxfId="365" priority="523" stopIfTrue="1" operator="equal">
      <formula>TRUE</formula>
    </cfRule>
    <cfRule type="containsText" dxfId="364" priority="524" stopIfTrue="1" operator="containsText" text="N/A">
      <formula>NOT(ISERROR(SEARCH("N/A",T407)))</formula>
    </cfRule>
  </conditionalFormatting>
  <conditionalFormatting sqref="T416:W416">
    <cfRule type="containsErrors" dxfId="363" priority="515" stopIfTrue="1">
      <formula>ISERROR(T416)</formula>
    </cfRule>
    <cfRule type="expression" dxfId="362" priority="516" stopIfTrue="1">
      <formula>OR(T417=0,T418=0)</formula>
    </cfRule>
    <cfRule type="cellIs" dxfId="361" priority="517" stopIfTrue="1" operator="equal">
      <formula>FALSE</formula>
    </cfRule>
    <cfRule type="cellIs" dxfId="360" priority="518" stopIfTrue="1" operator="equal">
      <formula>TRUE</formula>
    </cfRule>
    <cfRule type="containsText" dxfId="359" priority="519" stopIfTrue="1" operator="containsText" text="N/A">
      <formula>NOT(ISERROR(SEARCH("N/A",T416)))</formula>
    </cfRule>
  </conditionalFormatting>
  <conditionalFormatting sqref="T416:W416">
    <cfRule type="containsText" dxfId="358" priority="514" operator="containsText" text="missing">
      <formula>NOT(ISERROR(SEARCH("missing",T416)))</formula>
    </cfRule>
  </conditionalFormatting>
  <conditionalFormatting sqref="T419:W419">
    <cfRule type="containsErrors" dxfId="357" priority="509" stopIfTrue="1">
      <formula>ISERROR(T419)</formula>
    </cfRule>
    <cfRule type="expression" dxfId="356" priority="510" stopIfTrue="1">
      <formula>OR(T420=0,T421=0)</formula>
    </cfRule>
    <cfRule type="cellIs" dxfId="355" priority="511" stopIfTrue="1" operator="equal">
      <formula>FALSE</formula>
    </cfRule>
    <cfRule type="cellIs" dxfId="354" priority="512" stopIfTrue="1" operator="equal">
      <formula>TRUE</formula>
    </cfRule>
    <cfRule type="containsText" dxfId="353" priority="513" stopIfTrue="1" operator="containsText" text="N/A">
      <formula>NOT(ISERROR(SEARCH("N/A",T419)))</formula>
    </cfRule>
  </conditionalFormatting>
  <conditionalFormatting sqref="T419:W419">
    <cfRule type="containsText" dxfId="352" priority="508" operator="containsText" text="missing">
      <formula>NOT(ISERROR(SEARCH("missing",T419)))</formula>
    </cfRule>
  </conditionalFormatting>
  <conditionalFormatting sqref="T421:W421">
    <cfRule type="containsErrors" dxfId="351" priority="503" stopIfTrue="1">
      <formula>ISERROR(T421)</formula>
    </cfRule>
    <cfRule type="expression" dxfId="350" priority="504" stopIfTrue="1">
      <formula>OR(T422=0,T423=0)</formula>
    </cfRule>
    <cfRule type="cellIs" dxfId="349" priority="505" stopIfTrue="1" operator="equal">
      <formula>FALSE</formula>
    </cfRule>
    <cfRule type="cellIs" dxfId="348" priority="506" stopIfTrue="1" operator="equal">
      <formula>TRUE</formula>
    </cfRule>
    <cfRule type="containsText" dxfId="347" priority="507" stopIfTrue="1" operator="containsText" text="N/A">
      <formula>NOT(ISERROR(SEARCH("N/A",T421)))</formula>
    </cfRule>
  </conditionalFormatting>
  <conditionalFormatting sqref="T421:W421">
    <cfRule type="containsText" dxfId="346" priority="502" operator="containsText" text="missing">
      <formula>NOT(ISERROR(SEARCH("missing",T421)))</formula>
    </cfRule>
  </conditionalFormatting>
  <conditionalFormatting sqref="T311:W311">
    <cfRule type="containsErrors" dxfId="345" priority="497" stopIfTrue="1">
      <formula>ISERROR(T311)</formula>
    </cfRule>
    <cfRule type="cellIs" dxfId="344" priority="498" stopIfTrue="1" operator="equal">
      <formula>FALSE</formula>
    </cfRule>
    <cfRule type="expression" dxfId="343" priority="499" stopIfTrue="1">
      <formula>OR(T312=0,T313=0)</formula>
    </cfRule>
    <cfRule type="cellIs" dxfId="342" priority="500" stopIfTrue="1" operator="equal">
      <formula>TRUE</formula>
    </cfRule>
    <cfRule type="containsText" dxfId="341" priority="501" stopIfTrue="1" operator="containsText" text="N/A">
      <formula>NOT(ISERROR(SEARCH("N/A",T311)))</formula>
    </cfRule>
  </conditionalFormatting>
  <conditionalFormatting sqref="T326:W326">
    <cfRule type="containsErrors" dxfId="340" priority="437" stopIfTrue="1">
      <formula>ISERROR(T326)</formula>
    </cfRule>
    <cfRule type="cellIs" dxfId="339" priority="438" stopIfTrue="1" operator="equal">
      <formula>FALSE</formula>
    </cfRule>
    <cfRule type="expression" dxfId="338" priority="439" stopIfTrue="1">
      <formula>OR(T327=0,T328=0)</formula>
    </cfRule>
    <cfRule type="cellIs" dxfId="337" priority="440" stopIfTrue="1" operator="equal">
      <formula>TRUE</formula>
    </cfRule>
    <cfRule type="containsText" dxfId="336" priority="441" stopIfTrue="1" operator="containsText" text="N/A">
      <formula>NOT(ISERROR(SEARCH("N/A",T326)))</formula>
    </cfRule>
  </conditionalFormatting>
  <conditionalFormatting sqref="T332:W332">
    <cfRule type="containsErrors" dxfId="335" priority="427" stopIfTrue="1">
      <formula>ISERROR(T332)</formula>
    </cfRule>
    <cfRule type="cellIs" dxfId="334" priority="428" stopIfTrue="1" operator="equal">
      <formula>FALSE</formula>
    </cfRule>
    <cfRule type="expression" dxfId="333" priority="429" stopIfTrue="1">
      <formula>OR(T333=0,T334=0)</formula>
    </cfRule>
    <cfRule type="cellIs" dxfId="332" priority="430" stopIfTrue="1" operator="equal">
      <formula>TRUE</formula>
    </cfRule>
    <cfRule type="containsText" dxfId="331" priority="431" stopIfTrue="1" operator="containsText" text="N/A">
      <formula>NOT(ISERROR(SEARCH("N/A",T332)))</formula>
    </cfRule>
  </conditionalFormatting>
  <conditionalFormatting sqref="T338:W338">
    <cfRule type="containsErrors" dxfId="330" priority="417" stopIfTrue="1">
      <formula>ISERROR(T338)</formula>
    </cfRule>
    <cfRule type="cellIs" dxfId="329" priority="418" stopIfTrue="1" operator="equal">
      <formula>FALSE</formula>
    </cfRule>
    <cfRule type="expression" dxfId="328" priority="419" stopIfTrue="1">
      <formula>OR(T339=0,T340=0)</formula>
    </cfRule>
    <cfRule type="cellIs" dxfId="327" priority="420" stopIfTrue="1" operator="equal">
      <formula>TRUE</formula>
    </cfRule>
    <cfRule type="containsText" dxfId="326" priority="421" stopIfTrue="1" operator="containsText" text="N/A">
      <formula>NOT(ISERROR(SEARCH("N/A",T338)))</formula>
    </cfRule>
  </conditionalFormatting>
  <conditionalFormatting sqref="T300:W300 T306:W306 T304:W304 T302:W302">
    <cfRule type="containsErrors" dxfId="325" priority="492" stopIfTrue="1">
      <formula>ISERROR(T300)</formula>
    </cfRule>
    <cfRule type="cellIs" dxfId="324" priority="493" stopIfTrue="1" operator="equal">
      <formula>FALSE</formula>
    </cfRule>
    <cfRule type="expression" dxfId="323" priority="494" stopIfTrue="1">
      <formula>OR(T301=0,#REF!=0)</formula>
    </cfRule>
    <cfRule type="cellIs" dxfId="322" priority="495" stopIfTrue="1" operator="equal">
      <formula>TRUE</formula>
    </cfRule>
    <cfRule type="containsText" dxfId="321" priority="496" stopIfTrue="1" operator="containsText" text="N/A">
      <formula>NOT(ISERROR(SEARCH("N/A",T300)))</formula>
    </cfRule>
  </conditionalFormatting>
  <conditionalFormatting sqref="T288:W288">
    <cfRule type="containsErrors" dxfId="320" priority="487" stopIfTrue="1">
      <formula>ISERROR(T288)</formula>
    </cfRule>
    <cfRule type="cellIs" dxfId="319" priority="488" stopIfTrue="1" operator="equal">
      <formula>FALSE</formula>
    </cfRule>
    <cfRule type="expression" dxfId="318" priority="489" stopIfTrue="1">
      <formula>OR(T289=0,T290=0)</formula>
    </cfRule>
    <cfRule type="cellIs" dxfId="317" priority="490" stopIfTrue="1" operator="equal">
      <formula>TRUE</formula>
    </cfRule>
    <cfRule type="containsText" dxfId="316" priority="491" stopIfTrue="1" operator="containsText" text="N/A">
      <formula>NOT(ISERROR(SEARCH("N/A",T288)))</formula>
    </cfRule>
  </conditionalFormatting>
  <conditionalFormatting sqref="U294:W294">
    <cfRule type="containsErrors" dxfId="315" priority="482" stopIfTrue="1">
      <formula>ISERROR(U294)</formula>
    </cfRule>
    <cfRule type="cellIs" dxfId="314" priority="483" stopIfTrue="1" operator="equal">
      <formula>FALSE</formula>
    </cfRule>
    <cfRule type="expression" dxfId="313" priority="484" stopIfTrue="1">
      <formula>OR(U295=0,U296=0)</formula>
    </cfRule>
    <cfRule type="cellIs" dxfId="312" priority="485" stopIfTrue="1" operator="equal">
      <formula>TRUE</formula>
    </cfRule>
    <cfRule type="containsText" dxfId="311" priority="486" stopIfTrue="1" operator="containsText" text="N/A">
      <formula>NOT(ISERROR(SEARCH("N/A",U294)))</formula>
    </cfRule>
  </conditionalFormatting>
  <conditionalFormatting sqref="T308:W308">
    <cfRule type="containsErrors" dxfId="310" priority="477" stopIfTrue="1">
      <formula>ISERROR(T308)</formula>
    </cfRule>
    <cfRule type="cellIs" dxfId="309" priority="478" stopIfTrue="1" operator="equal">
      <formula>FALSE</formula>
    </cfRule>
    <cfRule type="expression" dxfId="308" priority="479" stopIfTrue="1">
      <formula>OR(T309=0,T310=0)</formula>
    </cfRule>
    <cfRule type="cellIs" dxfId="307" priority="480" stopIfTrue="1" operator="equal">
      <formula>TRUE</formula>
    </cfRule>
    <cfRule type="containsText" dxfId="306" priority="481" stopIfTrue="1" operator="containsText" text="N/A">
      <formula>NOT(ISERROR(SEARCH("N/A",T308)))</formula>
    </cfRule>
  </conditionalFormatting>
  <conditionalFormatting sqref="T347:W347">
    <cfRule type="containsErrors" dxfId="305" priority="472" stopIfTrue="1">
      <formula>ISERROR(T347)</formula>
    </cfRule>
    <cfRule type="cellIs" dxfId="304" priority="473" stopIfTrue="1" operator="equal">
      <formula>FALSE</formula>
    </cfRule>
    <cfRule type="expression" dxfId="303" priority="474" stopIfTrue="1">
      <formula>OR(T348=0,T349=0)</formula>
    </cfRule>
    <cfRule type="cellIs" dxfId="302" priority="475" stopIfTrue="1" operator="equal">
      <formula>TRUE</formula>
    </cfRule>
    <cfRule type="containsText" dxfId="301" priority="476" stopIfTrue="1" operator="containsText" text="N/A">
      <formula>NOT(ISERROR(SEARCH("N/A",T347)))</formula>
    </cfRule>
  </conditionalFormatting>
  <conditionalFormatting sqref="T291:W291">
    <cfRule type="containsErrors" dxfId="300" priority="467" stopIfTrue="1">
      <formula>ISERROR(T291)</formula>
    </cfRule>
    <cfRule type="cellIs" dxfId="299" priority="468" stopIfTrue="1" operator="equal">
      <formula>FALSE</formula>
    </cfRule>
    <cfRule type="expression" dxfId="298" priority="469" stopIfTrue="1">
      <formula>OR(T292=0,T293=0)</formula>
    </cfRule>
    <cfRule type="cellIs" dxfId="297" priority="470" stopIfTrue="1" operator="equal">
      <formula>TRUE</formula>
    </cfRule>
    <cfRule type="containsText" dxfId="296" priority="471" stopIfTrue="1" operator="containsText" text="N/A">
      <formula>NOT(ISERROR(SEARCH("N/A",T291)))</formula>
    </cfRule>
  </conditionalFormatting>
  <conditionalFormatting sqref="T317:W317">
    <cfRule type="containsErrors" dxfId="295" priority="457" stopIfTrue="1">
      <formula>ISERROR(T317)</formula>
    </cfRule>
    <cfRule type="cellIs" dxfId="294" priority="458" stopIfTrue="1" operator="equal">
      <formula>FALSE</formula>
    </cfRule>
    <cfRule type="expression" dxfId="293" priority="459" stopIfTrue="1">
      <formula>OR(T318=0,T319=0)</formula>
    </cfRule>
    <cfRule type="cellIs" dxfId="292" priority="460" stopIfTrue="1" operator="equal">
      <formula>TRUE</formula>
    </cfRule>
    <cfRule type="containsText" dxfId="291" priority="461" stopIfTrue="1" operator="containsText" text="N/A">
      <formula>NOT(ISERROR(SEARCH("N/A",T317)))</formula>
    </cfRule>
  </conditionalFormatting>
  <conditionalFormatting sqref="T350:W350">
    <cfRule type="containsErrors" dxfId="290" priority="452" stopIfTrue="1">
      <formula>ISERROR(T350)</formula>
    </cfRule>
    <cfRule type="cellIs" dxfId="289" priority="453" stopIfTrue="1" operator="equal">
      <formula>FALSE</formula>
    </cfRule>
    <cfRule type="expression" dxfId="288" priority="454" stopIfTrue="1">
      <formula>OR(T351=0,T352=0)</formula>
    </cfRule>
    <cfRule type="cellIs" dxfId="287" priority="455" stopIfTrue="1" operator="equal">
      <formula>TRUE</formula>
    </cfRule>
    <cfRule type="containsText" dxfId="286" priority="456" stopIfTrue="1" operator="containsText" text="N/A">
      <formula>NOT(ISERROR(SEARCH("N/A",T350)))</formula>
    </cfRule>
  </conditionalFormatting>
  <conditionalFormatting sqref="T297:W297">
    <cfRule type="containsErrors" dxfId="285" priority="462" stopIfTrue="1">
      <formula>ISERROR(T297)</formula>
    </cfRule>
    <cfRule type="cellIs" dxfId="284" priority="463" stopIfTrue="1" operator="equal">
      <formula>FALSE</formula>
    </cfRule>
    <cfRule type="expression" dxfId="283" priority="464" stopIfTrue="1">
      <formula>OR(T298=0,T299=0)</formula>
    </cfRule>
    <cfRule type="cellIs" dxfId="282" priority="465" stopIfTrue="1" operator="equal">
      <formula>TRUE</formula>
    </cfRule>
    <cfRule type="containsText" dxfId="281" priority="466" stopIfTrue="1" operator="containsText" text="N/A">
      <formula>NOT(ISERROR(SEARCH("N/A",T297)))</formula>
    </cfRule>
  </conditionalFormatting>
  <conditionalFormatting sqref="T320:W320">
    <cfRule type="containsErrors" dxfId="280" priority="447" stopIfTrue="1">
      <formula>ISERROR(T320)</formula>
    </cfRule>
    <cfRule type="cellIs" dxfId="279" priority="448" stopIfTrue="1" operator="equal">
      <formula>FALSE</formula>
    </cfRule>
    <cfRule type="expression" dxfId="278" priority="449" stopIfTrue="1">
      <formula>OR(T321=0,T322=0)</formula>
    </cfRule>
    <cfRule type="cellIs" dxfId="277" priority="450" stopIfTrue="1" operator="equal">
      <formula>TRUE</formula>
    </cfRule>
    <cfRule type="containsText" dxfId="276" priority="451" stopIfTrue="1" operator="containsText" text="N/A">
      <formula>NOT(ISERROR(SEARCH("N/A",T320)))</formula>
    </cfRule>
  </conditionalFormatting>
  <conditionalFormatting sqref="T323:W323">
    <cfRule type="containsErrors" dxfId="275" priority="442" stopIfTrue="1">
      <formula>ISERROR(T323)</formula>
    </cfRule>
    <cfRule type="cellIs" dxfId="274" priority="443" stopIfTrue="1" operator="equal">
      <formula>FALSE</formula>
    </cfRule>
    <cfRule type="expression" dxfId="273" priority="444" stopIfTrue="1">
      <formula>OR(T324=0,T325=0)</formula>
    </cfRule>
    <cfRule type="cellIs" dxfId="272" priority="445" stopIfTrue="1" operator="equal">
      <formula>TRUE</formula>
    </cfRule>
    <cfRule type="containsText" dxfId="271" priority="446" stopIfTrue="1" operator="containsText" text="N/A">
      <formula>NOT(ISERROR(SEARCH("N/A",T323)))</formula>
    </cfRule>
  </conditionalFormatting>
  <conditionalFormatting sqref="T329:W329">
    <cfRule type="containsErrors" dxfId="270" priority="432" stopIfTrue="1">
      <formula>ISERROR(T329)</formula>
    </cfRule>
    <cfRule type="cellIs" dxfId="269" priority="433" stopIfTrue="1" operator="equal">
      <formula>FALSE</formula>
    </cfRule>
    <cfRule type="expression" dxfId="268" priority="434" stopIfTrue="1">
      <formula>OR(T330=0,T331=0)</formula>
    </cfRule>
    <cfRule type="cellIs" dxfId="267" priority="435" stopIfTrue="1" operator="equal">
      <formula>TRUE</formula>
    </cfRule>
    <cfRule type="containsText" dxfId="266" priority="436" stopIfTrue="1" operator="containsText" text="N/A">
      <formula>NOT(ISERROR(SEARCH("N/A",T329)))</formula>
    </cfRule>
  </conditionalFormatting>
  <conditionalFormatting sqref="T335:W335">
    <cfRule type="containsErrors" dxfId="265" priority="422" stopIfTrue="1">
      <formula>ISERROR(T335)</formula>
    </cfRule>
    <cfRule type="cellIs" dxfId="264" priority="423" stopIfTrue="1" operator="equal">
      <formula>FALSE</formula>
    </cfRule>
    <cfRule type="expression" dxfId="263" priority="424" stopIfTrue="1">
      <formula>OR(T336=0,T337=0)</formula>
    </cfRule>
    <cfRule type="cellIs" dxfId="262" priority="425" stopIfTrue="1" operator="equal">
      <formula>TRUE</formula>
    </cfRule>
    <cfRule type="containsText" dxfId="261" priority="426" stopIfTrue="1" operator="containsText" text="N/A">
      <formula>NOT(ISERROR(SEARCH("N/A",T335)))</formula>
    </cfRule>
  </conditionalFormatting>
  <conditionalFormatting sqref="T341:W341">
    <cfRule type="containsErrors" dxfId="260" priority="412" stopIfTrue="1">
      <formula>ISERROR(T341)</formula>
    </cfRule>
    <cfRule type="cellIs" dxfId="259" priority="413" stopIfTrue="1" operator="equal">
      <formula>FALSE</formula>
    </cfRule>
    <cfRule type="expression" dxfId="258" priority="414" stopIfTrue="1">
      <formula>OR(T342=0,T343=0)</formula>
    </cfRule>
    <cfRule type="cellIs" dxfId="257" priority="415" stopIfTrue="1" operator="equal">
      <formula>TRUE</formula>
    </cfRule>
    <cfRule type="containsText" dxfId="256" priority="416" stopIfTrue="1" operator="containsText" text="N/A">
      <formula>NOT(ISERROR(SEARCH("N/A",T341)))</formula>
    </cfRule>
  </conditionalFormatting>
  <conditionalFormatting sqref="T314:W314">
    <cfRule type="containsErrors" dxfId="255" priority="407" stopIfTrue="1">
      <formula>ISERROR(T314)</formula>
    </cfRule>
    <cfRule type="cellIs" dxfId="254" priority="408" stopIfTrue="1" operator="equal">
      <formula>FALSE</formula>
    </cfRule>
    <cfRule type="expression" dxfId="253" priority="409" stopIfTrue="1">
      <formula>OR(T315=0,T316=0)</formula>
    </cfRule>
    <cfRule type="cellIs" dxfId="252" priority="410" stopIfTrue="1" operator="equal">
      <formula>TRUE</formula>
    </cfRule>
    <cfRule type="containsText" dxfId="251" priority="411" stopIfTrue="1" operator="containsText" text="N/A">
      <formula>NOT(ISERROR(SEARCH("N/A",T314)))</formula>
    </cfRule>
  </conditionalFormatting>
  <conditionalFormatting sqref="T344:W344">
    <cfRule type="containsErrors" dxfId="250" priority="402" stopIfTrue="1">
      <formula>ISERROR(T344)</formula>
    </cfRule>
    <cfRule type="cellIs" dxfId="249" priority="403" stopIfTrue="1" operator="equal">
      <formula>FALSE</formula>
    </cfRule>
    <cfRule type="expression" dxfId="248" priority="404" stopIfTrue="1">
      <formula>OR(T345=0,T346=0)</formula>
    </cfRule>
    <cfRule type="cellIs" dxfId="247" priority="405" stopIfTrue="1" operator="equal">
      <formula>TRUE</formula>
    </cfRule>
    <cfRule type="containsText" dxfId="246" priority="406" stopIfTrue="1" operator="containsText" text="N/A">
      <formula>NOT(ISERROR(SEARCH("N/A",T344)))</formula>
    </cfRule>
  </conditionalFormatting>
  <conditionalFormatting sqref="T353:W353">
    <cfRule type="containsErrors" dxfId="245" priority="397" stopIfTrue="1">
      <formula>ISERROR(T353)</formula>
    </cfRule>
    <cfRule type="expression" dxfId="244" priority="398" stopIfTrue="1">
      <formula>OR(T354=0,T355=0)</formula>
    </cfRule>
    <cfRule type="cellIs" dxfId="243" priority="399" stopIfTrue="1" operator="equal">
      <formula>FALSE</formula>
    </cfRule>
    <cfRule type="cellIs" dxfId="242" priority="400" stopIfTrue="1" operator="equal">
      <formula>TRUE</formula>
    </cfRule>
    <cfRule type="containsText" dxfId="241" priority="401" stopIfTrue="1" operator="containsText" text="N/A">
      <formula>NOT(ISERROR(SEARCH("N/A",T353)))</formula>
    </cfRule>
  </conditionalFormatting>
  <conditionalFormatting sqref="T353:W353">
    <cfRule type="containsText" dxfId="240" priority="396" operator="containsText" text="missing">
      <formula>NOT(ISERROR(SEARCH("missing",T353)))</formula>
    </cfRule>
  </conditionalFormatting>
  <conditionalFormatting sqref="T356:W356">
    <cfRule type="containsErrors" dxfId="239" priority="391" stopIfTrue="1">
      <formula>ISERROR(T356)</formula>
    </cfRule>
    <cfRule type="expression" dxfId="238" priority="392" stopIfTrue="1">
      <formula>OR(T357=0,T358=0)</formula>
    </cfRule>
    <cfRule type="cellIs" dxfId="237" priority="393" stopIfTrue="1" operator="equal">
      <formula>FALSE</formula>
    </cfRule>
    <cfRule type="cellIs" dxfId="236" priority="394" stopIfTrue="1" operator="equal">
      <formula>TRUE</formula>
    </cfRule>
    <cfRule type="containsText" dxfId="235" priority="395" stopIfTrue="1" operator="containsText" text="N/A">
      <formula>NOT(ISERROR(SEARCH("N/A",T356)))</formula>
    </cfRule>
  </conditionalFormatting>
  <conditionalFormatting sqref="T356:W356">
    <cfRule type="containsText" dxfId="234" priority="390" operator="containsText" text="missing">
      <formula>NOT(ISERROR(SEARCH("missing",T356)))</formula>
    </cfRule>
  </conditionalFormatting>
  <conditionalFormatting sqref="T358:W358">
    <cfRule type="containsErrors" dxfId="233" priority="385" stopIfTrue="1">
      <formula>ISERROR(T358)</formula>
    </cfRule>
    <cfRule type="expression" dxfId="232" priority="386" stopIfTrue="1">
      <formula>OR(T359=0,T360=0)</formula>
    </cfRule>
    <cfRule type="cellIs" dxfId="231" priority="387" stopIfTrue="1" operator="equal">
      <formula>FALSE</formula>
    </cfRule>
    <cfRule type="cellIs" dxfId="230" priority="388" stopIfTrue="1" operator="equal">
      <formula>TRUE</formula>
    </cfRule>
    <cfRule type="containsText" dxfId="229" priority="389" stopIfTrue="1" operator="containsText" text="N/A">
      <formula>NOT(ISERROR(SEARCH("N/A",T358)))</formula>
    </cfRule>
  </conditionalFormatting>
  <conditionalFormatting sqref="T358:W358">
    <cfRule type="containsText" dxfId="228" priority="384" operator="containsText" text="missing">
      <formula>NOT(ISERROR(SEARCH("missing",T358)))</formula>
    </cfRule>
  </conditionalFormatting>
  <conditionalFormatting sqref="T439:W439">
    <cfRule type="containsErrors" dxfId="227" priority="374" stopIfTrue="1">
      <formula>ISERROR(T439)</formula>
    </cfRule>
    <cfRule type="cellIs" dxfId="226" priority="375" stopIfTrue="1" operator="equal">
      <formula>FALSE</formula>
    </cfRule>
    <cfRule type="expression" dxfId="225" priority="376" stopIfTrue="1">
      <formula>OR(T440=0,T441=0)</formula>
    </cfRule>
    <cfRule type="cellIs" dxfId="224" priority="377" stopIfTrue="1" operator="equal">
      <formula>TRUE</formula>
    </cfRule>
    <cfRule type="containsText" dxfId="223" priority="378" stopIfTrue="1" operator="containsText" text="N/A">
      <formula>NOT(ISERROR(SEARCH("N/A",T439)))</formula>
    </cfRule>
  </conditionalFormatting>
  <conditionalFormatting sqref="T478:W478">
    <cfRule type="containsErrors" dxfId="222" priority="339" stopIfTrue="1">
      <formula>ISERROR(T478)</formula>
    </cfRule>
    <cfRule type="cellIs" dxfId="221" priority="340" stopIfTrue="1" operator="equal">
      <formula>FALSE</formula>
    </cfRule>
    <cfRule type="expression" dxfId="220" priority="341" stopIfTrue="1">
      <formula>OR(T479=0,T480=0)</formula>
    </cfRule>
    <cfRule type="cellIs" dxfId="219" priority="342" stopIfTrue="1" operator="equal">
      <formula>TRUE</formula>
    </cfRule>
    <cfRule type="containsText" dxfId="218" priority="343" stopIfTrue="1" operator="containsText" text="N/A">
      <formula>NOT(ISERROR(SEARCH("N/A",T478)))</formula>
    </cfRule>
  </conditionalFormatting>
  <conditionalFormatting sqref="T460:W460">
    <cfRule type="containsErrors" dxfId="217" priority="314" stopIfTrue="1">
      <formula>ISERROR(T460)</formula>
    </cfRule>
    <cfRule type="cellIs" dxfId="216" priority="315" stopIfTrue="1" operator="equal">
      <formula>FALSE</formula>
    </cfRule>
    <cfRule type="expression" dxfId="215" priority="316" stopIfTrue="1">
      <formula>OR(T461=0,T462=0)</formula>
    </cfRule>
    <cfRule type="cellIs" dxfId="214" priority="317" stopIfTrue="1" operator="equal">
      <formula>TRUE</formula>
    </cfRule>
    <cfRule type="containsText" dxfId="213" priority="318" stopIfTrue="1" operator="containsText" text="N/A">
      <formula>NOT(ISERROR(SEARCH("N/A",T460)))</formula>
    </cfRule>
  </conditionalFormatting>
  <conditionalFormatting sqref="T457:W457">
    <cfRule type="containsErrors" dxfId="212" priority="319" stopIfTrue="1">
      <formula>ISERROR(T457)</formula>
    </cfRule>
    <cfRule type="cellIs" dxfId="211" priority="320" stopIfTrue="1" operator="equal">
      <formula>FALSE</formula>
    </cfRule>
    <cfRule type="expression" dxfId="210" priority="321" stopIfTrue="1">
      <formula>OR(T458=0,T459=0)</formula>
    </cfRule>
    <cfRule type="cellIs" dxfId="209" priority="322" stopIfTrue="1" operator="equal">
      <formula>TRUE</formula>
    </cfRule>
    <cfRule type="containsText" dxfId="208" priority="323" stopIfTrue="1" operator="containsText" text="N/A">
      <formula>NOT(ISERROR(SEARCH("N/A",T457)))</formula>
    </cfRule>
  </conditionalFormatting>
  <conditionalFormatting sqref="T463:W463">
    <cfRule type="containsErrors" dxfId="207" priority="309" stopIfTrue="1">
      <formula>ISERROR(T463)</formula>
    </cfRule>
    <cfRule type="cellIs" dxfId="206" priority="310" stopIfTrue="1" operator="equal">
      <formula>FALSE</formula>
    </cfRule>
    <cfRule type="expression" dxfId="205" priority="311" stopIfTrue="1">
      <formula>OR(T464=0,T465=0)</formula>
    </cfRule>
    <cfRule type="cellIs" dxfId="204" priority="312" stopIfTrue="1" operator="equal">
      <formula>TRUE</formula>
    </cfRule>
    <cfRule type="containsText" dxfId="203" priority="313" stopIfTrue="1" operator="containsText" text="N/A">
      <formula>NOT(ISERROR(SEARCH("N/A",T463)))</formula>
    </cfRule>
  </conditionalFormatting>
  <conditionalFormatting sqref="T425:W425">
    <cfRule type="containsErrors" dxfId="202" priority="369" stopIfTrue="1">
      <formula>ISERROR(T425)</formula>
    </cfRule>
    <cfRule type="cellIs" dxfId="201" priority="370" stopIfTrue="1" operator="equal">
      <formula>FALSE</formula>
    </cfRule>
    <cfRule type="expression" dxfId="200" priority="371" stopIfTrue="1">
      <formula>OR(T426=0,T427=0)</formula>
    </cfRule>
    <cfRule type="cellIs" dxfId="199" priority="372" stopIfTrue="1" operator="equal">
      <formula>TRUE</formula>
    </cfRule>
    <cfRule type="containsText" dxfId="198" priority="373" stopIfTrue="1" operator="containsText" text="N/A">
      <formula>NOT(ISERROR(SEARCH("N/A",T425)))</formula>
    </cfRule>
  </conditionalFormatting>
  <conditionalFormatting sqref="U431:W431">
    <cfRule type="containsErrors" dxfId="197" priority="364" stopIfTrue="1">
      <formula>ISERROR(U431)</formula>
    </cfRule>
    <cfRule type="cellIs" dxfId="196" priority="365" stopIfTrue="1" operator="equal">
      <formula>FALSE</formula>
    </cfRule>
    <cfRule type="expression" dxfId="195" priority="366" stopIfTrue="1">
      <formula>OR(U432=0,U433=0)</formula>
    </cfRule>
    <cfRule type="cellIs" dxfId="194" priority="367" stopIfTrue="1" operator="equal">
      <formula>TRUE</formula>
    </cfRule>
    <cfRule type="containsText" dxfId="193" priority="368" stopIfTrue="1" operator="containsText" text="N/A">
      <formula>NOT(ISERROR(SEARCH("N/A",U431)))</formula>
    </cfRule>
  </conditionalFormatting>
  <conditionalFormatting sqref="T436:W436">
    <cfRule type="containsErrors" dxfId="192" priority="359" stopIfTrue="1">
      <formula>ISERROR(T436)</formula>
    </cfRule>
    <cfRule type="cellIs" dxfId="191" priority="360" stopIfTrue="1" operator="equal">
      <formula>FALSE</formula>
    </cfRule>
    <cfRule type="expression" dxfId="190" priority="361" stopIfTrue="1">
      <formula>OR(T437=0,T438=0)</formula>
    </cfRule>
    <cfRule type="cellIs" dxfId="189" priority="362" stopIfTrue="1" operator="equal">
      <formula>TRUE</formula>
    </cfRule>
    <cfRule type="containsText" dxfId="188" priority="363" stopIfTrue="1" operator="containsText" text="N/A">
      <formula>NOT(ISERROR(SEARCH("N/A",T436)))</formula>
    </cfRule>
  </conditionalFormatting>
  <conditionalFormatting sqref="T475:W475">
    <cfRule type="containsErrors" dxfId="187" priority="354" stopIfTrue="1">
      <formula>ISERROR(T475)</formula>
    </cfRule>
    <cfRule type="cellIs" dxfId="186" priority="355" stopIfTrue="1" operator="equal">
      <formula>FALSE</formula>
    </cfRule>
    <cfRule type="expression" dxfId="185" priority="356" stopIfTrue="1">
      <formula>OR(T476=0,T477=0)</formula>
    </cfRule>
    <cfRule type="cellIs" dxfId="184" priority="357" stopIfTrue="1" operator="equal">
      <formula>TRUE</formula>
    </cfRule>
    <cfRule type="containsText" dxfId="183" priority="358" stopIfTrue="1" operator="containsText" text="N/A">
      <formula>NOT(ISERROR(SEARCH("N/A",T475)))</formula>
    </cfRule>
  </conditionalFormatting>
  <conditionalFormatting sqref="T428:W428">
    <cfRule type="containsErrors" dxfId="182" priority="349" stopIfTrue="1">
      <formula>ISERROR(T428)</formula>
    </cfRule>
    <cfRule type="cellIs" dxfId="181" priority="350" stopIfTrue="1" operator="equal">
      <formula>FALSE</formula>
    </cfRule>
    <cfRule type="expression" dxfId="180" priority="351" stopIfTrue="1">
      <formula>OR(T429=0,T430=0)</formula>
    </cfRule>
    <cfRule type="cellIs" dxfId="179" priority="352" stopIfTrue="1" operator="equal">
      <formula>TRUE</formula>
    </cfRule>
    <cfRule type="containsText" dxfId="178" priority="353" stopIfTrue="1" operator="containsText" text="N/A">
      <formula>NOT(ISERROR(SEARCH("N/A",T428)))</formula>
    </cfRule>
  </conditionalFormatting>
  <conditionalFormatting sqref="T445:W445">
    <cfRule type="containsErrors" dxfId="177" priority="344" stopIfTrue="1">
      <formula>ISERROR(T445)</formula>
    </cfRule>
    <cfRule type="cellIs" dxfId="176" priority="345" stopIfTrue="1" operator="equal">
      <formula>FALSE</formula>
    </cfRule>
    <cfRule type="expression" dxfId="175" priority="346" stopIfTrue="1">
      <formula>OR(T446=0,T447=0)</formula>
    </cfRule>
    <cfRule type="cellIs" dxfId="174" priority="347" stopIfTrue="1" operator="equal">
      <formula>TRUE</formula>
    </cfRule>
    <cfRule type="containsText" dxfId="173" priority="348" stopIfTrue="1" operator="containsText" text="N/A">
      <formula>NOT(ISERROR(SEARCH("N/A",T445)))</formula>
    </cfRule>
  </conditionalFormatting>
  <conditionalFormatting sqref="T448:W448">
    <cfRule type="containsErrors" dxfId="172" priority="334" stopIfTrue="1">
      <formula>ISERROR(T448)</formula>
    </cfRule>
    <cfRule type="cellIs" dxfId="171" priority="335" stopIfTrue="1" operator="equal">
      <formula>FALSE</formula>
    </cfRule>
    <cfRule type="expression" dxfId="170" priority="336" stopIfTrue="1">
      <formula>OR(T449=0,T450=0)</formula>
    </cfRule>
    <cfRule type="cellIs" dxfId="169" priority="337" stopIfTrue="1" operator="equal">
      <formula>TRUE</formula>
    </cfRule>
    <cfRule type="containsText" dxfId="168" priority="338" stopIfTrue="1" operator="containsText" text="N/A">
      <formula>NOT(ISERROR(SEARCH("N/A",T448)))</formula>
    </cfRule>
  </conditionalFormatting>
  <conditionalFormatting sqref="T451:W451">
    <cfRule type="containsErrors" dxfId="167" priority="329" stopIfTrue="1">
      <formula>ISERROR(T451)</formula>
    </cfRule>
    <cfRule type="cellIs" dxfId="166" priority="330" stopIfTrue="1" operator="equal">
      <formula>FALSE</formula>
    </cfRule>
    <cfRule type="expression" dxfId="165" priority="331" stopIfTrue="1">
      <formula>OR(T452=0,T453=0)</formula>
    </cfRule>
    <cfRule type="cellIs" dxfId="164" priority="332" stopIfTrue="1" operator="equal">
      <formula>TRUE</formula>
    </cfRule>
    <cfRule type="containsText" dxfId="163" priority="333" stopIfTrue="1" operator="containsText" text="N/A">
      <formula>NOT(ISERROR(SEARCH("N/A",T451)))</formula>
    </cfRule>
  </conditionalFormatting>
  <conditionalFormatting sqref="T454:W454">
    <cfRule type="containsErrors" dxfId="162" priority="324" stopIfTrue="1">
      <formula>ISERROR(T454)</formula>
    </cfRule>
    <cfRule type="cellIs" dxfId="161" priority="325" stopIfTrue="1" operator="equal">
      <formula>FALSE</formula>
    </cfRule>
    <cfRule type="expression" dxfId="160" priority="326" stopIfTrue="1">
      <formula>OR(T455=0,T456=0)</formula>
    </cfRule>
    <cfRule type="cellIs" dxfId="159" priority="327" stopIfTrue="1" operator="equal">
      <formula>TRUE</formula>
    </cfRule>
    <cfRule type="containsText" dxfId="158" priority="328" stopIfTrue="1" operator="containsText" text="N/A">
      <formula>NOT(ISERROR(SEARCH("N/A",T454)))</formula>
    </cfRule>
  </conditionalFormatting>
  <conditionalFormatting sqref="T469:W469">
    <cfRule type="containsErrors" dxfId="157" priority="299" stopIfTrue="1">
      <formula>ISERROR(T469)</formula>
    </cfRule>
    <cfRule type="cellIs" dxfId="156" priority="300" stopIfTrue="1" operator="equal">
      <formula>FALSE</formula>
    </cfRule>
    <cfRule type="expression" dxfId="155" priority="301" stopIfTrue="1">
      <formula>OR(T470=0,T471=0)</formula>
    </cfRule>
    <cfRule type="cellIs" dxfId="154" priority="302" stopIfTrue="1" operator="equal">
      <formula>TRUE</formula>
    </cfRule>
    <cfRule type="containsText" dxfId="153" priority="303" stopIfTrue="1" operator="containsText" text="N/A">
      <formula>NOT(ISERROR(SEARCH("N/A",T469)))</formula>
    </cfRule>
  </conditionalFormatting>
  <conditionalFormatting sqref="T466:W466">
    <cfRule type="containsErrors" dxfId="152" priority="304" stopIfTrue="1">
      <formula>ISERROR(T466)</formula>
    </cfRule>
    <cfRule type="cellIs" dxfId="151" priority="305" stopIfTrue="1" operator="equal">
      <formula>FALSE</formula>
    </cfRule>
    <cfRule type="expression" dxfId="150" priority="306" stopIfTrue="1">
      <formula>OR(T467=0,T468=0)</formula>
    </cfRule>
    <cfRule type="cellIs" dxfId="149" priority="307" stopIfTrue="1" operator="equal">
      <formula>TRUE</formula>
    </cfRule>
    <cfRule type="containsText" dxfId="148" priority="308" stopIfTrue="1" operator="containsText" text="N/A">
      <formula>NOT(ISERROR(SEARCH("N/A",T466)))</formula>
    </cfRule>
  </conditionalFormatting>
  <conditionalFormatting sqref="T442:W442">
    <cfRule type="containsErrors" dxfId="147" priority="294" stopIfTrue="1">
      <formula>ISERROR(T442)</formula>
    </cfRule>
    <cfRule type="cellIs" dxfId="146" priority="295" stopIfTrue="1" operator="equal">
      <formula>FALSE</formula>
    </cfRule>
    <cfRule type="expression" dxfId="145" priority="296" stopIfTrue="1">
      <formula>OR(T443=0,T444=0)</formula>
    </cfRule>
    <cfRule type="cellIs" dxfId="144" priority="297" stopIfTrue="1" operator="equal">
      <formula>TRUE</formula>
    </cfRule>
    <cfRule type="containsText" dxfId="143" priority="298" stopIfTrue="1" operator="containsText" text="N/A">
      <formula>NOT(ISERROR(SEARCH("N/A",T442)))</formula>
    </cfRule>
  </conditionalFormatting>
  <conditionalFormatting sqref="T472:W472">
    <cfRule type="containsErrors" dxfId="142" priority="289" stopIfTrue="1">
      <formula>ISERROR(T472)</formula>
    </cfRule>
    <cfRule type="cellIs" dxfId="141" priority="290" stopIfTrue="1" operator="equal">
      <formula>FALSE</formula>
    </cfRule>
    <cfRule type="expression" dxfId="140" priority="291" stopIfTrue="1">
      <formula>OR(T473=0,T474=0)</formula>
    </cfRule>
    <cfRule type="cellIs" dxfId="139" priority="292" stopIfTrue="1" operator="equal">
      <formula>TRUE</formula>
    </cfRule>
    <cfRule type="containsText" dxfId="138" priority="293" stopIfTrue="1" operator="containsText" text="N/A">
      <formula>NOT(ISERROR(SEARCH("N/A",T472)))</formula>
    </cfRule>
  </conditionalFormatting>
  <conditionalFormatting sqref="T434:W434">
    <cfRule type="containsErrors" dxfId="137" priority="379" stopIfTrue="1">
      <formula>ISERROR(T434)</formula>
    </cfRule>
    <cfRule type="cellIs" dxfId="136" priority="380" stopIfTrue="1" operator="equal">
      <formula>FALSE</formula>
    </cfRule>
    <cfRule type="expression" dxfId="135" priority="381" stopIfTrue="1">
      <formula>OR(T435=0,#REF!=0)</formula>
    </cfRule>
    <cfRule type="cellIs" dxfId="134" priority="382" stopIfTrue="1" operator="equal">
      <formula>TRUE</formula>
    </cfRule>
    <cfRule type="containsText" dxfId="133" priority="383" stopIfTrue="1" operator="containsText" text="N/A">
      <formula>NOT(ISERROR(SEARCH("N/A",T434)))</formula>
    </cfRule>
  </conditionalFormatting>
  <conditionalFormatting sqref="T481:W481">
    <cfRule type="containsErrors" dxfId="132" priority="284" stopIfTrue="1">
      <formula>ISERROR(T481)</formula>
    </cfRule>
    <cfRule type="expression" dxfId="131" priority="285" stopIfTrue="1">
      <formula>OR(T482=0,T483=0)</formula>
    </cfRule>
    <cfRule type="cellIs" dxfId="130" priority="286" stopIfTrue="1" operator="equal">
      <formula>FALSE</formula>
    </cfRule>
    <cfRule type="cellIs" dxfId="129" priority="287" stopIfTrue="1" operator="equal">
      <formula>TRUE</formula>
    </cfRule>
    <cfRule type="containsText" dxfId="128" priority="288" stopIfTrue="1" operator="containsText" text="N/A">
      <formula>NOT(ISERROR(SEARCH("N/A",T481)))</formula>
    </cfRule>
  </conditionalFormatting>
  <conditionalFormatting sqref="T481:W481">
    <cfRule type="containsText" dxfId="127" priority="283" operator="containsText" text="missing">
      <formula>NOT(ISERROR(SEARCH("missing",T481)))</formula>
    </cfRule>
  </conditionalFormatting>
  <conditionalFormatting sqref="T484:W484">
    <cfRule type="containsErrors" dxfId="126" priority="278" stopIfTrue="1">
      <formula>ISERROR(T484)</formula>
    </cfRule>
    <cfRule type="expression" dxfId="125" priority="279" stopIfTrue="1">
      <formula>OR(T485=0,T486=0)</formula>
    </cfRule>
    <cfRule type="cellIs" dxfId="124" priority="280" stopIfTrue="1" operator="equal">
      <formula>FALSE</formula>
    </cfRule>
    <cfRule type="cellIs" dxfId="123" priority="281" stopIfTrue="1" operator="equal">
      <formula>TRUE</formula>
    </cfRule>
    <cfRule type="containsText" dxfId="122" priority="282" stopIfTrue="1" operator="containsText" text="N/A">
      <formula>NOT(ISERROR(SEARCH("N/A",T484)))</formula>
    </cfRule>
  </conditionalFormatting>
  <conditionalFormatting sqref="T484:W484">
    <cfRule type="containsText" dxfId="121" priority="277" operator="containsText" text="missing">
      <formula>NOT(ISERROR(SEARCH("missing",T484)))</formula>
    </cfRule>
  </conditionalFormatting>
  <conditionalFormatting sqref="T486:W486">
    <cfRule type="containsErrors" dxfId="120" priority="272" stopIfTrue="1">
      <formula>ISERROR(T486)</formula>
    </cfRule>
    <cfRule type="expression" dxfId="119" priority="273" stopIfTrue="1">
      <formula>OR(T487=0,T488=0)</formula>
    </cfRule>
    <cfRule type="cellIs" dxfId="118" priority="274" stopIfTrue="1" operator="equal">
      <formula>FALSE</formula>
    </cfRule>
    <cfRule type="cellIs" dxfId="117" priority="275" stopIfTrue="1" operator="equal">
      <formula>TRUE</formula>
    </cfRule>
    <cfRule type="containsText" dxfId="116" priority="276" stopIfTrue="1" operator="containsText" text="N/A">
      <formula>NOT(ISERROR(SEARCH("N/A",T486)))</formula>
    </cfRule>
  </conditionalFormatting>
  <conditionalFormatting sqref="T486:W486">
    <cfRule type="containsText" dxfId="115" priority="271" operator="containsText" text="missing">
      <formula>NOT(ISERROR(SEARCH("missing",T486)))</formula>
    </cfRule>
  </conditionalFormatting>
  <conditionalFormatting sqref="U591:W591">
    <cfRule type="containsErrors" dxfId="114" priority="186" stopIfTrue="1">
      <formula>ISERROR(U591)</formula>
    </cfRule>
    <cfRule type="cellIs" dxfId="113" priority="187" stopIfTrue="1" operator="equal">
      <formula>FALSE</formula>
    </cfRule>
    <cfRule type="expression" dxfId="112" priority="188" stopIfTrue="1">
      <formula>OR(U592=0,U593=0)</formula>
    </cfRule>
    <cfRule type="cellIs" dxfId="111" priority="189" stopIfTrue="1" operator="equal">
      <formula>TRUE</formula>
    </cfRule>
    <cfRule type="containsText" dxfId="110" priority="190" stopIfTrue="1" operator="containsText" text="N/A">
      <formula>NOT(ISERROR(SEARCH("N/A",U591)))</formula>
    </cfRule>
  </conditionalFormatting>
  <conditionalFormatting sqref="U662:W662">
    <cfRule type="containsErrors" dxfId="109" priority="111" stopIfTrue="1">
      <formula>ISERROR(U662)</formula>
    </cfRule>
    <cfRule type="cellIs" dxfId="108" priority="112" stopIfTrue="1" operator="equal">
      <formula>FALSE</formula>
    </cfRule>
    <cfRule type="expression" dxfId="107" priority="113" stopIfTrue="1">
      <formula>OR(U663=0,U664=0)</formula>
    </cfRule>
    <cfRule type="cellIs" dxfId="106" priority="114" stopIfTrue="1" operator="equal">
      <formula>TRUE</formula>
    </cfRule>
    <cfRule type="containsText" dxfId="105" priority="115" stopIfTrue="1" operator="containsText" text="N/A">
      <formula>NOT(ISERROR(SEARCH("N/A",U662)))</formula>
    </cfRule>
  </conditionalFormatting>
  <conditionalFormatting sqref="U653:W653">
    <cfRule type="containsErrors" dxfId="104" priority="126" stopIfTrue="1">
      <formula>ISERROR(U653)</formula>
    </cfRule>
    <cfRule type="cellIs" dxfId="103" priority="127" stopIfTrue="1" operator="equal">
      <formula>FALSE</formula>
    </cfRule>
    <cfRule type="expression" dxfId="102" priority="128" stopIfTrue="1">
      <formula>OR(U654=0,U655=0)</formula>
    </cfRule>
    <cfRule type="cellIs" dxfId="101" priority="129" stopIfTrue="1" operator="equal">
      <formula>TRUE</formula>
    </cfRule>
    <cfRule type="containsText" dxfId="100" priority="130" stopIfTrue="1" operator="containsText" text="N/A">
      <formula>NOT(ISERROR(SEARCH("N/A",U653)))</formula>
    </cfRule>
  </conditionalFormatting>
  <conditionalFormatting sqref="U656:W656">
    <cfRule type="containsErrors" dxfId="99" priority="121" stopIfTrue="1">
      <formula>ISERROR(U656)</formula>
    </cfRule>
    <cfRule type="cellIs" dxfId="98" priority="122" stopIfTrue="1" operator="equal">
      <formula>FALSE</formula>
    </cfRule>
    <cfRule type="expression" dxfId="97" priority="123" stopIfTrue="1">
      <formula>OR(U657=0,U658=0)</formula>
    </cfRule>
    <cfRule type="cellIs" dxfId="96" priority="124" stopIfTrue="1" operator="equal">
      <formula>TRUE</formula>
    </cfRule>
    <cfRule type="containsText" dxfId="95" priority="125" stopIfTrue="1" operator="containsText" text="N/A">
      <formula>NOT(ISERROR(SEARCH("N/A",U656)))</formula>
    </cfRule>
  </conditionalFormatting>
  <conditionalFormatting sqref="E11:R11 T11">
    <cfRule type="containsErrors" dxfId="94" priority="86" stopIfTrue="1">
      <formula>ISERROR(E11)</formula>
    </cfRule>
    <cfRule type="expression" dxfId="93" priority="87" stopIfTrue="1">
      <formula>OR(E12=0,E13=0)</formula>
    </cfRule>
    <cfRule type="cellIs" dxfId="92" priority="88" stopIfTrue="1" operator="equal">
      <formula>FALSE</formula>
    </cfRule>
    <cfRule type="cellIs" dxfId="91" priority="89" stopIfTrue="1" operator="equal">
      <formula>TRUE</formula>
    </cfRule>
    <cfRule type="containsText" dxfId="90" priority="90" stopIfTrue="1" operator="containsText" text="N/A">
      <formula>NOT(ISERROR(SEARCH("N/A",E11)))</formula>
    </cfRule>
  </conditionalFormatting>
  <conditionalFormatting sqref="T225:W225">
    <cfRule type="containsErrors" dxfId="89" priority="81" stopIfTrue="1">
      <formula>ISERROR(T225)</formula>
    </cfRule>
    <cfRule type="cellIs" dxfId="88" priority="82" stopIfTrue="1" operator="equal">
      <formula>FALSE</formula>
    </cfRule>
    <cfRule type="expression" dxfId="87" priority="83" stopIfTrue="1">
      <formula>OR(T226=0,T227=0)</formula>
    </cfRule>
    <cfRule type="cellIs" dxfId="86" priority="84" stopIfTrue="1" operator="equal">
      <formula>TRUE</formula>
    </cfRule>
    <cfRule type="containsText" dxfId="85" priority="85" stopIfTrue="1" operator="containsText" text="N/A">
      <formula>NOT(ISERROR(SEARCH("N/A",T225)))</formula>
    </cfRule>
  </conditionalFormatting>
  <conditionalFormatting sqref="T562:W562 T550:W550 T597 T585">
    <cfRule type="containsErrors" dxfId="84" priority="76" stopIfTrue="1">
      <formula>ISERROR(T550)</formula>
    </cfRule>
    <cfRule type="cellIs" dxfId="83" priority="77" stopIfTrue="1" operator="equal">
      <formula>FALSE</formula>
    </cfRule>
    <cfRule type="expression" dxfId="82" priority="78" stopIfTrue="1">
      <formula>OR(T551=0,T552=0)</formula>
    </cfRule>
    <cfRule type="cellIs" dxfId="81" priority="79" stopIfTrue="1" operator="equal">
      <formula>TRUE</formula>
    </cfRule>
    <cfRule type="containsText" dxfId="80" priority="80" stopIfTrue="1" operator="containsText" text="N/A">
      <formula>NOT(ISERROR(SEARCH("N/A",T550)))</formula>
    </cfRule>
  </conditionalFormatting>
  <conditionalFormatting sqref="T582:U582">
    <cfRule type="containsErrors" dxfId="79" priority="71" stopIfTrue="1">
      <formula>ISERROR(T582)</formula>
    </cfRule>
    <cfRule type="cellIs" dxfId="78" priority="72" stopIfTrue="1" operator="equal">
      <formula>FALSE</formula>
    </cfRule>
    <cfRule type="expression" dxfId="77" priority="73" stopIfTrue="1">
      <formula>OR(T583=0,#REF!=0)</formula>
    </cfRule>
    <cfRule type="cellIs" dxfId="76" priority="74" stopIfTrue="1" operator="equal">
      <formula>TRUE</formula>
    </cfRule>
    <cfRule type="containsText" dxfId="75" priority="75" stopIfTrue="1" operator="containsText" text="N/A">
      <formula>NOT(ISERROR(SEARCH("N/A",T582)))</formula>
    </cfRule>
  </conditionalFormatting>
  <conditionalFormatting sqref="U585:W585">
    <cfRule type="containsErrors" dxfId="74" priority="61" stopIfTrue="1">
      <formula>ISERROR(U585)</formula>
    </cfRule>
    <cfRule type="cellIs" dxfId="73" priority="62" stopIfTrue="1" operator="equal">
      <formula>FALSE</formula>
    </cfRule>
    <cfRule type="expression" dxfId="72" priority="63" stopIfTrue="1">
      <formula>OR(U586=0,U587=0)</formula>
    </cfRule>
    <cfRule type="cellIs" dxfId="71" priority="64" stopIfTrue="1" operator="equal">
      <formula>TRUE</formula>
    </cfRule>
    <cfRule type="containsText" dxfId="70" priority="65" stopIfTrue="1" operator="containsText" text="N/A">
      <formula>NOT(ISERROR(SEARCH("N/A",U585)))</formula>
    </cfRule>
  </conditionalFormatting>
  <conditionalFormatting sqref="U585:W585">
    <cfRule type="containsErrors" dxfId="69" priority="66" stopIfTrue="1">
      <formula>ISERROR(U585)</formula>
    </cfRule>
    <cfRule type="cellIs" dxfId="68" priority="67" stopIfTrue="1" operator="equal">
      <formula>FALSE</formula>
    </cfRule>
    <cfRule type="expression" dxfId="67" priority="68" stopIfTrue="1">
      <formula>OR(U586=0,#REF!=0)</formula>
    </cfRule>
    <cfRule type="cellIs" dxfId="66" priority="69" stopIfTrue="1" operator="equal">
      <formula>TRUE</formula>
    </cfRule>
    <cfRule type="containsText" dxfId="65" priority="70" stopIfTrue="1" operator="containsText" text="N/A">
      <formula>NOT(ISERROR(SEARCH("N/A",U585)))</formula>
    </cfRule>
  </conditionalFormatting>
  <conditionalFormatting sqref="U597:W597">
    <cfRule type="containsErrors" dxfId="64" priority="56" stopIfTrue="1">
      <formula>ISERROR(U597)</formula>
    </cfRule>
    <cfRule type="cellIs" dxfId="63" priority="57" stopIfTrue="1" operator="equal">
      <formula>FALSE</formula>
    </cfRule>
    <cfRule type="expression" dxfId="62" priority="58" stopIfTrue="1">
      <formula>OR(U598=0,U599=0)</formula>
    </cfRule>
    <cfRule type="cellIs" dxfId="61" priority="59" stopIfTrue="1" operator="equal">
      <formula>TRUE</formula>
    </cfRule>
    <cfRule type="containsText" dxfId="60" priority="60" stopIfTrue="1" operator="containsText" text="N/A">
      <formula>NOT(ISERROR(SEARCH("N/A",U597)))</formula>
    </cfRule>
  </conditionalFormatting>
  <conditionalFormatting sqref="T628 T616">
    <cfRule type="containsErrors" dxfId="59" priority="51" stopIfTrue="1">
      <formula>ISERROR(T616)</formula>
    </cfRule>
    <cfRule type="cellIs" dxfId="58" priority="52" stopIfTrue="1" operator="equal">
      <formula>FALSE</formula>
    </cfRule>
    <cfRule type="expression" dxfId="57" priority="53" stopIfTrue="1">
      <formula>OR(T617=0,T618=0)</formula>
    </cfRule>
    <cfRule type="cellIs" dxfId="56" priority="54" stopIfTrue="1" operator="equal">
      <formula>TRUE</formula>
    </cfRule>
    <cfRule type="containsText" dxfId="55" priority="55" stopIfTrue="1" operator="containsText" text="N/A">
      <formula>NOT(ISERROR(SEARCH("N/A",T616)))</formula>
    </cfRule>
  </conditionalFormatting>
  <conditionalFormatting sqref="U616:W616">
    <cfRule type="containsErrors" dxfId="54" priority="41" stopIfTrue="1">
      <formula>ISERROR(U616)</formula>
    </cfRule>
    <cfRule type="cellIs" dxfId="53" priority="42" stopIfTrue="1" operator="equal">
      <formula>FALSE</formula>
    </cfRule>
    <cfRule type="expression" dxfId="52" priority="43" stopIfTrue="1">
      <formula>OR(U617=0,U618=0)</formula>
    </cfRule>
    <cfRule type="cellIs" dxfId="51" priority="44" stopIfTrue="1" operator="equal">
      <formula>TRUE</formula>
    </cfRule>
    <cfRule type="containsText" dxfId="50" priority="45" stopIfTrue="1" operator="containsText" text="N/A">
      <formula>NOT(ISERROR(SEARCH("N/A",U616)))</formula>
    </cfRule>
  </conditionalFormatting>
  <conditionalFormatting sqref="U616:W616">
    <cfRule type="containsErrors" dxfId="49" priority="46" stopIfTrue="1">
      <formula>ISERROR(U616)</formula>
    </cfRule>
    <cfRule type="cellIs" dxfId="48" priority="47" stopIfTrue="1" operator="equal">
      <formula>FALSE</formula>
    </cfRule>
    <cfRule type="expression" dxfId="47" priority="48" stopIfTrue="1">
      <formula>OR(U617=0,#REF!=0)</formula>
    </cfRule>
    <cfRule type="cellIs" dxfId="46" priority="49" stopIfTrue="1" operator="equal">
      <formula>TRUE</formula>
    </cfRule>
    <cfRule type="containsText" dxfId="45" priority="50" stopIfTrue="1" operator="containsText" text="N/A">
      <formula>NOT(ISERROR(SEARCH("N/A",U616)))</formula>
    </cfRule>
  </conditionalFormatting>
  <conditionalFormatting sqref="U628:W628">
    <cfRule type="containsErrors" dxfId="44" priority="36" stopIfTrue="1">
      <formula>ISERROR(U628)</formula>
    </cfRule>
    <cfRule type="cellIs" dxfId="43" priority="37" stopIfTrue="1" operator="equal">
      <formula>FALSE</formula>
    </cfRule>
    <cfRule type="expression" dxfId="42" priority="38" stopIfTrue="1">
      <formula>OR(U629=0,U630=0)</formula>
    </cfRule>
    <cfRule type="cellIs" dxfId="41" priority="39" stopIfTrue="1" operator="equal">
      <formula>TRUE</formula>
    </cfRule>
    <cfRule type="containsText" dxfId="40" priority="40" stopIfTrue="1" operator="containsText" text="N/A">
      <formula>NOT(ISERROR(SEARCH("N/A",U628)))</formula>
    </cfRule>
  </conditionalFormatting>
  <conditionalFormatting sqref="T690 T678 T659 T647">
    <cfRule type="containsErrors" dxfId="39" priority="31" stopIfTrue="1">
      <formula>ISERROR(T647)</formula>
    </cfRule>
    <cfRule type="cellIs" dxfId="38" priority="32" stopIfTrue="1" operator="equal">
      <formula>FALSE</formula>
    </cfRule>
    <cfRule type="expression" dxfId="37" priority="33" stopIfTrue="1">
      <formula>OR(T648=0,T649=0)</formula>
    </cfRule>
    <cfRule type="cellIs" dxfId="36" priority="34" stopIfTrue="1" operator="equal">
      <formula>TRUE</formula>
    </cfRule>
    <cfRule type="containsText" dxfId="35" priority="35" stopIfTrue="1" operator="containsText" text="N/A">
      <formula>NOT(ISERROR(SEARCH("N/A",T647)))</formula>
    </cfRule>
  </conditionalFormatting>
  <conditionalFormatting sqref="U647:W647">
    <cfRule type="containsErrors" dxfId="34" priority="21" stopIfTrue="1">
      <formula>ISERROR(U647)</formula>
    </cfRule>
    <cfRule type="cellIs" dxfId="33" priority="22" stopIfTrue="1" operator="equal">
      <formula>FALSE</formula>
    </cfRule>
    <cfRule type="expression" dxfId="32" priority="23" stopIfTrue="1">
      <formula>OR(U648=0,U649=0)</formula>
    </cfRule>
    <cfRule type="cellIs" dxfId="31" priority="24" stopIfTrue="1" operator="equal">
      <formula>TRUE</formula>
    </cfRule>
    <cfRule type="containsText" dxfId="30" priority="25" stopIfTrue="1" operator="containsText" text="N/A">
      <formula>NOT(ISERROR(SEARCH("N/A",U647)))</formula>
    </cfRule>
  </conditionalFormatting>
  <conditionalFormatting sqref="U647:W647">
    <cfRule type="containsErrors" dxfId="29" priority="26" stopIfTrue="1">
      <formula>ISERROR(U647)</formula>
    </cfRule>
    <cfRule type="cellIs" dxfId="28" priority="27" stopIfTrue="1" operator="equal">
      <formula>FALSE</formula>
    </cfRule>
    <cfRule type="expression" dxfId="27" priority="28" stopIfTrue="1">
      <formula>OR(U648=0,#REF!=0)</formula>
    </cfRule>
    <cfRule type="cellIs" dxfId="26" priority="29" stopIfTrue="1" operator="equal">
      <formula>TRUE</formula>
    </cfRule>
    <cfRule type="containsText" dxfId="25" priority="30" stopIfTrue="1" operator="containsText" text="N/A">
      <formula>NOT(ISERROR(SEARCH("N/A",U647)))</formula>
    </cfRule>
  </conditionalFormatting>
  <conditionalFormatting sqref="U659:W659">
    <cfRule type="containsErrors" dxfId="24" priority="16" stopIfTrue="1">
      <formula>ISERROR(U659)</formula>
    </cfRule>
    <cfRule type="cellIs" dxfId="23" priority="17" stopIfTrue="1" operator="equal">
      <formula>FALSE</formula>
    </cfRule>
    <cfRule type="expression" dxfId="22" priority="18" stopIfTrue="1">
      <formula>OR(U660=0,U661=0)</formula>
    </cfRule>
    <cfRule type="cellIs" dxfId="21" priority="19" stopIfTrue="1" operator="equal">
      <formula>TRUE</formula>
    </cfRule>
    <cfRule type="containsText" dxfId="20" priority="20" stopIfTrue="1" operator="containsText" text="N/A">
      <formula>NOT(ISERROR(SEARCH("N/A",U659)))</formula>
    </cfRule>
  </conditionalFormatting>
  <conditionalFormatting sqref="U678:W678">
    <cfRule type="containsErrors" dxfId="19" priority="6" stopIfTrue="1">
      <formula>ISERROR(U678)</formula>
    </cfRule>
    <cfRule type="cellIs" dxfId="18" priority="7" stopIfTrue="1" operator="equal">
      <formula>FALSE</formula>
    </cfRule>
    <cfRule type="expression" dxfId="17" priority="8" stopIfTrue="1">
      <formula>OR(U679=0,U680=0)</formula>
    </cfRule>
    <cfRule type="cellIs" dxfId="16" priority="9" stopIfTrue="1" operator="equal">
      <formula>TRUE</formula>
    </cfRule>
    <cfRule type="containsText" dxfId="15" priority="10" stopIfTrue="1" operator="containsText" text="N/A">
      <formula>NOT(ISERROR(SEARCH("N/A",U678)))</formula>
    </cfRule>
  </conditionalFormatting>
  <conditionalFormatting sqref="U678:W678">
    <cfRule type="containsErrors" dxfId="14" priority="11" stopIfTrue="1">
      <formula>ISERROR(U678)</formula>
    </cfRule>
    <cfRule type="cellIs" dxfId="13" priority="12" stopIfTrue="1" operator="equal">
      <formula>FALSE</formula>
    </cfRule>
    <cfRule type="expression" dxfId="12" priority="13" stopIfTrue="1">
      <formula>OR(U679=0,#REF!=0)</formula>
    </cfRule>
    <cfRule type="cellIs" dxfId="11" priority="14" stopIfTrue="1" operator="equal">
      <formula>TRUE</formula>
    </cfRule>
    <cfRule type="containsText" dxfId="10" priority="15" stopIfTrue="1" operator="containsText" text="N/A">
      <formula>NOT(ISERROR(SEARCH("N/A",U678)))</formula>
    </cfRule>
  </conditionalFormatting>
  <conditionalFormatting sqref="U690:W690">
    <cfRule type="containsErrors" dxfId="9" priority="1" stopIfTrue="1">
      <formula>ISERROR(U690)</formula>
    </cfRule>
    <cfRule type="cellIs" dxfId="8" priority="2" stopIfTrue="1" operator="equal">
      <formula>FALSE</formula>
    </cfRule>
    <cfRule type="expression" dxfId="7" priority="3" stopIfTrue="1">
      <formula>OR(U691=0,U692=0)</formula>
    </cfRule>
    <cfRule type="cellIs" dxfId="6" priority="4" stopIfTrue="1" operator="equal">
      <formula>TRUE</formula>
    </cfRule>
    <cfRule type="containsText" dxfId="5" priority="5" stopIfTrue="1" operator="containsText" text="N/A">
      <formula>NOT(ISERROR(SEARCH("N/A",U690)))</formula>
    </cfRule>
  </conditionalFormatting>
  <conditionalFormatting sqref="T580:W580">
    <cfRule type="containsErrors" dxfId="4" priority="1008" stopIfTrue="1">
      <formula>ISERROR(T580)</formula>
    </cfRule>
    <cfRule type="cellIs" dxfId="3" priority="1009" stopIfTrue="1" operator="equal">
      <formula>FALSE</formula>
    </cfRule>
    <cfRule type="expression" dxfId="2" priority="1010" stopIfTrue="1">
      <formula>OR(T581=0,#REF!=0)</formula>
    </cfRule>
    <cfRule type="cellIs" dxfId="1" priority="1011" stopIfTrue="1" operator="equal">
      <formula>TRUE</formula>
    </cfRule>
    <cfRule type="containsText" dxfId="0" priority="1012" stopIfTrue="1" operator="containsText" text="N/A">
      <formula>NOT(ISERROR(SEARCH("N/A",T580)))</formula>
    </cfRule>
  </conditionalFormatting>
  <pageMargins left="0.70866141732283472" right="0.70866141732283472" top="0.43307086614173229" bottom="0.74803149606299213" header="0.31496062992125984" footer="0.31496062992125984"/>
  <pageSetup paperSize="8" scale="3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3">
    <tabColor theme="1"/>
    <pageSetUpPr fitToPage="1"/>
  </sheetPr>
  <dimension ref="A1:AD122"/>
  <sheetViews>
    <sheetView tabSelected="1" zoomScaleNormal="100" workbookViewId="0">
      <pane xSplit="1" ySplit="9" topLeftCell="B22" activePane="bottomRight" state="frozen"/>
      <selection pane="topRight" activeCell="B1" sqref="B1"/>
      <selection pane="bottomLeft" activeCell="A10" sqref="A10"/>
      <selection pane="bottomRight" activeCell="P64" sqref="P64"/>
    </sheetView>
  </sheetViews>
  <sheetFormatPr defaultColWidth="12.5703125" defaultRowHeight="12"/>
  <cols>
    <col min="1" max="1" width="30.85546875" style="89" customWidth="1"/>
    <col min="2" max="2" width="0.42578125" style="89" customWidth="1"/>
    <col min="3" max="9" width="8" style="89" customWidth="1"/>
    <col min="10" max="10" width="8.85546875" style="640" customWidth="1"/>
    <col min="11" max="12" width="8" style="852" customWidth="1"/>
    <col min="13" max="13" width="8.42578125" style="74" bestFit="1" customWidth="1"/>
    <col min="14" max="16" width="8" style="74" customWidth="1"/>
    <col min="17" max="17" width="1.42578125" style="74" customWidth="1"/>
    <col min="18" max="18" width="8" style="852" customWidth="1"/>
    <col min="19" max="20" width="9.5703125" style="72" customWidth="1"/>
    <col min="21" max="23" width="9" style="72" customWidth="1"/>
    <col min="24" max="27" width="12.5703125" style="72"/>
    <col min="28" max="28" width="16.28515625" style="72" bestFit="1" customWidth="1"/>
    <col min="29" max="16384" width="12.5703125" style="72"/>
  </cols>
  <sheetData>
    <row r="1" spans="1:30" ht="12" customHeight="1">
      <c r="A1" s="71" t="s">
        <v>353</v>
      </c>
      <c r="B1" s="71"/>
      <c r="C1" s="71"/>
      <c r="D1" s="71"/>
      <c r="E1" s="71"/>
      <c r="F1" s="71"/>
      <c r="G1" s="71"/>
      <c r="H1" s="71"/>
      <c r="I1" s="71"/>
      <c r="J1" s="71"/>
      <c r="L1" s="853"/>
      <c r="M1" s="71"/>
      <c r="N1" s="71"/>
      <c r="O1" s="71"/>
      <c r="P1" s="71"/>
      <c r="Q1" s="71"/>
      <c r="S1" s="71"/>
      <c r="T1" s="71"/>
      <c r="U1" s="71"/>
      <c r="V1" s="71"/>
      <c r="W1" s="71"/>
    </row>
    <row r="2" spans="1:30" ht="12" customHeight="1">
      <c r="A2" s="73"/>
      <c r="B2" s="73"/>
      <c r="C2" s="73"/>
      <c r="D2" s="73"/>
      <c r="E2" s="73"/>
      <c r="F2" s="73"/>
      <c r="G2" s="73"/>
      <c r="H2" s="73"/>
      <c r="I2" s="73"/>
      <c r="J2" s="565"/>
    </row>
    <row r="3" spans="1:30" ht="12" customHeight="1">
      <c r="A3" s="75" t="s">
        <v>605</v>
      </c>
      <c r="B3" s="76"/>
      <c r="C3" s="76"/>
      <c r="D3" s="76"/>
      <c r="E3" s="76"/>
      <c r="F3" s="76"/>
      <c r="G3" s="76"/>
      <c r="H3" s="76"/>
      <c r="I3" s="76"/>
      <c r="J3" s="637"/>
      <c r="K3" s="566"/>
      <c r="L3" s="566"/>
      <c r="M3" s="77"/>
      <c r="N3" s="77"/>
      <c r="O3" s="77"/>
      <c r="P3" s="77"/>
      <c r="Q3" s="77"/>
      <c r="R3" s="566"/>
      <c r="S3" s="512"/>
      <c r="T3" s="512"/>
      <c r="U3" s="512"/>
      <c r="V3" s="512"/>
      <c r="W3" s="512"/>
    </row>
    <row r="4" spans="1:30" ht="12" customHeight="1">
      <c r="A4" s="78" t="s">
        <v>145</v>
      </c>
      <c r="B4" s="76"/>
      <c r="C4" s="678"/>
      <c r="E4" s="76"/>
      <c r="F4" s="76"/>
      <c r="G4" s="76"/>
      <c r="H4" s="76"/>
      <c r="I4" s="76"/>
      <c r="J4" s="637"/>
      <c r="K4" s="566"/>
      <c r="L4" s="566"/>
      <c r="M4" s="77"/>
      <c r="N4" s="77"/>
      <c r="O4" s="77"/>
      <c r="P4" s="77"/>
      <c r="Q4" s="77"/>
      <c r="R4" s="566"/>
    </row>
    <row r="5" spans="1:30" ht="12" customHeight="1">
      <c r="A5" s="1236" t="s">
        <v>89</v>
      </c>
      <c r="B5" s="76"/>
      <c r="C5" s="76"/>
      <c r="D5" s="76"/>
      <c r="E5" s="76"/>
      <c r="F5" s="76"/>
      <c r="G5" s="76"/>
      <c r="H5" s="76"/>
      <c r="I5" s="77"/>
      <c r="J5" s="1472"/>
      <c r="K5" s="1472"/>
      <c r="L5" s="1473"/>
      <c r="M5" s="77"/>
      <c r="N5" s="77"/>
      <c r="O5" s="77"/>
      <c r="P5" s="77"/>
      <c r="Q5" s="77"/>
      <c r="R5" s="566"/>
    </row>
    <row r="6" spans="1:30" ht="12" customHeight="1">
      <c r="A6" s="73"/>
      <c r="B6" s="73"/>
      <c r="C6" s="73"/>
      <c r="D6" s="73"/>
      <c r="E6" s="73"/>
      <c r="F6" s="73"/>
      <c r="G6" s="73"/>
      <c r="H6" s="73"/>
      <c r="I6" s="73"/>
      <c r="J6" s="1474"/>
      <c r="K6" s="1474"/>
      <c r="L6" s="1473"/>
    </row>
    <row r="7" spans="1:30" s="80" customFormat="1" ht="12" customHeight="1">
      <c r="C7" s="1503" t="s">
        <v>351</v>
      </c>
      <c r="D7" s="1504"/>
      <c r="E7" s="1504"/>
      <c r="F7" s="1504"/>
      <c r="G7" s="1504"/>
      <c r="H7" s="1504"/>
      <c r="I7" s="1504"/>
      <c r="J7" s="1505"/>
      <c r="K7" s="1500" t="s">
        <v>352</v>
      </c>
      <c r="L7" s="1501"/>
      <c r="M7" s="1501"/>
      <c r="N7" s="1501"/>
      <c r="O7" s="1501"/>
      <c r="P7" s="1502"/>
      <c r="Q7" s="81"/>
      <c r="R7" s="1503" t="s">
        <v>90</v>
      </c>
      <c r="S7" s="1504"/>
      <c r="T7" s="1504"/>
      <c r="U7" s="1504"/>
      <c r="V7" s="1504"/>
      <c r="W7" s="1505"/>
    </row>
    <row r="8" spans="1:30" ht="12" customHeight="1">
      <c r="A8" s="72"/>
      <c r="B8" s="72"/>
      <c r="C8" s="72"/>
      <c r="D8" s="72"/>
      <c r="E8" s="72"/>
      <c r="F8" s="72"/>
      <c r="G8" s="72"/>
      <c r="H8" s="72"/>
      <c r="I8" s="72"/>
      <c r="J8" s="612"/>
      <c r="K8" s="216"/>
      <c r="L8" s="216"/>
      <c r="M8" s="82"/>
      <c r="N8" s="82"/>
      <c r="O8" s="82"/>
      <c r="P8" s="82"/>
      <c r="Q8" s="82"/>
      <c r="R8" s="216"/>
    </row>
    <row r="9" spans="1:30" s="88" customFormat="1" ht="12" customHeight="1">
      <c r="A9" s="83" t="s">
        <v>91</v>
      </c>
      <c r="B9" s="73"/>
      <c r="C9" s="84">
        <v>2012</v>
      </c>
      <c r="D9" s="85">
        <v>2013</v>
      </c>
      <c r="E9" s="85">
        <v>2014</v>
      </c>
      <c r="F9" s="85">
        <v>2015</v>
      </c>
      <c r="G9" s="85">
        <v>2016</v>
      </c>
      <c r="H9" s="85">
        <v>2017</v>
      </c>
      <c r="I9" s="85">
        <v>2018</v>
      </c>
      <c r="J9" s="86">
        <v>2019</v>
      </c>
      <c r="K9" s="835">
        <v>2020</v>
      </c>
      <c r="L9" s="835">
        <v>2021</v>
      </c>
      <c r="M9" s="85" t="s">
        <v>515</v>
      </c>
      <c r="N9" s="85">
        <v>2022</v>
      </c>
      <c r="O9" s="85">
        <v>2023</v>
      </c>
      <c r="P9" s="86">
        <v>2024</v>
      </c>
      <c r="Q9" s="87"/>
      <c r="R9" s="1197">
        <v>2020</v>
      </c>
      <c r="S9" s="836">
        <v>2021</v>
      </c>
      <c r="T9" s="85" t="s">
        <v>515</v>
      </c>
      <c r="U9" s="85">
        <v>2022</v>
      </c>
      <c r="V9" s="85">
        <v>2023</v>
      </c>
      <c r="W9" s="86">
        <v>2024</v>
      </c>
    </row>
    <row r="10" spans="1:30" ht="12" customHeight="1">
      <c r="A10" s="73"/>
      <c r="B10" s="73"/>
      <c r="C10" s="73"/>
      <c r="D10" s="73"/>
      <c r="E10" s="73"/>
      <c r="F10" s="73"/>
      <c r="G10" s="73"/>
      <c r="H10" s="73"/>
      <c r="I10" s="73"/>
      <c r="J10" s="565"/>
      <c r="K10" s="640"/>
      <c r="L10" s="640"/>
      <c r="M10" s="89"/>
      <c r="N10" s="89"/>
      <c r="R10" s="640"/>
      <c r="S10" s="89"/>
      <c r="T10" s="89"/>
      <c r="U10" s="89"/>
      <c r="V10" s="89"/>
      <c r="W10" s="89"/>
    </row>
    <row r="11" spans="1:30" ht="15.6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90"/>
      <c r="J11" s="638"/>
      <c r="K11" s="854"/>
      <c r="L11" s="854"/>
      <c r="M11" s="92"/>
      <c r="N11" s="92"/>
      <c r="O11" s="92"/>
      <c r="P11" s="91"/>
      <c r="Q11" s="91"/>
      <c r="R11" s="854"/>
      <c r="S11" s="92"/>
      <c r="T11" s="92"/>
      <c r="U11" s="93"/>
      <c r="V11" s="93"/>
      <c r="W11" s="93"/>
    </row>
    <row r="12" spans="1:30" ht="12" customHeight="1">
      <c r="A12" s="94" t="s">
        <v>93</v>
      </c>
      <c r="B12" s="95"/>
      <c r="C12" s="97">
        <f>'T1 ANSP'!C12+'T1 ANSP SAR'!C12+'T1 MET'!C12+'T1 NSA'!C12</f>
        <v>90670.905367999992</v>
      </c>
      <c r="D12" s="98">
        <f>'T1 ANSP'!D12+'T1 ANSP SAR'!D12+'T1 MET'!D12+'T1 NSA'!D12</f>
        <v>79007.826164999991</v>
      </c>
      <c r="E12" s="98">
        <f>'T1 ANSP'!E12+'T1 ANSP SAR'!E12+'T1 MET'!E12+'T1 NSA'!E12</f>
        <v>76638.612581000009</v>
      </c>
      <c r="F12" s="98">
        <f>'T1 ANSP'!F12+'T1 ANSP SAR'!F12+'T1 MET'!F12+'T1 NSA'!F12</f>
        <v>80144.980111249999</v>
      </c>
      <c r="G12" s="98">
        <f>'T1 ANSP'!G12+'T1 ANSP SAR'!G12+'T1 MET'!G12+'T1 NSA'!G12</f>
        <v>81530.325468387615</v>
      </c>
      <c r="H12" s="98">
        <f>'T1 ANSP'!H12+'T1 ANSP SAR'!H12+'T1 MET'!H12+'T1 NSA'!H12</f>
        <v>92255.014804499922</v>
      </c>
      <c r="I12" s="98">
        <f>'T1 ANSP'!I12+'T1 ANSP SAR'!I12+'T1 MET'!I12+'T1 NSA'!I12</f>
        <v>107622.52542200001</v>
      </c>
      <c r="J12" s="681">
        <f>'T1 ANSP'!J12+'T1 ANSP SAR'!J12+'T1 MET'!J12+'T1 NSA'!J12</f>
        <v>108345.87173700001</v>
      </c>
      <c r="K12" s="950">
        <f>'T1 ANSP'!K12+'T1 ANSP SAR'!K12+'T1 MET'!K12+'T1 NSA'!K12</f>
        <v>79852.053182595613</v>
      </c>
      <c r="L12" s="951">
        <f>'T1 ANSP'!L12+'T1 ANSP SAR'!L12+'T1 MET'!L12+'T1 NSA'!L12</f>
        <v>90429.972449600944</v>
      </c>
      <c r="M12" s="682">
        <f>'T1 ANSP'!M12+'T1 ANSP SAR'!M12+'T1 MET'!M12+'T1 NSA'!M12</f>
        <v>170282.02563219657</v>
      </c>
      <c r="N12" s="682">
        <f>'T1 ANSP'!N12+'T1 ANSP SAR'!N12+'T1 MET'!N12+'T1 NSA'!N12</f>
        <v>106518.70945700177</v>
      </c>
      <c r="O12" s="682">
        <f>'T1 ANSP'!O12+'T1 ANSP SAR'!O12+'T1 MET'!O12+'T1 NSA'!O12</f>
        <v>110655.75988337213</v>
      </c>
      <c r="P12" s="681">
        <f>'T1 ANSP'!P12+'T1 ANSP SAR'!P12+'T1 MET'!P12+'T1 NSA'!P12</f>
        <v>111750.45616875216</v>
      </c>
      <c r="Q12" s="96"/>
      <c r="R12" s="950">
        <f>'T1 ANSP'!R12+'T1 ANSP SAR'!R12+'T1 MET'!R12+'T1 NSA'!R12</f>
        <v>79852.053182595613</v>
      </c>
      <c r="S12" s="98"/>
      <c r="T12" s="98"/>
      <c r="U12" s="99"/>
      <c r="V12" s="99"/>
      <c r="W12" s="100"/>
      <c r="Y12" s="128"/>
      <c r="Z12" s="128"/>
      <c r="AA12" s="128"/>
      <c r="AB12" s="128"/>
      <c r="AC12" s="128"/>
      <c r="AD12" s="128"/>
    </row>
    <row r="13" spans="1:30" ht="12" customHeight="1">
      <c r="A13" s="101" t="s">
        <v>94</v>
      </c>
      <c r="B13" s="101"/>
      <c r="C13" s="571">
        <f>'T1 ANSP'!C13+'T1 ANSP SAR'!C13+'T1 MET'!C13+'T1 NSA'!C13</f>
        <v>0</v>
      </c>
      <c r="D13" s="572">
        <f>'T1 ANSP'!D13+'T1 ANSP SAR'!D13+'T1 MET'!D13+'T1 NSA'!D13</f>
        <v>0</v>
      </c>
      <c r="E13" s="572">
        <f>'T1 ANSP'!E13+'T1 ANSP SAR'!E13+'T1 MET'!E13+'T1 NSA'!E13</f>
        <v>0</v>
      </c>
      <c r="F13" s="572">
        <f>'T1 ANSP'!F13+'T1 ANSP SAR'!F13+'T1 MET'!F13+'T1 NSA'!F13</f>
        <v>0</v>
      </c>
      <c r="G13" s="572">
        <f>'T1 ANSP'!G13+'T1 ANSP SAR'!G13+'T1 MET'!G13+'T1 NSA'!G13</f>
        <v>0</v>
      </c>
      <c r="H13" s="572">
        <f>'T1 ANSP'!H13+'T1 ANSP SAR'!H13+'T1 MET'!H13+'T1 NSA'!H13</f>
        <v>0</v>
      </c>
      <c r="I13" s="572">
        <f>'T1 ANSP'!I13+'T1 ANSP SAR'!I13+'T1 MET'!I13+'T1 NSA'!I13</f>
        <v>0</v>
      </c>
      <c r="J13" s="683">
        <f>'T1 ANSP'!J13+'T1 ANSP SAR'!J13+'T1 MET'!J13+'T1 NSA'!J13</f>
        <v>0</v>
      </c>
      <c r="K13" s="952">
        <f>'T1 ANSP'!K13+'T1 ANSP SAR'!K13+'T1 MET'!K13+'T1 NSA'!K13</f>
        <v>1229.2738043182408</v>
      </c>
      <c r="L13" s="953">
        <f>'T1 ANSP'!L13+'T1 ANSP SAR'!L13+'T1 MET'!L13+'T1 NSA'!L13</f>
        <v>4501.1457597946255</v>
      </c>
      <c r="M13" s="684">
        <f>'T1 ANSP'!M13+'T1 ANSP SAR'!M13+'T1 MET'!M13+'T1 NSA'!M13</f>
        <v>5730.4195641128663</v>
      </c>
      <c r="N13" s="684">
        <f>'T1 ANSP'!N13+'T1 ANSP SAR'!N13+'T1 MET'!N13+'T1 NSA'!N13</f>
        <v>11191.601701864747</v>
      </c>
      <c r="O13" s="684">
        <f>'T1 ANSP'!O13+'T1 ANSP SAR'!O13+'T1 MET'!O13+'T1 NSA'!O13</f>
        <v>11666.924738101441</v>
      </c>
      <c r="P13" s="685">
        <f>'T1 ANSP'!P13+'T1 ANSP SAR'!P13+'T1 MET'!P13+'T1 NSA'!P13</f>
        <v>11158.905845826052</v>
      </c>
      <c r="Q13" s="96"/>
      <c r="R13" s="952">
        <f>'T1 ANSP'!R13+'T1 ANSP SAR'!R13+'T1 MET'!R13+'T1 NSA'!R13</f>
        <v>1229.2738043182408</v>
      </c>
      <c r="S13" s="103"/>
      <c r="T13" s="103"/>
      <c r="U13" s="104"/>
      <c r="V13" s="104"/>
      <c r="W13" s="105"/>
      <c r="Y13" s="128"/>
      <c r="Z13" s="128"/>
      <c r="AA13" s="128"/>
      <c r="AB13" s="128"/>
      <c r="AC13" s="128"/>
      <c r="AD13" s="128"/>
    </row>
    <row r="14" spans="1:30" ht="12" customHeight="1">
      <c r="A14" s="101" t="s">
        <v>95</v>
      </c>
      <c r="B14" s="101"/>
      <c r="C14" s="102">
        <f>'T1 ANSP'!C14+'T1 ANSP SAR'!C14+'T1 MET'!C14+'T1 NSA'!C14</f>
        <v>18505.517973999999</v>
      </c>
      <c r="D14" s="103">
        <f>'T1 ANSP'!D14+'T1 ANSP SAR'!D14+'T1 MET'!D14+'T1 NSA'!D14</f>
        <v>21676.753530000002</v>
      </c>
      <c r="E14" s="103">
        <f>'T1 ANSP'!E14+'T1 ANSP SAR'!E14+'T1 MET'!E14+'T1 NSA'!E14</f>
        <v>21546.312656000002</v>
      </c>
      <c r="F14" s="103">
        <f>'T1 ANSP'!F14+'T1 ANSP SAR'!F14+'T1 MET'!F14+'T1 NSA'!F14</f>
        <v>22231.589407500003</v>
      </c>
      <c r="G14" s="103">
        <f>'T1 ANSP'!G14+'T1 ANSP SAR'!G14+'T1 MET'!G14+'T1 NSA'!G14</f>
        <v>22579.902916652532</v>
      </c>
      <c r="H14" s="103">
        <f>'T1 ANSP'!H14+'T1 ANSP SAR'!H14+'T1 MET'!H14+'T1 NSA'!H14</f>
        <v>23480.958900124999</v>
      </c>
      <c r="I14" s="103">
        <f>'T1 ANSP'!I14+'T1 ANSP SAR'!I14+'T1 MET'!I14+'T1 NSA'!I14</f>
        <v>23388.292757162184</v>
      </c>
      <c r="J14" s="685">
        <f>'T1 ANSP'!J14+'T1 ANSP SAR'!J14+'T1 MET'!J14+'T1 NSA'!J14</f>
        <v>24784.37383</v>
      </c>
      <c r="K14" s="952">
        <f>'T1 ANSP'!K14+'T1 ANSP SAR'!K14+'T1 MET'!K14+'T1 NSA'!K14</f>
        <v>25188.233246812637</v>
      </c>
      <c r="L14" s="953">
        <f>'T1 ANSP'!L14+'T1 ANSP SAR'!L14+'T1 MET'!L14+'T1 NSA'!L14</f>
        <v>27442.620414576675</v>
      </c>
      <c r="M14" s="684">
        <f>'T1 ANSP'!M14+'T1 ANSP SAR'!M14+'T1 MET'!M14+'T1 NSA'!M14</f>
        <v>52630.853661389308</v>
      </c>
      <c r="N14" s="684">
        <f>'T1 ANSP'!N14+'T1 ANSP SAR'!N14+'T1 MET'!N14+'T1 NSA'!N14</f>
        <v>27538.388771231861</v>
      </c>
      <c r="O14" s="684">
        <f>'T1 ANSP'!O14+'T1 ANSP SAR'!O14+'T1 MET'!O14+'T1 NSA'!O14</f>
        <v>27656.815062326939</v>
      </c>
      <c r="P14" s="685">
        <f>'T1 ANSP'!P14+'T1 ANSP SAR'!P14+'T1 MET'!P14+'T1 NSA'!P14</f>
        <v>27971.067672103556</v>
      </c>
      <c r="Q14" s="96"/>
      <c r="R14" s="952">
        <f>'T1 ANSP'!R14+'T1 ANSP SAR'!R14+'T1 MET'!R14+'T1 NSA'!R14</f>
        <v>25188.233246812637</v>
      </c>
      <c r="S14" s="103"/>
      <c r="T14" s="103"/>
      <c r="U14" s="104"/>
      <c r="V14" s="104"/>
      <c r="W14" s="105"/>
      <c r="Y14" s="128"/>
      <c r="Z14" s="128"/>
      <c r="AA14" s="128"/>
      <c r="AB14" s="128"/>
      <c r="AC14" s="128"/>
      <c r="AD14" s="128"/>
    </row>
    <row r="15" spans="1:30" ht="12" customHeight="1">
      <c r="A15" s="101" t="s">
        <v>96</v>
      </c>
      <c r="B15" s="101"/>
      <c r="C15" s="102">
        <f>'T1 ANSP'!C15+'T1 ANSP SAR'!C15+'T1 MET'!C15+'T1 NSA'!C15</f>
        <v>6254.9753601603879</v>
      </c>
      <c r="D15" s="103">
        <f>'T1 ANSP'!D15+'T1 ANSP SAR'!D15+'T1 MET'!D15+'T1 NSA'!D15</f>
        <v>6145.5840926632236</v>
      </c>
      <c r="E15" s="103">
        <f>'T1 ANSP'!E15+'T1 ANSP SAR'!E15+'T1 MET'!E15+'T1 NSA'!E15</f>
        <v>5953.1812250654148</v>
      </c>
      <c r="F15" s="103">
        <f>'T1 ANSP'!F15+'T1 ANSP SAR'!F15+'T1 MET'!F15+'T1 NSA'!F15</f>
        <v>5760.9054713128462</v>
      </c>
      <c r="G15" s="103">
        <f>'T1 ANSP'!G15+'T1 ANSP SAR'!G15+'T1 MET'!G15+'T1 NSA'!G15</f>
        <v>5790.53734277689</v>
      </c>
      <c r="H15" s="103">
        <f>'T1 ANSP'!H15+'T1 ANSP SAR'!H15+'T1 MET'!H15+'T1 NSA'!H15</f>
        <v>6107.2640222579503</v>
      </c>
      <c r="I15" s="103">
        <f>'T1 ANSP'!I15+'T1 ANSP SAR'!I15+'T1 MET'!I15+'T1 NSA'!I15</f>
        <v>7163.7646179448902</v>
      </c>
      <c r="J15" s="685">
        <f>'T1 ANSP'!J15+'T1 ANSP SAR'!J15+'T1 MET'!J15+'T1 NSA'!J15</f>
        <v>7787.3049145493096</v>
      </c>
      <c r="K15" s="952">
        <f>'T1 ANSP'!K15+'T1 ANSP SAR'!K15+'T1 MET'!K15+'T1 NSA'!K15</f>
        <v>8431.1604678722215</v>
      </c>
      <c r="L15" s="953">
        <f>'T1 ANSP'!L15+'T1 ANSP SAR'!L15+'T1 MET'!L15+'T1 NSA'!L15</f>
        <v>8696.7229399527641</v>
      </c>
      <c r="M15" s="684">
        <f>'T1 ANSP'!M15+'T1 ANSP SAR'!M15+'T1 MET'!M15+'T1 NSA'!M15</f>
        <v>17127.883407824986</v>
      </c>
      <c r="N15" s="684">
        <f>'T1 ANSP'!N15+'T1 ANSP SAR'!N15+'T1 MET'!N15+'T1 NSA'!N15</f>
        <v>11278.675273718791</v>
      </c>
      <c r="O15" s="684">
        <f>'T1 ANSP'!O15+'T1 ANSP SAR'!O15+'T1 MET'!O15+'T1 NSA'!O15</f>
        <v>14620.316324783875</v>
      </c>
      <c r="P15" s="685">
        <f>'T1 ANSP'!P15+'T1 ANSP SAR'!P15+'T1 MET'!P15+'T1 NSA'!P15</f>
        <v>17248.802024262302</v>
      </c>
      <c r="Q15" s="96"/>
      <c r="R15" s="952">
        <f>'T1 ANSP'!R15+'T1 ANSP SAR'!R15+'T1 MET'!R15+'T1 NSA'!R15</f>
        <v>8431.1604678722215</v>
      </c>
      <c r="S15" s="103"/>
      <c r="T15" s="103"/>
      <c r="U15" s="104"/>
      <c r="V15" s="104"/>
      <c r="W15" s="105"/>
      <c r="Y15" s="128"/>
      <c r="Z15" s="128"/>
      <c r="AA15" s="128"/>
      <c r="AB15" s="128"/>
      <c r="AC15" s="128"/>
      <c r="AD15" s="128"/>
    </row>
    <row r="16" spans="1:30" ht="12" customHeight="1">
      <c r="A16" s="101" t="s">
        <v>97</v>
      </c>
      <c r="B16" s="101"/>
      <c r="C16" s="102">
        <f>'T1 ANSP'!C16+'T1 ANSP SAR'!C16+'T1 MET'!C16+'T1 NSA'!C16</f>
        <v>2629.5872001982043</v>
      </c>
      <c r="D16" s="103">
        <f>'T1 ANSP'!D16+'T1 ANSP SAR'!D16+'T1 MET'!D16+'T1 NSA'!D16</f>
        <v>2538.3823967176918</v>
      </c>
      <c r="E16" s="103">
        <f>'T1 ANSP'!E16+'T1 ANSP SAR'!E16+'T1 MET'!E16+'T1 NSA'!E16</f>
        <v>2737.7871874241573</v>
      </c>
      <c r="F16" s="103">
        <f>'T1 ANSP'!F16+'T1 ANSP SAR'!F16+'T1 MET'!F16+'T1 NSA'!F16</f>
        <v>2838.1199418691676</v>
      </c>
      <c r="G16" s="103">
        <f>'T1 ANSP'!G16+'T1 ANSP SAR'!G16+'T1 MET'!G16+'T1 NSA'!G16</f>
        <v>2777.7746373971336</v>
      </c>
      <c r="H16" s="103">
        <f>'T1 ANSP'!H16+'T1 ANSP SAR'!H16+'T1 MET'!H16+'T1 NSA'!H16</f>
        <v>2718.4268822788899</v>
      </c>
      <c r="I16" s="103">
        <f>'T1 ANSP'!I16+'T1 ANSP SAR'!I16+'T1 MET'!I16+'T1 NSA'!I16</f>
        <v>3006.1681424449957</v>
      </c>
      <c r="J16" s="685">
        <f>'T1 ANSP'!J16+'T1 ANSP SAR'!J16+'T1 MET'!J16+'T1 NSA'!J16</f>
        <v>2710.5924030367974</v>
      </c>
      <c r="K16" s="952">
        <f>'T1 ANSP'!K16+'T1 ANSP SAR'!K16+'T1 MET'!K16+'T1 NSA'!K16</f>
        <v>2051.5600617539999</v>
      </c>
      <c r="L16" s="953">
        <f>'T1 ANSP'!L16+'T1 ANSP SAR'!L16+'T1 MET'!L16+'T1 NSA'!L16</f>
        <v>2383.3621090585752</v>
      </c>
      <c r="M16" s="684">
        <f>'T1 ANSP'!M16+'T1 ANSP SAR'!M16+'T1 MET'!M16+'T1 NSA'!M16</f>
        <v>4434.9221708125751</v>
      </c>
      <c r="N16" s="684">
        <f>'T1 ANSP'!N16+'T1 ANSP SAR'!N16+'T1 MET'!N16+'T1 NSA'!N16</f>
        <v>3545.9785234849842</v>
      </c>
      <c r="O16" s="684">
        <f>'T1 ANSP'!O16+'T1 ANSP SAR'!O16+'T1 MET'!O16+'T1 NSA'!O16</f>
        <v>5088.6036764959417</v>
      </c>
      <c r="P16" s="685">
        <f>'T1 ANSP'!P16+'T1 ANSP SAR'!P16+'T1 MET'!P16+'T1 NSA'!P16</f>
        <v>5540.384653038026</v>
      </c>
      <c r="Q16" s="96"/>
      <c r="R16" s="952">
        <f>'T1 ANSP'!R16+'T1 ANSP SAR'!R16+'T1 MET'!R16+'T1 NSA'!R16</f>
        <v>2051.5600617539999</v>
      </c>
      <c r="S16" s="103"/>
      <c r="T16" s="103"/>
      <c r="U16" s="104"/>
      <c r="V16" s="104"/>
      <c r="W16" s="105"/>
      <c r="Y16" s="128"/>
      <c r="Z16" s="128"/>
      <c r="AA16" s="128"/>
      <c r="AB16" s="128"/>
      <c r="AC16" s="128"/>
      <c r="AD16" s="128"/>
    </row>
    <row r="17" spans="1:30" ht="12" customHeight="1">
      <c r="A17" s="101" t="s">
        <v>98</v>
      </c>
      <c r="B17" s="101"/>
      <c r="C17" s="102">
        <f>'T1 ANSP'!C17+'T1 ANSP SAR'!C17+'T1 MET'!C17+'T1 NSA'!C17</f>
        <v>0</v>
      </c>
      <c r="D17" s="103">
        <f>'T1 ANSP'!D17+'T1 ANSP SAR'!D17+'T1 MET'!D17+'T1 NSA'!D17</f>
        <v>0</v>
      </c>
      <c r="E17" s="103">
        <f>'T1 ANSP'!E17+'T1 ANSP SAR'!E17+'T1 MET'!E17+'T1 NSA'!E17</f>
        <v>0</v>
      </c>
      <c r="F17" s="103">
        <f>'T1 ANSP'!F17+'T1 ANSP SAR'!F17+'T1 MET'!F17+'T1 NSA'!F17</f>
        <v>0</v>
      </c>
      <c r="G17" s="103">
        <f>'T1 ANSP'!G17+'T1 ANSP SAR'!G17+'T1 MET'!G17+'T1 NSA'!G17</f>
        <v>0</v>
      </c>
      <c r="H17" s="103">
        <f>'T1 ANSP'!H17+'T1 ANSP SAR'!H17+'T1 MET'!H17+'T1 NSA'!H17</f>
        <v>0</v>
      </c>
      <c r="I17" s="103">
        <f>'T1 ANSP'!I17+'T1 ANSP SAR'!I17+'T1 MET'!I17+'T1 NSA'!I17</f>
        <v>0</v>
      </c>
      <c r="J17" s="685">
        <f>'T1 ANSP'!J17+'T1 ANSP SAR'!J17+'T1 MET'!J17+'T1 NSA'!J17</f>
        <v>0</v>
      </c>
      <c r="K17" s="952">
        <f>'T1 ANSP'!K17+'T1 ANSP SAR'!K17+'T1 MET'!K17+'T1 NSA'!K17</f>
        <v>0</v>
      </c>
      <c r="L17" s="953">
        <f>'T1 ANSP'!L17+'T1 ANSP SAR'!L17+'T1 MET'!L17+'T1 NSA'!L17</f>
        <v>0</v>
      </c>
      <c r="M17" s="684">
        <f>'T1 ANSP'!M17+'T1 ANSP SAR'!M17+'T1 MET'!M17+'T1 NSA'!M17</f>
        <v>0</v>
      </c>
      <c r="N17" s="684">
        <f>'T1 ANSP'!N17+'T1 ANSP SAR'!N17+'T1 MET'!N17+'T1 NSA'!N17</f>
        <v>0</v>
      </c>
      <c r="O17" s="684">
        <f>'T1 ANSP'!O17+'T1 ANSP SAR'!O17+'T1 MET'!O17+'T1 NSA'!O17</f>
        <v>0</v>
      </c>
      <c r="P17" s="685">
        <f>'T1 ANSP'!P17+'T1 ANSP SAR'!P17+'T1 MET'!P17+'T1 NSA'!P17</f>
        <v>0</v>
      </c>
      <c r="Q17" s="96"/>
      <c r="R17" s="952">
        <f>'T1 ANSP'!R17+'T1 ANSP SAR'!R17+'T1 MET'!R17+'T1 NSA'!R17</f>
        <v>0</v>
      </c>
      <c r="S17" s="103"/>
      <c r="T17" s="103"/>
      <c r="U17" s="104"/>
      <c r="V17" s="104"/>
      <c r="W17" s="105"/>
      <c r="Y17" s="128"/>
      <c r="Z17" s="128"/>
      <c r="AA17" s="128"/>
      <c r="AB17" s="128"/>
      <c r="AC17" s="128"/>
      <c r="AD17" s="128"/>
    </row>
    <row r="18" spans="1:30" ht="12" customHeight="1">
      <c r="A18" s="107" t="s">
        <v>99</v>
      </c>
      <c r="B18" s="514"/>
      <c r="C18" s="108">
        <f>'T1 ANSP'!C18+'T1 ANSP SAR'!C18+'T1 MET'!C18+'T1 NSA'!C18</f>
        <v>118060.98590235857</v>
      </c>
      <c r="D18" s="109">
        <f>'T1 ANSP'!D18+'T1 ANSP SAR'!D18+'T1 MET'!D18+'T1 NSA'!D18</f>
        <v>109368.5461843809</v>
      </c>
      <c r="E18" s="109">
        <f>'T1 ANSP'!E18+'T1 ANSP SAR'!E18+'T1 MET'!E18+'T1 NSA'!E18</f>
        <v>106875.89364948958</v>
      </c>
      <c r="F18" s="109">
        <f>'T1 ANSP'!F18+'T1 ANSP SAR'!F18+'T1 MET'!F18+'T1 NSA'!F18</f>
        <v>110975.59493193202</v>
      </c>
      <c r="G18" s="109">
        <f>'T1 ANSP'!G18+'T1 ANSP SAR'!G18+'T1 MET'!G18+'T1 NSA'!G18</f>
        <v>112678.54036521417</v>
      </c>
      <c r="H18" s="109">
        <f>'T1 ANSP'!H18+'T1 ANSP SAR'!H18+'T1 MET'!H18+'T1 NSA'!H18</f>
        <v>124561.66460916174</v>
      </c>
      <c r="I18" s="109">
        <f>'T1 ANSP'!I18+'T1 ANSP SAR'!I18+'T1 MET'!I18+'T1 NSA'!I18</f>
        <v>141180.75093955209</v>
      </c>
      <c r="J18" s="686">
        <f>'T1 ANSP'!J18+'T1 ANSP SAR'!J18+'T1 MET'!J18+'T1 NSA'!J18</f>
        <v>143628.14288458609</v>
      </c>
      <c r="K18" s="861">
        <f>'T1 ANSP'!K18+'T1 ANSP SAR'!K18+'T1 MET'!K18+'T1 NSA'!K18</f>
        <v>115523.00695903446</v>
      </c>
      <c r="L18" s="862">
        <f>'T1 ANSP'!L18+'T1 ANSP SAR'!L18+'T1 MET'!L18+'T1 NSA'!L18</f>
        <v>128952.67791318895</v>
      </c>
      <c r="M18" s="687">
        <f>'T1 ANSP'!M18+'T1 ANSP SAR'!M18+'T1 MET'!M18+'T1 NSA'!M18</f>
        <v>244475.68487222341</v>
      </c>
      <c r="N18" s="687">
        <f>'T1 ANSP'!N18+'T1 ANSP SAR'!N18+'T1 MET'!N18+'T1 NSA'!N18</f>
        <v>148881.75202543742</v>
      </c>
      <c r="O18" s="687">
        <f>'T1 ANSP'!O18+'T1 ANSP SAR'!O18+'T1 MET'!O18+'T1 NSA'!O18</f>
        <v>158021.49494697887</v>
      </c>
      <c r="P18" s="686">
        <f>'T1 ANSP'!P18+'T1 ANSP SAR'!P18+'T1 MET'!P18+'T1 NSA'!P18</f>
        <v>162510.71051815606</v>
      </c>
      <c r="Q18" s="96"/>
      <c r="R18" s="861">
        <f>'T1 ANSP'!R18+'T1 ANSP SAR'!R18+'T1 MET'!R18+'T1 NSA'!R18</f>
        <v>115523.00695903446</v>
      </c>
      <c r="S18" s="109"/>
      <c r="T18" s="671"/>
      <c r="U18" s="130"/>
      <c r="V18" s="515"/>
      <c r="W18" s="516"/>
      <c r="Y18" s="128"/>
      <c r="Z18" s="128"/>
      <c r="AA18" s="128"/>
      <c r="AB18" s="128"/>
      <c r="AC18" s="128"/>
      <c r="AD18" s="128"/>
    </row>
    <row r="19" spans="1:30" ht="12" customHeight="1">
      <c r="A19" s="112" t="s">
        <v>100</v>
      </c>
      <c r="B19" s="113"/>
      <c r="C19" s="114"/>
      <c r="D19" s="115">
        <f>D18/C18-1</f>
        <v>-7.3626690913513815E-2</v>
      </c>
      <c r="E19" s="115">
        <f t="shared" ref="E19:K19" si="0">E18/D18-1</f>
        <v>-2.279131086454278E-2</v>
      </c>
      <c r="F19" s="115">
        <f t="shared" si="0"/>
        <v>3.8359457333641878E-2</v>
      </c>
      <c r="G19" s="115">
        <f t="shared" si="0"/>
        <v>1.5345224635440413E-2</v>
      </c>
      <c r="H19" s="115">
        <f t="shared" si="0"/>
        <v>0.10546040271228163</v>
      </c>
      <c r="I19" s="115">
        <f t="shared" si="0"/>
        <v>0.13342055424946508</v>
      </c>
      <c r="J19" s="688">
        <f t="shared" si="0"/>
        <v>1.733516735636198E-2</v>
      </c>
      <c r="K19" s="863">
        <f t="shared" si="0"/>
        <v>-0.19567986719800312</v>
      </c>
      <c r="L19" s="864">
        <f t="shared" ref="L19" si="1">L18/K18-1</f>
        <v>0.11625105083108478</v>
      </c>
      <c r="M19" s="840"/>
      <c r="N19" s="689">
        <f t="shared" ref="N19" si="2">N18/L18-1</f>
        <v>0.15454563980179414</v>
      </c>
      <c r="O19" s="689">
        <f t="shared" ref="O19" si="3">O18/N18-1</f>
        <v>6.1389275698339851E-2</v>
      </c>
      <c r="P19" s="688">
        <f t="shared" ref="P19" si="4">P18/O18-1</f>
        <v>2.8408891921212875E-2</v>
      </c>
      <c r="Q19" s="96"/>
      <c r="R19" s="863">
        <f>+R18/J18-1</f>
        <v>-0.19567986719800312</v>
      </c>
      <c r="S19" s="115"/>
      <c r="T19" s="115"/>
      <c r="U19" s="115"/>
      <c r="V19" s="115"/>
      <c r="W19" s="116"/>
      <c r="Y19" s="128"/>
      <c r="Z19" s="128"/>
      <c r="AA19" s="128"/>
      <c r="AB19" s="128"/>
      <c r="AC19" s="128"/>
      <c r="AD19" s="128"/>
    </row>
    <row r="20" spans="1:30" ht="12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475"/>
      <c r="K20" s="1475"/>
      <c r="L20" s="1476"/>
      <c r="M20" s="118"/>
      <c r="N20" s="690"/>
      <c r="O20" s="690"/>
      <c r="P20" s="690"/>
      <c r="Q20" s="96"/>
      <c r="R20" s="954"/>
      <c r="S20" s="113"/>
      <c r="T20" s="113"/>
      <c r="U20" s="113"/>
      <c r="V20" s="113"/>
      <c r="W20" s="113"/>
    </row>
    <row r="21" spans="1:30" ht="15.6" customHeight="1">
      <c r="A21" s="90" t="s">
        <v>101</v>
      </c>
      <c r="B21" s="90"/>
      <c r="C21" s="90"/>
      <c r="D21" s="90"/>
      <c r="E21" s="90"/>
      <c r="F21" s="90"/>
      <c r="G21" s="90"/>
      <c r="H21" s="90"/>
      <c r="I21" s="90"/>
      <c r="J21" s="691"/>
      <c r="K21" s="866"/>
      <c r="L21" s="866"/>
      <c r="M21" s="92"/>
      <c r="N21" s="692"/>
      <c r="O21" s="692"/>
      <c r="P21" s="693"/>
      <c r="Q21" s="96"/>
      <c r="R21" s="866"/>
      <c r="S21" s="92"/>
      <c r="T21" s="92"/>
      <c r="U21" s="93"/>
      <c r="V21" s="93"/>
      <c r="W21" s="93"/>
      <c r="Y21" s="128"/>
      <c r="Z21" s="128"/>
      <c r="AA21" s="128"/>
      <c r="AB21" s="128"/>
      <c r="AC21" s="128"/>
      <c r="AD21" s="128"/>
    </row>
    <row r="22" spans="1:30" ht="12" customHeight="1">
      <c r="A22" s="95" t="s">
        <v>102</v>
      </c>
      <c r="B22" s="119"/>
      <c r="C22" s="97">
        <f>'T1 ANSP'!C22+'T1 ANSP SAR'!C22+'T1 MET'!C22+'T1 NSA'!C22</f>
        <v>71220.775543440701</v>
      </c>
      <c r="D22" s="98">
        <f>'T1 ANSP'!D22+'T1 ANSP SAR'!D22+'T1 MET'!D22+'T1 NSA'!D22</f>
        <v>64558.429861442986</v>
      </c>
      <c r="E22" s="98">
        <f>'T1 ANSP'!E22+'T1 ANSP SAR'!E22+'T1 MET'!E22+'T1 NSA'!E22</f>
        <v>58685.763688443199</v>
      </c>
      <c r="F22" s="98">
        <f>'T1 ANSP'!F22+'T1 ANSP SAR'!F22+'T1 MET'!F22+'T1 NSA'!F22</f>
        <v>64542.518966742122</v>
      </c>
      <c r="G22" s="98">
        <f>'T1 ANSP'!G22+'T1 ANSP SAR'!G22+'T1 MET'!G22+'T1 NSA'!G22</f>
        <v>65118.970388855494</v>
      </c>
      <c r="H22" s="98">
        <f>'T1 ANSP'!H22+'T1 ANSP SAR'!H22+'T1 MET'!H22+'T1 NSA'!H22</f>
        <v>74252.199820545968</v>
      </c>
      <c r="I22" s="98">
        <f>'T1 ANSP'!I22+'T1 ANSP SAR'!I22+'T1 MET'!I22+'T1 NSA'!I22</f>
        <v>85490.931188959308</v>
      </c>
      <c r="J22" s="681">
        <f>'T1 ANSP'!J22+'T1 ANSP SAR'!J22+'T1 MET'!J22+'T1 NSA'!J22</f>
        <v>86738.204025637751</v>
      </c>
      <c r="K22" s="874">
        <f>'T1 ANSP'!K22+'T1 ANSP SAR'!K22+'T1 MET'!K22+'T1 NSA'!K22</f>
        <v>67495.398118132769</v>
      </c>
      <c r="L22" s="875">
        <f>'T1 ANSP'!L22+'T1 ANSP SAR'!L22+'T1 MET'!L22+'T1 NSA'!L22</f>
        <v>75501.996171872495</v>
      </c>
      <c r="M22" s="694">
        <f>'T1 ANSP'!M22+'T1 ANSP SAR'!M22+'T1 MET'!M22+'T1 NSA'!M22</f>
        <v>142997.39429000526</v>
      </c>
      <c r="N22" s="694">
        <f>'T1 ANSP'!N22+'T1 ANSP SAR'!N22+'T1 MET'!N22+'T1 NSA'!N22</f>
        <v>89019.547818417312</v>
      </c>
      <c r="O22" s="694">
        <f>'T1 ANSP'!O22+'T1 ANSP SAR'!O22+'T1 MET'!O22+'T1 NSA'!O22</f>
        <v>95491.792269876314</v>
      </c>
      <c r="P22" s="695">
        <f>'T1 ANSP'!P22+'T1 ANSP SAR'!P22+'T1 MET'!P22+'T1 NSA'!P22</f>
        <v>98420.4503137789</v>
      </c>
      <c r="Q22" s="96"/>
      <c r="R22" s="874">
        <f>'T1 ANSP'!R22+'T1 ANSP SAR'!R22+'T1 MET'!R22+'T1 NSA'!R22</f>
        <v>67495.398118132769</v>
      </c>
      <c r="S22" s="121"/>
      <c r="T22" s="666"/>
      <c r="U22" s="99"/>
      <c r="V22" s="122"/>
      <c r="W22" s="123"/>
      <c r="Y22" s="663"/>
      <c r="Z22" s="663"/>
      <c r="AA22" s="663"/>
      <c r="AB22" s="663"/>
    </row>
    <row r="23" spans="1:30" ht="12" customHeight="1">
      <c r="A23" s="119" t="s">
        <v>103</v>
      </c>
      <c r="B23" s="101"/>
      <c r="C23" s="102">
        <f>'T1 ANSP'!C23+'T1 ANSP SAR'!C23+'T1 MET'!C23+'T1 NSA'!C23</f>
        <v>8365.9931793437718</v>
      </c>
      <c r="D23" s="103">
        <f>'T1 ANSP'!D23+'T1 ANSP SAR'!D23+'T1 MET'!D23+'T1 NSA'!D23</f>
        <v>7453.0745736563322</v>
      </c>
      <c r="E23" s="103">
        <f>'T1 ANSP'!E23+'T1 ANSP SAR'!E23+'T1 MET'!E23+'T1 NSA'!E23</f>
        <v>8301.1454589906916</v>
      </c>
      <c r="F23" s="103">
        <f>'T1 ANSP'!F23+'T1 ANSP SAR'!F23+'T1 MET'!F23+'T1 NSA'!F23</f>
        <v>9513.1171706240784</v>
      </c>
      <c r="G23" s="103">
        <f>'T1 ANSP'!G23+'T1 ANSP SAR'!G23+'T1 MET'!G23+'T1 NSA'!G23</f>
        <v>10443.494436159193</v>
      </c>
      <c r="H23" s="103">
        <f>'T1 ANSP'!H23+'T1 ANSP SAR'!H23+'T1 MET'!H23+'T1 NSA'!H23</f>
        <v>11253.900845949545</v>
      </c>
      <c r="I23" s="103">
        <f>'T1 ANSP'!I23+'T1 ANSP SAR'!I23+'T1 MET'!I23+'T1 NSA'!I23</f>
        <v>11209.960796410774</v>
      </c>
      <c r="J23" s="685">
        <f>'T1 ANSP'!J23+'T1 ANSP SAR'!J23+'T1 MET'!J23+'T1 NSA'!J23</f>
        <v>11755.001485396291</v>
      </c>
      <c r="K23" s="876">
        <f>'T1 ANSP'!K23+'T1 ANSP SAR'!K23+'T1 MET'!K23+'T1 NSA'!K23</f>
        <v>9938.2102353715927</v>
      </c>
      <c r="L23" s="877">
        <f>'T1 ANSP'!L23+'T1 ANSP SAR'!L23+'T1 MET'!L23+'T1 NSA'!L23</f>
        <v>9956.1220378026937</v>
      </c>
      <c r="M23" s="696">
        <f>'T1 ANSP'!M23+'T1 ANSP SAR'!M23+'T1 MET'!M23+'T1 NSA'!M23</f>
        <v>19894.332273174288</v>
      </c>
      <c r="N23" s="696">
        <f>'T1 ANSP'!N23+'T1 ANSP SAR'!N23+'T1 MET'!N23+'T1 NSA'!N23</f>
        <v>11823.051954298657</v>
      </c>
      <c r="O23" s="696">
        <f>'T1 ANSP'!O23+'T1 ANSP SAR'!O23+'T1 MET'!O23+'T1 NSA'!O23</f>
        <v>12555.407768999456</v>
      </c>
      <c r="P23" s="697">
        <f>'T1 ANSP'!P23+'T1 ANSP SAR'!P23+'T1 MET'!P23+'T1 NSA'!P23</f>
        <v>12952.183323681877</v>
      </c>
      <c r="Q23" s="96"/>
      <c r="R23" s="876">
        <f>'T1 ANSP'!R23+'T1 ANSP SAR'!R23+'T1 MET'!R23+'T1 NSA'!R23</f>
        <v>9938.2102353715927</v>
      </c>
      <c r="S23" s="125"/>
      <c r="T23" s="665"/>
      <c r="U23" s="104"/>
      <c r="V23" s="126"/>
      <c r="W23" s="127"/>
      <c r="Y23" s="663"/>
      <c r="Z23" s="663"/>
      <c r="AA23" s="663"/>
      <c r="AB23" s="663"/>
    </row>
    <row r="24" spans="1:30" ht="12" customHeight="1">
      <c r="A24" s="119" t="s">
        <v>104</v>
      </c>
      <c r="B24" s="101"/>
      <c r="C24" s="102">
        <f>'T1 ANSP'!C24+'T1 ANSP SAR'!C24+'T1 MET'!C24+'T1 NSA'!C24</f>
        <v>6469.4413972740131</v>
      </c>
      <c r="D24" s="103">
        <f>'T1 ANSP'!D24+'T1 ANSP SAR'!D24+'T1 MET'!D24+'T1 NSA'!D24</f>
        <v>5918.8053071863033</v>
      </c>
      <c r="E24" s="103">
        <f>'T1 ANSP'!E24+'T1 ANSP SAR'!E24+'T1 MET'!E24+'T1 NSA'!E24</f>
        <v>6027.2373909172584</v>
      </c>
      <c r="F24" s="103">
        <f>'T1 ANSP'!F24+'T1 ANSP SAR'!F24+'T1 MET'!F24+'T1 NSA'!F24</f>
        <v>6098.7247678399735</v>
      </c>
      <c r="G24" s="103">
        <f>'T1 ANSP'!G24+'T1 ANSP SAR'!G24+'T1 MET'!G24+'T1 NSA'!G24</f>
        <v>6451.3744956874507</v>
      </c>
      <c r="H24" s="103">
        <f>'T1 ANSP'!H24+'T1 ANSP SAR'!H24+'T1 MET'!H24+'T1 NSA'!H24</f>
        <v>6918.7728581582987</v>
      </c>
      <c r="I24" s="103">
        <f>'T1 ANSP'!I24+'T1 ANSP SAR'!I24+'T1 MET'!I24+'T1 NSA'!I24</f>
        <v>8618.4634266883477</v>
      </c>
      <c r="J24" s="685">
        <f>'T1 ANSP'!J24+'T1 ANSP SAR'!J24+'T1 MET'!J24+'T1 NSA'!J24</f>
        <v>8926.5674446045232</v>
      </c>
      <c r="K24" s="876">
        <f>'T1 ANSP'!K24+'T1 ANSP SAR'!K24+'T1 MET'!K24+'T1 NSA'!K24</f>
        <v>6396.187665536042</v>
      </c>
      <c r="L24" s="877">
        <f>'T1 ANSP'!L24+'T1 ANSP SAR'!L24+'T1 MET'!L24+'T1 NSA'!L24</f>
        <v>7654.484722366029</v>
      </c>
      <c r="M24" s="696">
        <f>'T1 ANSP'!M24+'T1 ANSP SAR'!M24+'T1 MET'!M24+'T1 NSA'!M24</f>
        <v>14050.672387902072</v>
      </c>
      <c r="N24" s="696">
        <f>'T1 ANSP'!N24+'T1 ANSP SAR'!N24+'T1 MET'!N24+'T1 NSA'!N24</f>
        <v>9089.8213393025071</v>
      </c>
      <c r="O24" s="696">
        <f>'T1 ANSP'!O24+'T1 ANSP SAR'!O24+'T1 MET'!O24+'T1 NSA'!O24</f>
        <v>9652.8725326967178</v>
      </c>
      <c r="P24" s="697">
        <f>'T1 ANSP'!P24+'T1 ANSP SAR'!P24+'T1 MET'!P24+'T1 NSA'!P24</f>
        <v>9957.9222709374899</v>
      </c>
      <c r="Q24" s="96"/>
      <c r="R24" s="876">
        <f>'T1 ANSP'!R24+'T1 ANSP SAR'!R24+'T1 MET'!R24+'T1 NSA'!R24</f>
        <v>6396.187665536042</v>
      </c>
      <c r="S24" s="125"/>
      <c r="T24" s="665"/>
      <c r="U24" s="104"/>
      <c r="V24" s="126"/>
      <c r="W24" s="127"/>
      <c r="Y24" s="663"/>
      <c r="Z24" s="663"/>
      <c r="AA24" s="663"/>
      <c r="AB24" s="663"/>
    </row>
    <row r="25" spans="1:30" ht="12" customHeight="1">
      <c r="A25" s="119" t="s">
        <v>105</v>
      </c>
      <c r="B25" s="101"/>
      <c r="C25" s="102">
        <f>'T1 ANSP'!C25+'T1 ANSP SAR'!C25+'T1 MET'!C25+'T1 NSA'!C25</f>
        <v>8165.8480196630862</v>
      </c>
      <c r="D25" s="103">
        <f>'T1 ANSP'!D25+'T1 ANSP SAR'!D25+'T1 MET'!D25+'T1 NSA'!D25</f>
        <v>7705.0040003725635</v>
      </c>
      <c r="E25" s="103">
        <f>'T1 ANSP'!E25+'T1 ANSP SAR'!E25+'T1 MET'!E25+'T1 NSA'!E25</f>
        <v>10014.22746312999</v>
      </c>
      <c r="F25" s="103">
        <f>'T1 ANSP'!F25+'T1 ANSP SAR'!F25+'T1 MET'!F25+'T1 NSA'!F25</f>
        <v>6481.0649201905544</v>
      </c>
      <c r="G25" s="103">
        <f>'T1 ANSP'!G25+'T1 ANSP SAR'!G25+'T1 MET'!G25+'T1 NSA'!G25</f>
        <v>5974.3748869692554</v>
      </c>
      <c r="H25" s="103">
        <f>'T1 ANSP'!H25+'T1 ANSP SAR'!H25+'T1 MET'!H25+'T1 NSA'!H25</f>
        <v>6132.4206849410766</v>
      </c>
      <c r="I25" s="103">
        <f>'T1 ANSP'!I25+'T1 ANSP SAR'!I25+'T1 MET'!I25+'T1 NSA'!I25</f>
        <v>8228.7888790311899</v>
      </c>
      <c r="J25" s="685">
        <f>'T1 ANSP'!J25+'T1 ANSP SAR'!J25+'T1 MET'!J25+'T1 NSA'!J25</f>
        <v>8614.089789464897</v>
      </c>
      <c r="K25" s="876">
        <f>'T1 ANSP'!K25+'T1 ANSP SAR'!K25+'T1 MET'!K25+'T1 NSA'!K25</f>
        <v>5097.2244448803767</v>
      </c>
      <c r="L25" s="877">
        <f>'T1 ANSP'!L25+'T1 ANSP SAR'!L25+'T1 MET'!L25+'T1 NSA'!L25</f>
        <v>7308.3954342801653</v>
      </c>
      <c r="M25" s="696">
        <f>'T1 ANSP'!M25+'T1 ANSP SAR'!M25+'T1 MET'!M25+'T1 NSA'!M25</f>
        <v>12405.619879160542</v>
      </c>
      <c r="N25" s="696">
        <f>'T1 ANSP'!N25+'T1 ANSP SAR'!N25+'T1 MET'!N25+'T1 NSA'!N25</f>
        <v>8678.8348509560401</v>
      </c>
      <c r="O25" s="696">
        <f>'T1 ANSP'!O25+'T1 ANSP SAR'!O25+'T1 MET'!O25+'T1 NSA'!O25</f>
        <v>9216.4282906613171</v>
      </c>
      <c r="P25" s="697">
        <f>'T1 ANSP'!P25+'T1 ANSP SAR'!P25+'T1 MET'!P25+'T1 NSA'!P25</f>
        <v>9507.6855333171097</v>
      </c>
      <c r="Q25" s="96"/>
      <c r="R25" s="876">
        <f>'T1 ANSP'!R25+'T1 ANSP SAR'!R25+'T1 MET'!R25+'T1 NSA'!R25</f>
        <v>5097.2244448803767</v>
      </c>
      <c r="S25" s="125"/>
      <c r="T25" s="665"/>
      <c r="U25" s="104"/>
      <c r="V25" s="126"/>
      <c r="W25" s="127"/>
      <c r="Y25" s="663"/>
      <c r="Z25" s="663"/>
      <c r="AA25" s="663"/>
      <c r="AB25" s="663"/>
    </row>
    <row r="26" spans="1:30" ht="12" customHeight="1">
      <c r="A26" s="119" t="s">
        <v>106</v>
      </c>
      <c r="B26" s="101"/>
      <c r="C26" s="102">
        <f>'T1 ANSP'!C26+'T1 ANSP SAR'!C26+'T1 MET'!C26+'T1 NSA'!C26</f>
        <v>3986.5513999999998</v>
      </c>
      <c r="D26" s="103">
        <f>'T1 ANSP'!D26+'T1 ANSP SAR'!D26+'T1 MET'!D26+'T1 NSA'!D26</f>
        <v>4260.0336099999995</v>
      </c>
      <c r="E26" s="103">
        <f>'T1 ANSP'!E26+'T1 ANSP SAR'!E26+'T1 MET'!E26+'T1 NSA'!E26</f>
        <v>4185.8034200000002</v>
      </c>
      <c r="F26" s="103">
        <f>'T1 ANSP'!F26+'T1 ANSP SAR'!F26+'T1 MET'!F26+'T1 NSA'!F26</f>
        <v>4687.07564</v>
      </c>
      <c r="G26" s="103">
        <f>'T1 ANSP'!G26+'T1 ANSP SAR'!G26+'T1 MET'!G26+'T1 NSA'!G26</f>
        <v>4754.3320000000003</v>
      </c>
      <c r="H26" s="103">
        <f>'T1 ANSP'!H26+'T1 ANSP SAR'!H26+'T1 MET'!H26+'T1 NSA'!H26</f>
        <v>4922.2052799999992</v>
      </c>
      <c r="I26" s="103">
        <f>'T1 ANSP'!I26+'T1 ANSP SAR'!I26+'T1 MET'!I26+'T1 NSA'!I26</f>
        <v>5066.4801099999995</v>
      </c>
      <c r="J26" s="685">
        <f>'T1 ANSP'!J26+'T1 ANSP SAR'!J26+'T1 MET'!J26+'T1 NSA'!J26</f>
        <v>5162.5882299999994</v>
      </c>
      <c r="K26" s="876">
        <f>'T1 ANSP'!K26+'T1 ANSP SAR'!K26+'T1 MET'!K26+'T1 NSA'!K26</f>
        <v>5724.9033845161102</v>
      </c>
      <c r="L26" s="877">
        <f>'T1 ANSP'!L26+'T1 ANSP SAR'!L26+'T1 MET'!L26+'T1 NSA'!L26</f>
        <v>5790.894714</v>
      </c>
      <c r="M26" s="696">
        <f>'T1 ANSP'!M26+'T1 ANSP SAR'!M26+'T1 MET'!M26+'T1 NSA'!M26</f>
        <v>11515.79809851611</v>
      </c>
      <c r="N26" s="696">
        <f>'T1 ANSP'!N26+'T1 ANSP SAR'!N26+'T1 MET'!N26+'T1 NSA'!N26</f>
        <v>5850.9916700000003</v>
      </c>
      <c r="O26" s="696">
        <f>'T1 ANSP'!O26+'T1 ANSP SAR'!O26+'T1 MET'!O26+'T1 NSA'!O26</f>
        <v>5924.0210399999996</v>
      </c>
      <c r="P26" s="697">
        <f>'T1 ANSP'!P26+'T1 ANSP SAR'!P26+'T1 MET'!P26+'T1 NSA'!P26</f>
        <v>6013.1745000000001</v>
      </c>
      <c r="Q26" s="96"/>
      <c r="R26" s="876">
        <f>'T1 ANSP'!R26+'T1 ANSP SAR'!R26+'T1 MET'!R26+'T1 NSA'!R26</f>
        <v>5724.9033845161102</v>
      </c>
      <c r="S26" s="125"/>
      <c r="T26" s="665"/>
      <c r="U26" s="104"/>
      <c r="V26" s="126"/>
      <c r="W26" s="127"/>
      <c r="Y26" s="663"/>
      <c r="Z26" s="663"/>
      <c r="AA26" s="663"/>
      <c r="AB26" s="663"/>
    </row>
    <row r="27" spans="1:30" ht="12" customHeight="1">
      <c r="A27" s="119" t="s">
        <v>107</v>
      </c>
      <c r="B27" s="101"/>
      <c r="C27" s="102">
        <f>'T1 ANSP'!C27+'T1 ANSP SAR'!C27+'T1 MET'!C27+'T1 NSA'!C27</f>
        <v>5484.6467285779618</v>
      </c>
      <c r="D27" s="103">
        <f>'T1 ANSP'!D27+'T1 ANSP SAR'!D27+'T1 MET'!D27+'T1 NSA'!D27</f>
        <v>4836.6469769706591</v>
      </c>
      <c r="E27" s="103">
        <f>'T1 ANSP'!E27+'T1 ANSP SAR'!E27+'T1 MET'!E27+'T1 NSA'!E27</f>
        <v>5244.9871997077244</v>
      </c>
      <c r="F27" s="103">
        <f>'T1 ANSP'!F27+'T1 ANSP SAR'!F27+'T1 MET'!F27+'T1 NSA'!F27</f>
        <v>5459.0939509299524</v>
      </c>
      <c r="G27" s="103">
        <f>'T1 ANSP'!G27+'T1 ANSP SAR'!G27+'T1 MET'!G27+'T1 NSA'!G27</f>
        <v>5587.9050988864246</v>
      </c>
      <c r="H27" s="103">
        <f>'T1 ANSP'!H27+'T1 ANSP SAR'!H27+'T1 MET'!H27+'T1 NSA'!H27</f>
        <v>6296.4681373120156</v>
      </c>
      <c r="I27" s="103">
        <f>'T1 ANSP'!I27+'T1 ANSP SAR'!I27+'T1 MET'!I27+'T1 NSA'!I27</f>
        <v>7662.9796922299483</v>
      </c>
      <c r="J27" s="685">
        <f>'T1 ANSP'!J27+'T1 ANSP SAR'!J27+'T1 MET'!J27+'T1 NSA'!J27</f>
        <v>6902.823272866427</v>
      </c>
      <c r="K27" s="876">
        <f>'T1 ANSP'!K27+'T1 ANSP SAR'!K27+'T1 MET'!K27+'T1 NSA'!K27</f>
        <v>6051.5829943032559</v>
      </c>
      <c r="L27" s="877">
        <f>'T1 ANSP'!L27+'T1 ANSP SAR'!L27+'T1 MET'!L27+'T1 NSA'!L27</f>
        <v>6805.8722393991711</v>
      </c>
      <c r="M27" s="696">
        <f>'T1 ANSP'!M27+'T1 ANSP SAR'!M27+'T1 MET'!M27+'T1 NSA'!M27</f>
        <v>12857.455233702427</v>
      </c>
      <c r="N27" s="696">
        <f>'T1 ANSP'!N27+'T1 ANSP SAR'!N27+'T1 MET'!N27+'T1 NSA'!N27</f>
        <v>8082.0806309134141</v>
      </c>
      <c r="O27" s="696">
        <f>'T1 ANSP'!O27+'T1 ANSP SAR'!O27+'T1 MET'!O27+'T1 NSA'!O27</f>
        <v>8582.7092983513612</v>
      </c>
      <c r="P27" s="697">
        <f>'T1 ANSP'!P27+'T1 ANSP SAR'!P27+'T1 MET'!P27+'T1 NSA'!P27</f>
        <v>8853.9397757030911</v>
      </c>
      <c r="Q27" s="96"/>
      <c r="R27" s="876">
        <f>'T1 ANSP'!R27+'T1 ANSP SAR'!R27+'T1 MET'!R27+'T1 NSA'!R27</f>
        <v>6051.5829943032559</v>
      </c>
      <c r="S27" s="125"/>
      <c r="T27" s="665"/>
      <c r="U27" s="104"/>
      <c r="V27" s="126"/>
      <c r="W27" s="127"/>
      <c r="Y27" s="663"/>
      <c r="Z27" s="663"/>
      <c r="AA27" s="663"/>
      <c r="AB27" s="663"/>
    </row>
    <row r="28" spans="1:30" ht="12" customHeight="1">
      <c r="A28" s="119" t="s">
        <v>108</v>
      </c>
      <c r="B28" s="101"/>
      <c r="C28" s="102">
        <f>'T1 ANSP'!C28+'T1 ANSP SAR'!C28+'T1 MET'!C28+'T1 NSA'!C28</f>
        <v>5894.0639670629007</v>
      </c>
      <c r="D28" s="103">
        <f>'T1 ANSP'!D28+'T1 ANSP SAR'!D28+'T1 MET'!D28+'T1 NSA'!D28</f>
        <v>5984.3048297520709</v>
      </c>
      <c r="E28" s="103">
        <f>'T1 ANSP'!E28+'T1 ANSP SAR'!E28+'T1 MET'!E28+'T1 NSA'!E28</f>
        <v>6158.724421300707</v>
      </c>
      <c r="F28" s="103">
        <f>'T1 ANSP'!F28+'T1 ANSP SAR'!F28+'T1 MET'!F28+'T1 NSA'!F28</f>
        <v>6209.5146956053377</v>
      </c>
      <c r="G28" s="103">
        <f>'T1 ANSP'!G28+'T1 ANSP SAR'!G28+'T1 MET'!G28+'T1 NSA'!G28</f>
        <v>6349.9770486563448</v>
      </c>
      <c r="H28" s="103">
        <f>'T1 ANSP'!H28+'T1 ANSP SAR'!H28+'T1 MET'!H28+'T1 NSA'!H28</f>
        <v>6558.219068222762</v>
      </c>
      <c r="I28" s="103">
        <f>'T1 ANSP'!I28+'T1 ANSP SAR'!I28+'T1 MET'!I28+'T1 NSA'!I28</f>
        <v>6917.7240331929988</v>
      </c>
      <c r="J28" s="685">
        <f>'T1 ANSP'!J28+'T1 ANSP SAR'!J28+'T1 MET'!J28+'T1 NSA'!J28</f>
        <v>6848.9779996596844</v>
      </c>
      <c r="K28" s="876">
        <f>'T1 ANSP'!K28+'T1 ANSP SAR'!K28+'T1 MET'!K28+'T1 NSA'!K28</f>
        <v>6117.6021702943308</v>
      </c>
      <c r="L28" s="877">
        <f>'T1 ANSP'!L28+'T1 ANSP SAR'!L28+'T1 MET'!L28+'T1 NSA'!L28</f>
        <v>6507.2281426028676</v>
      </c>
      <c r="M28" s="696">
        <f>'T1 ANSP'!M28+'T1 ANSP SAR'!M28+'T1 MET'!M28+'T1 NSA'!M28</f>
        <v>12624.8303128972</v>
      </c>
      <c r="N28" s="696">
        <f>'T1 ANSP'!N28+'T1 ANSP SAR'!N28+'T1 MET'!N28+'T1 NSA'!N28</f>
        <v>6794.8082173063567</v>
      </c>
      <c r="O28" s="696">
        <f>'T1 ANSP'!O28+'T1 ANSP SAR'!O28+'T1 MET'!O28+'T1 NSA'!O28</f>
        <v>6982.8010791062279</v>
      </c>
      <c r="P28" s="697">
        <f>'T1 ANSP'!P28+'T1 ANSP SAR'!P28+'T1 MET'!P28+'T1 NSA'!P28</f>
        <v>7143.2335356560707</v>
      </c>
      <c r="Q28" s="96"/>
      <c r="R28" s="876">
        <f>'T1 ANSP'!R28+'T1 ANSP SAR'!R28+'T1 MET'!R28+'T1 NSA'!R28</f>
        <v>6117.6021702943308</v>
      </c>
      <c r="S28" s="125"/>
      <c r="T28" s="665"/>
      <c r="U28" s="104"/>
      <c r="V28" s="126"/>
      <c r="W28" s="127"/>
      <c r="Y28" s="663"/>
      <c r="Z28" s="663"/>
      <c r="AA28" s="663"/>
      <c r="AB28" s="663"/>
    </row>
    <row r="29" spans="1:30" ht="12" customHeight="1">
      <c r="A29" s="119" t="s">
        <v>109</v>
      </c>
      <c r="B29" s="101"/>
      <c r="C29" s="102">
        <f>'T1 ANSP'!C29+'T1 ANSP SAR'!C29+'T1 MET'!C29+'T1 NSA'!C29</f>
        <v>619.94086700000003</v>
      </c>
      <c r="D29" s="103">
        <f>'T1 ANSP'!D29+'T1 ANSP SAR'!D29+'T1 MET'!D29+'T1 NSA'!D29</f>
        <v>709.4862250000001</v>
      </c>
      <c r="E29" s="103">
        <f>'T1 ANSP'!E29+'T1 ANSP SAR'!E29+'T1 MET'!E29+'T1 NSA'!E29</f>
        <v>746.8622069999999</v>
      </c>
      <c r="F29" s="103">
        <f>'T1 ANSP'!F29+'T1 ANSP SAR'!F29+'T1 MET'!F29+'T1 NSA'!F29</f>
        <v>969.32961999999986</v>
      </c>
      <c r="G29" s="103">
        <f>'T1 ANSP'!G29+'T1 ANSP SAR'!G29+'T1 MET'!G29+'T1 NSA'!G29</f>
        <v>1089.9639380000001</v>
      </c>
      <c r="H29" s="103">
        <f>'T1 ANSP'!H29+'T1 ANSP SAR'!H29+'T1 MET'!H29+'T1 NSA'!H29</f>
        <v>1479.5204339999998</v>
      </c>
      <c r="I29" s="103">
        <f>'T1 ANSP'!I29+'T1 ANSP SAR'!I29+'T1 MET'!I29+'T1 NSA'!I29</f>
        <v>1162.963949</v>
      </c>
      <c r="J29" s="685">
        <f>'T1 ANSP'!J29+'T1 ANSP SAR'!J29+'T1 MET'!J29+'T1 NSA'!J29</f>
        <v>1177.7051089999993</v>
      </c>
      <c r="K29" s="876">
        <f>'T1 ANSP'!K29+'T1 ANSP SAR'!K29+'T1 MET'!K29+'T1 NSA'!K29</f>
        <v>1232.4982500000001</v>
      </c>
      <c r="L29" s="877">
        <f>'T1 ANSP'!L29+'T1 ANSP SAR'!L29+'T1 MET'!L29+'T1 NSA'!L29</f>
        <v>1525.9124508655159</v>
      </c>
      <c r="M29" s="696">
        <f>'T1 ANSP'!M29+'T1 ANSP SAR'!M29+'T1 MET'!M29+'T1 NSA'!M29</f>
        <v>2758.410700865516</v>
      </c>
      <c r="N29" s="696">
        <f>'T1 ANSP'!N29+'T1 ANSP SAR'!N29+'T1 MET'!N29+'T1 NSA'!N29</f>
        <v>1556.4635442431215</v>
      </c>
      <c r="O29" s="696">
        <f>'T1 ANSP'!O29+'T1 ANSP SAR'!O29+'T1 MET'!O29+'T1 NSA'!O29</f>
        <v>1587.7306672874704</v>
      </c>
      <c r="P29" s="697">
        <f>'T1 ANSP'!P29+'T1 ANSP SAR'!P29+'T1 MET'!P29+'T1 NSA'!P29</f>
        <v>1613.0052650815269</v>
      </c>
      <c r="Q29" s="96"/>
      <c r="R29" s="876">
        <f>'T1 ANSP'!R29+'T1 ANSP SAR'!R29+'T1 MET'!R29+'T1 NSA'!R29</f>
        <v>1232.4982500000001</v>
      </c>
      <c r="S29" s="125"/>
      <c r="T29" s="665"/>
      <c r="U29" s="104"/>
      <c r="V29" s="126"/>
      <c r="W29" s="127"/>
      <c r="Y29" s="663"/>
      <c r="Z29" s="663"/>
      <c r="AA29" s="663"/>
      <c r="AB29" s="663"/>
    </row>
    <row r="30" spans="1:30" ht="12" customHeight="1">
      <c r="A30" s="119" t="s">
        <v>110</v>
      </c>
      <c r="B30" s="101"/>
      <c r="C30" s="102">
        <f>'T1 ANSP'!C30+'T1 ANSP SAR'!C30+'T1 MET'!C30+'T1 NSA'!C30</f>
        <v>7853.7248000000009</v>
      </c>
      <c r="D30" s="103">
        <f>'T1 ANSP'!D30+'T1 ANSP SAR'!D30+'T1 MET'!D30+'T1 NSA'!D30</f>
        <v>7942.7608000000009</v>
      </c>
      <c r="E30" s="103">
        <f>'T1 ANSP'!E30+'T1 ANSP SAR'!E30+'T1 MET'!E30+'T1 NSA'!E30</f>
        <v>7511.1424000000006</v>
      </c>
      <c r="F30" s="103">
        <f>'T1 ANSP'!F30+'T1 ANSP SAR'!F30+'T1 MET'!F30+'T1 NSA'!F30</f>
        <v>7015.1552000000001</v>
      </c>
      <c r="G30" s="103">
        <f>'T1 ANSP'!G30+'T1 ANSP SAR'!G30+'T1 MET'!G30+'T1 NSA'!G30</f>
        <v>6908.1480720000009</v>
      </c>
      <c r="H30" s="103">
        <f>'T1 ANSP'!H30+'T1 ANSP SAR'!H30+'T1 MET'!H30+'T1 NSA'!H30</f>
        <v>6747.95748</v>
      </c>
      <c r="I30" s="103">
        <f>'T1 ANSP'!I30+'T1 ANSP SAR'!I30+'T1 MET'!I30+'T1 NSA'!I30</f>
        <v>6822.4588640000002</v>
      </c>
      <c r="J30" s="685">
        <f>'T1 ANSP'!J30+'T1 ANSP SAR'!J30+'T1 MET'!J30+'T1 NSA'!J30</f>
        <v>7502.1855280000009</v>
      </c>
      <c r="K30" s="876">
        <f>'T1 ANSP'!K30+'T1 ANSP SAR'!K30+'T1 MET'!K30+'T1 NSA'!K30</f>
        <v>7469.3996959999995</v>
      </c>
      <c r="L30" s="877">
        <f>'T1 ANSP'!L30+'T1 ANSP SAR'!L30+'T1 MET'!L30+'T1 NSA'!L30</f>
        <v>7901.7719999999999</v>
      </c>
      <c r="M30" s="696">
        <f>'T1 ANSP'!M30+'T1 ANSP SAR'!M30+'T1 MET'!M30+'T1 NSA'!M30</f>
        <v>15371.171695999999</v>
      </c>
      <c r="N30" s="696">
        <f>'T1 ANSP'!N30+'T1 ANSP SAR'!N30+'T1 MET'!N30+'T1 NSA'!N30</f>
        <v>7986.152</v>
      </c>
      <c r="O30" s="696">
        <f>'T1 ANSP'!O30+'T1 ANSP SAR'!O30+'T1 MET'!O30+'T1 NSA'!O30</f>
        <v>8027.732</v>
      </c>
      <c r="P30" s="697">
        <f>'T1 ANSP'!P30+'T1 ANSP SAR'!P30+'T1 MET'!P30+'T1 NSA'!P30</f>
        <v>8049.116</v>
      </c>
      <c r="Q30" s="96"/>
      <c r="R30" s="876">
        <f>'T1 ANSP'!R30+'T1 ANSP SAR'!R30+'T1 MET'!R30+'T1 NSA'!R30</f>
        <v>7469.3996959999995</v>
      </c>
      <c r="S30" s="125"/>
      <c r="T30" s="665"/>
      <c r="U30" s="104"/>
      <c r="V30" s="126"/>
      <c r="W30" s="127"/>
      <c r="Y30" s="663"/>
      <c r="Z30" s="663"/>
      <c r="AA30" s="663"/>
      <c r="AB30" s="663"/>
    </row>
    <row r="31" spans="1:30" s="111" customFormat="1" ht="12" customHeight="1">
      <c r="A31" s="129" t="s">
        <v>111</v>
      </c>
      <c r="B31" s="107"/>
      <c r="C31" s="517">
        <f>'T1 ANSP'!C31+'T1 ANSP SAR'!C31+'T1 MET'!C31+'T1 NSA'!C31</f>
        <v>118060.98590236244</v>
      </c>
      <c r="D31" s="518">
        <f>'T1 ANSP'!D31+'T1 ANSP SAR'!D31+'T1 MET'!D31+'T1 NSA'!D31</f>
        <v>109368.5461843809</v>
      </c>
      <c r="E31" s="518">
        <f>'T1 ANSP'!E31+'T1 ANSP SAR'!E31+'T1 MET'!E31+'T1 NSA'!E31</f>
        <v>106875.89364948958</v>
      </c>
      <c r="F31" s="518">
        <f>'T1 ANSP'!F31+'T1 ANSP SAR'!F31+'T1 MET'!F31+'T1 NSA'!F31</f>
        <v>110975.59493193202</v>
      </c>
      <c r="G31" s="518">
        <f>'T1 ANSP'!G31+'T1 ANSP SAR'!G31+'T1 MET'!G31+'T1 NSA'!G31</f>
        <v>112678.54036521414</v>
      </c>
      <c r="H31" s="518">
        <f>'T1 ANSP'!H31+'T1 ANSP SAR'!H31+'T1 MET'!H31+'T1 NSA'!H31</f>
        <v>124561.66460912964</v>
      </c>
      <c r="I31" s="518">
        <f>'T1 ANSP'!I31+'T1 ANSP SAR'!I31+'T1 MET'!I31+'T1 NSA'!I31</f>
        <v>141180.75093951257</v>
      </c>
      <c r="J31" s="698">
        <f>'T1 ANSP'!J31+'T1 ANSP SAR'!J31+'T1 MET'!J31+'T1 NSA'!J31</f>
        <v>143628.14288462957</v>
      </c>
      <c r="K31" s="861">
        <f>'T1 ANSP'!K31+'T1 ANSP SAR'!K31+'T1 MET'!K31+'T1 NSA'!K31</f>
        <v>115523.00695903446</v>
      </c>
      <c r="L31" s="862">
        <f>'T1 ANSP'!L31+'T1 ANSP SAR'!L31+'T1 MET'!L31+'T1 NSA'!L31</f>
        <v>128952.67791318895</v>
      </c>
      <c r="M31" s="687">
        <f>'T1 ANSP'!M31+'T1 ANSP SAR'!M31+'T1 MET'!M31+'T1 NSA'!M31</f>
        <v>244475.68487222341</v>
      </c>
      <c r="N31" s="687">
        <f>'T1 ANSP'!N31+'T1 ANSP SAR'!N31+'T1 MET'!N31+'T1 NSA'!N31</f>
        <v>148881.75202543742</v>
      </c>
      <c r="O31" s="687">
        <f>'T1 ANSP'!O31+'T1 ANSP SAR'!O31+'T1 MET'!O31+'T1 NSA'!O31</f>
        <v>158021.49494697887</v>
      </c>
      <c r="P31" s="686">
        <f>'T1 ANSP'!P31+'T1 ANSP SAR'!P31+'T1 MET'!P31+'T1 NSA'!P31</f>
        <v>162510.71051815606</v>
      </c>
      <c r="Q31" s="96"/>
      <c r="R31" s="861">
        <f>'T1 ANSP'!R31+'T1 ANSP SAR'!R31+'T1 MET'!R31+'T1 NSA'!R31</f>
        <v>115523.00695903446</v>
      </c>
      <c r="S31" s="109"/>
      <c r="T31" s="671"/>
      <c r="U31" s="130"/>
      <c r="V31" s="110"/>
      <c r="W31" s="131"/>
      <c r="Y31" s="663"/>
      <c r="Z31" s="663"/>
      <c r="AA31" s="663"/>
      <c r="AB31" s="663"/>
    </row>
    <row r="32" spans="1:30" ht="12" customHeight="1">
      <c r="A32" s="112" t="s">
        <v>100</v>
      </c>
      <c r="B32" s="519"/>
      <c r="C32" s="114"/>
      <c r="D32" s="115">
        <f>D31/C31-1</f>
        <v>-7.3626690913544235E-2</v>
      </c>
      <c r="E32" s="115">
        <f t="shared" ref="E32:K32" si="5">E31/D31-1</f>
        <v>-2.279131086454278E-2</v>
      </c>
      <c r="F32" s="115">
        <f t="shared" si="5"/>
        <v>3.8359457333641878E-2</v>
      </c>
      <c r="G32" s="115">
        <f t="shared" si="5"/>
        <v>1.5345224635440191E-2</v>
      </c>
      <c r="H32" s="115">
        <f t="shared" si="5"/>
        <v>0.10546040271199719</v>
      </c>
      <c r="I32" s="115">
        <f t="shared" si="5"/>
        <v>0.13342055424943999</v>
      </c>
      <c r="J32" s="688">
        <f t="shared" si="5"/>
        <v>1.7335167356954839E-2</v>
      </c>
      <c r="K32" s="863">
        <f t="shared" si="5"/>
        <v>-0.1956798671982467</v>
      </c>
      <c r="L32" s="864">
        <f t="shared" ref="L32" si="6">L31/K31-1</f>
        <v>0.11625105083108478</v>
      </c>
      <c r="M32" s="840"/>
      <c r="N32" s="689">
        <f t="shared" ref="N32" si="7">N31/L31-1</f>
        <v>0.15454563980179414</v>
      </c>
      <c r="O32" s="689">
        <f t="shared" ref="O32" si="8">O31/N31-1</f>
        <v>6.1389275698339851E-2</v>
      </c>
      <c r="P32" s="688">
        <f t="shared" ref="P32" si="9">P31/O31-1</f>
        <v>2.8408891921212875E-2</v>
      </c>
      <c r="Q32" s="96"/>
      <c r="R32" s="863">
        <f>+R31/J31-1</f>
        <v>-0.1956798671982467</v>
      </c>
      <c r="S32" s="115"/>
      <c r="T32" s="115"/>
      <c r="U32" s="115"/>
      <c r="V32" s="213"/>
      <c r="W32" s="214"/>
    </row>
    <row r="33" spans="1:28" ht="12" customHeight="1">
      <c r="A33" s="113"/>
      <c r="B33" s="132"/>
      <c r="C33" s="132"/>
      <c r="D33" s="132"/>
      <c r="E33" s="132"/>
      <c r="F33" s="132"/>
      <c r="G33" s="132"/>
      <c r="H33" s="132"/>
      <c r="I33" s="132"/>
      <c r="J33" s="699"/>
      <c r="K33" s="873"/>
      <c r="L33" s="873"/>
      <c r="M33" s="132"/>
      <c r="N33" s="699"/>
      <c r="O33" s="699"/>
      <c r="P33" s="699"/>
      <c r="Q33" s="96"/>
      <c r="R33" s="873"/>
      <c r="S33" s="132"/>
      <c r="T33" s="132"/>
      <c r="U33" s="118"/>
      <c r="V33" s="118"/>
      <c r="W33" s="118"/>
    </row>
    <row r="34" spans="1:28" ht="15.6" customHeight="1">
      <c r="A34" s="90" t="s">
        <v>112</v>
      </c>
      <c r="B34" s="90"/>
      <c r="C34" s="90"/>
      <c r="D34" s="90"/>
      <c r="E34" s="90"/>
      <c r="F34" s="90"/>
      <c r="G34" s="90"/>
      <c r="H34" s="90"/>
      <c r="I34" s="90"/>
      <c r="J34" s="691"/>
      <c r="K34" s="866"/>
      <c r="L34" s="866"/>
      <c r="M34" s="92"/>
      <c r="N34" s="692"/>
      <c r="O34" s="692"/>
      <c r="P34" s="693"/>
      <c r="Q34" s="96"/>
      <c r="R34" s="866"/>
      <c r="S34" s="92"/>
      <c r="T34" s="92"/>
      <c r="U34" s="92"/>
      <c r="V34" s="92"/>
      <c r="W34" s="92"/>
    </row>
    <row r="35" spans="1:28" ht="12" customHeight="1">
      <c r="A35" s="90" t="s">
        <v>113</v>
      </c>
      <c r="B35" s="90"/>
      <c r="C35" s="90"/>
      <c r="D35" s="90"/>
      <c r="E35" s="90"/>
      <c r="F35" s="90"/>
      <c r="G35" s="90"/>
      <c r="H35" s="90"/>
      <c r="I35" s="90"/>
      <c r="J35" s="691"/>
      <c r="K35" s="866"/>
      <c r="L35" s="866"/>
      <c r="M35" s="92"/>
      <c r="N35" s="692"/>
      <c r="O35" s="692"/>
      <c r="P35" s="692"/>
      <c r="Q35" s="96"/>
      <c r="R35" s="866"/>
      <c r="S35" s="92"/>
      <c r="T35" s="92"/>
      <c r="U35" s="92"/>
      <c r="V35" s="92"/>
      <c r="W35" s="92"/>
    </row>
    <row r="36" spans="1:28" s="82" customFormat="1" ht="12" customHeight="1">
      <c r="A36" s="133" t="s">
        <v>114</v>
      </c>
      <c r="B36" s="134"/>
      <c r="C36" s="121">
        <f>'T1 ANSP'!C36+'T1 ANSP SAR'!C36+'T1 MET'!C36+'T1 NSA'!C36</f>
        <v>22689.386516859799</v>
      </c>
      <c r="D36" s="121">
        <f>'T1 ANSP'!D36+'T1 ANSP SAR'!D36+'T1 MET'!D36+'T1 NSA'!D36</f>
        <v>23536.072711995399</v>
      </c>
      <c r="E36" s="121">
        <f>'T1 ANSP'!E36+'T1 ANSP SAR'!E36+'T1 MET'!E36+'T1 NSA'!E36</f>
        <v>23417.838330454932</v>
      </c>
      <c r="F36" s="121">
        <f>'T1 ANSP'!F36+'T1 ANSP SAR'!F36+'T1 MET'!F36+'T1 NSA'!F36</f>
        <v>27998.362924163594</v>
      </c>
      <c r="G36" s="121">
        <f>'T1 ANSP'!G36+'T1 ANSP SAR'!G36+'T1 MET'!G36+'T1 NSA'!G36</f>
        <v>26959.241373062439</v>
      </c>
      <c r="H36" s="121">
        <f>'T1 ANSP'!H36+'T1 ANSP SAR'!H36+'T1 MET'!H36+'T1 NSA'!H36</f>
        <v>25562.507996184922</v>
      </c>
      <c r="I36" s="121">
        <f>'T1 ANSP'!I36+'T1 ANSP SAR'!I36+'T1 MET'!I36+'T1 NSA'!I36</f>
        <v>29880.863979999998</v>
      </c>
      <c r="J36" s="694">
        <f>'T1 ANSP'!J36+'T1 ANSP SAR'!J36+'T1 MET'!J36+'T1 NSA'!J36</f>
        <v>25235.052938460671</v>
      </c>
      <c r="K36" s="874">
        <f>'T1 ANSP'!K36+'T1 ANSP SAR'!K36+'T1 MET'!K36+'T1 NSA'!K36</f>
        <v>29245.085043749994</v>
      </c>
      <c r="L36" s="875">
        <f>'T1 ANSP'!L36+'T1 ANSP SAR'!L36+'T1 MET'!L36+'T1 NSA'!L36</f>
        <v>36750.652393674201</v>
      </c>
      <c r="M36" s="843"/>
      <c r="N36" s="694">
        <f>'T1 ANSP'!N36+'T1 ANSP SAR'!N36+'T1 MET'!N36+'T1 NSA'!N36</f>
        <v>61415.213604022836</v>
      </c>
      <c r="O36" s="694">
        <f>'T1 ANSP'!O36+'T1 ANSP SAR'!O36+'T1 MET'!O36+'T1 NSA'!O36</f>
        <v>94007.616379998915</v>
      </c>
      <c r="P36" s="695">
        <f>'T1 ANSP'!P36+'T1 ANSP SAR'!P36+'T1 MET'!P36+'T1 NSA'!P36</f>
        <v>103388.95013429652</v>
      </c>
      <c r="Q36" s="96"/>
      <c r="R36" s="874">
        <f>'T1 ANSP'!R36+'T1 ANSP SAR'!R36+'T1 MET'!R36+'T1 NSA'!R36</f>
        <v>29245.085043749994</v>
      </c>
      <c r="S36" s="121"/>
      <c r="T36" s="666"/>
      <c r="U36" s="121"/>
      <c r="V36" s="135"/>
      <c r="W36" s="136"/>
      <c r="X36" s="72"/>
      <c r="Y36" s="663"/>
      <c r="Z36" s="663"/>
      <c r="AA36" s="663"/>
      <c r="AB36" s="663"/>
    </row>
    <row r="37" spans="1:28" s="82" customFormat="1" ht="12" customHeight="1">
      <c r="A37" s="137" t="s">
        <v>115</v>
      </c>
      <c r="B37" s="134"/>
      <c r="C37" s="125">
        <f>'T1 ANSP'!C37+'T1 ANSP SAR'!C37+'T1 MET'!C37+'T1 NSA'!C37</f>
        <v>0</v>
      </c>
      <c r="D37" s="125">
        <f>'T1 ANSP'!D37+'T1 ANSP SAR'!D37+'T1 MET'!D37+'T1 NSA'!D37</f>
        <v>0</v>
      </c>
      <c r="E37" s="125">
        <f>'T1 ANSP'!E37+'T1 ANSP SAR'!E37+'T1 MET'!E37+'T1 NSA'!E37</f>
        <v>0</v>
      </c>
      <c r="F37" s="125">
        <f>'T1 ANSP'!F37+'T1 ANSP SAR'!F37+'T1 MET'!F37+'T1 NSA'!F37</f>
        <v>0</v>
      </c>
      <c r="G37" s="125">
        <f>'T1 ANSP'!G37+'T1 ANSP SAR'!G37+'T1 MET'!G37+'T1 NSA'!G37</f>
        <v>0</v>
      </c>
      <c r="H37" s="125">
        <f>'T1 ANSP'!H37+'T1 ANSP SAR'!H37+'T1 MET'!H37+'T1 NSA'!H37</f>
        <v>0</v>
      </c>
      <c r="I37" s="125">
        <f>'T1 ANSP'!I37+'T1 ANSP SAR'!I37+'T1 MET'!I37+'T1 NSA'!I37</f>
        <v>0</v>
      </c>
      <c r="J37" s="696">
        <f>'T1 ANSP'!J37+'T1 ANSP SAR'!J37+'T1 MET'!J37+'T1 NSA'!J37</f>
        <v>0</v>
      </c>
      <c r="K37" s="876">
        <f>'T1 ANSP'!K37+'T1 ANSP SAR'!K37+'T1 MET'!K37+'T1 NSA'!K37</f>
        <v>0</v>
      </c>
      <c r="L37" s="877">
        <f>'T1 ANSP'!L37+'T1 ANSP SAR'!L37+'T1 MET'!L37+'T1 NSA'!L37</f>
        <v>0</v>
      </c>
      <c r="M37" s="844"/>
      <c r="N37" s="696">
        <f>'T1 ANSP'!N37+'T1 ANSP SAR'!N37+'T1 MET'!N37+'T1 NSA'!N37</f>
        <v>0</v>
      </c>
      <c r="O37" s="696">
        <f>'T1 ANSP'!O37+'T1 ANSP SAR'!O37+'T1 MET'!O37+'T1 NSA'!O37</f>
        <v>0</v>
      </c>
      <c r="P37" s="697">
        <f>'T1 ANSP'!P37+'T1 ANSP SAR'!P37+'T1 MET'!P37+'T1 NSA'!P37</f>
        <v>0</v>
      </c>
      <c r="Q37" s="96"/>
      <c r="R37" s="876">
        <f>'T1 ANSP'!R37+'T1 ANSP SAR'!R37+'T1 MET'!R37+'T1 NSA'!R37</f>
        <v>0</v>
      </c>
      <c r="S37" s="125"/>
      <c r="T37" s="665"/>
      <c r="U37" s="125"/>
      <c r="V37" s="126"/>
      <c r="W37" s="127"/>
      <c r="X37" s="72"/>
      <c r="Y37" s="663"/>
      <c r="Z37" s="663"/>
      <c r="AA37" s="663"/>
      <c r="AB37" s="663"/>
    </row>
    <row r="38" spans="1:28" s="82" customFormat="1" ht="12" customHeight="1">
      <c r="A38" s="137" t="s">
        <v>116</v>
      </c>
      <c r="B38" s="134"/>
      <c r="C38" s="125">
        <f>'T1 ANSP'!C38+'T1 ANSP SAR'!C38+'T1 MET'!C38+'T1 NSA'!C38</f>
        <v>17298.360432000001</v>
      </c>
      <c r="D38" s="125">
        <f>'T1 ANSP'!D38+'T1 ANSP SAR'!D38+'T1 MET'!D38+'T1 NSA'!D38</f>
        <v>15061.326093</v>
      </c>
      <c r="E38" s="125">
        <f>'T1 ANSP'!E38+'T1 ANSP SAR'!E38+'T1 MET'!E38+'T1 NSA'!E38</f>
        <v>17359.707341499998</v>
      </c>
      <c r="F38" s="125">
        <f>'T1 ANSP'!F38+'T1 ANSP SAR'!F38+'T1 MET'!F38+'T1 NSA'!F38</f>
        <v>18414.532057999997</v>
      </c>
      <c r="G38" s="125">
        <f>'T1 ANSP'!G38+'T1 ANSP SAR'!G38+'T1 MET'!G38+'T1 NSA'!G38</f>
        <v>18570.469982487746</v>
      </c>
      <c r="H38" s="125">
        <f>'T1 ANSP'!H38+'T1 ANSP SAR'!H38+'T1 MET'!H38+'T1 NSA'!H38</f>
        <v>18800.655780353376</v>
      </c>
      <c r="I38" s="125">
        <f>'T1 ANSP'!I38+'T1 ANSP SAR'!I38+'T1 MET'!I38+'T1 NSA'!I38</f>
        <v>19093.217918999999</v>
      </c>
      <c r="J38" s="696">
        <f>'T1 ANSP'!J38+'T1 ANSP SAR'!J38+'T1 MET'!J38+'T1 NSA'!J38</f>
        <v>19375.361147293293</v>
      </c>
      <c r="K38" s="876">
        <f>'T1 ANSP'!K38+'T1 ANSP SAR'!K38+'T1 MET'!K38+'T1 NSA'!K38</f>
        <v>16407.890377500004</v>
      </c>
      <c r="L38" s="877">
        <f>'T1 ANSP'!L38+'T1 ANSP SAR'!L38+'T1 MET'!L38+'T1 NSA'!L38</f>
        <v>16081.148687313944</v>
      </c>
      <c r="M38" s="844"/>
      <c r="N38" s="696">
        <f>'T1 ANSP'!N38+'T1 ANSP SAR'!N38+'T1 MET'!N38+'T1 NSA'!N38</f>
        <v>16479.571739102594</v>
      </c>
      <c r="O38" s="696">
        <f>'T1 ANSP'!O38+'T1 ANSP SAR'!O38+'T1 MET'!O38+'T1 NSA'!O38</f>
        <v>17142.730441161588</v>
      </c>
      <c r="P38" s="697">
        <f>'T1 ANSP'!P38+'T1 ANSP SAR'!P38+'T1 MET'!P38+'T1 NSA'!P38</f>
        <v>17461.150336804061</v>
      </c>
      <c r="Q38" s="96"/>
      <c r="R38" s="876">
        <f>'T1 ANSP'!R38+'T1 ANSP SAR'!R38+'T1 MET'!R38+'T1 NSA'!R38</f>
        <v>16407.890377500004</v>
      </c>
      <c r="S38" s="125"/>
      <c r="T38" s="665"/>
      <c r="U38" s="126"/>
      <c r="V38" s="126"/>
      <c r="W38" s="127"/>
      <c r="X38" s="72"/>
      <c r="Y38" s="663"/>
      <c r="Z38" s="663"/>
      <c r="AA38" s="663"/>
      <c r="AB38" s="663"/>
    </row>
    <row r="39" spans="1:28" s="82" customFormat="1" ht="12" customHeight="1">
      <c r="A39" s="138" t="s">
        <v>117</v>
      </c>
      <c r="B39" s="134"/>
      <c r="C39" s="139">
        <f>'T1 ANSP'!C39+'T1 ANSP SAR'!C39+'T1 MET'!C39+'T1 NSA'!C39</f>
        <v>39987.7469488598</v>
      </c>
      <c r="D39" s="139">
        <f>'T1 ANSP'!D39+'T1 ANSP SAR'!D39+'T1 MET'!D39+'T1 NSA'!D39</f>
        <v>38597.398804995399</v>
      </c>
      <c r="E39" s="139">
        <f>'T1 ANSP'!E39+'T1 ANSP SAR'!E39+'T1 MET'!E39+'T1 NSA'!E39</f>
        <v>40777.545671954926</v>
      </c>
      <c r="F39" s="139">
        <f>'T1 ANSP'!F39+'T1 ANSP SAR'!F39+'T1 MET'!F39+'T1 NSA'!F39</f>
        <v>46412.894982163591</v>
      </c>
      <c r="G39" s="139">
        <f>'T1 ANSP'!G39+'T1 ANSP SAR'!G39+'T1 MET'!G39+'T1 NSA'!G39</f>
        <v>45529.711355550186</v>
      </c>
      <c r="H39" s="139">
        <f>'T1 ANSP'!H39+'T1 ANSP SAR'!H39+'T1 MET'!H39+'T1 NSA'!H39</f>
        <v>44363.163776538298</v>
      </c>
      <c r="I39" s="139">
        <f>'T1 ANSP'!I39+'T1 ANSP SAR'!I39+'T1 MET'!I39+'T1 NSA'!I39</f>
        <v>48974.081898999997</v>
      </c>
      <c r="J39" s="700">
        <f>'T1 ANSP'!J39+'T1 ANSP SAR'!J39+'T1 MET'!J39+'T1 NSA'!J39</f>
        <v>44610.414085753961</v>
      </c>
      <c r="K39" s="900">
        <f>'T1 ANSP'!K39+'T1 ANSP SAR'!K39+'T1 MET'!K39+'T1 NSA'!K39</f>
        <v>45652.975421249997</v>
      </c>
      <c r="L39" s="901">
        <f>'T1 ANSP'!L39+'T1 ANSP SAR'!L39+'T1 MET'!L39+'T1 NSA'!L39</f>
        <v>52831.801080988138</v>
      </c>
      <c r="M39" s="845"/>
      <c r="N39" s="700">
        <f>'T1 ANSP'!N39+'T1 ANSP SAR'!N39+'T1 MET'!N39+'T1 NSA'!N39</f>
        <v>77894.785343125433</v>
      </c>
      <c r="O39" s="700">
        <f>'T1 ANSP'!O39+'T1 ANSP SAR'!O39+'T1 MET'!O39+'T1 NSA'!O39</f>
        <v>111150.34682116051</v>
      </c>
      <c r="P39" s="701">
        <f>'T1 ANSP'!P39+'T1 ANSP SAR'!P39+'T1 MET'!P39+'T1 NSA'!P39</f>
        <v>120850.10047110058</v>
      </c>
      <c r="Q39" s="96"/>
      <c r="R39" s="900">
        <f>'T1 ANSP'!R39+'T1 ANSP SAR'!R39+'T1 MET'!R39+'T1 NSA'!R39</f>
        <v>45652.975421249997</v>
      </c>
      <c r="S39" s="139"/>
      <c r="T39" s="139"/>
      <c r="U39" s="140"/>
      <c r="V39" s="140"/>
      <c r="W39" s="141"/>
      <c r="X39" s="72"/>
      <c r="Y39" s="663"/>
      <c r="Z39" s="663"/>
      <c r="AA39" s="663"/>
      <c r="AB39" s="663"/>
    </row>
    <row r="40" spans="1:28" ht="12" customHeight="1">
      <c r="A40" s="90" t="s">
        <v>118</v>
      </c>
      <c r="B40" s="90"/>
      <c r="C40" s="90"/>
      <c r="D40" s="90"/>
      <c r="E40" s="90"/>
      <c r="F40" s="90"/>
      <c r="G40" s="90"/>
      <c r="H40" s="90"/>
      <c r="I40" s="90"/>
      <c r="J40" s="691"/>
      <c r="K40" s="880"/>
      <c r="L40" s="880"/>
      <c r="M40" s="142"/>
      <c r="N40" s="702"/>
      <c r="O40" s="702"/>
      <c r="P40" s="702"/>
      <c r="Q40" s="96"/>
      <c r="R40" s="880"/>
      <c r="S40" s="142"/>
      <c r="T40" s="142"/>
      <c r="U40" s="143"/>
      <c r="V40" s="143"/>
      <c r="W40" s="143"/>
      <c r="Y40" s="663"/>
      <c r="Z40" s="663"/>
      <c r="AA40" s="663"/>
      <c r="AB40" s="663"/>
    </row>
    <row r="41" spans="1:28" s="82" customFormat="1" ht="12" customHeight="1">
      <c r="A41" s="144" t="s">
        <v>119</v>
      </c>
      <c r="B41" s="134"/>
      <c r="C41" s="520"/>
      <c r="D41" s="520"/>
      <c r="E41" s="520"/>
      <c r="F41" s="520"/>
      <c r="G41" s="520"/>
      <c r="H41" s="520"/>
      <c r="I41" s="520"/>
      <c r="J41" s="703"/>
      <c r="K41" s="955"/>
      <c r="L41" s="956"/>
      <c r="M41" s="843"/>
      <c r="N41" s="703"/>
      <c r="O41" s="703"/>
      <c r="P41" s="704"/>
      <c r="Q41" s="96"/>
      <c r="R41" s="955"/>
      <c r="S41" s="520"/>
      <c r="T41" s="520"/>
      <c r="U41" s="521"/>
      <c r="V41" s="521"/>
      <c r="W41" s="522"/>
      <c r="X41" s="72"/>
    </row>
    <row r="42" spans="1:28" s="82" customFormat="1" ht="12" customHeight="1">
      <c r="A42" s="148" t="s">
        <v>120</v>
      </c>
      <c r="B42" s="134"/>
      <c r="C42" s="523"/>
      <c r="D42" s="524"/>
      <c r="E42" s="524"/>
      <c r="F42" s="524"/>
      <c r="G42" s="524"/>
      <c r="H42" s="524"/>
      <c r="I42" s="524"/>
      <c r="J42" s="705"/>
      <c r="K42" s="957"/>
      <c r="L42" s="958"/>
      <c r="M42" s="844"/>
      <c r="N42" s="705"/>
      <c r="O42" s="705"/>
      <c r="P42" s="706"/>
      <c r="Q42" s="96"/>
      <c r="R42" s="957"/>
      <c r="S42" s="525"/>
      <c r="T42" s="525"/>
      <c r="U42" s="526"/>
      <c r="V42" s="526"/>
      <c r="W42" s="527"/>
      <c r="X42" s="72"/>
    </row>
    <row r="43" spans="1:28" s="82" customFormat="1" ht="12" customHeight="1">
      <c r="A43" s="148" t="s">
        <v>121</v>
      </c>
      <c r="B43" s="134"/>
      <c r="C43" s="523"/>
      <c r="D43" s="524"/>
      <c r="E43" s="524"/>
      <c r="F43" s="524"/>
      <c r="G43" s="524"/>
      <c r="H43" s="524"/>
      <c r="I43" s="524"/>
      <c r="J43" s="705"/>
      <c r="K43" s="957"/>
      <c r="L43" s="958"/>
      <c r="M43" s="844"/>
      <c r="N43" s="705"/>
      <c r="O43" s="705"/>
      <c r="P43" s="706"/>
      <c r="Q43" s="96"/>
      <c r="R43" s="957"/>
      <c r="S43" s="525"/>
      <c r="T43" s="525"/>
      <c r="U43" s="526"/>
      <c r="V43" s="526"/>
      <c r="W43" s="527"/>
      <c r="X43" s="72"/>
    </row>
    <row r="44" spans="1:28" s="82" customFormat="1" ht="12" customHeight="1">
      <c r="A44" s="153" t="s">
        <v>122</v>
      </c>
      <c r="B44" s="134"/>
      <c r="C44" s="528"/>
      <c r="D44" s="529"/>
      <c r="E44" s="529"/>
      <c r="F44" s="529"/>
      <c r="G44" s="529"/>
      <c r="H44" s="529"/>
      <c r="I44" s="529"/>
      <c r="J44" s="707"/>
      <c r="K44" s="959"/>
      <c r="L44" s="960"/>
      <c r="M44" s="845"/>
      <c r="N44" s="707"/>
      <c r="O44" s="707"/>
      <c r="P44" s="708"/>
      <c r="Q44" s="96"/>
      <c r="R44" s="959"/>
      <c r="S44" s="531"/>
      <c r="T44" s="531"/>
      <c r="U44" s="532"/>
      <c r="V44" s="533"/>
      <c r="W44" s="534"/>
      <c r="X44" s="72"/>
    </row>
    <row r="45" spans="1:28" s="82" customFormat="1" ht="5.45" customHeight="1">
      <c r="A45" s="92"/>
      <c r="B45" s="77"/>
      <c r="C45" s="77"/>
      <c r="D45" s="77"/>
      <c r="E45" s="77"/>
      <c r="F45" s="77"/>
      <c r="G45" s="77"/>
      <c r="H45" s="77"/>
      <c r="I45" s="77"/>
      <c r="J45" s="709"/>
      <c r="K45" s="887"/>
      <c r="L45" s="887"/>
      <c r="M45" s="159"/>
      <c r="N45" s="710"/>
      <c r="O45" s="710"/>
      <c r="P45" s="710"/>
      <c r="Q45" s="96"/>
      <c r="R45" s="887"/>
      <c r="S45" s="159"/>
      <c r="T45" s="159"/>
      <c r="U45" s="160"/>
      <c r="V45" s="161"/>
      <c r="W45" s="161"/>
      <c r="X45" s="72"/>
    </row>
    <row r="46" spans="1:28" s="537" customFormat="1" ht="12" customHeight="1">
      <c r="A46" s="162" t="s">
        <v>123</v>
      </c>
      <c r="B46" s="77"/>
      <c r="C46" s="77"/>
      <c r="D46" s="77"/>
      <c r="E46" s="77"/>
      <c r="F46" s="77"/>
      <c r="G46" s="77"/>
      <c r="H46" s="77"/>
      <c r="I46" s="77"/>
      <c r="J46" s="709"/>
      <c r="K46" s="888"/>
      <c r="L46" s="888"/>
      <c r="M46" s="117"/>
      <c r="N46" s="711"/>
      <c r="O46" s="711"/>
      <c r="P46" s="711"/>
      <c r="Q46" s="96"/>
      <c r="R46" s="888"/>
      <c r="S46" s="117"/>
      <c r="T46" s="117"/>
      <c r="U46" s="535"/>
      <c r="V46" s="535"/>
      <c r="W46" s="535"/>
      <c r="X46" s="536"/>
    </row>
    <row r="47" spans="1:28" s="536" customFormat="1" ht="12" customHeight="1">
      <c r="A47" s="163" t="s">
        <v>124</v>
      </c>
      <c r="B47" s="164"/>
      <c r="C47" s="166">
        <f>'T1 ANSP'!C47+'T1 ANSP SAR'!C47+'T1 MET'!C47+'T1 NSA'!C47</f>
        <v>0</v>
      </c>
      <c r="D47" s="166">
        <f>'T1 ANSP'!D47+'T1 ANSP SAR'!D47+'T1 MET'!D47+'T1 NSA'!D47</f>
        <v>0</v>
      </c>
      <c r="E47" s="166">
        <f>'T1 ANSP'!E47+'T1 ANSP SAR'!E47+'T1 MET'!E47+'T1 NSA'!E47</f>
        <v>0</v>
      </c>
      <c r="F47" s="166">
        <f>'T1 ANSP'!F47+'T1 ANSP SAR'!F47+'T1 MET'!F47+'T1 NSA'!F47</f>
        <v>0</v>
      </c>
      <c r="G47" s="166">
        <f>'T1 ANSP'!G47+'T1 ANSP SAR'!G47+'T1 MET'!G47+'T1 NSA'!G47</f>
        <v>0</v>
      </c>
      <c r="H47" s="166">
        <f>'T1 ANSP'!H47+'T1 ANSP SAR'!H47+'T1 MET'!H47+'T1 NSA'!H47</f>
        <v>0</v>
      </c>
      <c r="I47" s="166">
        <f>'T1 ANSP'!I47+'T1 ANSP SAR'!I47+'T1 MET'!I47+'T1 NSA'!I47</f>
        <v>0</v>
      </c>
      <c r="J47" s="793">
        <f>'T1 ANSP'!J47+'T1 ANSP SAR'!J47+'T1 MET'!J47+'T1 NSA'!J47</f>
        <v>0</v>
      </c>
      <c r="K47" s="961">
        <f>'T1 ANSP'!K47+'T1 ANSP SAR'!K47+'T1 MET'!K47+'T1 NSA'!K47</f>
        <v>0</v>
      </c>
      <c r="L47" s="962">
        <f>'T1 ANSP'!L47+'T1 ANSP SAR'!L47+'T1 MET'!L47+'T1 NSA'!L47</f>
        <v>0</v>
      </c>
      <c r="M47" s="793">
        <f>'T1 ANSP'!M47+'T1 ANSP SAR'!M47+'T1 MET'!M47+'T1 NSA'!M47</f>
        <v>0</v>
      </c>
      <c r="N47" s="793">
        <f>'T1 ANSP'!N47+'T1 ANSP SAR'!N47+'T1 MET'!N47+'T1 NSA'!N47</f>
        <v>0</v>
      </c>
      <c r="O47" s="793">
        <f>'T1 ANSP'!O47+'T1 ANSP SAR'!O47+'T1 MET'!O47+'T1 NSA'!O47</f>
        <v>0</v>
      </c>
      <c r="P47" s="794">
        <f>'T1 ANSP'!P47+'T1 ANSP SAR'!P47+'T1 MET'!P47+'T1 NSA'!P47</f>
        <v>0</v>
      </c>
      <c r="Q47" s="96"/>
      <c r="R47" s="961">
        <f>'T1 ANSP'!R47+'T1 ANSP SAR'!R47+'T1 MET'!R47+'T1 NSA'!R47</f>
        <v>0</v>
      </c>
      <c r="S47" s="166"/>
      <c r="T47" s="166"/>
      <c r="U47" s="166"/>
      <c r="V47" s="538"/>
      <c r="W47" s="539"/>
      <c r="Y47" s="663"/>
      <c r="Z47" s="663"/>
      <c r="AA47" s="663"/>
      <c r="AB47" s="663"/>
    </row>
    <row r="48" spans="1:28" s="82" customFormat="1" ht="5.45" customHeight="1">
      <c r="A48" s="92"/>
      <c r="B48" s="77"/>
      <c r="C48" s="106"/>
      <c r="D48" s="106"/>
      <c r="E48" s="106"/>
      <c r="F48" s="106"/>
      <c r="G48" s="106"/>
      <c r="H48" s="106"/>
      <c r="I48" s="106"/>
      <c r="J48" s="712"/>
      <c r="K48" s="963"/>
      <c r="L48" s="963"/>
      <c r="M48" s="159"/>
      <c r="N48" s="713"/>
      <c r="O48" s="713"/>
      <c r="P48" s="713"/>
      <c r="Q48" s="96"/>
      <c r="R48" s="963"/>
      <c r="S48" s="540"/>
      <c r="T48" s="540"/>
      <c r="U48" s="541"/>
      <c r="V48" s="542"/>
      <c r="W48" s="542"/>
      <c r="X48" s="72"/>
    </row>
    <row r="49" spans="1:28" s="545" customFormat="1" ht="12" customHeight="1">
      <c r="A49" s="167" t="s">
        <v>125</v>
      </c>
      <c r="B49" s="73"/>
      <c r="C49" s="543"/>
      <c r="D49" s="543"/>
      <c r="E49" s="543"/>
      <c r="F49" s="543"/>
      <c r="G49" s="543"/>
      <c r="H49" s="543"/>
      <c r="I49" s="543"/>
      <c r="J49" s="714"/>
      <c r="K49" s="964"/>
      <c r="L49" s="964"/>
      <c r="M49" s="168"/>
      <c r="N49" s="714"/>
      <c r="O49" s="714"/>
      <c r="P49" s="714"/>
      <c r="Q49" s="96"/>
      <c r="R49" s="964"/>
      <c r="S49" s="543"/>
      <c r="T49" s="543"/>
      <c r="U49" s="544"/>
      <c r="V49" s="544"/>
      <c r="W49" s="544"/>
    </row>
    <row r="50" spans="1:28" s="82" customFormat="1" ht="12" customHeight="1">
      <c r="A50" s="133" t="s">
        <v>126</v>
      </c>
      <c r="B50" s="134"/>
      <c r="C50" s="619"/>
      <c r="D50" s="597"/>
      <c r="E50" s="597"/>
      <c r="F50" s="597"/>
      <c r="G50" s="597"/>
      <c r="H50" s="597"/>
      <c r="I50" s="597"/>
      <c r="J50" s="772"/>
      <c r="K50" s="965">
        <f>'T1 ANSP'!K50+'T1 ANSP SAR'!K50+'T1 MET'!K50+'T1 NSA'!K50</f>
        <v>8427.1087378722223</v>
      </c>
      <c r="L50" s="875">
        <f>'T1 ANSP'!L50+'T1 ANSP SAR'!L50+'T1 MET'!L50+'T1 NSA'!L50</f>
        <v>8657.4402207700077</v>
      </c>
      <c r="M50" s="694">
        <f>'T1 ANSP'!M50+'T1 ANSP SAR'!M50+'T1 MET'!M50+'T1 NSA'!M50</f>
        <v>17084.54895864223</v>
      </c>
      <c r="N50" s="694">
        <f>'T1 ANSP'!N50+'T1 ANSP SAR'!N50+'T1 MET'!N50+'T1 NSA'!N50</f>
        <v>11239.392554536034</v>
      </c>
      <c r="O50" s="694">
        <f>'T1 ANSP'!O50+'T1 ANSP SAR'!O50+'T1 MET'!O50+'T1 NSA'!O50</f>
        <v>14581.033605601118</v>
      </c>
      <c r="P50" s="695">
        <f>'T1 ANSP'!P50+'T1 ANSP SAR'!P50+'T1 MET'!P50+'T1 NSA'!P50</f>
        <v>17209.519305079546</v>
      </c>
      <c r="Q50" s="96"/>
      <c r="R50" s="874">
        <f>'T1 ANSP'!R50+'T1 ANSP SAR'!R50+'T1 MET'!R50+'T1 NSA'!R50</f>
        <v>8427.1087378722223</v>
      </c>
      <c r="S50" s="666"/>
      <c r="T50" s="666"/>
      <c r="U50" s="666"/>
      <c r="V50" s="666"/>
      <c r="W50" s="546"/>
      <c r="X50" s="72"/>
      <c r="Y50" s="663"/>
      <c r="Z50" s="663"/>
      <c r="AA50" s="663"/>
      <c r="AB50" s="663"/>
    </row>
    <row r="51" spans="1:28" s="82" customFormat="1" ht="12" customHeight="1">
      <c r="A51" s="137" t="s">
        <v>127</v>
      </c>
      <c r="B51" s="134"/>
      <c r="C51" s="571"/>
      <c r="D51" s="572"/>
      <c r="E51" s="572"/>
      <c r="F51" s="572"/>
      <c r="G51" s="572"/>
      <c r="H51" s="572"/>
      <c r="I51" s="572"/>
      <c r="J51" s="683"/>
      <c r="K51" s="966">
        <f>'T1 ANSP'!K51+'T1 ANSP SAR'!K51+'T1 MET'!K51+'T1 NSA'!K51</f>
        <v>2051.5600617539999</v>
      </c>
      <c r="L51" s="877">
        <f>'T1 ANSP'!L51+'T1 ANSP SAR'!L51+'T1 MET'!L51+'T1 NSA'!L51</f>
        <v>2383.3621090585752</v>
      </c>
      <c r="M51" s="696">
        <f>'T1 ANSP'!M51+'T1 ANSP SAR'!M51+'T1 MET'!M51+'T1 NSA'!M51</f>
        <v>4434.9221708125751</v>
      </c>
      <c r="N51" s="696">
        <f>'T1 ANSP'!N51+'T1 ANSP SAR'!N51+'T1 MET'!N51+'T1 NSA'!N51</f>
        <v>3545.9785234849842</v>
      </c>
      <c r="O51" s="696">
        <f>'T1 ANSP'!O51+'T1 ANSP SAR'!O51+'T1 MET'!O51+'T1 NSA'!O51</f>
        <v>5088.6036764959417</v>
      </c>
      <c r="P51" s="697">
        <f>'T1 ANSP'!P51+'T1 ANSP SAR'!P51+'T1 MET'!P51+'T1 NSA'!P51</f>
        <v>5540.384653038026</v>
      </c>
      <c r="Q51" s="96"/>
      <c r="R51" s="876">
        <f>'T1 ANSP'!R51+'T1 ANSP SAR'!R51+'T1 MET'!R51+'T1 NSA'!R51</f>
        <v>2051.5600617539999</v>
      </c>
      <c r="S51" s="665"/>
      <c r="T51" s="665"/>
      <c r="U51" s="665"/>
      <c r="V51" s="665"/>
      <c r="W51" s="547"/>
      <c r="X51" s="72"/>
      <c r="Y51" s="663"/>
      <c r="Z51" s="663"/>
      <c r="AA51" s="663"/>
      <c r="AB51" s="663"/>
    </row>
    <row r="52" spans="1:28" s="82" customFormat="1" ht="12" customHeight="1">
      <c r="A52" s="153" t="s">
        <v>128</v>
      </c>
      <c r="B52" s="134"/>
      <c r="C52" s="1271"/>
      <c r="D52" s="1272"/>
      <c r="E52" s="1272"/>
      <c r="F52" s="1272"/>
      <c r="G52" s="1272"/>
      <c r="H52" s="1272"/>
      <c r="I52" s="1272"/>
      <c r="J52" s="1273"/>
      <c r="K52" s="967">
        <f>'T1 ANSP'!K52+'T1 ANSP SAR'!K52+'T1 MET'!K52+'T1 NSA'!K52</f>
        <v>0</v>
      </c>
      <c r="L52" s="901">
        <f>'T1 ANSP'!L52+'T1 ANSP SAR'!L52+'T1 MET'!L52+'T1 NSA'!L52</f>
        <v>0</v>
      </c>
      <c r="M52" s="700">
        <f>'T1 ANSP'!M52+'T1 ANSP SAR'!M52+'T1 MET'!M52+'T1 NSA'!M52</f>
        <v>0</v>
      </c>
      <c r="N52" s="700">
        <f>'T1 ANSP'!N52+'T1 ANSP SAR'!N52+'T1 MET'!N52+'T1 NSA'!N52</f>
        <v>0</v>
      </c>
      <c r="O52" s="700">
        <f>'T1 ANSP'!O52+'T1 ANSP SAR'!O52+'T1 MET'!O52+'T1 NSA'!O52</f>
        <v>0</v>
      </c>
      <c r="P52" s="701">
        <f>'T1 ANSP'!P52+'T1 ANSP SAR'!P52+'T1 MET'!P52+'T1 NSA'!P52</f>
        <v>0</v>
      </c>
      <c r="Q52" s="96"/>
      <c r="R52" s="900">
        <f>'T1 ANSP'!R52+'T1 ANSP SAR'!R52+'T1 MET'!R52+'T1 NSA'!R52</f>
        <v>0</v>
      </c>
      <c r="S52" s="139"/>
      <c r="T52" s="139"/>
      <c r="U52" s="139"/>
      <c r="V52" s="139"/>
      <c r="W52" s="169"/>
      <c r="X52" s="72"/>
      <c r="Y52" s="663"/>
      <c r="Z52" s="663"/>
      <c r="AA52" s="663"/>
      <c r="AB52" s="663"/>
    </row>
    <row r="53" spans="1:28" s="82" customFormat="1" ht="5.45" customHeight="1">
      <c r="A53" s="92"/>
      <c r="B53" s="77"/>
      <c r="C53" s="77"/>
      <c r="D53" s="77"/>
      <c r="E53" s="77"/>
      <c r="F53" s="77"/>
      <c r="G53" s="77"/>
      <c r="H53" s="77"/>
      <c r="I53" s="77"/>
      <c r="J53" s="709"/>
      <c r="K53" s="887"/>
      <c r="L53" s="887"/>
      <c r="M53" s="159"/>
      <c r="N53" s="710"/>
      <c r="O53" s="710"/>
      <c r="P53" s="710"/>
      <c r="Q53" s="96"/>
      <c r="R53" s="887"/>
      <c r="S53" s="159"/>
      <c r="T53" s="159"/>
      <c r="U53" s="160"/>
      <c r="V53" s="161"/>
      <c r="W53" s="161"/>
      <c r="X53" s="72"/>
    </row>
    <row r="54" spans="1:28" s="545" customFormat="1" ht="12" customHeight="1">
      <c r="A54" s="167" t="s">
        <v>129</v>
      </c>
      <c r="B54" s="73"/>
      <c r="C54" s="73"/>
      <c r="D54" s="73"/>
      <c r="E54" s="73"/>
      <c r="F54" s="73"/>
      <c r="G54" s="73"/>
      <c r="H54" s="73"/>
      <c r="I54" s="73"/>
      <c r="J54" s="715"/>
      <c r="K54" s="891"/>
      <c r="L54" s="891"/>
      <c r="M54" s="168"/>
      <c r="N54" s="716"/>
      <c r="O54" s="716"/>
      <c r="P54" s="716"/>
      <c r="Q54" s="96"/>
      <c r="R54" s="891"/>
      <c r="S54" s="168"/>
      <c r="T54" s="168"/>
      <c r="U54" s="548"/>
      <c r="V54" s="548"/>
      <c r="W54" s="548"/>
    </row>
    <row r="55" spans="1:28" s="553" customFormat="1" ht="12" customHeight="1">
      <c r="A55" s="170" t="s">
        <v>130</v>
      </c>
      <c r="B55" s="164"/>
      <c r="C55" s="171"/>
      <c r="D55" s="172"/>
      <c r="E55" s="172"/>
      <c r="F55" s="549"/>
      <c r="G55" s="172"/>
      <c r="H55" s="172"/>
      <c r="I55" s="549"/>
      <c r="J55" s="717"/>
      <c r="K55" s="968"/>
      <c r="L55" s="969"/>
      <c r="M55" s="172"/>
      <c r="N55" s="718"/>
      <c r="O55" s="718"/>
      <c r="P55" s="717"/>
      <c r="Q55" s="96"/>
      <c r="R55" s="968"/>
      <c r="S55" s="172"/>
      <c r="T55" s="172"/>
      <c r="U55" s="550"/>
      <c r="V55" s="551"/>
      <c r="W55" s="552"/>
      <c r="Y55" s="663"/>
      <c r="Z55" s="663"/>
      <c r="AA55" s="663"/>
      <c r="AB55" s="663"/>
    </row>
    <row r="56" spans="1:28" s="82" customFormat="1" ht="12" customHeight="1">
      <c r="A56" s="137" t="s">
        <v>131</v>
      </c>
      <c r="B56" s="134"/>
      <c r="C56" s="124"/>
      <c r="D56" s="125"/>
      <c r="E56" s="125"/>
      <c r="F56" s="125"/>
      <c r="G56" s="125"/>
      <c r="H56" s="125"/>
      <c r="I56" s="125"/>
      <c r="J56" s="697"/>
      <c r="K56" s="876"/>
      <c r="L56" s="877"/>
      <c r="M56" s="665"/>
      <c r="N56" s="696"/>
      <c r="O56" s="696"/>
      <c r="P56" s="697"/>
      <c r="Q56" s="96"/>
      <c r="R56" s="876"/>
      <c r="S56" s="125"/>
      <c r="T56" s="665"/>
      <c r="U56" s="126"/>
      <c r="V56" s="126"/>
      <c r="W56" s="127"/>
      <c r="X56" s="72"/>
      <c r="Y56" s="663"/>
      <c r="Z56" s="663"/>
      <c r="AA56" s="663"/>
      <c r="AB56" s="663"/>
    </row>
    <row r="57" spans="1:28" s="82" customFormat="1" ht="12" customHeight="1">
      <c r="A57" s="153" t="s">
        <v>132</v>
      </c>
      <c r="B57" s="134"/>
      <c r="C57" s="139">
        <f>'T1 ANSP'!C57+'T1 ANSP SAR'!C57+'T1 MET'!C57+'T1 NSA'!C57</f>
        <v>7853.7248000000009</v>
      </c>
      <c r="D57" s="139">
        <f>'T1 ANSP'!D57+'T1 ANSP SAR'!D57+'T1 MET'!D57+'T1 NSA'!D57</f>
        <v>7942.7608000000009</v>
      </c>
      <c r="E57" s="139">
        <f>'T1 ANSP'!E57+'T1 ANSP SAR'!E57+'T1 MET'!E57+'T1 NSA'!E57</f>
        <v>7511.1424000000006</v>
      </c>
      <c r="F57" s="139">
        <f>'T1 ANSP'!F57+'T1 ANSP SAR'!F57+'T1 MET'!F57+'T1 NSA'!F57</f>
        <v>7015.1552000000001</v>
      </c>
      <c r="G57" s="139">
        <f>'T1 ANSP'!G57+'T1 ANSP SAR'!G57+'T1 MET'!G57+'T1 NSA'!G57</f>
        <v>6908.1480720000009</v>
      </c>
      <c r="H57" s="139">
        <f>'T1 ANSP'!H57+'T1 ANSP SAR'!H57+'T1 MET'!H57+'T1 NSA'!H57</f>
        <v>6747.95748</v>
      </c>
      <c r="I57" s="139">
        <f>'T1 ANSP'!I57+'T1 ANSP SAR'!I57+'T1 MET'!I57+'T1 NSA'!I57</f>
        <v>6822.4588640000002</v>
      </c>
      <c r="J57" s="700">
        <f>'T1 ANSP'!J57+'T1 ANSP SAR'!J57+'T1 MET'!J57+'T1 NSA'!J57</f>
        <v>7502.1855280000009</v>
      </c>
      <c r="K57" s="900">
        <f>'T1 ANSP'!K57+'T1 ANSP SAR'!K57+'T1 MET'!K57+'T1 NSA'!K57</f>
        <v>7469.3996959999995</v>
      </c>
      <c r="L57" s="901">
        <f>'T1 ANSP'!L57+'T1 ANSP SAR'!L57+'T1 MET'!L57+'T1 NSA'!L57</f>
        <v>7901.7719999999999</v>
      </c>
      <c r="M57" s="700">
        <f>'T1 ANSP'!M57+'T1 ANSP SAR'!M57+'T1 MET'!M57+'T1 NSA'!M57</f>
        <v>15371.171695999999</v>
      </c>
      <c r="N57" s="700">
        <f>'T1 ANSP'!N57+'T1 ANSP SAR'!N57+'T1 MET'!N57+'T1 NSA'!N57</f>
        <v>7986.152</v>
      </c>
      <c r="O57" s="700">
        <f>'T1 ANSP'!O57+'T1 ANSP SAR'!O57+'T1 MET'!O57+'T1 NSA'!O57</f>
        <v>8027.732</v>
      </c>
      <c r="P57" s="701">
        <f>'T1 ANSP'!P57+'T1 ANSP SAR'!P57+'T1 MET'!P57+'T1 NSA'!P57</f>
        <v>8049.116</v>
      </c>
      <c r="Q57" s="96"/>
      <c r="R57" s="900">
        <f>'T1 ANSP'!R57+'T1 ANSP SAR'!R57+'T1 MET'!R57+'T1 NSA'!R57</f>
        <v>7469.3996959999995</v>
      </c>
      <c r="S57" s="139"/>
      <c r="T57" s="139"/>
      <c r="U57" s="139"/>
      <c r="V57" s="157"/>
      <c r="W57" s="158"/>
      <c r="X57" s="72"/>
      <c r="Y57" s="663"/>
      <c r="Z57" s="663"/>
      <c r="AA57" s="663"/>
      <c r="AB57" s="663"/>
    </row>
    <row r="58" spans="1:28" ht="12" customHeight="1">
      <c r="A58" s="174"/>
      <c r="B58" s="175"/>
      <c r="C58" s="554"/>
      <c r="D58" s="554"/>
      <c r="E58" s="554"/>
      <c r="F58" s="554"/>
      <c r="G58" s="554"/>
      <c r="H58" s="554"/>
      <c r="I58" s="554"/>
      <c r="J58" s="719"/>
      <c r="K58" s="970"/>
      <c r="L58" s="970"/>
      <c r="M58" s="176"/>
      <c r="N58" s="720"/>
      <c r="O58" s="720"/>
      <c r="P58" s="720"/>
      <c r="Q58" s="96"/>
      <c r="R58" s="970"/>
      <c r="S58" s="555"/>
      <c r="T58" s="555"/>
      <c r="U58" s="556"/>
      <c r="V58" s="557"/>
      <c r="W58" s="557"/>
    </row>
    <row r="59" spans="1:28" ht="15.6" customHeight="1">
      <c r="A59" s="90" t="s">
        <v>133</v>
      </c>
      <c r="B59" s="90"/>
      <c r="C59" s="225"/>
      <c r="D59" s="225"/>
      <c r="E59" s="225"/>
      <c r="F59" s="225"/>
      <c r="G59" s="225"/>
      <c r="H59" s="225"/>
      <c r="I59" s="225"/>
      <c r="J59" s="721"/>
      <c r="K59" s="971"/>
      <c r="L59" s="971"/>
      <c r="M59" s="92"/>
      <c r="N59" s="693"/>
      <c r="O59" s="693"/>
      <c r="P59" s="693"/>
      <c r="Q59" s="96"/>
      <c r="R59" s="971"/>
      <c r="S59" s="91"/>
      <c r="T59" s="91"/>
      <c r="U59" s="93"/>
      <c r="V59" s="93"/>
      <c r="W59" s="93"/>
    </row>
    <row r="60" spans="1:28" ht="12" customHeight="1">
      <c r="A60" s="177" t="s">
        <v>134</v>
      </c>
      <c r="B60" s="134"/>
      <c r="C60" s="120">
        <f>'T1 ANSP'!C60+'T1 ANSP SAR'!C60+'T1 MET'!C60+'T1 NSA'!C60</f>
        <v>0</v>
      </c>
      <c r="D60" s="121">
        <f>'T1 ANSP'!D60+'T1 ANSP SAR'!D60+'T1 MET'!D60+'T1 NSA'!D60</f>
        <v>0</v>
      </c>
      <c r="E60" s="121">
        <f>'T1 ANSP'!E60+'T1 ANSP SAR'!E60+'T1 MET'!E60+'T1 NSA'!E60</f>
        <v>0</v>
      </c>
      <c r="F60" s="121">
        <f>'T1 ANSP'!F60+'T1 ANSP SAR'!F60+'T1 MET'!F60+'T1 NSA'!F60</f>
        <v>0</v>
      </c>
      <c r="G60" s="121">
        <f>'T1 ANSP'!G60+'T1 ANSP SAR'!G60+'T1 MET'!G60+'T1 NSA'!G60</f>
        <v>0</v>
      </c>
      <c r="H60" s="121">
        <f>'T1 ANSP'!H60+'T1 ANSP SAR'!H60+'T1 MET'!H60+'T1 NSA'!H60</f>
        <v>0</v>
      </c>
      <c r="I60" s="121">
        <f>'T1 ANSP'!I60+'T1 ANSP SAR'!I60+'T1 MET'!I60+'T1 NSA'!I60</f>
        <v>0</v>
      </c>
      <c r="J60" s="694">
        <f>'T1 ANSP'!J60+'T1 ANSP SAR'!J60+'T1 MET'!J60+'T1 NSA'!J60</f>
        <v>0</v>
      </c>
      <c r="K60" s="874">
        <f>'T1 ANSP'!K60+'T1 ANSP SAR'!K60+'T1 MET'!K60+'T1 NSA'!K60</f>
        <v>0</v>
      </c>
      <c r="L60" s="875">
        <f>'T1 ANSP'!L60+'T1 ANSP SAR'!L60+'T1 MET'!L60+'T1 NSA'!L60</f>
        <v>0</v>
      </c>
      <c r="M60" s="694">
        <f>'T1 ANSP'!M60+'T1 ANSP SAR'!M60+'T1 MET'!M60+'T1 NSA'!M60</f>
        <v>0</v>
      </c>
      <c r="N60" s="694">
        <f>'T1 ANSP'!N60+'T1 ANSP SAR'!N60+'T1 MET'!N60+'T1 NSA'!N60</f>
        <v>0</v>
      </c>
      <c r="O60" s="694">
        <f>'T1 ANSP'!O60+'T1 ANSP SAR'!O60+'T1 MET'!O60+'T1 NSA'!O60</f>
        <v>0</v>
      </c>
      <c r="P60" s="695">
        <f>'T1 ANSP'!P60+'T1 ANSP SAR'!P60+'T1 MET'!P60+'T1 NSA'!P60</f>
        <v>0</v>
      </c>
      <c r="Q60" s="96"/>
      <c r="R60" s="874">
        <f>'T1 ANSP'!R60+'T1 ANSP SAR'!R60+'T1 MET'!R60+'T1 NSA'!R60</f>
        <v>0</v>
      </c>
      <c r="S60" s="121"/>
      <c r="T60" s="666"/>
      <c r="U60" s="99"/>
      <c r="V60" s="122"/>
      <c r="W60" s="123"/>
      <c r="Y60" s="663"/>
      <c r="Z60" s="663"/>
      <c r="AA60" s="663"/>
      <c r="AB60" s="663"/>
    </row>
    <row r="61" spans="1:28" s="111" customFormat="1" ht="12" customHeight="1">
      <c r="A61" s="178" t="s">
        <v>135</v>
      </c>
      <c r="B61" s="179"/>
      <c r="C61" s="180">
        <f>'T1 ANSP'!C61+'T1 ANSP SAR'!C61+'T1 MET'!C61+'T1 NSA'!C61</f>
        <v>118060.98590235857</v>
      </c>
      <c r="D61" s="181">
        <f>'T1 ANSP'!D61+'T1 ANSP SAR'!D61+'T1 MET'!D61+'T1 NSA'!D61</f>
        <v>109368.5461843809</v>
      </c>
      <c r="E61" s="181">
        <f>'T1 ANSP'!E61+'T1 ANSP SAR'!E61+'T1 MET'!E61+'T1 NSA'!E61</f>
        <v>106875.89364948958</v>
      </c>
      <c r="F61" s="181">
        <f>'T1 ANSP'!F61+'T1 ANSP SAR'!F61+'T1 MET'!F61+'T1 NSA'!F61</f>
        <v>110975.59493193202</v>
      </c>
      <c r="G61" s="181">
        <f>'T1 ANSP'!G61+'T1 ANSP SAR'!G61+'T1 MET'!G61+'T1 NSA'!G61</f>
        <v>112678.54036521417</v>
      </c>
      <c r="H61" s="181">
        <f>'T1 ANSP'!H61+'T1 ANSP SAR'!H61+'T1 MET'!H61+'T1 NSA'!H61</f>
        <v>124561.66460916174</v>
      </c>
      <c r="I61" s="181">
        <f>'T1 ANSP'!I61+'T1 ANSP SAR'!I61+'T1 MET'!I61+'T1 NSA'!I61</f>
        <v>141180.75093955209</v>
      </c>
      <c r="J61" s="722">
        <f>'T1 ANSP'!J61+'T1 ANSP SAR'!J61+'T1 MET'!J61+'T1 NSA'!J61</f>
        <v>143628.14288458609</v>
      </c>
      <c r="K61" s="878">
        <f>'T1 ANSP'!K61+'T1 ANSP SAR'!K61+'T1 MET'!K61+'T1 NSA'!K61</f>
        <v>115523.00695903446</v>
      </c>
      <c r="L61" s="879">
        <f>'T1 ANSP'!L61+'T1 ANSP SAR'!L61+'T1 MET'!L61+'T1 NSA'!L61</f>
        <v>128952.67791318895</v>
      </c>
      <c r="M61" s="722">
        <f>'T1 ANSP'!M61+'T1 ANSP SAR'!M61+'T1 MET'!M61+'T1 NSA'!M61</f>
        <v>244475.68487222341</v>
      </c>
      <c r="N61" s="722">
        <f>'T1 ANSP'!N61+'T1 ANSP SAR'!N61+'T1 MET'!N61+'T1 NSA'!N61</f>
        <v>148881.75202543742</v>
      </c>
      <c r="O61" s="722">
        <f>'T1 ANSP'!O61+'T1 ANSP SAR'!O61+'T1 MET'!O61+'T1 NSA'!O61</f>
        <v>158021.49494697887</v>
      </c>
      <c r="P61" s="723">
        <f>'T1 ANSP'!P61+'T1 ANSP SAR'!P61+'T1 MET'!P61+'T1 NSA'!P61</f>
        <v>162510.71051815606</v>
      </c>
      <c r="Q61" s="96"/>
      <c r="R61" s="878">
        <f>'T1 ANSP'!R61+'T1 ANSP SAR'!R61+'T1 MET'!R61+'T1 NSA'!R61</f>
        <v>115523.00695903446</v>
      </c>
      <c r="S61" s="181"/>
      <c r="T61" s="181"/>
      <c r="U61" s="558"/>
      <c r="V61" s="182"/>
      <c r="W61" s="183"/>
      <c r="Y61" s="663"/>
      <c r="Z61" s="663"/>
      <c r="AA61" s="663"/>
      <c r="AB61" s="663"/>
    </row>
    <row r="62" spans="1:28" s="184" customFormat="1" ht="12" customHeight="1">
      <c r="A62" s="92"/>
      <c r="B62" s="77"/>
      <c r="C62" s="77"/>
      <c r="D62" s="77"/>
      <c r="E62" s="77"/>
      <c r="F62" s="77"/>
      <c r="G62" s="77"/>
      <c r="H62" s="77"/>
      <c r="I62" s="77"/>
      <c r="J62" s="709"/>
      <c r="K62" s="972"/>
      <c r="L62" s="972"/>
      <c r="M62" s="226"/>
      <c r="N62" s="709"/>
      <c r="O62" s="709"/>
      <c r="P62" s="709"/>
      <c r="Q62" s="96"/>
      <c r="R62" s="972"/>
      <c r="S62" s="226"/>
      <c r="T62" s="226"/>
      <c r="U62" s="227"/>
      <c r="V62" s="227"/>
      <c r="W62" s="227"/>
      <c r="X62" s="72"/>
    </row>
    <row r="63" spans="1:28" ht="15.6" customHeight="1">
      <c r="A63" s="90" t="s">
        <v>136</v>
      </c>
      <c r="B63" s="90"/>
      <c r="C63" s="90"/>
      <c r="D63" s="90"/>
      <c r="E63" s="90"/>
      <c r="F63" s="90"/>
      <c r="G63" s="90"/>
      <c r="H63" s="90"/>
      <c r="I63" s="90"/>
      <c r="J63" s="691"/>
      <c r="K63" s="866"/>
      <c r="L63" s="866"/>
      <c r="M63" s="92"/>
      <c r="N63" s="692"/>
      <c r="O63" s="692"/>
      <c r="P63" s="693"/>
      <c r="Q63" s="96"/>
      <c r="R63" s="866"/>
      <c r="S63" s="92"/>
      <c r="T63" s="92"/>
      <c r="U63" s="93"/>
      <c r="V63" s="93"/>
      <c r="W63" s="93"/>
    </row>
    <row r="64" spans="1:28" s="189" customFormat="1" ht="12" customHeight="1">
      <c r="A64" s="133" t="s">
        <v>137</v>
      </c>
      <c r="B64" s="77"/>
      <c r="C64" s="185">
        <v>2.8000000000000001E-2</v>
      </c>
      <c r="D64" s="186">
        <v>4.0000000000000001E-3</v>
      </c>
      <c r="E64" s="186">
        <v>-2E-3</v>
      </c>
      <c r="F64" s="186">
        <v>5.0000000000000001E-3</v>
      </c>
      <c r="G64" s="186">
        <v>6.0000000000000001E-3</v>
      </c>
      <c r="H64" s="186">
        <v>1.6E-2</v>
      </c>
      <c r="I64" s="26">
        <v>1.2E-2</v>
      </c>
      <c r="J64" s="1193">
        <v>3.0000000000000001E-3</v>
      </c>
      <c r="K64" s="973">
        <v>0</v>
      </c>
      <c r="L64" s="974">
        <v>8.8500000000000002E-3</v>
      </c>
      <c r="M64" s="632"/>
      <c r="N64" s="741">
        <v>1.1639999999999999E-2</v>
      </c>
      <c r="O64" s="741">
        <v>1.265E-2</v>
      </c>
      <c r="P64" s="740">
        <v>1.404E-2</v>
      </c>
      <c r="Q64" s="96"/>
      <c r="R64" s="1178">
        <v>0</v>
      </c>
      <c r="S64" s="974"/>
      <c r="T64" s="974"/>
      <c r="U64" s="741"/>
      <c r="V64" s="741"/>
      <c r="W64" s="740"/>
      <c r="X64" s="72"/>
      <c r="Y64" s="663"/>
      <c r="Z64" s="663"/>
      <c r="AA64" s="663"/>
      <c r="AB64" s="663"/>
    </row>
    <row r="65" spans="1:28" s="184" customFormat="1" ht="12" customHeight="1">
      <c r="A65" s="137" t="s">
        <v>138</v>
      </c>
      <c r="B65" s="77"/>
      <c r="C65" s="190">
        <f t="shared" ref="C65:F65" si="10">D65/(1+D64)</f>
        <v>97.157872307749756</v>
      </c>
      <c r="D65" s="191">
        <f t="shared" si="10"/>
        <v>97.546503796980758</v>
      </c>
      <c r="E65" s="191">
        <f t="shared" si="10"/>
        <v>97.35141078938679</v>
      </c>
      <c r="F65" s="191">
        <f t="shared" si="10"/>
        <v>97.838167843333707</v>
      </c>
      <c r="G65" s="191">
        <f>H65/(1+H64)</f>
        <v>98.425196850393704</v>
      </c>
      <c r="H65" s="191">
        <v>100</v>
      </c>
      <c r="I65" s="674">
        <f t="shared" ref="I65:J65" si="11">H65*(1+I64)</f>
        <v>101.2</v>
      </c>
      <c r="J65" s="1194">
        <f t="shared" si="11"/>
        <v>101.50359999999999</v>
      </c>
      <c r="K65" s="939">
        <f>J65*(1+K64)</f>
        <v>101.50359999999999</v>
      </c>
      <c r="L65" s="940">
        <f t="shared" ref="L65" si="12">K65*(1+L64)</f>
        <v>102.40190686</v>
      </c>
      <c r="M65" s="635"/>
      <c r="N65" s="727">
        <f t="shared" ref="N65" si="13">L65*(1+N64)</f>
        <v>103.5938650558504</v>
      </c>
      <c r="O65" s="727">
        <f t="shared" ref="O65" si="14">N65*(1+O64)</f>
        <v>104.90432744880691</v>
      </c>
      <c r="P65" s="726">
        <f t="shared" ref="P65" si="15">O65*(1+P64)</f>
        <v>106.37718420618816</v>
      </c>
      <c r="Q65" s="96"/>
      <c r="R65" s="939">
        <f>J65*(1+R64)</f>
        <v>101.50359999999999</v>
      </c>
      <c r="S65" s="940"/>
      <c r="T65" s="940"/>
      <c r="U65" s="727"/>
      <c r="V65" s="727"/>
      <c r="W65" s="726"/>
      <c r="X65" s="72"/>
      <c r="Y65" s="663"/>
      <c r="Z65" s="663"/>
      <c r="AA65" s="663"/>
      <c r="AB65" s="663"/>
    </row>
    <row r="66" spans="1:28" s="184" customFormat="1" ht="12" customHeight="1">
      <c r="A66" s="193" t="s">
        <v>139</v>
      </c>
      <c r="B66" s="194"/>
      <c r="C66" s="108">
        <f>'T1 ANSP'!C66+'T1 ANSP SAR'!C66+'T1 MET'!C66+'T1 NSA'!C66</f>
        <v>121006.89663411558</v>
      </c>
      <c r="D66" s="109">
        <f>'T1 ANSP'!D66+'T1 ANSP SAR'!D66+'T1 MET'!D66+'T1 NSA'!D66</f>
        <v>111683.42499747778</v>
      </c>
      <c r="E66" s="109">
        <f>'T1 ANSP'!E66+'T1 ANSP SAR'!E66+'T1 MET'!E66+'T1 NSA'!E66</f>
        <v>109322.57018862783</v>
      </c>
      <c r="F66" s="109">
        <f>'T1 ANSP'!F66+'T1 ANSP SAR'!F66+'T1 MET'!F66+'T1 NSA'!F66</f>
        <v>113061.34868454663</v>
      </c>
      <c r="G66" s="109">
        <f>'T1 ANSP'!G66+'T1 ANSP SAR'!G66+'T1 MET'!G66+'T1 NSA'!G66</f>
        <v>114216.3821990548</v>
      </c>
      <c r="H66" s="130">
        <f>'T1 ANSP'!H66+'T1 ANSP SAR'!H66+'T1 MET'!H66+'T1 NSA'!H66</f>
        <v>124561.66460916174</v>
      </c>
      <c r="I66" s="671">
        <f>'T1 ANSP'!I66+'T1 ANSP SAR'!I66+'T1 MET'!I66+'T1 NSA'!I66</f>
        <v>139721.91623275966</v>
      </c>
      <c r="J66" s="228">
        <f>'T1 ANSP'!J66+'T1 ANSP SAR'!J66+'T1 MET'!J66+'T1 NSA'!J66</f>
        <v>141784.58204707483</v>
      </c>
      <c r="K66" s="975">
        <f>'T1 ANSP'!K66+'T1 ANSP SAR'!K66+'T1 MET'!K66+'T1 NSA'!K66</f>
        <v>114095.86060063065</v>
      </c>
      <c r="L66" s="976">
        <f>'T1 ANSP'!L66+'T1 ANSP SAR'!L66+'T1 MET'!L66+'T1 NSA'!L66</f>
        <v>126408.10690984884</v>
      </c>
      <c r="M66" s="728">
        <f>'T1 ANSP'!M66+'T1 ANSP SAR'!M66+'T1 MET'!M66+'T1 NSA'!M66</f>
        <v>240503.9675104795</v>
      </c>
      <c r="N66" s="728">
        <f>'T1 ANSP'!N66+'T1 ANSP SAR'!N66+'T1 MET'!N66+'T1 NSA'!N66</f>
        <v>144560.74879985332</v>
      </c>
      <c r="O66" s="728">
        <f>'T1 ANSP'!O66+'T1 ANSP SAR'!O66+'T1 MET'!O66+'T1 NSA'!O66</f>
        <v>152003.0069493769</v>
      </c>
      <c r="P66" s="729">
        <f>'T1 ANSP'!P66+'T1 ANSP SAR'!P66+'T1 MET'!P66+'T1 NSA'!P66</f>
        <v>154711.45086205605</v>
      </c>
      <c r="Q66" s="96"/>
      <c r="R66" s="1179">
        <f>'T1 ANSP'!R66+'T1 ANSP SAR'!R66+'T1 MET'!R66+'T1 NSA'!R66</f>
        <v>114095.86060063065</v>
      </c>
      <c r="S66" s="976"/>
      <c r="T66" s="976"/>
      <c r="U66" s="728"/>
      <c r="V66" s="728"/>
      <c r="W66" s="729"/>
      <c r="X66" s="72"/>
      <c r="Y66" s="663"/>
      <c r="Z66" s="663"/>
      <c r="AA66" s="663"/>
      <c r="AB66" s="663"/>
    </row>
    <row r="67" spans="1:28" s="184" customFormat="1" ht="12" customHeight="1">
      <c r="A67" s="197" t="s">
        <v>100</v>
      </c>
      <c r="B67" s="77"/>
      <c r="C67" s="198"/>
      <c r="D67" s="199">
        <f t="shared" ref="D67:G67" si="16">D66/C66-1</f>
        <v>-7.704909303499341E-2</v>
      </c>
      <c r="E67" s="199">
        <f t="shared" si="16"/>
        <v>-2.1138810964145049E-2</v>
      </c>
      <c r="F67" s="199">
        <f t="shared" si="16"/>
        <v>3.4199511495822232E-2</v>
      </c>
      <c r="G67" s="199">
        <f t="shared" si="16"/>
        <v>1.0215989177086993E-2</v>
      </c>
      <c r="H67" s="200">
        <f>H66/G66-1</f>
        <v>9.0576169643311832E-2</v>
      </c>
      <c r="I67" s="675">
        <f t="shared" ref="I67:K67" si="17">I66/H66-1</f>
        <v>0.12170880720939592</v>
      </c>
      <c r="J67" s="1195">
        <f t="shared" si="17"/>
        <v>1.4762650484116069E-2</v>
      </c>
      <c r="K67" s="977">
        <f t="shared" si="17"/>
        <v>-0.1952872522997674</v>
      </c>
      <c r="L67" s="978">
        <f t="shared" ref="L67" si="18">L66/K66-1</f>
        <v>0.10791141978686403</v>
      </c>
      <c r="M67" s="842"/>
      <c r="N67" s="731">
        <f t="shared" ref="N67" si="19">N66/L66-1</f>
        <v>0.14360346289301296</v>
      </c>
      <c r="O67" s="731">
        <f t="shared" ref="O67" si="20">O66/N66-1</f>
        <v>5.1481873269953127E-2</v>
      </c>
      <c r="P67" s="732">
        <f t="shared" ref="P67" si="21">P66/O66-1</f>
        <v>1.7818357459080891E-2</v>
      </c>
      <c r="Q67" s="96"/>
      <c r="R67" s="908">
        <f>+R66/J66-1</f>
        <v>-0.1952872522997674</v>
      </c>
      <c r="S67" s="978"/>
      <c r="T67" s="978"/>
      <c r="U67" s="731"/>
      <c r="V67" s="731"/>
      <c r="W67" s="732"/>
      <c r="X67" s="72"/>
      <c r="Y67" s="663"/>
      <c r="Z67" s="663"/>
      <c r="AA67" s="663"/>
      <c r="AB67" s="663"/>
    </row>
    <row r="68" spans="1:28" s="184" customFormat="1" ht="12" customHeight="1">
      <c r="A68" s="203" t="s">
        <v>140</v>
      </c>
      <c r="B68" s="204"/>
      <c r="C68" s="205">
        <v>2782.28</v>
      </c>
      <c r="D68" s="110">
        <v>2876.7525623000001</v>
      </c>
      <c r="E68" s="110">
        <v>3019.6111864999998</v>
      </c>
      <c r="F68" s="110">
        <v>3150.1862650000003</v>
      </c>
      <c r="G68" s="110">
        <v>3509.556</v>
      </c>
      <c r="H68" s="206">
        <v>3777.0235627000002</v>
      </c>
      <c r="I68" s="676">
        <v>3855.5410000000002</v>
      </c>
      <c r="J68" s="1196">
        <v>4059.8598324999998</v>
      </c>
      <c r="K68" s="979">
        <f>R68</f>
        <v>1556.0156367</v>
      </c>
      <c r="L68" s="980">
        <v>1581.2959710568</v>
      </c>
      <c r="M68" s="110">
        <f>K68+L68</f>
        <v>3137.3116077568002</v>
      </c>
      <c r="N68" s="742">
        <v>2770.4305412915141</v>
      </c>
      <c r="O68" s="742">
        <v>3407.6295657885621</v>
      </c>
      <c r="P68" s="743">
        <v>3949.4426667489433</v>
      </c>
      <c r="Q68" s="96"/>
      <c r="R68" s="1180">
        <v>1556.0156367</v>
      </c>
      <c r="S68" s="980"/>
      <c r="T68" s="980"/>
      <c r="U68" s="742"/>
      <c r="V68" s="742"/>
      <c r="W68" s="743"/>
      <c r="X68" s="679"/>
      <c r="Y68" s="663"/>
      <c r="Z68" s="663"/>
      <c r="AA68" s="663"/>
      <c r="AB68" s="663"/>
    </row>
    <row r="69" spans="1:28" s="184" customFormat="1" ht="12" customHeight="1">
      <c r="A69" s="197" t="s">
        <v>100</v>
      </c>
      <c r="B69" s="204"/>
      <c r="C69" s="198"/>
      <c r="D69" s="199">
        <f t="shared" ref="D69:L69" si="22">D68/C68-1</f>
        <v>3.3955088021335067E-2</v>
      </c>
      <c r="E69" s="199">
        <f t="shared" si="22"/>
        <v>4.9659684351087252E-2</v>
      </c>
      <c r="F69" s="199">
        <f t="shared" si="22"/>
        <v>4.3242348247937379E-2</v>
      </c>
      <c r="G69" s="199">
        <f t="shared" si="22"/>
        <v>0.11407888447510572</v>
      </c>
      <c r="H69" s="200">
        <f t="shared" si="22"/>
        <v>7.6211225209114719E-2</v>
      </c>
      <c r="I69" s="675">
        <f t="shared" si="22"/>
        <v>2.0788177779826222E-2</v>
      </c>
      <c r="J69" s="730">
        <f t="shared" si="22"/>
        <v>5.2993557194697116E-2</v>
      </c>
      <c r="K69" s="977">
        <f t="shared" si="22"/>
        <v>-0.61673168510799814</v>
      </c>
      <c r="L69" s="978">
        <f t="shared" si="22"/>
        <v>1.6246838245414175E-2</v>
      </c>
      <c r="M69" s="842"/>
      <c r="N69" s="731">
        <f t="shared" ref="N69" si="23">N68/L68-1</f>
        <v>0.75200000000000045</v>
      </c>
      <c r="O69" s="731">
        <f t="shared" ref="O69" si="24">O68/N68-1</f>
        <v>0.22999999999999998</v>
      </c>
      <c r="P69" s="732">
        <f t="shared" ref="P69" si="25">P68/O68-1</f>
        <v>0.15900000000000003</v>
      </c>
      <c r="Q69" s="96"/>
      <c r="R69" s="908">
        <f>+R68/J68-1</f>
        <v>-0.61673168510799814</v>
      </c>
      <c r="S69" s="978"/>
      <c r="T69" s="978"/>
      <c r="U69" s="731"/>
      <c r="V69" s="731"/>
      <c r="W69" s="732"/>
      <c r="X69" s="72"/>
      <c r="Y69" s="663"/>
      <c r="Z69" s="663"/>
      <c r="AA69" s="663"/>
      <c r="AB69" s="663"/>
    </row>
    <row r="70" spans="1:28" s="184" customFormat="1" ht="12" customHeight="1">
      <c r="A70" s="203" t="s">
        <v>141</v>
      </c>
      <c r="B70" s="204"/>
      <c r="C70" s="207">
        <f t="shared" ref="C70:J70" si="26">C66/C68</f>
        <v>43.491990969318536</v>
      </c>
      <c r="D70" s="208">
        <f t="shared" si="26"/>
        <v>38.822742859811854</v>
      </c>
      <c r="E70" s="208">
        <f t="shared" si="26"/>
        <v>36.204187703829014</v>
      </c>
      <c r="F70" s="208">
        <f t="shared" si="26"/>
        <v>35.890369385680316</v>
      </c>
      <c r="G70" s="208">
        <f t="shared" si="26"/>
        <v>32.54439655587624</v>
      </c>
      <c r="H70" s="209">
        <f t="shared" si="26"/>
        <v>32.978789393656577</v>
      </c>
      <c r="I70" s="677">
        <f t="shared" si="26"/>
        <v>36.239250531315747</v>
      </c>
      <c r="J70" s="734">
        <f t="shared" si="26"/>
        <v>34.923516549034659</v>
      </c>
      <c r="K70" s="981">
        <f>K66/K68</f>
        <v>73.325651689854027</v>
      </c>
      <c r="L70" s="982">
        <f>L66/L68</f>
        <v>79.939561741480134</v>
      </c>
      <c r="M70" s="208">
        <f>M66/M68</f>
        <v>76.659254030058406</v>
      </c>
      <c r="N70" s="735">
        <f t="shared" ref="N70:P70" si="27">N66/N68</f>
        <v>52.1798856333941</v>
      </c>
      <c r="O70" s="735">
        <f t="shared" si="27"/>
        <v>44.606669831555408</v>
      </c>
      <c r="P70" s="736">
        <f t="shared" si="27"/>
        <v>39.172983105844054</v>
      </c>
      <c r="Q70" s="96"/>
      <c r="R70" s="1181">
        <f>R66/R68</f>
        <v>73.325651689854027</v>
      </c>
      <c r="S70" s="982"/>
      <c r="T70" s="982"/>
      <c r="U70" s="735"/>
      <c r="V70" s="735"/>
      <c r="W70" s="736"/>
      <c r="X70" s="72"/>
      <c r="Y70" s="663"/>
      <c r="Z70" s="663"/>
      <c r="AA70" s="663"/>
      <c r="AB70" s="663"/>
    </row>
    <row r="71" spans="1:28" ht="12" customHeight="1">
      <c r="A71" s="211" t="s">
        <v>100</v>
      </c>
      <c r="B71" s="204"/>
      <c r="C71" s="212"/>
      <c r="D71" s="213">
        <f t="shared" ref="D71:J71" si="28">D70/C70-1</f>
        <v>-0.10735880343580062</v>
      </c>
      <c r="E71" s="213">
        <f t="shared" si="28"/>
        <v>-6.7448999300188328E-2</v>
      </c>
      <c r="F71" s="213">
        <f t="shared" si="28"/>
        <v>-8.6680115768902333E-3</v>
      </c>
      <c r="G71" s="213">
        <f t="shared" si="28"/>
        <v>-9.3227595231690885E-2</v>
      </c>
      <c r="H71" s="157">
        <f t="shared" si="28"/>
        <v>1.3347699873141439E-2</v>
      </c>
      <c r="I71" s="673">
        <f t="shared" si="28"/>
        <v>9.8865397960493873E-2</v>
      </c>
      <c r="J71" s="737">
        <f t="shared" si="28"/>
        <v>-3.6306876190613013E-2</v>
      </c>
      <c r="K71" s="983">
        <f>K70/J70-1</f>
        <v>1.0996067674599872</v>
      </c>
      <c r="L71" s="984">
        <f>L70/K70-1</f>
        <v>9.0199130852610887E-2</v>
      </c>
      <c r="M71" s="533"/>
      <c r="N71" s="738">
        <f>N70/L70-1</f>
        <v>-0.34725829743549508</v>
      </c>
      <c r="O71" s="738">
        <f t="shared" ref="O71:P71" si="29">O70/N70-1</f>
        <v>-0.14513668839841198</v>
      </c>
      <c r="P71" s="739">
        <f t="shared" si="29"/>
        <v>-0.12181332402150058</v>
      </c>
      <c r="Q71" s="96"/>
      <c r="R71" s="914">
        <f>+R70/J70-1</f>
        <v>1.0996067674599872</v>
      </c>
      <c r="S71" s="984"/>
      <c r="T71" s="984"/>
      <c r="U71" s="738"/>
      <c r="V71" s="738"/>
      <c r="W71" s="739"/>
      <c r="Y71" s="663"/>
      <c r="Z71" s="663"/>
      <c r="AA71" s="663"/>
      <c r="AB71" s="663"/>
    </row>
    <row r="72" spans="1:28" s="536" customFormat="1" ht="12" customHeight="1">
      <c r="A72" s="215"/>
      <c r="B72" s="204"/>
      <c r="C72" s="204"/>
      <c r="D72" s="204"/>
      <c r="E72" s="204"/>
      <c r="F72" s="204"/>
      <c r="G72" s="204"/>
      <c r="H72" s="204"/>
      <c r="I72" s="204"/>
      <c r="J72" s="639"/>
      <c r="K72" s="916"/>
      <c r="L72" s="916"/>
      <c r="M72" s="201"/>
      <c r="N72" s="201"/>
      <c r="O72" s="201"/>
      <c r="P72" s="201"/>
      <c r="Q72" s="96"/>
      <c r="R72" s="916"/>
      <c r="S72" s="184"/>
      <c r="T72" s="184"/>
      <c r="U72" s="184"/>
      <c r="V72" s="184"/>
      <c r="W72" s="184"/>
    </row>
    <row r="73" spans="1:28" s="536" customFormat="1" ht="12" customHeight="1">
      <c r="A73" s="216" t="s">
        <v>142</v>
      </c>
      <c r="B73" s="82"/>
      <c r="C73" s="82"/>
      <c r="D73" s="82"/>
      <c r="E73" s="82"/>
      <c r="F73" s="82"/>
      <c r="G73" s="82"/>
      <c r="H73" s="82"/>
      <c r="I73" s="82"/>
      <c r="J73" s="82"/>
      <c r="K73" s="216"/>
      <c r="L73" s="216"/>
      <c r="M73" s="82"/>
      <c r="N73" s="82"/>
      <c r="O73" s="82"/>
      <c r="P73" s="82"/>
      <c r="Q73" s="96"/>
      <c r="R73" s="216"/>
      <c r="S73" s="72"/>
      <c r="T73" s="72"/>
      <c r="U73" s="72"/>
      <c r="V73" s="72"/>
      <c r="W73" s="72"/>
    </row>
    <row r="74" spans="1:28" s="545" customFormat="1" ht="12" customHeight="1">
      <c r="A74" s="217" t="s">
        <v>516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24"/>
      <c r="L74" s="224"/>
      <c r="M74" s="219"/>
      <c r="N74" s="187"/>
      <c r="O74" s="559"/>
      <c r="P74" s="220"/>
      <c r="Q74" s="96"/>
      <c r="R74" s="224"/>
      <c r="S74" s="536"/>
      <c r="T74" s="536"/>
      <c r="U74" s="536"/>
      <c r="V74" s="536"/>
      <c r="W74" s="536"/>
    </row>
    <row r="75" spans="1:28" s="545" customFormat="1" ht="12" customHeight="1">
      <c r="A75" s="217" t="s">
        <v>143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4"/>
      <c r="L75" s="224"/>
      <c r="M75" s="224"/>
      <c r="N75" s="224"/>
      <c r="O75" s="560"/>
      <c r="P75" s="219"/>
      <c r="Q75" s="96"/>
      <c r="R75" s="224"/>
      <c r="S75" s="72"/>
      <c r="T75" s="72"/>
      <c r="U75" s="72"/>
      <c r="V75" s="72"/>
      <c r="W75" s="72"/>
    </row>
    <row r="76" spans="1:28" ht="12" customHeight="1">
      <c r="A76" s="217" t="s">
        <v>144</v>
      </c>
      <c r="B76" s="222"/>
      <c r="C76" s="222"/>
      <c r="D76" s="222"/>
      <c r="E76" s="222"/>
      <c r="F76" s="222"/>
      <c r="G76" s="222"/>
      <c r="H76" s="222"/>
      <c r="I76" s="222"/>
      <c r="J76" s="222"/>
      <c r="K76" s="847"/>
      <c r="L76" s="847"/>
      <c r="M76" s="223"/>
      <c r="N76" s="223"/>
      <c r="O76" s="561"/>
      <c r="P76" s="562"/>
      <c r="Q76" s="96"/>
      <c r="R76" s="847"/>
      <c r="S76" s="545"/>
      <c r="T76" s="545"/>
      <c r="U76" s="545"/>
      <c r="V76" s="545"/>
      <c r="W76" s="545"/>
    </row>
    <row r="77" spans="1:28" s="545" customFormat="1" ht="12" customHeight="1">
      <c r="A77" s="563"/>
      <c r="B77" s="553"/>
      <c r="C77" s="553"/>
      <c r="D77" s="553"/>
      <c r="E77" s="553"/>
      <c r="F77" s="553"/>
      <c r="G77" s="553"/>
      <c r="H77" s="553"/>
      <c r="I77" s="553"/>
      <c r="J77" s="553"/>
      <c r="K77" s="849"/>
      <c r="L77" s="849"/>
      <c r="M77" s="564"/>
      <c r="N77" s="564"/>
      <c r="O77" s="834"/>
      <c r="P77" s="562"/>
      <c r="Q77" s="96"/>
      <c r="R77" s="849"/>
    </row>
    <row r="78" spans="1:28" ht="12" customHeight="1">
      <c r="A78" s="565"/>
      <c r="B78" s="565"/>
      <c r="C78" s="565"/>
      <c r="D78" s="565"/>
      <c r="E78" s="565"/>
      <c r="F78" s="565"/>
      <c r="G78" s="565"/>
      <c r="H78" s="565"/>
      <c r="I78" s="565"/>
      <c r="J78" s="565"/>
      <c r="K78" s="566"/>
      <c r="L78" s="566"/>
      <c r="M78" s="566"/>
      <c r="N78" s="566"/>
      <c r="O78" s="566"/>
      <c r="P78" s="223"/>
      <c r="Q78" s="96"/>
      <c r="R78" s="566"/>
    </row>
    <row r="79" spans="1:2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566"/>
      <c r="L79" s="566"/>
      <c r="M79" s="77"/>
      <c r="N79" s="77"/>
      <c r="O79" s="77"/>
      <c r="P79" s="77"/>
      <c r="Q79" s="96"/>
      <c r="R79" s="566"/>
      <c r="S79" s="545"/>
      <c r="T79" s="545"/>
      <c r="U79" s="545"/>
      <c r="V79" s="545"/>
      <c r="W79" s="545"/>
    </row>
    <row r="80" spans="1:28" s="545" customFormat="1" ht="12" customHeight="1">
      <c r="A80" s="563"/>
      <c r="B80" s="553"/>
      <c r="C80" s="553"/>
      <c r="D80" s="553"/>
      <c r="E80" s="553"/>
      <c r="F80" s="553"/>
      <c r="G80" s="797"/>
      <c r="H80" s="797"/>
      <c r="I80" s="797"/>
      <c r="J80" s="797"/>
      <c r="K80" s="797"/>
      <c r="L80" s="797"/>
      <c r="M80" s="89"/>
      <c r="N80" s="797"/>
      <c r="O80" s="797"/>
      <c r="P80" s="797"/>
      <c r="Q80" s="96"/>
      <c r="R80" s="797"/>
    </row>
    <row r="81" spans="1:23" ht="12" customHeight="1">
      <c r="A81" s="565"/>
      <c r="B81" s="565"/>
      <c r="C81" s="565"/>
      <c r="D81" s="565"/>
      <c r="E81" s="565"/>
      <c r="F81" s="565"/>
      <c r="G81" s="565"/>
      <c r="H81" s="565"/>
      <c r="I81" s="795"/>
      <c r="J81" s="565"/>
      <c r="K81" s="565"/>
      <c r="L81" s="565"/>
      <c r="N81" s="565"/>
      <c r="O81" s="565"/>
      <c r="P81" s="565"/>
      <c r="Q81" s="232"/>
      <c r="R81" s="565"/>
    </row>
    <row r="82" spans="1:23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565"/>
      <c r="L82" s="565"/>
      <c r="N82" s="73"/>
      <c r="O82" s="73"/>
      <c r="P82" s="73"/>
      <c r="Q82" s="564"/>
      <c r="R82" s="565"/>
      <c r="S82" s="545"/>
      <c r="T82" s="545"/>
      <c r="U82" s="545"/>
      <c r="V82" s="545"/>
      <c r="W82" s="545"/>
    </row>
    <row r="83" spans="1:23">
      <c r="F83" s="796"/>
      <c r="G83" s="796"/>
      <c r="H83" s="796"/>
      <c r="I83" s="796"/>
      <c r="J83" s="796"/>
      <c r="K83" s="851"/>
      <c r="L83" s="851"/>
      <c r="M83" s="72"/>
      <c r="N83" s="796"/>
      <c r="O83" s="796"/>
      <c r="P83" s="796"/>
      <c r="Q83" s="89"/>
      <c r="R83" s="851"/>
      <c r="S83" s="89"/>
      <c r="T83" s="89"/>
      <c r="U83" s="89"/>
      <c r="V83" s="89"/>
      <c r="W83" s="89"/>
    </row>
    <row r="84" spans="1:23">
      <c r="P84" s="77"/>
      <c r="Q84" s="77"/>
    </row>
    <row r="86" spans="1:23" ht="12" customHeight="1">
      <c r="A86" s="72"/>
      <c r="B86" s="72"/>
      <c r="C86" s="72"/>
      <c r="D86" s="72"/>
      <c r="E86" s="72"/>
      <c r="F86" s="72"/>
      <c r="G86" s="72"/>
      <c r="H86" s="72"/>
      <c r="I86" s="72"/>
      <c r="J86" s="612"/>
      <c r="K86" s="612"/>
      <c r="L86" s="612"/>
      <c r="N86" s="72"/>
      <c r="O86" s="72"/>
      <c r="R86" s="612"/>
    </row>
    <row r="88" spans="1:23">
      <c r="P88" s="72"/>
      <c r="Q88" s="72"/>
    </row>
    <row r="117" spans="1:18">
      <c r="M117" s="72"/>
    </row>
    <row r="120" spans="1:18" ht="12" customHeight="1">
      <c r="A120" s="567"/>
      <c r="B120" s="72"/>
      <c r="C120" s="72"/>
      <c r="D120" s="72"/>
      <c r="E120" s="72"/>
      <c r="F120" s="72"/>
      <c r="G120" s="72"/>
      <c r="H120" s="72"/>
      <c r="I120" s="72"/>
      <c r="J120" s="612"/>
      <c r="K120" s="612"/>
      <c r="L120" s="612"/>
      <c r="N120" s="72"/>
      <c r="O120" s="72"/>
      <c r="R120" s="612"/>
    </row>
    <row r="122" spans="1:18">
      <c r="P122" s="72"/>
      <c r="Q122" s="72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4" orientation="portrait" r:id="rId1"/>
  <ignoredErrors>
    <ignoredError sqref="D70:K70 K69:R69 L70:R70 K68 M68 Q6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4">
    <pageSetUpPr fitToPage="1"/>
  </sheetPr>
  <dimension ref="A1:AB144"/>
  <sheetViews>
    <sheetView topLeftCell="A28" zoomScaleNormal="100" workbookViewId="0">
      <selection activeCell="K61" sqref="K61"/>
    </sheetView>
  </sheetViews>
  <sheetFormatPr defaultColWidth="12.5703125" defaultRowHeight="12"/>
  <cols>
    <col min="1" max="1" width="30.85546875" style="89" customWidth="1"/>
    <col min="2" max="2" width="0.42578125" style="89" customWidth="1"/>
    <col min="3" max="9" width="7.5703125" style="89" customWidth="1"/>
    <col min="10" max="10" width="8.42578125" style="640" customWidth="1"/>
    <col min="11" max="12" width="7.5703125" style="852" customWidth="1"/>
    <col min="13" max="13" width="8.28515625" style="837" customWidth="1"/>
    <col min="14" max="16" width="11.28515625" style="74" customWidth="1"/>
    <col min="17" max="17" width="1.140625" style="74" customWidth="1"/>
    <col min="18" max="23" width="8.42578125" style="72" customWidth="1"/>
    <col min="24" max="16384" width="12.5703125" style="72"/>
  </cols>
  <sheetData>
    <row r="1" spans="1:28" ht="12" customHeight="1">
      <c r="A1" s="71" t="s">
        <v>353</v>
      </c>
      <c r="B1" s="71"/>
      <c r="C1" s="71"/>
      <c r="D1" s="71"/>
      <c r="E1" s="71"/>
      <c r="F1" s="71"/>
      <c r="G1" s="71"/>
      <c r="H1" s="71"/>
      <c r="I1" s="71"/>
      <c r="J1" s="71"/>
      <c r="L1" s="853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8" ht="12" customHeight="1">
      <c r="A2" s="73"/>
      <c r="B2" s="73"/>
      <c r="C2" s="73"/>
      <c r="D2" s="73"/>
      <c r="E2" s="73"/>
      <c r="F2" s="73"/>
      <c r="G2" s="73"/>
      <c r="H2" s="73"/>
      <c r="I2" s="73"/>
      <c r="J2" s="565"/>
    </row>
    <row r="3" spans="1:28" ht="12" customHeight="1">
      <c r="A3" s="75" t="s">
        <v>605</v>
      </c>
      <c r="B3" s="76"/>
      <c r="C3" s="76"/>
      <c r="D3" s="76"/>
      <c r="E3" s="76"/>
      <c r="F3" s="76"/>
      <c r="G3" s="76"/>
      <c r="H3" s="76"/>
      <c r="I3" s="76"/>
      <c r="J3" s="637"/>
      <c r="K3" s="566"/>
      <c r="L3" s="566"/>
      <c r="M3" s="838"/>
      <c r="N3" s="77"/>
      <c r="O3" s="77"/>
      <c r="P3" s="77"/>
      <c r="Q3" s="77"/>
      <c r="R3" s="512"/>
      <c r="S3" s="512"/>
      <c r="T3" s="512"/>
      <c r="U3" s="512"/>
      <c r="V3" s="512"/>
      <c r="W3" s="512"/>
    </row>
    <row r="4" spans="1:28" ht="12" customHeight="1">
      <c r="A4" s="78" t="s">
        <v>145</v>
      </c>
      <c r="B4" s="76"/>
      <c r="K4" s="566"/>
      <c r="L4" s="566"/>
      <c r="M4" s="838"/>
      <c r="N4" s="77"/>
      <c r="O4" s="77"/>
      <c r="P4" s="77"/>
      <c r="Q4" s="77"/>
    </row>
    <row r="5" spans="1:28" ht="12" customHeight="1">
      <c r="A5" s="1236" t="s">
        <v>606</v>
      </c>
      <c r="B5" s="76"/>
      <c r="C5" s="76"/>
      <c r="D5" s="76"/>
      <c r="E5" s="76"/>
      <c r="F5" s="76"/>
      <c r="G5" s="76"/>
      <c r="H5" s="76"/>
      <c r="I5" s="76"/>
      <c r="J5" s="637"/>
      <c r="K5" s="566"/>
      <c r="L5" s="566"/>
      <c r="M5" s="838"/>
      <c r="N5" s="77"/>
      <c r="O5" s="77"/>
      <c r="P5" s="77"/>
      <c r="Q5" s="77"/>
    </row>
    <row r="6" spans="1:28" ht="12" customHeight="1">
      <c r="A6" s="73"/>
      <c r="B6" s="73"/>
      <c r="C6" s="73"/>
      <c r="D6" s="73"/>
      <c r="E6" s="73"/>
      <c r="F6" s="73"/>
      <c r="G6" s="73"/>
      <c r="H6" s="73"/>
      <c r="I6" s="73"/>
      <c r="J6" s="565"/>
    </row>
    <row r="7" spans="1:28" s="80" customFormat="1" ht="12" customHeight="1">
      <c r="C7" s="1503" t="s">
        <v>351</v>
      </c>
      <c r="D7" s="1504"/>
      <c r="E7" s="1504"/>
      <c r="F7" s="1504"/>
      <c r="G7" s="1504"/>
      <c r="H7" s="1504"/>
      <c r="I7" s="1504"/>
      <c r="J7" s="1505"/>
      <c r="K7" s="1500" t="s">
        <v>352</v>
      </c>
      <c r="L7" s="1501"/>
      <c r="M7" s="1501"/>
      <c r="N7" s="1501"/>
      <c r="O7" s="1501"/>
      <c r="P7" s="1501"/>
      <c r="Q7" s="81"/>
      <c r="R7" s="1503" t="s">
        <v>90</v>
      </c>
      <c r="S7" s="1504"/>
      <c r="T7" s="1504"/>
      <c r="U7" s="1504"/>
      <c r="V7" s="1504"/>
      <c r="W7" s="1505"/>
    </row>
    <row r="8" spans="1:28" ht="12" customHeight="1">
      <c r="A8" s="72"/>
      <c r="B8" s="72"/>
      <c r="C8" s="72"/>
      <c r="D8" s="72"/>
      <c r="E8" s="72"/>
      <c r="F8" s="72"/>
      <c r="G8" s="72"/>
      <c r="H8" s="72"/>
      <c r="I8" s="72"/>
      <c r="J8" s="612"/>
      <c r="K8" s="216"/>
      <c r="L8" s="216"/>
      <c r="M8" s="839"/>
      <c r="N8" s="82"/>
      <c r="O8" s="82"/>
      <c r="P8" s="82"/>
      <c r="Q8" s="82"/>
    </row>
    <row r="9" spans="1:28" s="88" customFormat="1" ht="12" customHeight="1">
      <c r="A9" s="83" t="s">
        <v>91</v>
      </c>
      <c r="B9" s="73"/>
      <c r="C9" s="84">
        <v>2012</v>
      </c>
      <c r="D9" s="85">
        <v>2013</v>
      </c>
      <c r="E9" s="85">
        <v>2014</v>
      </c>
      <c r="F9" s="85">
        <v>2015</v>
      </c>
      <c r="G9" s="85">
        <v>2016</v>
      </c>
      <c r="H9" s="85">
        <v>2017</v>
      </c>
      <c r="I9" s="85">
        <v>2018</v>
      </c>
      <c r="J9" s="86">
        <v>2019</v>
      </c>
      <c r="K9" s="835">
        <v>2020</v>
      </c>
      <c r="L9" s="835">
        <v>2021</v>
      </c>
      <c r="M9" s="85" t="s">
        <v>515</v>
      </c>
      <c r="N9" s="85">
        <v>2022</v>
      </c>
      <c r="O9" s="85">
        <v>2023</v>
      </c>
      <c r="P9" s="86">
        <v>2024</v>
      </c>
      <c r="Q9" s="87"/>
      <c r="R9" s="1197">
        <v>2020</v>
      </c>
      <c r="S9" s="836">
        <v>2021</v>
      </c>
      <c r="T9" s="85" t="s">
        <v>515</v>
      </c>
      <c r="U9" s="85">
        <v>2022</v>
      </c>
      <c r="V9" s="85">
        <v>2023</v>
      </c>
      <c r="W9" s="86">
        <v>2024</v>
      </c>
    </row>
    <row r="10" spans="1:28" ht="12" customHeight="1">
      <c r="A10" s="73"/>
      <c r="B10" s="73"/>
      <c r="C10" s="73"/>
      <c r="D10" s="73"/>
      <c r="E10" s="73"/>
      <c r="F10" s="73"/>
      <c r="G10" s="73"/>
      <c r="H10" s="73"/>
      <c r="I10" s="73"/>
      <c r="J10" s="565"/>
      <c r="L10" s="1477"/>
      <c r="M10" s="1478"/>
      <c r="N10" s="1479"/>
      <c r="O10" s="1479"/>
      <c r="P10" s="1479"/>
      <c r="R10" s="640"/>
      <c r="S10" s="89"/>
      <c r="T10" s="89"/>
      <c r="U10" s="89"/>
      <c r="V10" s="89"/>
      <c r="W10" s="89"/>
    </row>
    <row r="11" spans="1:28" ht="15.6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90"/>
      <c r="J11" s="638"/>
      <c r="K11" s="1480"/>
      <c r="L11" s="1481"/>
      <c r="M11" s="1479"/>
      <c r="N11" s="1482"/>
      <c r="O11" s="1482"/>
      <c r="P11" s="1482"/>
      <c r="Q11" s="91"/>
      <c r="R11" s="854"/>
      <c r="S11" s="92"/>
      <c r="T11" s="92"/>
      <c r="U11" s="93"/>
      <c r="V11" s="93"/>
      <c r="W11" s="93"/>
    </row>
    <row r="12" spans="1:28" ht="12" customHeight="1">
      <c r="A12" s="94" t="s">
        <v>93</v>
      </c>
      <c r="B12" s="94"/>
      <c r="C12" s="97">
        <v>85550.248164999997</v>
      </c>
      <c r="D12" s="98">
        <v>74782.613639999996</v>
      </c>
      <c r="E12" s="98">
        <v>72402.089795000007</v>
      </c>
      <c r="F12" s="98">
        <v>76027.485807500008</v>
      </c>
      <c r="G12" s="98">
        <v>77235.365932500004</v>
      </c>
      <c r="H12" s="98">
        <v>87525.07667599991</v>
      </c>
      <c r="I12" s="98">
        <v>103456.20789999999</v>
      </c>
      <c r="J12" s="832">
        <v>104033.197075</v>
      </c>
      <c r="K12" s="855">
        <f>R12</f>
        <v>75434.108851764366</v>
      </c>
      <c r="L12" s="856">
        <v>85874.083804999987</v>
      </c>
      <c r="M12" s="98">
        <f>K12+L12</f>
        <v>161308.19265676435</v>
      </c>
      <c r="N12" s="745">
        <v>101861.73003470984</v>
      </c>
      <c r="O12" s="745">
        <v>105892.3942907646</v>
      </c>
      <c r="P12" s="744">
        <v>106885.39138559334</v>
      </c>
      <c r="Q12" s="96"/>
      <c r="R12" s="855">
        <v>75434.108851764366</v>
      </c>
      <c r="S12" s="568"/>
      <c r="T12" s="568"/>
      <c r="U12" s="570"/>
      <c r="V12" s="568"/>
      <c r="W12" s="569"/>
      <c r="Y12" s="1470"/>
      <c r="Z12" s="664"/>
      <c r="AA12" s="664"/>
      <c r="AB12" s="664"/>
    </row>
    <row r="13" spans="1:28" ht="12" customHeight="1">
      <c r="A13" s="101" t="s">
        <v>94</v>
      </c>
      <c r="B13" s="101"/>
      <c r="C13" s="571"/>
      <c r="D13" s="572"/>
      <c r="E13" s="572"/>
      <c r="F13" s="572"/>
      <c r="G13" s="572"/>
      <c r="H13" s="572"/>
      <c r="I13" s="573"/>
      <c r="J13" s="831"/>
      <c r="K13" s="871">
        <f t="shared" ref="K13:K17" si="0">R13</f>
        <v>1229.2738043182408</v>
      </c>
      <c r="L13" s="872">
        <v>4501.1457597946255</v>
      </c>
      <c r="M13" s="665">
        <f t="shared" ref="M13:M17" si="1">K13+L13</f>
        <v>5730.4195641128663</v>
      </c>
      <c r="N13" s="747">
        <v>11191.601701864747</v>
      </c>
      <c r="O13" s="747">
        <v>11666.924738101441</v>
      </c>
      <c r="P13" s="748">
        <v>11158.905845826052</v>
      </c>
      <c r="Q13" s="96"/>
      <c r="R13" s="871">
        <v>1229.2738043182408</v>
      </c>
      <c r="S13" s="575"/>
      <c r="T13" s="575"/>
      <c r="U13" s="577"/>
      <c r="V13" s="575"/>
      <c r="W13" s="576"/>
      <c r="Y13" s="1470"/>
      <c r="Z13" s="664"/>
      <c r="AA13" s="664"/>
      <c r="AB13" s="664"/>
    </row>
    <row r="14" spans="1:28" ht="12" customHeight="1">
      <c r="A14" s="101" t="s">
        <v>95</v>
      </c>
      <c r="B14" s="101"/>
      <c r="C14" s="102">
        <v>7165.2378499999986</v>
      </c>
      <c r="D14" s="103">
        <v>8474.3819299999996</v>
      </c>
      <c r="E14" s="103">
        <v>8720.8847249999999</v>
      </c>
      <c r="F14" s="103">
        <v>9357.1051400000015</v>
      </c>
      <c r="G14" s="103">
        <v>9610.6231299999999</v>
      </c>
      <c r="H14" s="103">
        <v>10421.677644999998</v>
      </c>
      <c r="I14" s="103">
        <v>9840.367366162187</v>
      </c>
      <c r="J14" s="513">
        <v>10213.229635</v>
      </c>
      <c r="K14" s="859">
        <f t="shared" si="0"/>
        <v>10616.284707000001</v>
      </c>
      <c r="L14" s="860">
        <v>12210.306505852992</v>
      </c>
      <c r="M14" s="103">
        <f t="shared" si="1"/>
        <v>22826.591212852993</v>
      </c>
      <c r="N14" s="750">
        <v>12126.636873605743</v>
      </c>
      <c r="O14" s="750">
        <v>12097.715822891825</v>
      </c>
      <c r="P14" s="749">
        <v>12267.588426945225</v>
      </c>
      <c r="Q14" s="96"/>
      <c r="R14" s="859">
        <v>10616.284707000001</v>
      </c>
      <c r="S14" s="1471"/>
      <c r="T14" s="578"/>
      <c r="U14" s="580"/>
      <c r="V14" s="578"/>
      <c r="W14" s="579"/>
      <c r="X14" s="1470"/>
      <c r="Y14" s="1470"/>
      <c r="Z14" s="664"/>
      <c r="AA14" s="664"/>
      <c r="AB14" s="664"/>
    </row>
    <row r="15" spans="1:28" ht="12" customHeight="1">
      <c r="A15" s="101" t="s">
        <v>96</v>
      </c>
      <c r="B15" s="101"/>
      <c r="C15" s="102">
        <v>5201.8143701603885</v>
      </c>
      <c r="D15" s="103">
        <v>5450.7725826632241</v>
      </c>
      <c r="E15" s="103">
        <v>5252.5339150654145</v>
      </c>
      <c r="F15" s="103">
        <v>4868.4554613128466</v>
      </c>
      <c r="G15" s="103">
        <v>4866.8070459544206</v>
      </c>
      <c r="H15" s="103">
        <v>5164.3300605079521</v>
      </c>
      <c r="I15" s="103">
        <v>6126.3146079448907</v>
      </c>
      <c r="J15" s="513">
        <v>6938.85490454931</v>
      </c>
      <c r="K15" s="859">
        <f t="shared" si="0"/>
        <v>7609.2895080000008</v>
      </c>
      <c r="L15" s="860">
        <v>7803.7297554702573</v>
      </c>
      <c r="M15" s="103">
        <f t="shared" si="1"/>
        <v>15413.019263470258</v>
      </c>
      <c r="N15" s="750">
        <v>10374.439891169361</v>
      </c>
      <c r="O15" s="750">
        <v>13704.635260382502</v>
      </c>
      <c r="P15" s="749">
        <v>16321.468111167478</v>
      </c>
      <c r="Q15" s="96"/>
      <c r="R15" s="859">
        <v>7609.2895080000008</v>
      </c>
      <c r="S15" s="578"/>
      <c r="T15" s="578"/>
      <c r="U15" s="580"/>
      <c r="V15" s="578"/>
      <c r="W15" s="579"/>
      <c r="Y15" s="1470"/>
      <c r="Z15" s="664"/>
      <c r="AA15" s="664"/>
      <c r="AB15" s="664"/>
    </row>
    <row r="16" spans="1:28" ht="12" customHeight="1">
      <c r="A16" s="101" t="s">
        <v>97</v>
      </c>
      <c r="B16" s="101"/>
      <c r="C16" s="102">
        <v>2522.9449501982044</v>
      </c>
      <c r="D16" s="103">
        <v>2435.7711467176919</v>
      </c>
      <c r="E16" s="103">
        <v>2710.5771874241573</v>
      </c>
      <c r="F16" s="103">
        <v>2659.5599418691677</v>
      </c>
      <c r="G16" s="103">
        <v>2591.7762398847503</v>
      </c>
      <c r="H16" s="103">
        <v>2512.4823860153901</v>
      </c>
      <c r="I16" s="103">
        <v>2797.9581424449957</v>
      </c>
      <c r="J16" s="513">
        <v>2509.3824030367973</v>
      </c>
      <c r="K16" s="1554">
        <v>1912.585061754</v>
      </c>
      <c r="L16" s="1555">
        <v>2235.5365212172346</v>
      </c>
      <c r="M16" s="1551">
        <v>4148.1215829712346</v>
      </c>
      <c r="N16" s="1553">
        <v>3395.4772925037155</v>
      </c>
      <c r="O16" s="1553">
        <v>4935.3783732339125</v>
      </c>
      <c r="P16" s="1552">
        <v>5384.3859717869536</v>
      </c>
      <c r="Q16" s="1550"/>
      <c r="R16" s="1554">
        <v>1912.585061754</v>
      </c>
      <c r="S16" s="578"/>
      <c r="T16" s="578"/>
      <c r="U16" s="580"/>
      <c r="V16" s="103"/>
      <c r="W16" s="513"/>
      <c r="Y16" s="1470"/>
      <c r="Z16" s="664"/>
      <c r="AA16" s="664"/>
      <c r="AB16" s="664"/>
    </row>
    <row r="17" spans="1:28" ht="12" customHeight="1">
      <c r="A17" s="101" t="s">
        <v>98</v>
      </c>
      <c r="B17" s="101"/>
      <c r="C17" s="102"/>
      <c r="D17" s="103"/>
      <c r="E17" s="103"/>
      <c r="F17" s="103"/>
      <c r="G17" s="103"/>
      <c r="H17" s="103"/>
      <c r="I17" s="103"/>
      <c r="J17" s="513"/>
      <c r="K17" s="941">
        <f t="shared" si="0"/>
        <v>0</v>
      </c>
      <c r="L17" s="942">
        <v>0</v>
      </c>
      <c r="M17" s="103">
        <f t="shared" si="1"/>
        <v>0</v>
      </c>
      <c r="N17" s="578">
        <v>0</v>
      </c>
      <c r="O17" s="578">
        <v>0</v>
      </c>
      <c r="P17" s="579">
        <v>0</v>
      </c>
      <c r="Q17" s="96"/>
      <c r="R17" s="941">
        <v>0</v>
      </c>
      <c r="S17" s="578"/>
      <c r="T17" s="578"/>
      <c r="U17" s="580"/>
      <c r="V17" s="578"/>
      <c r="W17" s="579"/>
      <c r="Y17" s="664"/>
      <c r="Z17" s="664"/>
      <c r="AA17" s="664"/>
      <c r="AB17" s="664"/>
    </row>
    <row r="18" spans="1:28" ht="12" customHeight="1">
      <c r="A18" s="107" t="s">
        <v>99</v>
      </c>
      <c r="B18" s="514"/>
      <c r="C18" s="108">
        <f>C12+SUM(C14:C17)</f>
        <v>100440.24533535859</v>
      </c>
      <c r="D18" s="109">
        <f t="shared" ref="D18:P18" si="2">D12+SUM(D14:D17)</f>
        <v>91143.539299380907</v>
      </c>
      <c r="E18" s="109">
        <f t="shared" si="2"/>
        <v>89086.085622489583</v>
      </c>
      <c r="F18" s="109">
        <f t="shared" si="2"/>
        <v>92912.606350682021</v>
      </c>
      <c r="G18" s="109">
        <f t="shared" si="2"/>
        <v>94304.572348339178</v>
      </c>
      <c r="H18" s="109">
        <f t="shared" si="2"/>
        <v>105623.56676752324</v>
      </c>
      <c r="I18" s="109">
        <f t="shared" si="2"/>
        <v>122220.84801655207</v>
      </c>
      <c r="J18" s="687">
        <f t="shared" si="2"/>
        <v>123694.66401758611</v>
      </c>
      <c r="K18" s="861">
        <f t="shared" si="2"/>
        <v>95572.268128518364</v>
      </c>
      <c r="L18" s="862">
        <f t="shared" si="2"/>
        <v>108123.65658754046</v>
      </c>
      <c r="M18" s="671">
        <f t="shared" ref="M18" si="3">M12+SUM(M14:M17)</f>
        <v>203695.92471605883</v>
      </c>
      <c r="N18" s="687">
        <f t="shared" si="2"/>
        <v>127758.28409198865</v>
      </c>
      <c r="O18" s="687">
        <f t="shared" si="2"/>
        <v>136630.12374727282</v>
      </c>
      <c r="P18" s="686">
        <f t="shared" si="2"/>
        <v>140858.83389549301</v>
      </c>
      <c r="Q18" s="96"/>
      <c r="R18" s="861">
        <f t="shared" ref="R18" si="4">R12+SUM(R14:R17)</f>
        <v>95572.268128518364</v>
      </c>
      <c r="S18" s="109"/>
      <c r="T18" s="671"/>
      <c r="U18" s="109"/>
      <c r="V18" s="109"/>
      <c r="W18" s="228"/>
      <c r="Y18" s="664"/>
      <c r="Z18" s="664"/>
      <c r="AA18" s="664"/>
      <c r="AB18" s="664"/>
    </row>
    <row r="19" spans="1:28" ht="12" customHeight="1">
      <c r="A19" s="112" t="s">
        <v>100</v>
      </c>
      <c r="B19" s="113"/>
      <c r="C19" s="114"/>
      <c r="D19" s="115">
        <f t="shared" ref="D19:K19" si="5">+D18/C18-1</f>
        <v>-9.2559571165293675E-2</v>
      </c>
      <c r="E19" s="115">
        <f t="shared" si="5"/>
        <v>-2.2573774210513875E-2</v>
      </c>
      <c r="F19" s="115">
        <f t="shared" si="5"/>
        <v>4.2953068388341453E-2</v>
      </c>
      <c r="G19" s="115">
        <f t="shared" si="5"/>
        <v>1.498145464140177E-2</v>
      </c>
      <c r="H19" s="115">
        <f t="shared" si="5"/>
        <v>0.12002593445177112</v>
      </c>
      <c r="I19" s="115">
        <f t="shared" si="5"/>
        <v>0.15713615585013652</v>
      </c>
      <c r="J19" s="688">
        <f t="shared" si="5"/>
        <v>1.2058630135133974E-2</v>
      </c>
      <c r="K19" s="863">
        <f t="shared" si="5"/>
        <v>-0.22735334715060529</v>
      </c>
      <c r="L19" s="864">
        <f t="shared" ref="L19" si="6">+L18/K18-1</f>
        <v>0.13132877041427893</v>
      </c>
      <c r="M19" s="840"/>
      <c r="N19" s="689">
        <f t="shared" ref="N19" si="7">+N18/L18-1</f>
        <v>0.18159418691645302</v>
      </c>
      <c r="O19" s="689">
        <f t="shared" ref="O19" si="8">+O18/N18-1</f>
        <v>6.9442382686482063E-2</v>
      </c>
      <c r="P19" s="688">
        <f t="shared" ref="P19" si="9">+P18/O18-1</f>
        <v>3.0950057221949878E-2</v>
      </c>
      <c r="Q19" s="96"/>
      <c r="R19" s="863">
        <f>+R18/J18-1</f>
        <v>-0.22735334715060529</v>
      </c>
      <c r="S19" s="115"/>
      <c r="T19" s="115"/>
      <c r="U19" s="115"/>
      <c r="V19" s="115"/>
      <c r="W19" s="116"/>
    </row>
    <row r="20" spans="1:28" ht="12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24"/>
      <c r="K20" s="917"/>
      <c r="L20" s="917"/>
      <c r="M20" s="118"/>
      <c r="N20" s="1"/>
      <c r="O20" s="1"/>
      <c r="P20" s="1"/>
      <c r="Q20" s="96"/>
      <c r="R20" s="917"/>
      <c r="S20" s="118"/>
      <c r="T20" s="118"/>
      <c r="U20" s="118"/>
      <c r="V20" s="118"/>
      <c r="W20" s="118"/>
    </row>
    <row r="21" spans="1:28" ht="15.6" customHeight="1">
      <c r="A21" s="90" t="s">
        <v>101</v>
      </c>
      <c r="B21" s="90"/>
      <c r="C21" s="90"/>
      <c r="D21" s="90"/>
      <c r="E21" s="90"/>
      <c r="F21" s="90"/>
      <c r="G21" s="90"/>
      <c r="H21" s="90"/>
      <c r="I21" s="90"/>
      <c r="J21" s="10"/>
      <c r="K21" s="918"/>
      <c r="L21" s="918"/>
      <c r="M21" s="92"/>
      <c r="N21" s="6"/>
      <c r="O21" s="6"/>
      <c r="P21" s="8"/>
      <c r="Q21" s="96"/>
      <c r="R21" s="918"/>
      <c r="S21" s="92"/>
      <c r="T21" s="92"/>
      <c r="U21" s="93"/>
      <c r="V21" s="93"/>
      <c r="W21" s="93"/>
    </row>
    <row r="22" spans="1:28" ht="12" customHeight="1">
      <c r="A22" s="95" t="s">
        <v>102</v>
      </c>
      <c r="B22" s="119"/>
      <c r="C22" s="97">
        <v>71220.775543440701</v>
      </c>
      <c r="D22" s="98">
        <v>64558.429861442986</v>
      </c>
      <c r="E22" s="98">
        <v>58685.763688443199</v>
      </c>
      <c r="F22" s="98">
        <v>64542.518966742122</v>
      </c>
      <c r="G22" s="98">
        <v>65118.970388855494</v>
      </c>
      <c r="H22" s="98">
        <v>74252.199820545968</v>
      </c>
      <c r="I22" s="98">
        <v>85490.931188959308</v>
      </c>
      <c r="J22" s="830">
        <v>86738.204025637751</v>
      </c>
      <c r="K22" s="943">
        <f>R22</f>
        <v>67495.398118132769</v>
      </c>
      <c r="L22" s="769">
        <v>75501.996171872495</v>
      </c>
      <c r="M22" s="666">
        <f t="shared" ref="M22:M28" si="10">K22+L22</f>
        <v>142997.39429000526</v>
      </c>
      <c r="N22" s="751">
        <v>89019.547818417312</v>
      </c>
      <c r="O22" s="751">
        <v>95491.792269876314</v>
      </c>
      <c r="P22" s="752">
        <v>98420.4503137789</v>
      </c>
      <c r="Q22" s="96"/>
      <c r="R22" s="943">
        <v>67495.398118132769</v>
      </c>
      <c r="S22" s="581"/>
      <c r="T22" s="581"/>
      <c r="U22" s="583"/>
      <c r="V22" s="581"/>
      <c r="W22" s="582"/>
      <c r="Y22" s="664"/>
      <c r="Z22" s="664"/>
      <c r="AA22" s="664"/>
      <c r="AB22" s="664"/>
    </row>
    <row r="23" spans="1:28" ht="12" customHeight="1">
      <c r="A23" s="119" t="s">
        <v>103</v>
      </c>
      <c r="B23" s="101"/>
      <c r="C23" s="102">
        <v>8365.9931793437718</v>
      </c>
      <c r="D23" s="103">
        <v>7453.0745736563322</v>
      </c>
      <c r="E23" s="103">
        <v>8301.1454589906916</v>
      </c>
      <c r="F23" s="103">
        <v>9513.1171706240784</v>
      </c>
      <c r="G23" s="103">
        <v>10443.494436159193</v>
      </c>
      <c r="H23" s="103">
        <v>11253.900845949545</v>
      </c>
      <c r="I23" s="103">
        <v>11209.960796410774</v>
      </c>
      <c r="J23" s="829">
        <v>11755.001485396291</v>
      </c>
      <c r="K23" s="871">
        <f t="shared" ref="K23:K28" si="11">R23</f>
        <v>9938.2102353715927</v>
      </c>
      <c r="L23" s="872">
        <v>9956.1220378026937</v>
      </c>
      <c r="M23" s="665">
        <f t="shared" si="10"/>
        <v>19894.332273174288</v>
      </c>
      <c r="N23" s="747">
        <v>11823.051954298657</v>
      </c>
      <c r="O23" s="747">
        <v>12555.407768999456</v>
      </c>
      <c r="P23" s="748">
        <v>12952.183323681877</v>
      </c>
      <c r="Q23" s="96"/>
      <c r="R23" s="871">
        <v>9938.2102353715927</v>
      </c>
      <c r="S23" s="575"/>
      <c r="T23" s="575"/>
      <c r="U23" s="577"/>
      <c r="V23" s="575"/>
      <c r="W23" s="576"/>
      <c r="Y23" s="664"/>
      <c r="Z23" s="664"/>
      <c r="AA23" s="664"/>
      <c r="AB23" s="664"/>
    </row>
    <row r="24" spans="1:28" ht="12" customHeight="1">
      <c r="A24" s="119" t="s">
        <v>104</v>
      </c>
      <c r="B24" s="101"/>
      <c r="C24" s="102">
        <v>6469.4413972740131</v>
      </c>
      <c r="D24" s="103">
        <v>5918.8053071863033</v>
      </c>
      <c r="E24" s="103">
        <v>6027.2373909172584</v>
      </c>
      <c r="F24" s="103">
        <v>6098.7247678399735</v>
      </c>
      <c r="G24" s="103">
        <v>6451.3744956874507</v>
      </c>
      <c r="H24" s="103">
        <v>6918.7728581582987</v>
      </c>
      <c r="I24" s="103">
        <v>8618.4634266883477</v>
      </c>
      <c r="J24" s="829">
        <v>8926.5674446045232</v>
      </c>
      <c r="K24" s="871">
        <f t="shared" si="11"/>
        <v>6396.187665536042</v>
      </c>
      <c r="L24" s="872">
        <v>7654.484722366029</v>
      </c>
      <c r="M24" s="665">
        <f t="shared" si="10"/>
        <v>14050.672387902072</v>
      </c>
      <c r="N24" s="747">
        <v>9089.8213393025071</v>
      </c>
      <c r="O24" s="747">
        <v>9652.8725326967178</v>
      </c>
      <c r="P24" s="748">
        <v>9957.9222709374899</v>
      </c>
      <c r="Q24" s="96"/>
      <c r="R24" s="871">
        <v>6396.187665536042</v>
      </c>
      <c r="S24" s="575"/>
      <c r="T24" s="575"/>
      <c r="U24" s="577"/>
      <c r="V24" s="575"/>
      <c r="W24" s="576"/>
      <c r="Y24" s="664"/>
      <c r="Z24" s="664"/>
      <c r="AA24" s="664"/>
      <c r="AB24" s="664"/>
    </row>
    <row r="25" spans="1:28" ht="12" customHeight="1">
      <c r="A25" s="119" t="s">
        <v>105</v>
      </c>
      <c r="B25" s="101"/>
      <c r="C25" s="102">
        <v>8165.8480196630862</v>
      </c>
      <c r="D25" s="103">
        <v>7705.0040003725635</v>
      </c>
      <c r="E25" s="103">
        <v>10014.22746312999</v>
      </c>
      <c r="F25" s="103">
        <v>6481.0649201905544</v>
      </c>
      <c r="G25" s="103">
        <v>5974.3748869692554</v>
      </c>
      <c r="H25" s="103">
        <v>6132.4206849410766</v>
      </c>
      <c r="I25" s="103">
        <v>8228.7888790311899</v>
      </c>
      <c r="J25" s="829">
        <v>8614.089789464897</v>
      </c>
      <c r="K25" s="871">
        <f t="shared" si="11"/>
        <v>5097.2244448803767</v>
      </c>
      <c r="L25" s="872">
        <v>7308.3954342801653</v>
      </c>
      <c r="M25" s="665">
        <f t="shared" si="10"/>
        <v>12405.619879160542</v>
      </c>
      <c r="N25" s="747">
        <v>8678.8348509560401</v>
      </c>
      <c r="O25" s="747">
        <v>9216.4282906613171</v>
      </c>
      <c r="P25" s="748">
        <v>9507.6855333171097</v>
      </c>
      <c r="Q25" s="96"/>
      <c r="R25" s="871">
        <v>5097.2244448803767</v>
      </c>
      <c r="S25" s="575"/>
      <c r="T25" s="575"/>
      <c r="U25" s="577"/>
      <c r="V25" s="575"/>
      <c r="W25" s="576"/>
      <c r="Y25" s="664"/>
      <c r="Z25" s="664"/>
      <c r="AA25" s="664"/>
      <c r="AB25" s="664"/>
    </row>
    <row r="26" spans="1:28" ht="12" customHeight="1">
      <c r="A26" s="119" t="s">
        <v>106</v>
      </c>
      <c r="B26" s="101"/>
      <c r="C26" s="102"/>
      <c r="D26" s="103"/>
      <c r="E26" s="103"/>
      <c r="F26" s="103"/>
      <c r="G26" s="103"/>
      <c r="H26" s="103"/>
      <c r="I26" s="103">
        <v>0</v>
      </c>
      <c r="J26" s="829">
        <v>0</v>
      </c>
      <c r="K26" s="871">
        <f t="shared" si="11"/>
        <v>0</v>
      </c>
      <c r="L26" s="872">
        <v>0</v>
      </c>
      <c r="M26" s="665">
        <f t="shared" si="10"/>
        <v>0</v>
      </c>
      <c r="N26" s="747">
        <v>0</v>
      </c>
      <c r="O26" s="747">
        <v>0</v>
      </c>
      <c r="P26" s="748">
        <v>0</v>
      </c>
      <c r="Q26" s="96"/>
      <c r="R26" s="871">
        <v>0</v>
      </c>
      <c r="S26" s="575"/>
      <c r="T26" s="575"/>
      <c r="U26" s="577"/>
      <c r="V26" s="575"/>
      <c r="W26" s="576"/>
      <c r="Y26" s="664"/>
      <c r="Z26" s="664"/>
      <c r="AA26" s="664"/>
      <c r="AB26" s="664"/>
    </row>
    <row r="27" spans="1:28" ht="12" customHeight="1">
      <c r="A27" s="119" t="s">
        <v>107</v>
      </c>
      <c r="B27" s="101"/>
      <c r="C27" s="102">
        <v>5484.6467285779618</v>
      </c>
      <c r="D27" s="103">
        <v>4836.6469769706591</v>
      </c>
      <c r="E27" s="103">
        <v>5244.9871997077244</v>
      </c>
      <c r="F27" s="103">
        <v>5459.0939509299524</v>
      </c>
      <c r="G27" s="103">
        <v>5587.9050988864246</v>
      </c>
      <c r="H27" s="103">
        <v>6296.4681373120156</v>
      </c>
      <c r="I27" s="103">
        <v>7662.9796922299483</v>
      </c>
      <c r="J27" s="829">
        <v>6902.823272866427</v>
      </c>
      <c r="K27" s="871">
        <f t="shared" si="11"/>
        <v>6051.5829943032559</v>
      </c>
      <c r="L27" s="872">
        <v>6805.8722393991711</v>
      </c>
      <c r="M27" s="665">
        <f t="shared" si="10"/>
        <v>12857.455233702427</v>
      </c>
      <c r="N27" s="747">
        <v>8082.0806309134141</v>
      </c>
      <c r="O27" s="747">
        <v>8582.7092983513612</v>
      </c>
      <c r="P27" s="748">
        <v>8853.9397757030911</v>
      </c>
      <c r="Q27" s="96"/>
      <c r="R27" s="871">
        <v>6051.5829943032559</v>
      </c>
      <c r="S27" s="575"/>
      <c r="T27" s="575"/>
      <c r="U27" s="577"/>
      <c r="V27" s="575"/>
      <c r="W27" s="576"/>
      <c r="Y27" s="664"/>
      <c r="Z27" s="664"/>
      <c r="AA27" s="664"/>
      <c r="AB27" s="664"/>
    </row>
    <row r="28" spans="1:28" ht="12" customHeight="1">
      <c r="A28" s="119" t="s">
        <v>108</v>
      </c>
      <c r="B28" s="101"/>
      <c r="C28" s="102">
        <v>733.54046706290103</v>
      </c>
      <c r="D28" s="103">
        <v>671.57857975207094</v>
      </c>
      <c r="E28" s="103">
        <v>812.72442130070669</v>
      </c>
      <c r="F28" s="103">
        <v>818.08657435533723</v>
      </c>
      <c r="G28" s="103">
        <v>728.45304178134495</v>
      </c>
      <c r="H28" s="103">
        <v>769.8044205842624</v>
      </c>
      <c r="I28" s="103">
        <v>1009.7240331929987</v>
      </c>
      <c r="J28" s="513">
        <v>757.97799965968466</v>
      </c>
      <c r="K28" s="944">
        <f t="shared" si="11"/>
        <v>593.66467029433045</v>
      </c>
      <c r="L28" s="945">
        <v>896.78598181990083</v>
      </c>
      <c r="M28" s="665">
        <f t="shared" si="10"/>
        <v>1490.4506521142312</v>
      </c>
      <c r="N28" s="575">
        <v>1064.9474981007197</v>
      </c>
      <c r="O28" s="575">
        <v>1130.9135866876488</v>
      </c>
      <c r="P28" s="576">
        <v>1166.6526780745339</v>
      </c>
      <c r="Q28" s="96"/>
      <c r="R28" s="944">
        <v>593.66467029433045</v>
      </c>
      <c r="S28" s="575"/>
      <c r="T28" s="575"/>
      <c r="U28" s="577"/>
      <c r="V28" s="575"/>
      <c r="W28" s="576"/>
      <c r="Y28" s="664"/>
      <c r="Z28" s="664"/>
      <c r="AA28" s="664"/>
      <c r="AB28" s="664"/>
    </row>
    <row r="29" spans="1:28" ht="12" customHeight="1">
      <c r="A29" s="119" t="s">
        <v>109</v>
      </c>
      <c r="B29" s="101"/>
      <c r="C29" s="584"/>
      <c r="D29" s="585"/>
      <c r="E29" s="585"/>
      <c r="F29" s="585"/>
      <c r="G29" s="585"/>
      <c r="H29" s="585"/>
      <c r="I29" s="585"/>
      <c r="J29" s="1220"/>
      <c r="K29" s="921"/>
      <c r="L29" s="922"/>
      <c r="M29" s="572"/>
      <c r="N29" s="573"/>
      <c r="O29" s="573"/>
      <c r="P29" s="574"/>
      <c r="Q29" s="96"/>
      <c r="R29" s="921"/>
      <c r="S29" s="573"/>
      <c r="T29" s="573"/>
      <c r="U29" s="586"/>
      <c r="V29" s="573"/>
      <c r="W29" s="574"/>
    </row>
    <row r="30" spans="1:28" ht="12" customHeight="1">
      <c r="A30" s="119" t="s">
        <v>110</v>
      </c>
      <c r="B30" s="101"/>
      <c r="C30" s="584"/>
      <c r="D30" s="585"/>
      <c r="E30" s="585"/>
      <c r="F30" s="585"/>
      <c r="G30" s="585"/>
      <c r="H30" s="585"/>
      <c r="I30" s="585"/>
      <c r="J30" s="1220"/>
      <c r="K30" s="921"/>
      <c r="L30" s="922"/>
      <c r="M30" s="572"/>
      <c r="N30" s="573"/>
      <c r="O30" s="573"/>
      <c r="P30" s="574"/>
      <c r="Q30" s="96"/>
      <c r="R30" s="921"/>
      <c r="S30" s="573"/>
      <c r="T30" s="573"/>
      <c r="U30" s="586"/>
      <c r="V30" s="573"/>
      <c r="W30" s="574"/>
    </row>
    <row r="31" spans="1:28" s="111" customFormat="1" ht="12" customHeight="1">
      <c r="A31" s="129" t="s">
        <v>111</v>
      </c>
      <c r="B31" s="107"/>
      <c r="C31" s="517">
        <f t="shared" ref="C31:J31" si="12">SUM(C22:C30)</f>
        <v>100440.24533536244</v>
      </c>
      <c r="D31" s="518">
        <f t="shared" si="12"/>
        <v>91143.539299380893</v>
      </c>
      <c r="E31" s="518">
        <f t="shared" si="12"/>
        <v>89086.085622489583</v>
      </c>
      <c r="F31" s="518">
        <f t="shared" si="12"/>
        <v>92912.606350682021</v>
      </c>
      <c r="G31" s="518">
        <f t="shared" si="12"/>
        <v>94304.572348339148</v>
      </c>
      <c r="H31" s="518">
        <f t="shared" si="12"/>
        <v>105623.56676749114</v>
      </c>
      <c r="I31" s="518">
        <f t="shared" si="12"/>
        <v>122220.84801651255</v>
      </c>
      <c r="J31" s="698">
        <f t="shared" si="12"/>
        <v>123694.66401762958</v>
      </c>
      <c r="K31" s="861">
        <f>SUM(K22:K30)</f>
        <v>95572.268128518364</v>
      </c>
      <c r="L31" s="862">
        <f t="shared" ref="L31:P31" si="13">SUM(L22:L30)</f>
        <v>108123.65658754046</v>
      </c>
      <c r="M31" s="671">
        <f t="shared" si="13"/>
        <v>203695.92471605883</v>
      </c>
      <c r="N31" s="687">
        <f t="shared" si="13"/>
        <v>127758.28409198867</v>
      </c>
      <c r="O31" s="687">
        <f t="shared" si="13"/>
        <v>136630.12374727282</v>
      </c>
      <c r="P31" s="686">
        <f t="shared" si="13"/>
        <v>140858.83389549301</v>
      </c>
      <c r="Q31" s="96"/>
      <c r="R31" s="861">
        <f>SUM(R22:R30)</f>
        <v>95572.268128518364</v>
      </c>
      <c r="S31" s="109"/>
      <c r="T31" s="671"/>
      <c r="U31" s="109"/>
      <c r="V31" s="109"/>
      <c r="W31" s="228"/>
    </row>
    <row r="32" spans="1:28" ht="12" customHeight="1">
      <c r="A32" s="112" t="s">
        <v>100</v>
      </c>
      <c r="B32" s="113"/>
      <c r="C32" s="114"/>
      <c r="D32" s="115">
        <f t="shared" ref="D32:K32" si="14">+D31/C31-1</f>
        <v>-9.2559571165328647E-2</v>
      </c>
      <c r="E32" s="115">
        <f t="shared" si="14"/>
        <v>-2.2573774210513764E-2</v>
      </c>
      <c r="F32" s="115">
        <f t="shared" si="14"/>
        <v>4.2953068388341453E-2</v>
      </c>
      <c r="G32" s="115">
        <f t="shared" si="14"/>
        <v>1.4981454641401326E-2</v>
      </c>
      <c r="H32" s="115">
        <f t="shared" si="14"/>
        <v>0.12002593445143095</v>
      </c>
      <c r="I32" s="115">
        <f t="shared" si="14"/>
        <v>0.15713615585011409</v>
      </c>
      <c r="J32" s="688">
        <f t="shared" si="14"/>
        <v>1.2058630135816983E-2</v>
      </c>
      <c r="K32" s="863">
        <f t="shared" si="14"/>
        <v>-0.22735334715087685</v>
      </c>
      <c r="L32" s="864">
        <f t="shared" ref="L32" si="15">+L31/K31-1</f>
        <v>0.13132877041427893</v>
      </c>
      <c r="M32" s="840"/>
      <c r="N32" s="689">
        <f t="shared" ref="N32" si="16">+N31/L31-1</f>
        <v>0.18159418691645302</v>
      </c>
      <c r="O32" s="689">
        <f t="shared" ref="O32" si="17">+O31/N31-1</f>
        <v>6.9442382686482063E-2</v>
      </c>
      <c r="P32" s="688">
        <f t="shared" ref="P32" si="18">+P31/O31-1</f>
        <v>3.0950057221949878E-2</v>
      </c>
      <c r="Q32" s="96"/>
      <c r="R32" s="863">
        <f>+R31/J31-1</f>
        <v>-0.22735334715087685</v>
      </c>
      <c r="S32" s="115"/>
      <c r="T32" s="115"/>
      <c r="U32" s="115"/>
      <c r="V32" s="115"/>
      <c r="W32" s="116"/>
    </row>
    <row r="33" spans="1:24" ht="12" customHeight="1">
      <c r="A33" s="113"/>
      <c r="B33" s="132"/>
      <c r="C33" s="132"/>
      <c r="D33" s="132"/>
      <c r="E33" s="132"/>
      <c r="F33" s="132"/>
      <c r="G33" s="132"/>
      <c r="H33" s="132"/>
      <c r="I33" s="132"/>
      <c r="J33" s="18"/>
      <c r="K33" s="1383"/>
      <c r="L33" s="1383"/>
      <c r="M33" s="1386"/>
      <c r="N33" s="1383"/>
      <c r="O33" s="1383"/>
      <c r="P33" s="1383"/>
      <c r="Q33" s="1386"/>
      <c r="R33" s="1386"/>
      <c r="S33" s="132"/>
      <c r="T33" s="132"/>
      <c r="U33" s="118"/>
      <c r="V33" s="118"/>
      <c r="W33" s="118"/>
    </row>
    <row r="34" spans="1:24" ht="15.6" customHeight="1">
      <c r="A34" s="90" t="s">
        <v>112</v>
      </c>
      <c r="B34" s="90"/>
      <c r="C34" s="90"/>
      <c r="D34" s="90"/>
      <c r="E34" s="90"/>
      <c r="F34" s="90"/>
      <c r="G34" s="90"/>
      <c r="H34" s="90"/>
      <c r="I34" s="90"/>
      <c r="J34" s="10"/>
      <c r="K34" s="918"/>
      <c r="L34" s="918"/>
      <c r="M34" s="92"/>
      <c r="N34" s="6"/>
      <c r="O34" s="6"/>
      <c r="P34" s="8"/>
      <c r="Q34" s="96"/>
      <c r="R34" s="1381"/>
      <c r="S34" s="92"/>
      <c r="T34" s="92"/>
      <c r="U34" s="92"/>
      <c r="V34" s="92"/>
      <c r="W34" s="92"/>
    </row>
    <row r="35" spans="1:24" ht="12" customHeight="1">
      <c r="A35" s="90" t="s">
        <v>113</v>
      </c>
      <c r="B35" s="90"/>
      <c r="C35" s="90"/>
      <c r="D35" s="90"/>
      <c r="E35" s="90"/>
      <c r="F35" s="90"/>
      <c r="G35" s="90"/>
      <c r="H35" s="90"/>
      <c r="I35" s="90"/>
      <c r="J35" s="10"/>
      <c r="K35" s="918"/>
      <c r="L35" s="918"/>
      <c r="M35" s="918"/>
      <c r="N35" s="918"/>
      <c r="O35" s="918"/>
      <c r="P35" s="918"/>
      <c r="Q35" s="96"/>
      <c r="R35" s="918"/>
      <c r="S35" s="92"/>
      <c r="T35" s="92"/>
      <c r="U35" s="92"/>
      <c r="V35" s="92"/>
      <c r="W35" s="92"/>
    </row>
    <row r="36" spans="1:24" s="82" customFormat="1" ht="12" customHeight="1">
      <c r="A36" s="133" t="s">
        <v>114</v>
      </c>
      <c r="B36" s="134"/>
      <c r="C36" s="121">
        <v>20023.3104289201</v>
      </c>
      <c r="D36" s="121">
        <v>20970.791461995399</v>
      </c>
      <c r="E36" s="121">
        <v>22737.588330454932</v>
      </c>
      <c r="F36" s="121">
        <v>23534.362924163594</v>
      </c>
      <c r="G36" s="121">
        <v>22309.281435252859</v>
      </c>
      <c r="H36" s="121">
        <v>20828.403935977756</v>
      </c>
      <c r="I36" s="666">
        <v>25038.613979999998</v>
      </c>
      <c r="J36" s="830">
        <v>20204.802938460671</v>
      </c>
      <c r="K36" s="943">
        <f>R36</f>
        <v>24811.615263749994</v>
      </c>
      <c r="L36" s="769">
        <v>32095.917917640687</v>
      </c>
      <c r="M36" s="597"/>
      <c r="N36" s="751">
        <v>56693.588049491118</v>
      </c>
      <c r="O36" s="751">
        <v>89217.889018448172</v>
      </c>
      <c r="P36" s="752">
        <v>98529.888323019724</v>
      </c>
      <c r="Q36" s="96"/>
      <c r="R36" s="943">
        <v>24811.615263749994</v>
      </c>
      <c r="S36" s="581"/>
      <c r="T36" s="581"/>
      <c r="U36" s="583"/>
      <c r="V36" s="581"/>
      <c r="W36" s="582"/>
    </row>
    <row r="37" spans="1:24" s="82" customFormat="1" ht="12" customHeight="1">
      <c r="A37" s="137" t="s">
        <v>115</v>
      </c>
      <c r="B37" s="134"/>
      <c r="C37" s="125"/>
      <c r="D37" s="125"/>
      <c r="E37" s="125"/>
      <c r="F37" s="125"/>
      <c r="G37" s="125"/>
      <c r="H37" s="125"/>
      <c r="I37" s="665"/>
      <c r="J37" s="665"/>
      <c r="K37" s="871">
        <f t="shared" ref="K37:K38" si="19">R37</f>
        <v>0</v>
      </c>
      <c r="L37" s="872">
        <v>0</v>
      </c>
      <c r="M37" s="572"/>
      <c r="N37" s="747">
        <v>0</v>
      </c>
      <c r="O37" s="747">
        <v>0</v>
      </c>
      <c r="P37" s="748">
        <v>0</v>
      </c>
      <c r="Q37" s="96"/>
      <c r="R37" s="871">
        <v>0</v>
      </c>
      <c r="S37" s="575"/>
      <c r="T37" s="575"/>
      <c r="U37" s="577"/>
      <c r="V37" s="575"/>
      <c r="W37" s="576"/>
    </row>
    <row r="38" spans="1:24" s="82" customFormat="1" ht="12" customHeight="1">
      <c r="A38" s="137" t="s">
        <v>116</v>
      </c>
      <c r="B38" s="134"/>
      <c r="C38" s="125">
        <v>17298.360432000001</v>
      </c>
      <c r="D38" s="125">
        <v>15061.326093</v>
      </c>
      <c r="E38" s="125">
        <v>17359.707341499998</v>
      </c>
      <c r="F38" s="125">
        <v>18414.532057999997</v>
      </c>
      <c r="G38" s="125">
        <v>18570.469982487746</v>
      </c>
      <c r="H38" s="125">
        <v>18800.655780353376</v>
      </c>
      <c r="I38" s="665">
        <v>19093.217918999999</v>
      </c>
      <c r="J38" s="829">
        <v>19375.361147293293</v>
      </c>
      <c r="K38" s="871">
        <f t="shared" si="19"/>
        <v>16407.890377500004</v>
      </c>
      <c r="L38" s="872">
        <v>16081.148687313944</v>
      </c>
      <c r="M38" s="572"/>
      <c r="N38" s="747">
        <v>16479.571739102594</v>
      </c>
      <c r="O38" s="747">
        <v>17142.730441161588</v>
      </c>
      <c r="P38" s="748">
        <v>17461.150336804061</v>
      </c>
      <c r="Q38" s="96"/>
      <c r="R38" s="871">
        <v>16407.890377500004</v>
      </c>
      <c r="S38" s="575"/>
      <c r="T38" s="575"/>
      <c r="U38" s="577"/>
      <c r="V38" s="575"/>
      <c r="W38" s="576"/>
    </row>
    <row r="39" spans="1:24" s="82" customFormat="1" ht="12" customHeight="1">
      <c r="A39" s="138" t="s">
        <v>117</v>
      </c>
      <c r="B39" s="134"/>
      <c r="C39" s="181">
        <f>SUM(C36:C38)</f>
        <v>37321.670860920101</v>
      </c>
      <c r="D39" s="181">
        <f t="shared" ref="D39:P39" si="20">SUM(D36:D38)</f>
        <v>36032.117554995399</v>
      </c>
      <c r="E39" s="181">
        <f t="shared" si="20"/>
        <v>40097.295671954926</v>
      </c>
      <c r="F39" s="181">
        <f t="shared" si="20"/>
        <v>41948.894982163591</v>
      </c>
      <c r="G39" s="181">
        <f t="shared" si="20"/>
        <v>40879.751417740605</v>
      </c>
      <c r="H39" s="181">
        <f t="shared" si="20"/>
        <v>39629.059716331132</v>
      </c>
      <c r="I39" s="181">
        <f t="shared" si="20"/>
        <v>44131.831898999997</v>
      </c>
      <c r="J39" s="722">
        <f t="shared" si="20"/>
        <v>39580.164085753961</v>
      </c>
      <c r="K39" s="878">
        <f t="shared" si="20"/>
        <v>41219.505641249998</v>
      </c>
      <c r="L39" s="879">
        <f t="shared" si="20"/>
        <v>48177.066604954627</v>
      </c>
      <c r="M39" s="841"/>
      <c r="N39" s="722">
        <f t="shared" si="20"/>
        <v>73173.159788593708</v>
      </c>
      <c r="O39" s="722">
        <f t="shared" si="20"/>
        <v>106360.61945960976</v>
      </c>
      <c r="P39" s="723">
        <f t="shared" si="20"/>
        <v>115991.03865982378</v>
      </c>
      <c r="Q39" s="96"/>
      <c r="R39" s="878">
        <f t="shared" ref="R39" si="21">SUM(R36:R38)</f>
        <v>41219.505641249998</v>
      </c>
      <c r="S39" s="181"/>
      <c r="T39" s="181"/>
      <c r="U39" s="181"/>
      <c r="V39" s="181"/>
      <c r="W39" s="231"/>
    </row>
    <row r="40" spans="1:24" ht="12" customHeight="1">
      <c r="A40" s="90" t="s">
        <v>118</v>
      </c>
      <c r="B40" s="90"/>
      <c r="C40" s="90"/>
      <c r="D40" s="90"/>
      <c r="E40" s="90"/>
      <c r="F40" s="90"/>
      <c r="G40" s="90"/>
      <c r="H40" s="90"/>
      <c r="I40" s="90"/>
      <c r="J40" s="10"/>
      <c r="K40" s="923"/>
      <c r="L40" s="923"/>
      <c r="M40" s="142"/>
      <c r="N40" s="13"/>
      <c r="O40" s="13"/>
      <c r="P40" s="13"/>
      <c r="Q40" s="96"/>
      <c r="R40" s="923"/>
      <c r="S40" s="142"/>
      <c r="T40" s="142"/>
      <c r="U40" s="143"/>
      <c r="V40" s="143"/>
      <c r="W40" s="143"/>
    </row>
    <row r="41" spans="1:24" s="82" customFormat="1" ht="12" customHeight="1">
      <c r="A41" s="144" t="s">
        <v>119</v>
      </c>
      <c r="B41" s="134"/>
      <c r="C41" s="145">
        <f t="shared" ref="C41:P41" si="22">C16/C39</f>
        <v>6.7600000000000146E-2</v>
      </c>
      <c r="D41" s="145">
        <f t="shared" si="22"/>
        <v>6.7600000000000077E-2</v>
      </c>
      <c r="E41" s="145">
        <f t="shared" si="22"/>
        <v>6.7600000000000104E-2</v>
      </c>
      <c r="F41" s="145">
        <f t="shared" si="22"/>
        <v>6.3399999999999901E-2</v>
      </c>
      <c r="G41" s="145">
        <f t="shared" si="22"/>
        <v>6.3399999999999901E-2</v>
      </c>
      <c r="H41" s="145">
        <f t="shared" si="22"/>
        <v>6.3399999999999915E-2</v>
      </c>
      <c r="I41" s="145">
        <f>I16/I39</f>
        <v>6.3400000001096621E-2</v>
      </c>
      <c r="J41" s="761">
        <f t="shared" si="22"/>
        <v>6.3399999999999901E-2</v>
      </c>
      <c r="K41" s="881">
        <f>+K16/K39</f>
        <v>4.6400000000000004E-2</v>
      </c>
      <c r="L41" s="882">
        <f t="shared" ref="L41:R41" si="23">+L16/L39</f>
        <v>4.6402503903949344E-2</v>
      </c>
      <c r="M41" s="597"/>
      <c r="N41" s="761">
        <f t="shared" si="23"/>
        <v>4.6403316493556772E-2</v>
      </c>
      <c r="O41" s="761">
        <f t="shared" si="23"/>
        <v>4.6402309410280493E-2</v>
      </c>
      <c r="P41" s="762">
        <f t="shared" si="23"/>
        <v>4.6420706582153935E-2</v>
      </c>
      <c r="Q41" s="96" t="e">
        <f t="shared" si="23"/>
        <v>#DIV/0!</v>
      </c>
      <c r="R41" s="881">
        <f t="shared" si="23"/>
        <v>4.6400000000000004E-2</v>
      </c>
      <c r="S41" s="145"/>
      <c r="T41" s="145"/>
      <c r="U41" s="587"/>
      <c r="V41" s="146"/>
      <c r="W41" s="147"/>
      <c r="X41" s="1382"/>
    </row>
    <row r="42" spans="1:24" s="82" customFormat="1" ht="12" customHeight="1">
      <c r="A42" s="148" t="s">
        <v>120</v>
      </c>
      <c r="B42" s="134"/>
      <c r="C42" s="149">
        <v>7.5600000000000001E-2</v>
      </c>
      <c r="D42" s="150">
        <v>7.5600000000000001E-2</v>
      </c>
      <c r="E42" s="150">
        <v>7.5600000000000001E-2</v>
      </c>
      <c r="F42" s="150">
        <v>6.4399999999999999E-2</v>
      </c>
      <c r="G42" s="150">
        <v>6.4399999999999999E-2</v>
      </c>
      <c r="H42" s="150">
        <v>6.4399999999999999E-2</v>
      </c>
      <c r="I42" s="669">
        <v>6.4399999999999999E-2</v>
      </c>
      <c r="J42" s="669">
        <v>6.4399999999999999E-2</v>
      </c>
      <c r="K42" s="883">
        <f>R42</f>
        <v>5.9799999999999999E-2</v>
      </c>
      <c r="L42" s="884">
        <f>K42</f>
        <v>5.9799999999999999E-2</v>
      </c>
      <c r="M42" s="572"/>
      <c r="N42" s="753">
        <v>5.9799999999999999E-2</v>
      </c>
      <c r="O42" s="753">
        <v>5.9799999999999999E-2</v>
      </c>
      <c r="P42" s="754">
        <v>5.9799999999999999E-2</v>
      </c>
      <c r="Q42" s="96"/>
      <c r="R42" s="883">
        <v>5.9799999999999999E-2</v>
      </c>
      <c r="S42" s="588"/>
      <c r="T42" s="588"/>
      <c r="U42" s="589"/>
      <c r="V42" s="151"/>
      <c r="W42" s="152"/>
    </row>
    <row r="43" spans="1:24" s="82" customFormat="1" ht="12" customHeight="1">
      <c r="A43" s="148" t="s">
        <v>121</v>
      </c>
      <c r="B43" s="134"/>
      <c r="C43" s="149">
        <v>1.8800000000000001E-2</v>
      </c>
      <c r="D43" s="150">
        <v>1.8800000000000001E-2</v>
      </c>
      <c r="E43" s="150">
        <v>1.8800000000000001E-2</v>
      </c>
      <c r="F43" s="150">
        <v>4.4999999999999997E-3</v>
      </c>
      <c r="G43" s="150">
        <v>4.4999999999999997E-3</v>
      </c>
      <c r="H43" s="150">
        <v>4.4999999999999997E-3</v>
      </c>
      <c r="I43" s="828">
        <v>4.4999999999999997E-3</v>
      </c>
      <c r="J43" s="833">
        <v>4.4999999999999997E-3</v>
      </c>
      <c r="K43" s="946">
        <f t="shared" ref="K43:K44" si="24">R43</f>
        <v>1.4999999999999999E-2</v>
      </c>
      <c r="L43" s="884">
        <f>K43</f>
        <v>1.4999999999999999E-2</v>
      </c>
      <c r="M43" s="572"/>
      <c r="N43" s="753">
        <v>1.4999999999999999E-2</v>
      </c>
      <c r="O43" s="753">
        <v>1.4999999999999999E-2</v>
      </c>
      <c r="P43" s="754">
        <v>1.4999999999999999E-2</v>
      </c>
      <c r="Q43" s="96"/>
      <c r="R43" s="883">
        <v>1.4999999999999999E-2</v>
      </c>
      <c r="S43" s="588"/>
      <c r="T43" s="588"/>
      <c r="U43" s="589"/>
      <c r="V43" s="151"/>
      <c r="W43" s="152"/>
    </row>
    <row r="44" spans="1:24" s="82" customFormat="1" ht="12" customHeight="1">
      <c r="A44" s="153" t="s">
        <v>122</v>
      </c>
      <c r="B44" s="134"/>
      <c r="C44" s="154">
        <v>0.85899999999999999</v>
      </c>
      <c r="D44" s="155">
        <v>0.85899999999999999</v>
      </c>
      <c r="E44" s="155">
        <v>0.85899999999999999</v>
      </c>
      <c r="F44" s="155">
        <v>0.98299999999999998</v>
      </c>
      <c r="G44" s="155">
        <v>0.98299999999999998</v>
      </c>
      <c r="H44" s="155">
        <v>0.98299999999999998</v>
      </c>
      <c r="I44" s="670">
        <v>0.98299999999999998</v>
      </c>
      <c r="J44" s="672">
        <v>0.98299999999999998</v>
      </c>
      <c r="K44" s="885">
        <f t="shared" si="24"/>
        <v>0.70099999999999996</v>
      </c>
      <c r="L44" s="886">
        <f>K44</f>
        <v>0.70099999999999996</v>
      </c>
      <c r="M44" s="841"/>
      <c r="N44" s="755">
        <v>0.70099999999999996</v>
      </c>
      <c r="O44" s="755">
        <v>0.70099999999999996</v>
      </c>
      <c r="P44" s="756">
        <v>0.70099999999999996</v>
      </c>
      <c r="Q44" s="96"/>
      <c r="R44" s="885">
        <v>0.70099999999999996</v>
      </c>
      <c r="S44" s="590"/>
      <c r="T44" s="590"/>
      <c r="U44" s="591"/>
      <c r="V44" s="673"/>
      <c r="W44" s="158"/>
    </row>
    <row r="45" spans="1:24" s="82" customFormat="1" ht="5.45" customHeight="1">
      <c r="A45" s="92"/>
      <c r="B45" s="77"/>
      <c r="C45" s="77"/>
      <c r="D45" s="77"/>
      <c r="E45" s="77"/>
      <c r="F45" s="77"/>
      <c r="G45" s="77"/>
      <c r="H45" s="77"/>
      <c r="I45" s="77"/>
      <c r="J45" s="12"/>
      <c r="K45" s="924"/>
      <c r="L45" s="924"/>
      <c r="M45" s="159"/>
      <c r="N45" s="4"/>
      <c r="O45" s="4"/>
      <c r="P45" s="4"/>
      <c r="Q45" s="96"/>
      <c r="R45" s="924"/>
      <c r="S45" s="159"/>
      <c r="T45" s="159"/>
      <c r="U45" s="592"/>
      <c r="V45" s="161"/>
      <c r="W45" s="161"/>
    </row>
    <row r="46" spans="1:24" s="537" customFormat="1" ht="12" customHeight="1">
      <c r="A46" s="162" t="s">
        <v>123</v>
      </c>
      <c r="B46" s="77"/>
      <c r="C46" s="593"/>
      <c r="D46" s="77"/>
      <c r="E46" s="77"/>
      <c r="F46" s="77"/>
      <c r="G46" s="77"/>
      <c r="H46" s="77"/>
      <c r="I46" s="77"/>
      <c r="J46" s="12"/>
      <c r="K46" s="925"/>
      <c r="L46" s="925"/>
      <c r="M46" s="117"/>
      <c r="N46" s="1468"/>
      <c r="O46" s="22"/>
      <c r="P46" s="22"/>
      <c r="Q46" s="96"/>
      <c r="R46" s="925"/>
      <c r="S46" s="117"/>
      <c r="T46" s="117"/>
      <c r="U46" s="535"/>
      <c r="V46" s="535"/>
      <c r="W46" s="535"/>
    </row>
    <row r="47" spans="1:24" s="536" customFormat="1" ht="12" customHeight="1">
      <c r="A47" s="163" t="s">
        <v>124</v>
      </c>
      <c r="B47" s="164"/>
      <c r="C47" s="594"/>
      <c r="D47" s="594"/>
      <c r="E47" s="594"/>
      <c r="F47" s="166">
        <v>0</v>
      </c>
      <c r="G47" s="166">
        <v>0</v>
      </c>
      <c r="H47" s="166">
        <v>0</v>
      </c>
      <c r="I47" s="166">
        <v>0</v>
      </c>
      <c r="J47" s="166">
        <v>0</v>
      </c>
      <c r="K47" s="1198">
        <v>0</v>
      </c>
      <c r="L47" s="1199">
        <v>0</v>
      </c>
      <c r="M47" s="166">
        <f t="shared" ref="M47" si="25">K47+L47</f>
        <v>0</v>
      </c>
      <c r="N47" s="1200">
        <v>0</v>
      </c>
      <c r="O47" s="1200">
        <v>0</v>
      </c>
      <c r="P47" s="1201">
        <v>0</v>
      </c>
      <c r="Q47" s="96"/>
      <c r="R47" s="1198">
        <v>0</v>
      </c>
      <c r="S47" s="1202"/>
      <c r="T47" s="595"/>
      <c r="U47" s="596"/>
      <c r="V47" s="538"/>
      <c r="W47" s="539"/>
    </row>
    <row r="48" spans="1:24" s="82" customFormat="1" ht="5.45" customHeight="1">
      <c r="A48" s="92"/>
      <c r="B48" s="77"/>
      <c r="C48" s="77"/>
      <c r="D48" s="77"/>
      <c r="E48" s="77"/>
      <c r="F48" s="77"/>
      <c r="G48" s="77"/>
      <c r="H48" s="77"/>
      <c r="I48" s="77"/>
      <c r="J48" s="759"/>
      <c r="K48" s="947"/>
      <c r="L48" s="947"/>
      <c r="M48" s="159"/>
      <c r="N48" s="760"/>
      <c r="O48" s="760"/>
      <c r="P48" s="760"/>
      <c r="Q48" s="96"/>
      <c r="R48" s="947"/>
      <c r="S48" s="159"/>
      <c r="T48" s="159"/>
      <c r="U48" s="160"/>
      <c r="V48" s="161"/>
      <c r="W48" s="161"/>
    </row>
    <row r="49" spans="1:23" s="545" customFormat="1" ht="12" customHeight="1">
      <c r="A49" s="167" t="s">
        <v>125</v>
      </c>
      <c r="B49" s="73"/>
      <c r="C49" s="73"/>
      <c r="D49" s="73"/>
      <c r="E49" s="73"/>
      <c r="F49" s="73"/>
      <c r="G49" s="73"/>
      <c r="H49" s="73"/>
      <c r="I49" s="73"/>
      <c r="J49" s="15"/>
      <c r="K49" s="928"/>
      <c r="L49" s="928"/>
      <c r="M49" s="168"/>
      <c r="N49" s="25"/>
      <c r="O49" s="25"/>
      <c r="P49" s="25"/>
      <c r="Q49" s="96"/>
      <c r="R49" s="928"/>
      <c r="S49" s="168"/>
      <c r="T49" s="168"/>
      <c r="U49" s="548"/>
      <c r="V49" s="548"/>
      <c r="W49" s="548"/>
    </row>
    <row r="50" spans="1:23" s="82" customFormat="1" ht="12" customHeight="1">
      <c r="A50" s="133" t="s">
        <v>126</v>
      </c>
      <c r="B50" s="134"/>
      <c r="C50" s="597"/>
      <c r="D50" s="597"/>
      <c r="E50" s="597"/>
      <c r="F50" s="597"/>
      <c r="G50" s="597"/>
      <c r="H50" s="597"/>
      <c r="I50" s="597"/>
      <c r="J50" s="20"/>
      <c r="K50" s="943">
        <f>K15</f>
        <v>7609.2895080000008</v>
      </c>
      <c r="L50" s="769">
        <f>L15</f>
        <v>7803.7297554702573</v>
      </c>
      <c r="M50" s="666">
        <f t="shared" ref="M50:M52" si="26">K50+L50</f>
        <v>15413.019263470258</v>
      </c>
      <c r="N50" s="751">
        <f t="shared" ref="N50:P50" si="27">N15</f>
        <v>10374.439891169361</v>
      </c>
      <c r="O50" s="751">
        <f t="shared" si="27"/>
        <v>13704.635260382502</v>
      </c>
      <c r="P50" s="752">
        <f t="shared" si="27"/>
        <v>16321.468111167478</v>
      </c>
      <c r="Q50" s="96"/>
      <c r="R50" s="943">
        <f>R15</f>
        <v>7609.2895080000008</v>
      </c>
      <c r="S50" s="598"/>
      <c r="T50" s="598"/>
      <c r="U50" s="599"/>
      <c r="V50" s="135"/>
      <c r="W50" s="136"/>
    </row>
    <row r="51" spans="1:23" s="82" customFormat="1" ht="12" customHeight="1">
      <c r="A51" s="137" t="s">
        <v>127</v>
      </c>
      <c r="B51" s="134"/>
      <c r="C51" s="572"/>
      <c r="D51" s="572"/>
      <c r="E51" s="572"/>
      <c r="F51" s="572"/>
      <c r="G51" s="572"/>
      <c r="H51" s="572"/>
      <c r="I51" s="572"/>
      <c r="J51" s="9"/>
      <c r="K51" s="871">
        <f>K16</f>
        <v>1912.585061754</v>
      </c>
      <c r="L51" s="872">
        <f>L16</f>
        <v>2235.5365212172346</v>
      </c>
      <c r="M51" s="665">
        <f t="shared" si="26"/>
        <v>4148.1215829712346</v>
      </c>
      <c r="N51" s="747">
        <f t="shared" ref="N51:P51" si="28">N16</f>
        <v>3395.4772925037155</v>
      </c>
      <c r="O51" s="747">
        <f t="shared" si="28"/>
        <v>4935.3783732339125</v>
      </c>
      <c r="P51" s="748">
        <f t="shared" si="28"/>
        <v>5384.3859717869536</v>
      </c>
      <c r="Q51" s="96"/>
      <c r="R51" s="871">
        <f>R16</f>
        <v>1912.585061754</v>
      </c>
      <c r="S51" s="600"/>
      <c r="T51" s="600"/>
      <c r="U51" s="601"/>
      <c r="V51" s="126"/>
      <c r="W51" s="127"/>
    </row>
    <row r="52" spans="1:23" s="82" customFormat="1" ht="12" customHeight="1">
      <c r="A52" s="153" t="s">
        <v>128</v>
      </c>
      <c r="B52" s="134"/>
      <c r="C52" s="531"/>
      <c r="D52" s="531"/>
      <c r="E52" s="531"/>
      <c r="F52" s="531"/>
      <c r="G52" s="531"/>
      <c r="H52" s="531"/>
      <c r="I52" s="531"/>
      <c r="J52" s="3"/>
      <c r="K52" s="948">
        <v>0</v>
      </c>
      <c r="L52" s="949">
        <v>0</v>
      </c>
      <c r="M52" s="139">
        <f t="shared" si="26"/>
        <v>0</v>
      </c>
      <c r="N52" s="757">
        <v>0</v>
      </c>
      <c r="O52" s="757">
        <v>0</v>
      </c>
      <c r="P52" s="758">
        <v>0</v>
      </c>
      <c r="Q52" s="96"/>
      <c r="R52" s="948">
        <v>0</v>
      </c>
      <c r="S52" s="602"/>
      <c r="T52" s="602"/>
      <c r="U52" s="603"/>
      <c r="V52" s="157"/>
      <c r="W52" s="158"/>
    </row>
    <row r="53" spans="1:23" s="82" customFormat="1" ht="5.45" customHeight="1">
      <c r="A53" s="92"/>
      <c r="B53" s="77"/>
      <c r="C53" s="77"/>
      <c r="D53" s="77"/>
      <c r="E53" s="77"/>
      <c r="F53" s="77"/>
      <c r="G53" s="77"/>
      <c r="H53" s="77"/>
      <c r="I53" s="77"/>
      <c r="J53" s="12"/>
      <c r="K53" s="924"/>
      <c r="L53" s="924"/>
      <c r="M53" s="159"/>
      <c r="N53" s="4"/>
      <c r="O53" s="4"/>
      <c r="P53" s="4"/>
      <c r="Q53" s="96"/>
      <c r="R53" s="924"/>
      <c r="S53" s="159"/>
      <c r="T53" s="159"/>
      <c r="U53" s="160"/>
      <c r="V53" s="161"/>
      <c r="W53" s="161"/>
    </row>
    <row r="54" spans="1:23" s="545" customFormat="1" ht="12" customHeight="1">
      <c r="A54" s="167" t="s">
        <v>129</v>
      </c>
      <c r="B54" s="73"/>
      <c r="C54" s="73"/>
      <c r="D54" s="73"/>
      <c r="E54" s="73"/>
      <c r="F54" s="73"/>
      <c r="G54" s="73"/>
      <c r="H54" s="73"/>
      <c r="I54" s="73"/>
      <c r="J54" s="15"/>
      <c r="K54" s="928"/>
      <c r="L54" s="928"/>
      <c r="M54" s="168"/>
      <c r="N54" s="25"/>
      <c r="O54" s="25"/>
      <c r="P54" s="25"/>
      <c r="Q54" s="96"/>
      <c r="R54" s="928"/>
      <c r="S54" s="168"/>
      <c r="T54" s="168"/>
      <c r="U54" s="548"/>
      <c r="V54" s="548"/>
      <c r="W54" s="548"/>
    </row>
    <row r="55" spans="1:23" s="553" customFormat="1" ht="12" customHeight="1">
      <c r="A55" s="170" t="s">
        <v>130</v>
      </c>
      <c r="B55" s="164"/>
      <c r="C55" s="604"/>
      <c r="D55" s="605"/>
      <c r="E55" s="605"/>
      <c r="F55" s="605"/>
      <c r="G55" s="605"/>
      <c r="H55" s="605"/>
      <c r="I55" s="606"/>
      <c r="J55" s="17"/>
      <c r="K55" s="929"/>
      <c r="L55" s="930"/>
      <c r="M55" s="605"/>
      <c r="N55" s="11"/>
      <c r="O55" s="11"/>
      <c r="P55" s="17"/>
      <c r="Q55" s="96"/>
      <c r="R55" s="929"/>
      <c r="S55" s="605"/>
      <c r="T55" s="605"/>
      <c r="U55" s="607"/>
      <c r="V55" s="607"/>
      <c r="W55" s="608"/>
    </row>
    <row r="56" spans="1:23" s="82" customFormat="1" ht="12" customHeight="1">
      <c r="A56" s="137" t="s">
        <v>131</v>
      </c>
      <c r="B56" s="134"/>
      <c r="C56" s="571"/>
      <c r="D56" s="572"/>
      <c r="E56" s="572"/>
      <c r="F56" s="572"/>
      <c r="G56" s="572"/>
      <c r="H56" s="572"/>
      <c r="I56" s="572"/>
      <c r="J56" s="574"/>
      <c r="K56" s="921"/>
      <c r="L56" s="922"/>
      <c r="M56" s="572"/>
      <c r="N56" s="573"/>
      <c r="O56" s="573"/>
      <c r="P56" s="574"/>
      <c r="Q56" s="96"/>
      <c r="R56" s="921"/>
      <c r="S56" s="572"/>
      <c r="T56" s="572"/>
      <c r="U56" s="609"/>
      <c r="V56" s="609"/>
      <c r="W56" s="610"/>
    </row>
    <row r="57" spans="1:23" s="82" customFormat="1" ht="12" customHeight="1">
      <c r="A57" s="153" t="s">
        <v>132</v>
      </c>
      <c r="B57" s="134"/>
      <c r="C57" s="530"/>
      <c r="D57" s="531"/>
      <c r="E57" s="531"/>
      <c r="F57" s="531"/>
      <c r="G57" s="531"/>
      <c r="H57" s="531"/>
      <c r="I57" s="531"/>
      <c r="J57" s="5"/>
      <c r="K57" s="931"/>
      <c r="L57" s="932"/>
      <c r="M57" s="531"/>
      <c r="N57" s="529"/>
      <c r="O57" s="529"/>
      <c r="P57" s="5"/>
      <c r="Q57" s="96"/>
      <c r="R57" s="931"/>
      <c r="S57" s="531"/>
      <c r="T57" s="531"/>
      <c r="U57" s="532"/>
      <c r="V57" s="533"/>
      <c r="W57" s="534"/>
    </row>
    <row r="58" spans="1:23" ht="12" customHeight="1">
      <c r="A58" s="174"/>
      <c r="B58" s="175"/>
      <c r="C58" s="175"/>
      <c r="D58" s="175"/>
      <c r="E58" s="175"/>
      <c r="F58" s="175"/>
      <c r="G58" s="175"/>
      <c r="H58" s="175"/>
      <c r="I58" s="175"/>
      <c r="J58" s="19"/>
      <c r="K58" s="933"/>
      <c r="L58" s="933"/>
      <c r="M58" s="176"/>
      <c r="N58" s="21"/>
      <c r="O58" s="21"/>
      <c r="P58" s="21"/>
      <c r="Q58" s="96"/>
      <c r="R58" s="933"/>
      <c r="S58" s="176"/>
      <c r="T58" s="176"/>
      <c r="U58" s="557"/>
      <c r="V58" s="557"/>
      <c r="W58" s="557"/>
    </row>
    <row r="59" spans="1:23" ht="15.6" customHeight="1">
      <c r="A59" s="90" t="s">
        <v>133</v>
      </c>
      <c r="B59" s="90"/>
      <c r="C59" s="90"/>
      <c r="D59" s="90"/>
      <c r="E59" s="90"/>
      <c r="F59" s="90"/>
      <c r="G59" s="90"/>
      <c r="H59" s="90"/>
      <c r="I59" s="90"/>
      <c r="J59" s="10"/>
      <c r="K59" s="918"/>
      <c r="L59" s="918"/>
      <c r="M59" s="92"/>
      <c r="N59" s="6"/>
      <c r="O59" s="6"/>
      <c r="P59" s="8"/>
      <c r="Q59" s="96"/>
      <c r="R59" s="918"/>
      <c r="S59" s="92"/>
      <c r="T59" s="92"/>
      <c r="U59" s="93"/>
      <c r="V59" s="93"/>
      <c r="W59" s="93"/>
    </row>
    <row r="60" spans="1:23" ht="12" customHeight="1">
      <c r="A60" s="177" t="s">
        <v>134</v>
      </c>
      <c r="B60" s="134"/>
      <c r="C60" s="120"/>
      <c r="D60" s="121"/>
      <c r="E60" s="121"/>
      <c r="F60" s="121"/>
      <c r="G60" s="121"/>
      <c r="H60" s="121"/>
      <c r="I60" s="666"/>
      <c r="J60" s="830"/>
      <c r="K60" s="943">
        <v>0</v>
      </c>
      <c r="L60" s="769">
        <v>0</v>
      </c>
      <c r="M60" s="666">
        <f t="shared" ref="M60" si="29">K60+L60</f>
        <v>0</v>
      </c>
      <c r="N60" s="751">
        <v>0</v>
      </c>
      <c r="O60" s="751">
        <v>0</v>
      </c>
      <c r="P60" s="752">
        <v>0</v>
      </c>
      <c r="Q60" s="96"/>
      <c r="R60" s="943">
        <v>0</v>
      </c>
      <c r="S60" s="581"/>
      <c r="T60" s="581"/>
      <c r="U60" s="611"/>
      <c r="V60" s="122"/>
      <c r="W60" s="123"/>
    </row>
    <row r="61" spans="1:23" s="111" customFormat="1" ht="12" customHeight="1">
      <c r="A61" s="178" t="s">
        <v>135</v>
      </c>
      <c r="B61" s="179"/>
      <c r="C61" s="180">
        <f>C18-C60</f>
        <v>100440.24533535859</v>
      </c>
      <c r="D61" s="181">
        <f t="shared" ref="D61:J61" si="30">D18-D60</f>
        <v>91143.539299380907</v>
      </c>
      <c r="E61" s="181">
        <f t="shared" si="30"/>
        <v>89086.085622489583</v>
      </c>
      <c r="F61" s="181">
        <f t="shared" si="30"/>
        <v>92912.606350682021</v>
      </c>
      <c r="G61" s="181">
        <f t="shared" si="30"/>
        <v>94304.572348339178</v>
      </c>
      <c r="H61" s="181">
        <f t="shared" si="30"/>
        <v>105623.56676752324</v>
      </c>
      <c r="I61" s="181">
        <f t="shared" si="30"/>
        <v>122220.84801655207</v>
      </c>
      <c r="J61" s="722">
        <f t="shared" si="30"/>
        <v>123694.66401758611</v>
      </c>
      <c r="K61" s="878">
        <f>K18-K60</f>
        <v>95572.268128518364</v>
      </c>
      <c r="L61" s="879">
        <f t="shared" ref="L61:P61" si="31">L18-L60</f>
        <v>108123.65658754046</v>
      </c>
      <c r="M61" s="181">
        <f t="shared" si="31"/>
        <v>203695.92471605883</v>
      </c>
      <c r="N61" s="722">
        <f t="shared" si="31"/>
        <v>127758.28409198865</v>
      </c>
      <c r="O61" s="722">
        <f t="shared" si="31"/>
        <v>136630.12374727282</v>
      </c>
      <c r="P61" s="723">
        <f t="shared" si="31"/>
        <v>140858.83389549301</v>
      </c>
      <c r="Q61" s="96"/>
      <c r="R61" s="878">
        <f>R18-R60</f>
        <v>95572.268128518364</v>
      </c>
      <c r="S61" s="181"/>
      <c r="T61" s="181"/>
      <c r="U61" s="558"/>
      <c r="V61" s="182"/>
      <c r="W61" s="183"/>
    </row>
    <row r="62" spans="1:23" s="184" customFormat="1" ht="12" customHeight="1">
      <c r="A62" s="92"/>
      <c r="B62" s="77"/>
      <c r="C62" s="77"/>
      <c r="D62" s="77"/>
      <c r="E62" s="77"/>
      <c r="F62" s="77"/>
      <c r="G62" s="77"/>
      <c r="H62" s="77"/>
      <c r="I62" s="77"/>
      <c r="J62" s="12"/>
      <c r="K62" s="936"/>
      <c r="L62" s="936"/>
      <c r="M62" s="226"/>
      <c r="N62" s="2"/>
      <c r="O62" s="2"/>
      <c r="P62" s="2"/>
      <c r="Q62" s="96"/>
      <c r="R62" s="936"/>
      <c r="S62" s="226"/>
      <c r="T62" s="226"/>
      <c r="U62" s="227"/>
      <c r="V62" s="227"/>
      <c r="W62" s="227"/>
    </row>
    <row r="63" spans="1:23" ht="15.6" customHeight="1">
      <c r="A63" s="90" t="s">
        <v>136</v>
      </c>
      <c r="B63" s="90"/>
      <c r="C63" s="90"/>
      <c r="D63" s="90"/>
      <c r="E63" s="90"/>
      <c r="F63" s="90"/>
      <c r="G63" s="90"/>
      <c r="H63" s="90"/>
      <c r="I63" s="90"/>
      <c r="J63" s="10"/>
      <c r="K63" s="918"/>
      <c r="L63" s="918"/>
      <c r="M63" s="92"/>
      <c r="N63" s="6"/>
      <c r="O63" s="6"/>
      <c r="P63" s="8"/>
      <c r="Q63" s="96"/>
      <c r="R63" s="918"/>
      <c r="S63" s="92"/>
      <c r="T63" s="92"/>
      <c r="U63" s="93"/>
      <c r="V63" s="93"/>
      <c r="W63" s="93"/>
    </row>
    <row r="64" spans="1:23" s="189" customFormat="1" ht="12" customHeight="1">
      <c r="A64" s="133" t="s">
        <v>137</v>
      </c>
      <c r="B64" s="77"/>
      <c r="C64" s="185">
        <f>'T1'!C64</f>
        <v>2.8000000000000001E-2</v>
      </c>
      <c r="D64" s="186">
        <f>'T1'!D64</f>
        <v>4.0000000000000001E-3</v>
      </c>
      <c r="E64" s="186">
        <f>'T1'!E64</f>
        <v>-2E-3</v>
      </c>
      <c r="F64" s="186">
        <f>'T1'!F64</f>
        <v>5.0000000000000001E-3</v>
      </c>
      <c r="G64" s="186">
        <f>'T1'!G64</f>
        <v>6.0000000000000001E-3</v>
      </c>
      <c r="H64" s="186">
        <f>'T1'!H64</f>
        <v>1.6E-2</v>
      </c>
      <c r="I64" s="186">
        <f>'T1'!I64</f>
        <v>1.2E-2</v>
      </c>
      <c r="J64" s="724">
        <f>'T1'!J64</f>
        <v>3.0000000000000001E-3</v>
      </c>
      <c r="K64" s="937">
        <f>'T1'!K64</f>
        <v>0</v>
      </c>
      <c r="L64" s="938">
        <f>'T1'!L64</f>
        <v>8.8500000000000002E-3</v>
      </c>
      <c r="M64" s="632"/>
      <c r="N64" s="725">
        <f>'T1'!N64</f>
        <v>1.1639999999999999E-2</v>
      </c>
      <c r="O64" s="725">
        <f>'T1'!O64</f>
        <v>1.265E-2</v>
      </c>
      <c r="P64" s="724">
        <f>'T1'!P64</f>
        <v>1.404E-2</v>
      </c>
      <c r="Q64" s="96"/>
      <c r="R64" s="937">
        <f>'T1'!R64</f>
        <v>0</v>
      </c>
      <c r="S64" s="938"/>
      <c r="T64" s="938"/>
      <c r="U64" s="725"/>
      <c r="V64" s="725"/>
      <c r="W64" s="724"/>
    </row>
    <row r="65" spans="1:23" s="184" customFormat="1" ht="12" customHeight="1">
      <c r="A65" s="137" t="s">
        <v>138</v>
      </c>
      <c r="B65" s="77"/>
      <c r="C65" s="190">
        <f>'T1'!C65</f>
        <v>97.157872307749756</v>
      </c>
      <c r="D65" s="191">
        <f>'T1'!D65</f>
        <v>97.546503796980758</v>
      </c>
      <c r="E65" s="191">
        <f>'T1'!E65</f>
        <v>97.35141078938679</v>
      </c>
      <c r="F65" s="191">
        <f>'T1'!F65</f>
        <v>97.838167843333707</v>
      </c>
      <c r="G65" s="191">
        <f>'T1'!G65</f>
        <v>98.425196850393704</v>
      </c>
      <c r="H65" s="191">
        <f>'T1'!H65</f>
        <v>100</v>
      </c>
      <c r="I65" s="191">
        <f>'T1'!I65</f>
        <v>101.2</v>
      </c>
      <c r="J65" s="726">
        <f>'T1'!J65</f>
        <v>101.50359999999999</v>
      </c>
      <c r="K65" s="939">
        <f>'T1'!K65</f>
        <v>101.50359999999999</v>
      </c>
      <c r="L65" s="940">
        <f>'T1'!L65</f>
        <v>102.40190686</v>
      </c>
      <c r="M65" s="635"/>
      <c r="N65" s="727">
        <f>'T1'!N65</f>
        <v>103.5938650558504</v>
      </c>
      <c r="O65" s="727">
        <f>'T1'!O65</f>
        <v>104.90432744880691</v>
      </c>
      <c r="P65" s="726">
        <f>'T1'!P65</f>
        <v>106.37718420618816</v>
      </c>
      <c r="Q65" s="96"/>
      <c r="R65" s="939">
        <f>'T1'!R65</f>
        <v>101.50359999999999</v>
      </c>
      <c r="S65" s="940"/>
      <c r="T65" s="940"/>
      <c r="U65" s="727"/>
      <c r="V65" s="727"/>
      <c r="W65" s="726"/>
    </row>
    <row r="66" spans="1:23" s="184" customFormat="1" ht="12" customHeight="1">
      <c r="A66" s="193" t="s">
        <v>139</v>
      </c>
      <c r="B66" s="194"/>
      <c r="C66" s="108">
        <f>((C61-C15-C16)/(C65/100))+C15+C16</f>
        <v>103152.4213437936</v>
      </c>
      <c r="D66" s="109">
        <f t="shared" ref="D66:K66" si="32">((D61-D15-D16)/(D65/100))+D15+D16</f>
        <v>93237.624833506503</v>
      </c>
      <c r="E66" s="109">
        <f t="shared" si="32"/>
        <v>91293.156206308442</v>
      </c>
      <c r="F66" s="109">
        <f t="shared" si="32"/>
        <v>94799.264272257962</v>
      </c>
      <c r="G66" s="109">
        <f t="shared" si="32"/>
        <v>95694.108173339177</v>
      </c>
      <c r="H66" s="109">
        <f t="shared" si="32"/>
        <v>105623.56676752324</v>
      </c>
      <c r="I66" s="109">
        <f t="shared" si="32"/>
        <v>120877.41036517466</v>
      </c>
      <c r="J66" s="686">
        <f t="shared" si="32"/>
        <v>122002.30111419004</v>
      </c>
      <c r="K66" s="861">
        <f t="shared" si="32"/>
        <v>94297.580612460253</v>
      </c>
      <c r="L66" s="862">
        <f t="shared" ref="L66:P66" si="33">((L61-L15-L16)/(L65/100))+L15+L16</f>
        <v>105823.02003524809</v>
      </c>
      <c r="M66" s="671">
        <f>K66+L66</f>
        <v>200120.60064770834</v>
      </c>
      <c r="N66" s="687">
        <f t="shared" si="33"/>
        <v>123803.81431345118</v>
      </c>
      <c r="O66" s="687">
        <f t="shared" si="33"/>
        <v>131114.02970434079</v>
      </c>
      <c r="P66" s="686">
        <f t="shared" si="33"/>
        <v>133715.75611381419</v>
      </c>
      <c r="Q66" s="96"/>
      <c r="R66" s="861">
        <f t="shared" ref="R66" si="34">((R61-R15-R16)/(R65/100))+R15+R16</f>
        <v>94297.580612460253</v>
      </c>
      <c r="S66" s="862"/>
      <c r="T66" s="862"/>
      <c r="U66" s="687"/>
      <c r="V66" s="687"/>
      <c r="W66" s="686"/>
    </row>
    <row r="67" spans="1:23" s="184" customFormat="1" ht="12" customHeight="1">
      <c r="A67" s="197" t="s">
        <v>100</v>
      </c>
      <c r="B67" s="77"/>
      <c r="C67" s="198"/>
      <c r="D67" s="199">
        <f>D66/C66-1</f>
        <v>-9.6117923177414966E-2</v>
      </c>
      <c r="E67" s="199">
        <f t="shared" ref="E67:J67" si="35">E66/D66-1</f>
        <v>-2.0854978134313029E-2</v>
      </c>
      <c r="F67" s="199">
        <f t="shared" si="35"/>
        <v>3.8404938679371003E-2</v>
      </c>
      <c r="G67" s="199">
        <f t="shared" si="35"/>
        <v>9.4393549143090283E-3</v>
      </c>
      <c r="H67" s="199">
        <f t="shared" si="35"/>
        <v>0.10376248636120788</v>
      </c>
      <c r="I67" s="199">
        <f t="shared" si="35"/>
        <v>0.14441704691932089</v>
      </c>
      <c r="J67" s="730">
        <f t="shared" si="35"/>
        <v>9.306046064496698E-3</v>
      </c>
      <c r="K67" s="908">
        <f>K66/J66-1</f>
        <v>-0.22708358980704058</v>
      </c>
      <c r="L67" s="909">
        <f t="shared" ref="L67:P67" si="36">L66/K66-1</f>
        <v>0.12222412651449188</v>
      </c>
      <c r="M67" s="842"/>
      <c r="N67" s="763">
        <f>N66/L66-1</f>
        <v>0.16991382661555066</v>
      </c>
      <c r="O67" s="763">
        <f t="shared" si="36"/>
        <v>5.9046770339250987E-2</v>
      </c>
      <c r="P67" s="730">
        <f t="shared" si="36"/>
        <v>1.9843234284997902E-2</v>
      </c>
      <c r="Q67" s="96"/>
      <c r="R67" s="908">
        <f>+R66/J66-1</f>
        <v>-0.22708358980704058</v>
      </c>
      <c r="S67" s="909"/>
      <c r="T67" s="909"/>
      <c r="U67" s="763"/>
      <c r="V67" s="763"/>
      <c r="W67" s="730"/>
    </row>
    <row r="68" spans="1:23" s="184" customFormat="1" ht="12" customHeight="1">
      <c r="A68" s="203" t="s">
        <v>140</v>
      </c>
      <c r="B68" s="204"/>
      <c r="C68" s="205">
        <f>'T1'!C68</f>
        <v>2782.28</v>
      </c>
      <c r="D68" s="110">
        <f>'T1'!D68</f>
        <v>2876.7525623000001</v>
      </c>
      <c r="E68" s="110">
        <f>'T1'!E68</f>
        <v>3019.6111864999998</v>
      </c>
      <c r="F68" s="110">
        <f>'T1'!F68</f>
        <v>3150.1862650000003</v>
      </c>
      <c r="G68" s="110">
        <f>'T1'!G68</f>
        <v>3509.556</v>
      </c>
      <c r="H68" s="110">
        <f>'T1'!H68</f>
        <v>3777.0235627000002</v>
      </c>
      <c r="I68" s="110">
        <f>'T1'!I68</f>
        <v>3855.5410000000002</v>
      </c>
      <c r="J68" s="733">
        <f>'T1'!J68</f>
        <v>4059.8598324999998</v>
      </c>
      <c r="K68" s="910">
        <f>'T1'!K68</f>
        <v>1556.0156367</v>
      </c>
      <c r="L68" s="911">
        <f>'T1'!L68</f>
        <v>1581.2959710568</v>
      </c>
      <c r="M68" s="110">
        <f>K68+L68</f>
        <v>3137.3116077568002</v>
      </c>
      <c r="N68" s="764">
        <f>'T1'!N68</f>
        <v>2770.4305412915141</v>
      </c>
      <c r="O68" s="764">
        <f>'T1'!O68</f>
        <v>3407.6295657885621</v>
      </c>
      <c r="P68" s="733">
        <f>'T1'!P68</f>
        <v>3949.4426667489433</v>
      </c>
      <c r="Q68" s="96"/>
      <c r="R68" s="910">
        <f>'T1'!R68</f>
        <v>1556.0156367</v>
      </c>
      <c r="S68" s="911"/>
      <c r="T68" s="911"/>
      <c r="U68" s="764"/>
      <c r="V68" s="764"/>
      <c r="W68" s="733"/>
    </row>
    <row r="69" spans="1:23" s="184" customFormat="1" ht="12" customHeight="1">
      <c r="A69" s="197" t="s">
        <v>100</v>
      </c>
      <c r="B69" s="204"/>
      <c r="C69" s="198"/>
      <c r="D69" s="199">
        <f>D68/C68-1</f>
        <v>3.3955088021335067E-2</v>
      </c>
      <c r="E69" s="199">
        <f t="shared" ref="E69:J69" si="37">E68/D68-1</f>
        <v>4.9659684351087252E-2</v>
      </c>
      <c r="F69" s="199">
        <f t="shared" si="37"/>
        <v>4.3242348247937379E-2</v>
      </c>
      <c r="G69" s="199">
        <f t="shared" si="37"/>
        <v>0.11407888447510572</v>
      </c>
      <c r="H69" s="199">
        <f t="shared" si="37"/>
        <v>7.6211225209114719E-2</v>
      </c>
      <c r="I69" s="199">
        <f t="shared" si="37"/>
        <v>2.0788177779826222E-2</v>
      </c>
      <c r="J69" s="730">
        <f t="shared" si="37"/>
        <v>5.2993557194697116E-2</v>
      </c>
      <c r="K69" s="908">
        <f>K68/J68-1</f>
        <v>-0.61673168510799814</v>
      </c>
      <c r="L69" s="909">
        <f t="shared" ref="L69:P69" si="38">L68/K68-1</f>
        <v>1.6246838245414175E-2</v>
      </c>
      <c r="M69" s="842"/>
      <c r="N69" s="763">
        <f>N68/L68-1</f>
        <v>0.75200000000000045</v>
      </c>
      <c r="O69" s="763">
        <f t="shared" si="38"/>
        <v>0.22999999999999998</v>
      </c>
      <c r="P69" s="730">
        <f t="shared" si="38"/>
        <v>0.15900000000000003</v>
      </c>
      <c r="Q69" s="96"/>
      <c r="R69" s="908">
        <f>+R68/J68-1</f>
        <v>-0.61673168510799814</v>
      </c>
      <c r="S69" s="909"/>
      <c r="T69" s="909"/>
      <c r="U69" s="763"/>
      <c r="V69" s="763"/>
      <c r="W69" s="730"/>
    </row>
    <row r="70" spans="1:23" s="184" customFormat="1" ht="12" customHeight="1">
      <c r="A70" s="203" t="s">
        <v>141</v>
      </c>
      <c r="B70" s="204"/>
      <c r="C70" s="207">
        <f t="shared" ref="C70" si="39">C66/C68</f>
        <v>37.074780878917146</v>
      </c>
      <c r="D70" s="208">
        <f>D66/D68</f>
        <v>32.410721052408427</v>
      </c>
      <c r="E70" s="208">
        <f t="shared" ref="E70:K70" si="40">E66/E68</f>
        <v>30.233414359590249</v>
      </c>
      <c r="F70" s="208">
        <f t="shared" si="40"/>
        <v>30.093225065933666</v>
      </c>
      <c r="G70" s="208">
        <f t="shared" si="40"/>
        <v>27.266727806406045</v>
      </c>
      <c r="H70" s="208">
        <f t="shared" si="40"/>
        <v>27.964762468153197</v>
      </c>
      <c r="I70" s="208">
        <f t="shared" si="40"/>
        <v>31.351608079170902</v>
      </c>
      <c r="J70" s="734">
        <f t="shared" si="40"/>
        <v>30.050865337156942</v>
      </c>
      <c r="K70" s="912">
        <f t="shared" si="40"/>
        <v>60.601949227481214</v>
      </c>
      <c r="L70" s="913">
        <f t="shared" ref="L70:P70" si="41">L66/L68</f>
        <v>66.921703445892703</v>
      </c>
      <c r="M70" s="208">
        <f>M66/M68</f>
        <v>63.787288502972764</v>
      </c>
      <c r="N70" s="765">
        <f t="shared" si="41"/>
        <v>44.687572010282757</v>
      </c>
      <c r="O70" s="765">
        <f t="shared" si="41"/>
        <v>38.476608790075339</v>
      </c>
      <c r="P70" s="734">
        <f t="shared" si="41"/>
        <v>33.856867258661786</v>
      </c>
      <c r="Q70" s="96"/>
      <c r="R70" s="912">
        <f t="shared" ref="R70" si="42">R66/R68</f>
        <v>60.601949227481214</v>
      </c>
      <c r="S70" s="913"/>
      <c r="T70" s="913"/>
      <c r="U70" s="765"/>
      <c r="V70" s="765"/>
      <c r="W70" s="734"/>
    </row>
    <row r="71" spans="1:23" ht="12" customHeight="1">
      <c r="A71" s="211" t="s">
        <v>100</v>
      </c>
      <c r="B71" s="204"/>
      <c r="C71" s="212"/>
      <c r="D71" s="213">
        <f>+D70/C70-1</f>
        <v>-0.12580141314229509</v>
      </c>
      <c r="E71" s="213">
        <f t="shared" ref="E71:K71" si="43">+E70/D70-1</f>
        <v>-6.7178594678515613E-2</v>
      </c>
      <c r="F71" s="213">
        <f t="shared" si="43"/>
        <v>-4.6368991602866449E-3</v>
      </c>
      <c r="G71" s="213">
        <f t="shared" si="43"/>
        <v>-9.3924704093191091E-2</v>
      </c>
      <c r="H71" s="213">
        <f t="shared" si="43"/>
        <v>2.5600235814990491E-2</v>
      </c>
      <c r="I71" s="213">
        <f t="shared" si="43"/>
        <v>0.12111118822749556</v>
      </c>
      <c r="J71" s="737">
        <f t="shared" si="43"/>
        <v>-4.148886840921362E-2</v>
      </c>
      <c r="K71" s="914">
        <f t="shared" si="43"/>
        <v>1.0166457287520712</v>
      </c>
      <c r="L71" s="915">
        <f t="shared" ref="L71" si="44">+L70/K70-1</f>
        <v>0.10428301892879821</v>
      </c>
      <c r="M71" s="533"/>
      <c r="N71" s="766">
        <f t="shared" ref="N71" si="45">+N70/L70-1</f>
        <v>-0.33224096654363566</v>
      </c>
      <c r="O71" s="766">
        <f t="shared" ref="O71" si="46">+O70/N70-1</f>
        <v>-0.13898636557784472</v>
      </c>
      <c r="P71" s="737">
        <f t="shared" ref="P71" si="47">+P70/O70-1</f>
        <v>-0.12006623443917364</v>
      </c>
      <c r="Q71" s="96"/>
      <c r="R71" s="914">
        <f>+R70/J70-1</f>
        <v>1.0166457287520712</v>
      </c>
      <c r="S71" s="915"/>
      <c r="T71" s="915"/>
      <c r="U71" s="766"/>
      <c r="V71" s="766"/>
      <c r="W71" s="737"/>
    </row>
    <row r="72" spans="1:23" s="536" customFormat="1" ht="12" customHeight="1">
      <c r="A72" s="215"/>
      <c r="B72" s="204"/>
      <c r="C72" s="201"/>
      <c r="D72" s="201"/>
      <c r="E72" s="201"/>
      <c r="F72" s="201"/>
      <c r="G72" s="201"/>
      <c r="H72" s="201"/>
      <c r="I72" s="201"/>
      <c r="J72" s="201"/>
      <c r="K72" s="916"/>
      <c r="L72" s="916"/>
      <c r="M72" s="201"/>
      <c r="N72" s="201"/>
      <c r="O72" s="201"/>
      <c r="P72" s="201"/>
      <c r="Q72" s="96"/>
      <c r="R72" s="184"/>
      <c r="S72" s="184"/>
      <c r="T72" s="184"/>
      <c r="U72" s="184"/>
      <c r="V72" s="184"/>
      <c r="W72" s="184"/>
    </row>
    <row r="73" spans="1:23" s="536" customFormat="1" ht="12" customHeight="1">
      <c r="A73" s="216" t="s">
        <v>142</v>
      </c>
      <c r="B73" s="82"/>
      <c r="C73" s="82"/>
      <c r="D73" s="82"/>
      <c r="E73" s="82"/>
      <c r="F73" s="82"/>
      <c r="G73" s="82"/>
      <c r="H73" s="82"/>
      <c r="I73" s="82"/>
      <c r="J73" s="82"/>
      <c r="K73" s="216"/>
      <c r="L73" s="216"/>
      <c r="M73" s="1387"/>
      <c r="N73" s="82"/>
      <c r="O73" s="82"/>
      <c r="P73" s="82"/>
      <c r="Q73" s="96"/>
      <c r="R73" s="612"/>
      <c r="S73" s="72"/>
      <c r="T73" s="72"/>
      <c r="U73" s="72"/>
      <c r="V73" s="72"/>
      <c r="W73" s="72"/>
    </row>
    <row r="74" spans="1:23" s="545" customFormat="1" ht="12" customHeight="1">
      <c r="A74" s="217" t="s">
        <v>516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24"/>
      <c r="L74" s="224"/>
      <c r="M74" s="219"/>
      <c r="N74" s="187"/>
      <c r="O74" s="559"/>
      <c r="P74" s="220"/>
      <c r="Q74" s="96"/>
      <c r="R74" s="846"/>
      <c r="S74" s="536"/>
      <c r="T74" s="536"/>
      <c r="U74" s="536"/>
      <c r="V74" s="536"/>
      <c r="W74" s="536"/>
    </row>
    <row r="75" spans="1:23" s="545" customFormat="1" ht="12" customHeight="1">
      <c r="A75" s="217" t="s">
        <v>143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4"/>
      <c r="L75" s="224"/>
      <c r="M75" s="224"/>
      <c r="N75" s="224"/>
      <c r="O75" s="560"/>
      <c r="P75" s="219"/>
      <c r="Q75" s="96"/>
      <c r="R75" s="612"/>
      <c r="S75" s="72"/>
      <c r="T75" s="72"/>
      <c r="U75" s="72"/>
      <c r="V75" s="72"/>
      <c r="W75" s="72"/>
    </row>
    <row r="76" spans="1:23" ht="12" customHeight="1">
      <c r="A76" s="217" t="s">
        <v>144</v>
      </c>
      <c r="B76" s="222"/>
      <c r="C76" s="222"/>
      <c r="D76" s="222"/>
      <c r="E76" s="222"/>
      <c r="F76" s="222"/>
      <c r="G76" s="222"/>
      <c r="H76" s="222"/>
      <c r="I76" s="222"/>
      <c r="J76" s="222"/>
      <c r="K76" s="847"/>
      <c r="L76" s="847"/>
      <c r="M76" s="223"/>
      <c r="N76" s="223"/>
      <c r="O76" s="561"/>
      <c r="P76" s="562"/>
      <c r="Q76" s="96"/>
      <c r="R76" s="848"/>
      <c r="S76" s="545"/>
      <c r="T76" s="545"/>
      <c r="U76" s="545"/>
      <c r="V76" s="545"/>
      <c r="W76" s="545"/>
    </row>
    <row r="77" spans="1:23" s="545" customFormat="1" ht="12" customHeight="1">
      <c r="A77" s="563"/>
      <c r="B77" s="553"/>
      <c r="C77" s="553"/>
      <c r="D77" s="553"/>
      <c r="E77" s="553"/>
      <c r="F77" s="553"/>
      <c r="G77" s="553"/>
      <c r="H77" s="553"/>
      <c r="I77" s="553"/>
      <c r="J77" s="553"/>
      <c r="K77" s="849"/>
      <c r="L77" s="849"/>
      <c r="M77" s="564"/>
      <c r="N77" s="564"/>
      <c r="O77" s="834"/>
      <c r="P77" s="562"/>
      <c r="Q77" s="96"/>
      <c r="R77" s="850"/>
    </row>
    <row r="78" spans="1:23" ht="12" customHeight="1">
      <c r="A78" s="565"/>
      <c r="B78" s="565"/>
      <c r="C78" s="565"/>
      <c r="D78" s="565"/>
      <c r="E78" s="565"/>
      <c r="F78" s="565"/>
      <c r="G78" s="565"/>
      <c r="H78" s="565"/>
      <c r="I78" s="565"/>
      <c r="J78" s="565"/>
      <c r="K78" s="566"/>
      <c r="L78" s="566"/>
      <c r="M78" s="566"/>
      <c r="N78" s="566"/>
      <c r="O78" s="566"/>
      <c r="P78" s="223"/>
      <c r="Q78" s="96"/>
      <c r="R78" s="612"/>
    </row>
    <row r="79" spans="1:23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566"/>
      <c r="L79" s="566"/>
      <c r="M79" s="77"/>
      <c r="N79" s="77"/>
      <c r="O79" s="77"/>
      <c r="P79" s="77"/>
      <c r="Q79" s="96"/>
      <c r="R79" s="850"/>
      <c r="S79" s="545"/>
      <c r="T79" s="545"/>
      <c r="U79" s="545"/>
      <c r="V79" s="545"/>
      <c r="W79" s="545"/>
    </row>
    <row r="80" spans="1:23" s="545" customFormat="1" ht="12" customHeight="1">
      <c r="A80" s="563"/>
      <c r="B80" s="553"/>
      <c r="C80" s="553"/>
      <c r="D80" s="553"/>
      <c r="E80" s="553"/>
      <c r="F80" s="553"/>
      <c r="G80" s="797"/>
      <c r="H80" s="797"/>
      <c r="I80" s="797"/>
      <c r="J80" s="797"/>
      <c r="K80" s="797"/>
      <c r="L80" s="797"/>
      <c r="M80" s="89"/>
      <c r="N80" s="797"/>
      <c r="O80" s="797"/>
      <c r="P80" s="797"/>
      <c r="Q80" s="96"/>
      <c r="R80" s="850"/>
    </row>
    <row r="81" spans="1:23" ht="12" customHeight="1">
      <c r="A81" s="565"/>
      <c r="B81" s="565"/>
      <c r="C81" s="565"/>
      <c r="D81" s="565"/>
      <c r="E81" s="565"/>
      <c r="F81" s="565"/>
      <c r="G81" s="565"/>
      <c r="H81" s="565"/>
      <c r="I81" s="795"/>
      <c r="J81" s="565"/>
      <c r="K81" s="565"/>
      <c r="L81" s="565"/>
      <c r="M81" s="74"/>
      <c r="N81" s="565"/>
      <c r="O81" s="565"/>
      <c r="P81" s="565"/>
      <c r="Q81" s="232"/>
      <c r="R81" s="612"/>
    </row>
    <row r="82" spans="1:23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565"/>
      <c r="L82" s="565"/>
      <c r="M82" s="74"/>
      <c r="N82" s="73"/>
      <c r="O82" s="73"/>
      <c r="P82" s="73"/>
      <c r="Q82" s="564"/>
      <c r="R82" s="850"/>
      <c r="S82" s="545"/>
      <c r="T82" s="545"/>
      <c r="U82" s="545"/>
      <c r="V82" s="545"/>
      <c r="W82" s="545"/>
    </row>
    <row r="83" spans="1:23">
      <c r="F83" s="796"/>
      <c r="G83" s="796"/>
      <c r="H83" s="796"/>
      <c r="I83" s="796"/>
      <c r="J83" s="796"/>
      <c r="K83" s="851"/>
      <c r="L83" s="851"/>
      <c r="M83" s="72"/>
      <c r="N83" s="796"/>
      <c r="O83" s="796"/>
      <c r="P83" s="796"/>
      <c r="Q83" s="89"/>
      <c r="R83" s="640"/>
      <c r="S83" s="89"/>
      <c r="T83" s="89"/>
      <c r="U83" s="89"/>
      <c r="V83" s="89"/>
      <c r="W83" s="89"/>
    </row>
    <row r="84" spans="1:23" ht="12" customHeight="1">
      <c r="A84" s="72"/>
      <c r="B84" s="72"/>
      <c r="C84" s="72"/>
      <c r="D84" s="72"/>
      <c r="E84" s="72"/>
      <c r="F84" s="72"/>
      <c r="G84" s="72"/>
      <c r="H84" s="72"/>
      <c r="I84" s="72"/>
      <c r="J84" s="612"/>
      <c r="K84" s="612"/>
      <c r="L84" s="612"/>
      <c r="M84" s="72"/>
      <c r="N84" s="72"/>
      <c r="O84" s="72"/>
    </row>
    <row r="85" spans="1:23">
      <c r="M85" s="74"/>
    </row>
    <row r="86" spans="1:23">
      <c r="M86" s="74"/>
      <c r="P86" s="72"/>
      <c r="Q86" s="72"/>
    </row>
    <row r="87" spans="1:23">
      <c r="M87" s="74"/>
    </row>
    <row r="88" spans="1:23">
      <c r="M88" s="74"/>
    </row>
    <row r="89" spans="1:23">
      <c r="M89" s="74"/>
    </row>
    <row r="90" spans="1:23">
      <c r="M90" s="74"/>
    </row>
    <row r="91" spans="1:23">
      <c r="M91" s="74"/>
    </row>
    <row r="92" spans="1:23">
      <c r="M92" s="74"/>
    </row>
    <row r="93" spans="1:23">
      <c r="M93" s="74"/>
    </row>
    <row r="94" spans="1:23">
      <c r="M94" s="74"/>
    </row>
    <row r="95" spans="1:23">
      <c r="M95" s="74"/>
    </row>
    <row r="96" spans="1:23">
      <c r="M96" s="74"/>
    </row>
    <row r="97" spans="13:13">
      <c r="M97" s="74"/>
    </row>
    <row r="98" spans="13:13">
      <c r="M98" s="74"/>
    </row>
    <row r="99" spans="13:13">
      <c r="M99" s="74"/>
    </row>
    <row r="100" spans="13:13">
      <c r="M100" s="74"/>
    </row>
    <row r="101" spans="13:13">
      <c r="M101" s="74"/>
    </row>
    <row r="102" spans="13:13">
      <c r="M102" s="74"/>
    </row>
    <row r="103" spans="13:13">
      <c r="M103" s="74"/>
    </row>
    <row r="104" spans="13:13">
      <c r="M104" s="74"/>
    </row>
    <row r="105" spans="13:13">
      <c r="M105" s="74"/>
    </row>
    <row r="106" spans="13:13">
      <c r="M106" s="74"/>
    </row>
    <row r="107" spans="13:13">
      <c r="M107" s="74"/>
    </row>
    <row r="108" spans="13:13">
      <c r="M108" s="74"/>
    </row>
    <row r="109" spans="13:13">
      <c r="M109" s="74"/>
    </row>
    <row r="110" spans="13:13">
      <c r="M110" s="74"/>
    </row>
    <row r="111" spans="13:13">
      <c r="M111" s="74"/>
    </row>
    <row r="112" spans="13:13">
      <c r="M112" s="74"/>
    </row>
    <row r="113" spans="1:17">
      <c r="M113" s="74"/>
    </row>
    <row r="114" spans="1:17">
      <c r="M114" s="74"/>
    </row>
    <row r="115" spans="1:17">
      <c r="M115" s="74"/>
    </row>
    <row r="116" spans="1:17">
      <c r="M116" s="74"/>
    </row>
    <row r="117" spans="1:17">
      <c r="M117" s="74"/>
    </row>
    <row r="118" spans="1:17" ht="12" customHeight="1">
      <c r="A118" s="567"/>
      <c r="B118" s="72"/>
      <c r="C118" s="72"/>
      <c r="D118" s="72"/>
      <c r="E118" s="72"/>
      <c r="F118" s="72"/>
      <c r="G118" s="72"/>
      <c r="H118" s="72"/>
      <c r="I118" s="72"/>
      <c r="J118" s="612"/>
      <c r="K118" s="612"/>
      <c r="L118" s="612"/>
      <c r="M118" s="72"/>
      <c r="N118" s="72"/>
      <c r="O118" s="72"/>
    </row>
    <row r="119" spans="1:17">
      <c r="M119" s="74"/>
    </row>
    <row r="120" spans="1:17">
      <c r="M120" s="74"/>
      <c r="P120" s="72"/>
      <c r="Q120" s="72"/>
    </row>
    <row r="122" spans="1:17" ht="12" customHeight="1">
      <c r="B122" s="72"/>
      <c r="C122" s="72"/>
      <c r="D122" s="72"/>
      <c r="E122" s="72"/>
      <c r="F122" s="72"/>
      <c r="G122" s="72"/>
      <c r="H122" s="72"/>
      <c r="I122" s="72"/>
      <c r="J122" s="612"/>
      <c r="K122" s="612"/>
      <c r="L122" s="612"/>
      <c r="M122" s="839"/>
      <c r="N122" s="72"/>
      <c r="O122" s="72"/>
    </row>
    <row r="124" spans="1:17">
      <c r="P124" s="72"/>
      <c r="Q124" s="72"/>
    </row>
    <row r="135" spans="2:17" ht="12" customHeight="1">
      <c r="B135" s="72"/>
      <c r="C135" s="72"/>
      <c r="D135" s="72"/>
      <c r="E135" s="72"/>
      <c r="F135" s="72"/>
      <c r="G135" s="72"/>
      <c r="H135" s="72"/>
      <c r="I135" s="72"/>
      <c r="J135" s="612"/>
      <c r="K135" s="612"/>
      <c r="L135" s="612"/>
      <c r="M135" s="839"/>
      <c r="N135" s="72"/>
      <c r="O135" s="72"/>
    </row>
    <row r="137" spans="2:17">
      <c r="P137" s="72"/>
      <c r="Q137" s="72"/>
    </row>
    <row r="142" spans="2:17" ht="12" customHeight="1">
      <c r="B142" s="72"/>
      <c r="C142" s="72"/>
      <c r="D142" s="72"/>
      <c r="E142" s="72"/>
      <c r="F142" s="72"/>
      <c r="G142" s="72"/>
      <c r="H142" s="72"/>
      <c r="I142" s="72"/>
      <c r="J142" s="612"/>
      <c r="K142" s="612"/>
      <c r="L142" s="612"/>
      <c r="M142" s="839"/>
      <c r="N142" s="72"/>
      <c r="O142" s="72"/>
    </row>
    <row r="144" spans="2:17">
      <c r="P144" s="72"/>
      <c r="Q144" s="72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6" orientation="portrait" r:id="rId1"/>
  <ignoredErrors>
    <ignoredError sqref="D68:K68 M18 M50:M51 M66 L68:R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44"/>
  <sheetViews>
    <sheetView topLeftCell="A28" zoomScaleNormal="100" workbookViewId="0">
      <selection activeCell="K41" sqref="K41"/>
    </sheetView>
  </sheetViews>
  <sheetFormatPr defaultColWidth="12.5703125" defaultRowHeight="12"/>
  <cols>
    <col min="1" max="1" width="30.85546875" style="89" customWidth="1"/>
    <col min="2" max="2" width="0.42578125" style="89" customWidth="1"/>
    <col min="3" max="9" width="7.5703125" style="89" customWidth="1"/>
    <col min="10" max="10" width="8.42578125" style="640" customWidth="1"/>
    <col min="11" max="12" width="7.5703125" style="852" customWidth="1"/>
    <col min="13" max="13" width="8.28515625" style="837" customWidth="1"/>
    <col min="14" max="16" width="7.5703125" style="74" customWidth="1"/>
    <col min="17" max="17" width="1.140625" style="74" customWidth="1"/>
    <col min="18" max="23" width="8.42578125" style="72" customWidth="1"/>
    <col min="24" max="16384" width="12.5703125" style="72"/>
  </cols>
  <sheetData>
    <row r="1" spans="1:28" ht="12" customHeight="1">
      <c r="A1" s="71" t="s">
        <v>353</v>
      </c>
      <c r="B1" s="71"/>
      <c r="C1" s="71"/>
      <c r="D1" s="71"/>
      <c r="E1" s="71"/>
      <c r="F1" s="71"/>
      <c r="G1" s="71"/>
      <c r="H1" s="71"/>
      <c r="I1" s="71"/>
      <c r="J1" s="71"/>
      <c r="L1" s="853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8" ht="12" customHeight="1">
      <c r="A2" s="73"/>
      <c r="B2" s="73"/>
      <c r="C2" s="73"/>
      <c r="D2" s="73"/>
      <c r="E2" s="73"/>
      <c r="F2" s="73"/>
      <c r="G2" s="73"/>
      <c r="H2" s="73"/>
      <c r="I2" s="73"/>
      <c r="J2" s="565"/>
    </row>
    <row r="3" spans="1:28" ht="12" customHeight="1">
      <c r="A3" s="75" t="s">
        <v>605</v>
      </c>
      <c r="B3" s="76"/>
      <c r="C3" s="76"/>
      <c r="D3" s="76"/>
      <c r="E3" s="76"/>
      <c r="F3" s="76"/>
      <c r="G3" s="76"/>
      <c r="H3" s="76"/>
      <c r="I3" s="76"/>
      <c r="J3" s="637"/>
      <c r="K3" s="566"/>
      <c r="L3" s="566"/>
      <c r="M3" s="838"/>
      <c r="N3" s="77"/>
      <c r="O3" s="77"/>
      <c r="P3" s="77"/>
      <c r="Q3" s="77"/>
      <c r="R3" s="512"/>
      <c r="S3" s="512"/>
      <c r="T3" s="512"/>
      <c r="U3" s="512"/>
      <c r="V3" s="512"/>
      <c r="W3" s="512"/>
    </row>
    <row r="4" spans="1:28" ht="12" customHeight="1">
      <c r="A4" s="78" t="s">
        <v>145</v>
      </c>
      <c r="B4" s="76"/>
      <c r="K4" s="566"/>
      <c r="L4" s="566"/>
      <c r="M4" s="838"/>
      <c r="N4" s="77"/>
      <c r="O4" s="77"/>
      <c r="P4" s="77"/>
      <c r="Q4" s="77"/>
    </row>
    <row r="5" spans="1:28" ht="12" customHeight="1">
      <c r="A5" s="1236" t="s">
        <v>607</v>
      </c>
      <c r="B5" s="76"/>
      <c r="C5" s="76"/>
      <c r="D5" s="76"/>
      <c r="E5" s="76"/>
      <c r="F5" s="76"/>
      <c r="G5" s="76"/>
      <c r="H5" s="76"/>
      <c r="I5" s="76"/>
      <c r="J5" s="637"/>
      <c r="K5" s="566"/>
      <c r="L5" s="566"/>
      <c r="M5" s="838"/>
      <c r="N5" s="77"/>
      <c r="O5" s="77"/>
      <c r="P5" s="77"/>
      <c r="Q5" s="77"/>
    </row>
    <row r="6" spans="1:28" ht="12" customHeight="1">
      <c r="A6" s="73"/>
      <c r="B6" s="73"/>
      <c r="C6" s="73"/>
      <c r="D6" s="73"/>
      <c r="E6" s="73"/>
      <c r="F6" s="73"/>
      <c r="G6" s="73"/>
      <c r="H6" s="73"/>
      <c r="I6" s="73"/>
      <c r="J6" s="565"/>
    </row>
    <row r="7" spans="1:28" s="80" customFormat="1" ht="12" customHeight="1">
      <c r="C7" s="1503" t="s">
        <v>351</v>
      </c>
      <c r="D7" s="1504"/>
      <c r="E7" s="1504"/>
      <c r="F7" s="1504"/>
      <c r="G7" s="1504"/>
      <c r="H7" s="1504"/>
      <c r="I7" s="1504"/>
      <c r="J7" s="1505"/>
      <c r="K7" s="1500" t="s">
        <v>352</v>
      </c>
      <c r="L7" s="1501"/>
      <c r="M7" s="1501"/>
      <c r="N7" s="1501"/>
      <c r="O7" s="1501"/>
      <c r="P7" s="1501"/>
      <c r="Q7" s="81"/>
      <c r="R7" s="1503" t="s">
        <v>90</v>
      </c>
      <c r="S7" s="1504"/>
      <c r="T7" s="1504"/>
      <c r="U7" s="1504"/>
      <c r="V7" s="1504"/>
      <c r="W7" s="1505"/>
    </row>
    <row r="8" spans="1:28" ht="12" customHeight="1">
      <c r="A8" s="72"/>
      <c r="B8" s="72"/>
      <c r="C8" s="72"/>
      <c r="D8" s="72"/>
      <c r="E8" s="72"/>
      <c r="F8" s="72"/>
      <c r="G8" s="72"/>
      <c r="H8" s="72"/>
      <c r="I8" s="72"/>
      <c r="J8" s="612"/>
      <c r="K8" s="216"/>
      <c r="L8" s="216"/>
      <c r="M8" s="839"/>
      <c r="N8" s="82"/>
      <c r="O8" s="82"/>
      <c r="P8" s="82"/>
      <c r="Q8" s="82"/>
    </row>
    <row r="9" spans="1:28" s="88" customFormat="1" ht="12" customHeight="1">
      <c r="A9" s="83" t="s">
        <v>91</v>
      </c>
      <c r="B9" s="73"/>
      <c r="C9" s="84">
        <v>2012</v>
      </c>
      <c r="D9" s="85">
        <v>2013</v>
      </c>
      <c r="E9" s="85">
        <v>2014</v>
      </c>
      <c r="F9" s="85">
        <v>2015</v>
      </c>
      <c r="G9" s="85">
        <v>2016</v>
      </c>
      <c r="H9" s="85">
        <v>2017</v>
      </c>
      <c r="I9" s="85">
        <v>2018</v>
      </c>
      <c r="J9" s="86">
        <v>2019</v>
      </c>
      <c r="K9" s="835">
        <v>2020</v>
      </c>
      <c r="L9" s="835">
        <v>2021</v>
      </c>
      <c r="M9" s="85" t="s">
        <v>515</v>
      </c>
      <c r="N9" s="85">
        <v>2022</v>
      </c>
      <c r="O9" s="85">
        <v>2023</v>
      </c>
      <c r="P9" s="86">
        <v>2024</v>
      </c>
      <c r="Q9" s="87"/>
      <c r="R9" s="1197">
        <v>2020</v>
      </c>
      <c r="S9" s="836">
        <v>2021</v>
      </c>
      <c r="T9" s="85" t="s">
        <v>515</v>
      </c>
      <c r="U9" s="85">
        <v>2022</v>
      </c>
      <c r="V9" s="85">
        <v>2023</v>
      </c>
      <c r="W9" s="86">
        <v>2024</v>
      </c>
    </row>
    <row r="10" spans="1:28" ht="12" customHeight="1">
      <c r="A10" s="73"/>
      <c r="B10" s="73"/>
      <c r="C10" s="73"/>
      <c r="D10" s="73"/>
      <c r="E10" s="73"/>
      <c r="F10" s="73"/>
      <c r="G10" s="73"/>
      <c r="H10" s="73"/>
      <c r="I10" s="73"/>
      <c r="J10" s="565"/>
      <c r="K10" s="640"/>
      <c r="L10" s="640"/>
      <c r="M10" s="89"/>
      <c r="N10" s="89"/>
      <c r="R10" s="640"/>
      <c r="S10" s="89"/>
      <c r="T10" s="89"/>
      <c r="U10" s="89"/>
      <c r="V10" s="89"/>
      <c r="W10" s="89"/>
    </row>
    <row r="11" spans="1:28" ht="15.6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90"/>
      <c r="J11" s="638"/>
      <c r="K11" s="854"/>
      <c r="L11" s="854"/>
      <c r="M11" s="92"/>
      <c r="N11" s="92"/>
      <c r="O11" s="92"/>
      <c r="P11" s="91"/>
      <c r="Q11" s="91"/>
      <c r="R11" s="854"/>
      <c r="S11" s="92"/>
      <c r="T11" s="92"/>
      <c r="U11" s="93"/>
      <c r="V11" s="93"/>
      <c r="W11" s="93"/>
    </row>
    <row r="12" spans="1:28" ht="12" customHeight="1">
      <c r="A12" s="94" t="s">
        <v>93</v>
      </c>
      <c r="B12" s="94"/>
      <c r="C12" s="97">
        <v>1997.3568899999998</v>
      </c>
      <c r="D12" s="98">
        <v>723.63130000000001</v>
      </c>
      <c r="E12" s="98">
        <v>704.34586000000002</v>
      </c>
      <c r="F12" s="98">
        <v>782.65755000000001</v>
      </c>
      <c r="G12" s="98">
        <v>794.08600000000001</v>
      </c>
      <c r="H12" s="98">
        <v>870.78732000000002</v>
      </c>
      <c r="I12" s="98">
        <v>819.00277000000006</v>
      </c>
      <c r="J12" s="832">
        <v>811.47335999999996</v>
      </c>
      <c r="K12" s="855">
        <f>R12</f>
        <v>895.331840831249</v>
      </c>
      <c r="L12" s="856">
        <v>908.29237999999998</v>
      </c>
      <c r="M12" s="98">
        <f>K12+L12</f>
        <v>1803.624220831249</v>
      </c>
      <c r="N12" s="745">
        <v>922.37653</v>
      </c>
      <c r="O12" s="745">
        <v>936.80077000000006</v>
      </c>
      <c r="P12" s="744">
        <v>951.47541000000001</v>
      </c>
      <c r="Q12" s="96"/>
      <c r="R12" s="855">
        <v>895.331840831249</v>
      </c>
      <c r="S12" s="568"/>
      <c r="T12" s="568"/>
      <c r="U12" s="570"/>
      <c r="V12" s="568"/>
      <c r="W12" s="569"/>
      <c r="Y12" s="664"/>
      <c r="Z12" s="664"/>
      <c r="AA12" s="664"/>
      <c r="AB12" s="664"/>
    </row>
    <row r="13" spans="1:28" ht="12" customHeight="1">
      <c r="A13" s="101" t="s">
        <v>94</v>
      </c>
      <c r="B13" s="101"/>
      <c r="C13" s="571"/>
      <c r="D13" s="572"/>
      <c r="E13" s="572"/>
      <c r="F13" s="572"/>
      <c r="G13" s="572"/>
      <c r="H13" s="572"/>
      <c r="I13" s="573"/>
      <c r="J13" s="831"/>
      <c r="K13" s="871">
        <v>0</v>
      </c>
      <c r="L13" s="872">
        <v>0</v>
      </c>
      <c r="M13" s="665">
        <f t="shared" ref="M13:M17" si="0">K13+L13</f>
        <v>0</v>
      </c>
      <c r="N13" s="747">
        <v>0</v>
      </c>
      <c r="O13" s="747">
        <v>0</v>
      </c>
      <c r="P13" s="748">
        <v>0</v>
      </c>
      <c r="Q13" s="96"/>
      <c r="R13" s="871">
        <v>0</v>
      </c>
      <c r="S13" s="575"/>
      <c r="T13" s="575"/>
      <c r="U13" s="577"/>
      <c r="V13" s="575"/>
      <c r="W13" s="576"/>
      <c r="Y13" s="664"/>
      <c r="Z13" s="664"/>
      <c r="AA13" s="664"/>
      <c r="AB13" s="664"/>
    </row>
    <row r="14" spans="1:28" ht="12" customHeight="1">
      <c r="A14" s="101" t="s">
        <v>95</v>
      </c>
      <c r="B14" s="101"/>
      <c r="C14" s="102">
        <v>1576.65626</v>
      </c>
      <c r="D14" s="103">
        <v>3396.7405400000002</v>
      </c>
      <c r="E14" s="103">
        <v>3359.5984900000003</v>
      </c>
      <c r="F14" s="103">
        <v>3764.75632</v>
      </c>
      <c r="G14" s="103">
        <v>3820.5840000000003</v>
      </c>
      <c r="H14" s="103">
        <v>3911.7561900000001</v>
      </c>
      <c r="I14" s="103">
        <v>4107.8155699999998</v>
      </c>
      <c r="J14" s="513">
        <v>4211.4530999999997</v>
      </c>
      <c r="K14" s="859">
        <f t="shared" ref="K14:K17" si="1">R14</f>
        <v>4596.9773138126393</v>
      </c>
      <c r="L14" s="860">
        <v>4650.0077839999994</v>
      </c>
      <c r="M14" s="103">
        <f t="shared" si="0"/>
        <v>9246.9850978126378</v>
      </c>
      <c r="N14" s="750">
        <v>4696.0205900000001</v>
      </c>
      <c r="O14" s="750">
        <v>4754.62572</v>
      </c>
      <c r="P14" s="749">
        <v>4829.1045400000003</v>
      </c>
      <c r="Q14" s="96"/>
      <c r="R14" s="859">
        <v>4596.9773138126393</v>
      </c>
      <c r="S14" s="578"/>
      <c r="T14" s="578"/>
      <c r="U14" s="580"/>
      <c r="V14" s="578"/>
      <c r="W14" s="579"/>
      <c r="Y14" s="664"/>
      <c r="Z14" s="664"/>
      <c r="AA14" s="664"/>
      <c r="AB14" s="664"/>
    </row>
    <row r="15" spans="1:28" ht="12" customHeight="1">
      <c r="A15" s="101" t="s">
        <v>96</v>
      </c>
      <c r="B15" s="101"/>
      <c r="C15" s="102">
        <v>412.53825000000001</v>
      </c>
      <c r="D15" s="103">
        <v>139.66176999999999</v>
      </c>
      <c r="E15" s="103">
        <v>121.85907</v>
      </c>
      <c r="F15" s="103">
        <v>139.66176999999999</v>
      </c>
      <c r="G15" s="103">
        <v>139.66200000000001</v>
      </c>
      <c r="H15" s="103">
        <v>139.66176999999999</v>
      </c>
      <c r="I15" s="103">
        <v>139.66176999999999</v>
      </c>
      <c r="J15" s="513">
        <v>139.66176999999999</v>
      </c>
      <c r="K15" s="859">
        <f t="shared" si="1"/>
        <v>232.594229872222</v>
      </c>
      <c r="L15" s="860">
        <v>232.59455</v>
      </c>
      <c r="M15" s="103">
        <f t="shared" si="0"/>
        <v>465.18877987222197</v>
      </c>
      <c r="N15" s="750">
        <v>232.59455</v>
      </c>
      <c r="O15" s="750">
        <v>232.59455</v>
      </c>
      <c r="P15" s="749">
        <v>232.59455</v>
      </c>
      <c r="Q15" s="96"/>
      <c r="R15" s="859">
        <v>232.594229872222</v>
      </c>
      <c r="S15" s="578"/>
      <c r="T15" s="578"/>
      <c r="U15" s="580"/>
      <c r="V15" s="578"/>
      <c r="W15" s="579"/>
      <c r="Y15" s="664"/>
      <c r="Z15" s="664"/>
      <c r="AA15" s="664"/>
      <c r="AB15" s="664"/>
    </row>
    <row r="16" spans="1:28" ht="12" customHeight="1">
      <c r="A16" s="101" t="s">
        <v>97</v>
      </c>
      <c r="B16" s="101"/>
      <c r="C16" s="102"/>
      <c r="D16" s="103"/>
      <c r="E16" s="103"/>
      <c r="F16" s="103"/>
      <c r="G16" s="103"/>
      <c r="H16" s="103"/>
      <c r="I16" s="103"/>
      <c r="J16" s="513"/>
      <c r="K16" s="859">
        <f t="shared" si="1"/>
        <v>0</v>
      </c>
      <c r="L16" s="860">
        <v>0</v>
      </c>
      <c r="M16" s="103">
        <f t="shared" si="0"/>
        <v>0</v>
      </c>
      <c r="N16" s="750">
        <v>0</v>
      </c>
      <c r="O16" s="750">
        <v>0</v>
      </c>
      <c r="P16" s="749">
        <v>0</v>
      </c>
      <c r="Q16" s="96"/>
      <c r="R16" s="859">
        <v>0</v>
      </c>
      <c r="S16" s="578"/>
      <c r="T16" s="578"/>
      <c r="U16" s="580"/>
      <c r="V16" s="103"/>
      <c r="W16" s="513"/>
      <c r="Y16" s="664"/>
      <c r="Z16" s="664"/>
      <c r="AA16" s="664"/>
      <c r="AB16" s="664"/>
    </row>
    <row r="17" spans="1:28" ht="12" customHeight="1">
      <c r="A17" s="101" t="s">
        <v>98</v>
      </c>
      <c r="B17" s="101"/>
      <c r="C17" s="102"/>
      <c r="D17" s="103"/>
      <c r="E17" s="103"/>
      <c r="F17" s="103"/>
      <c r="G17" s="103"/>
      <c r="H17" s="103"/>
      <c r="I17" s="103"/>
      <c r="J17" s="513"/>
      <c r="K17" s="941">
        <f t="shared" si="1"/>
        <v>0</v>
      </c>
      <c r="L17" s="942">
        <v>0</v>
      </c>
      <c r="M17" s="103">
        <f t="shared" si="0"/>
        <v>0</v>
      </c>
      <c r="N17" s="578">
        <v>0</v>
      </c>
      <c r="O17" s="578">
        <v>0</v>
      </c>
      <c r="P17" s="579">
        <v>0</v>
      </c>
      <c r="Q17" s="96"/>
      <c r="R17" s="941">
        <v>0</v>
      </c>
      <c r="S17" s="578"/>
      <c r="T17" s="578"/>
      <c r="U17" s="580"/>
      <c r="V17" s="578"/>
      <c r="W17" s="579"/>
      <c r="Y17" s="664"/>
      <c r="Z17" s="664"/>
      <c r="AA17" s="664"/>
      <c r="AB17" s="664"/>
    </row>
    <row r="18" spans="1:28" ht="12" customHeight="1">
      <c r="A18" s="107" t="s">
        <v>99</v>
      </c>
      <c r="B18" s="514"/>
      <c r="C18" s="108">
        <f>C12+SUM(C14:C17)</f>
        <v>3986.5513999999998</v>
      </c>
      <c r="D18" s="671">
        <f t="shared" ref="D18:P18" si="2">D12+SUM(D14:D17)</f>
        <v>4260.0336100000004</v>
      </c>
      <c r="E18" s="671">
        <f t="shared" si="2"/>
        <v>4185.8034200000002</v>
      </c>
      <c r="F18" s="671">
        <f t="shared" si="2"/>
        <v>4687.07564</v>
      </c>
      <c r="G18" s="671">
        <f t="shared" si="2"/>
        <v>4754.3320000000003</v>
      </c>
      <c r="H18" s="671">
        <f t="shared" si="2"/>
        <v>4922.2052800000001</v>
      </c>
      <c r="I18" s="671">
        <f t="shared" si="2"/>
        <v>5066.4801099999995</v>
      </c>
      <c r="J18" s="687">
        <f t="shared" si="2"/>
        <v>5162.5882299999994</v>
      </c>
      <c r="K18" s="861">
        <f t="shared" si="2"/>
        <v>5724.9033845161102</v>
      </c>
      <c r="L18" s="862">
        <f t="shared" si="2"/>
        <v>5790.8947139999991</v>
      </c>
      <c r="M18" s="671">
        <f t="shared" ref="M18" si="3">M12+SUM(M14:M17)</f>
        <v>11515.798098516108</v>
      </c>
      <c r="N18" s="687">
        <f t="shared" si="2"/>
        <v>5850.9916699999994</v>
      </c>
      <c r="O18" s="687">
        <f t="shared" si="2"/>
        <v>5924.0210399999996</v>
      </c>
      <c r="P18" s="686">
        <f t="shared" si="2"/>
        <v>6013.1745000000001</v>
      </c>
      <c r="Q18" s="96"/>
      <c r="R18" s="861">
        <f t="shared" ref="R18" si="4">R12+SUM(R14:R17)</f>
        <v>5724.9033845161102</v>
      </c>
      <c r="S18" s="671"/>
      <c r="T18" s="671"/>
      <c r="U18" s="671"/>
      <c r="V18" s="671"/>
      <c r="W18" s="228"/>
      <c r="Y18" s="664"/>
      <c r="Z18" s="664"/>
      <c r="AA18" s="664"/>
      <c r="AB18" s="664"/>
    </row>
    <row r="19" spans="1:28" ht="12" customHeight="1">
      <c r="A19" s="112" t="s">
        <v>100</v>
      </c>
      <c r="B19" s="113"/>
      <c r="C19" s="114"/>
      <c r="D19" s="115">
        <f t="shared" ref="D19:L19" si="5">+D18/C18-1</f>
        <v>6.8601200024662967E-2</v>
      </c>
      <c r="E19" s="115">
        <f t="shared" si="5"/>
        <v>-1.7424789754182268E-2</v>
      </c>
      <c r="F19" s="115">
        <f t="shared" si="5"/>
        <v>0.11975531808419215</v>
      </c>
      <c r="G19" s="115">
        <f t="shared" si="5"/>
        <v>1.434932251274712E-2</v>
      </c>
      <c r="H19" s="115">
        <f t="shared" si="5"/>
        <v>3.5309540856633514E-2</v>
      </c>
      <c r="I19" s="115">
        <f t="shared" si="5"/>
        <v>2.9311014432132687E-2</v>
      </c>
      <c r="J19" s="688">
        <f t="shared" si="5"/>
        <v>1.8969406355766827E-2</v>
      </c>
      <c r="K19" s="863">
        <f t="shared" si="5"/>
        <v>0.10892117082832131</v>
      </c>
      <c r="L19" s="864">
        <f t="shared" si="5"/>
        <v>1.152706431035555E-2</v>
      </c>
      <c r="M19" s="840"/>
      <c r="N19" s="689">
        <f t="shared" ref="N19" si="6">+N18/L18-1</f>
        <v>1.0377836063002688E-2</v>
      </c>
      <c r="O19" s="689">
        <f t="shared" ref="O19:P19" si="7">+O18/N18-1</f>
        <v>1.2481537168211432E-2</v>
      </c>
      <c r="P19" s="688">
        <f t="shared" si="7"/>
        <v>1.5049484024114879E-2</v>
      </c>
      <c r="Q19" s="96"/>
      <c r="R19" s="863">
        <f>+R18/J18-1</f>
        <v>0.10892117082832131</v>
      </c>
      <c r="S19" s="115"/>
      <c r="T19" s="115"/>
      <c r="U19" s="115"/>
      <c r="V19" s="115"/>
      <c r="W19" s="116"/>
    </row>
    <row r="20" spans="1:28" ht="12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24"/>
      <c r="K20" s="917"/>
      <c r="L20" s="917"/>
      <c r="M20" s="118"/>
      <c r="N20" s="1"/>
      <c r="O20" s="1"/>
      <c r="P20" s="1"/>
      <c r="Q20" s="96"/>
      <c r="R20" s="917"/>
      <c r="S20" s="118"/>
      <c r="T20" s="118"/>
      <c r="U20" s="118"/>
      <c r="V20" s="118"/>
      <c r="W20" s="118"/>
    </row>
    <row r="21" spans="1:28" ht="15.6" customHeight="1">
      <c r="A21" s="90" t="s">
        <v>101</v>
      </c>
      <c r="B21" s="90"/>
      <c r="C21" s="90"/>
      <c r="D21" s="90"/>
      <c r="E21" s="90"/>
      <c r="F21" s="90"/>
      <c r="G21" s="90"/>
      <c r="H21" s="90"/>
      <c r="I21" s="90"/>
      <c r="J21" s="10"/>
      <c r="K21" s="918"/>
      <c r="L21" s="918"/>
      <c r="M21" s="92"/>
      <c r="N21" s="6"/>
      <c r="O21" s="6"/>
      <c r="P21" s="8"/>
      <c r="Q21" s="96"/>
      <c r="R21" s="918"/>
      <c r="S21" s="92"/>
      <c r="T21" s="92"/>
      <c r="U21" s="91"/>
      <c r="V21" s="91"/>
      <c r="W21" s="91"/>
    </row>
    <row r="22" spans="1:28" ht="12" customHeight="1">
      <c r="A22" s="95" t="s">
        <v>102</v>
      </c>
      <c r="B22" s="119"/>
      <c r="C22" s="1274"/>
      <c r="D22" s="1275"/>
      <c r="E22" s="1275"/>
      <c r="F22" s="1275"/>
      <c r="G22" s="1275"/>
      <c r="H22" s="1275"/>
      <c r="I22" s="1275"/>
      <c r="J22" s="1276"/>
      <c r="K22" s="919"/>
      <c r="L22" s="920"/>
      <c r="M22" s="597"/>
      <c r="N22" s="620"/>
      <c r="O22" s="620"/>
      <c r="P22" s="621"/>
      <c r="Q22" s="96"/>
      <c r="R22" s="919"/>
      <c r="S22" s="620"/>
      <c r="T22" s="620"/>
      <c r="U22" s="622"/>
      <c r="V22" s="620"/>
      <c r="W22" s="621"/>
      <c r="Y22" s="664"/>
      <c r="Z22" s="664"/>
      <c r="AA22" s="664"/>
      <c r="AB22" s="664"/>
    </row>
    <row r="23" spans="1:28" ht="12" customHeight="1">
      <c r="A23" s="119" t="s">
        <v>103</v>
      </c>
      <c r="B23" s="101"/>
      <c r="C23" s="584"/>
      <c r="D23" s="585"/>
      <c r="E23" s="585"/>
      <c r="F23" s="585"/>
      <c r="G23" s="585"/>
      <c r="H23" s="585"/>
      <c r="I23" s="585"/>
      <c r="J23" s="1220"/>
      <c r="K23" s="921"/>
      <c r="L23" s="922"/>
      <c r="M23" s="572"/>
      <c r="N23" s="573"/>
      <c r="O23" s="573"/>
      <c r="P23" s="574"/>
      <c r="Q23" s="96"/>
      <c r="R23" s="921"/>
      <c r="S23" s="573"/>
      <c r="T23" s="573"/>
      <c r="U23" s="586"/>
      <c r="V23" s="573"/>
      <c r="W23" s="574"/>
      <c r="Y23" s="664"/>
      <c r="Z23" s="664"/>
      <c r="AA23" s="664"/>
      <c r="AB23" s="664"/>
    </row>
    <row r="24" spans="1:28" ht="12" customHeight="1">
      <c r="A24" s="119" t="s">
        <v>104</v>
      </c>
      <c r="B24" s="101"/>
      <c r="C24" s="584"/>
      <c r="D24" s="585"/>
      <c r="E24" s="585"/>
      <c r="F24" s="585"/>
      <c r="G24" s="585"/>
      <c r="H24" s="585"/>
      <c r="I24" s="585"/>
      <c r="J24" s="1220"/>
      <c r="K24" s="921"/>
      <c r="L24" s="922"/>
      <c r="M24" s="572"/>
      <c r="N24" s="573"/>
      <c r="O24" s="573"/>
      <c r="P24" s="574"/>
      <c r="Q24" s="96"/>
      <c r="R24" s="921"/>
      <c r="S24" s="573"/>
      <c r="T24" s="573"/>
      <c r="U24" s="586"/>
      <c r="V24" s="573"/>
      <c r="W24" s="574"/>
      <c r="Y24" s="664"/>
      <c r="Z24" s="664"/>
      <c r="AA24" s="664"/>
      <c r="AB24" s="664"/>
    </row>
    <row r="25" spans="1:28" ht="12" customHeight="1">
      <c r="A25" s="119" t="s">
        <v>105</v>
      </c>
      <c r="B25" s="101"/>
      <c r="C25" s="584"/>
      <c r="D25" s="585"/>
      <c r="E25" s="585"/>
      <c r="F25" s="585"/>
      <c r="G25" s="585"/>
      <c r="H25" s="585"/>
      <c r="I25" s="585"/>
      <c r="J25" s="1220"/>
      <c r="K25" s="921"/>
      <c r="L25" s="922"/>
      <c r="M25" s="572"/>
      <c r="N25" s="573"/>
      <c r="O25" s="573"/>
      <c r="P25" s="574"/>
      <c r="Q25" s="96"/>
      <c r="R25" s="921"/>
      <c r="S25" s="573"/>
      <c r="T25" s="573"/>
      <c r="U25" s="586"/>
      <c r="V25" s="573"/>
      <c r="W25" s="574"/>
      <c r="Y25" s="664"/>
      <c r="Z25" s="664"/>
      <c r="AA25" s="664"/>
      <c r="AB25" s="664"/>
    </row>
    <row r="26" spans="1:28" ht="12" customHeight="1">
      <c r="A26" s="119" t="s">
        <v>106</v>
      </c>
      <c r="B26" s="101"/>
      <c r="C26" s="102">
        <v>3986.5513999999998</v>
      </c>
      <c r="D26" s="103">
        <v>4260.0336099999995</v>
      </c>
      <c r="E26" s="103">
        <v>4185.8034200000002</v>
      </c>
      <c r="F26" s="103">
        <v>4687.07564</v>
      </c>
      <c r="G26" s="103">
        <v>4754.3320000000003</v>
      </c>
      <c r="H26" s="103">
        <v>4922.2052799999992</v>
      </c>
      <c r="I26" s="103">
        <v>5066.4801099999995</v>
      </c>
      <c r="J26" s="829">
        <v>5162.5882299999994</v>
      </c>
      <c r="K26" s="871">
        <f>R26</f>
        <v>5724.9033845161102</v>
      </c>
      <c r="L26" s="872">
        <v>5790.894714</v>
      </c>
      <c r="M26" s="665">
        <f t="shared" ref="M26" si="8">K26+L26</f>
        <v>11515.79809851611</v>
      </c>
      <c r="N26" s="747">
        <v>5850.9916700000003</v>
      </c>
      <c r="O26" s="747">
        <v>5924.0210399999996</v>
      </c>
      <c r="P26" s="748">
        <v>6013.1745000000001</v>
      </c>
      <c r="Q26" s="96"/>
      <c r="R26" s="871">
        <v>5724.9033845161102</v>
      </c>
      <c r="S26" s="575"/>
      <c r="T26" s="575"/>
      <c r="U26" s="577"/>
      <c r="V26" s="575"/>
      <c r="W26" s="576"/>
      <c r="Y26" s="664"/>
      <c r="Z26" s="664"/>
      <c r="AA26" s="664"/>
      <c r="AB26" s="664"/>
    </row>
    <row r="27" spans="1:28" ht="12" customHeight="1">
      <c r="A27" s="119" t="s">
        <v>107</v>
      </c>
      <c r="B27" s="101"/>
      <c r="C27" s="584"/>
      <c r="D27" s="585"/>
      <c r="E27" s="585"/>
      <c r="F27" s="585"/>
      <c r="G27" s="585"/>
      <c r="H27" s="585"/>
      <c r="I27" s="585"/>
      <c r="J27" s="1220"/>
      <c r="K27" s="921"/>
      <c r="L27" s="922"/>
      <c r="M27" s="572"/>
      <c r="N27" s="573"/>
      <c r="O27" s="573"/>
      <c r="P27" s="574"/>
      <c r="Q27" s="96"/>
      <c r="R27" s="921"/>
      <c r="S27" s="573"/>
      <c r="T27" s="573"/>
      <c r="U27" s="586"/>
      <c r="V27" s="573"/>
      <c r="W27" s="574"/>
      <c r="Y27" s="664"/>
      <c r="Z27" s="664"/>
      <c r="AA27" s="664"/>
      <c r="AB27" s="664"/>
    </row>
    <row r="28" spans="1:28" ht="12" customHeight="1">
      <c r="A28" s="119" t="s">
        <v>108</v>
      </c>
      <c r="B28" s="101"/>
      <c r="C28" s="584"/>
      <c r="D28" s="585"/>
      <c r="E28" s="585"/>
      <c r="F28" s="585"/>
      <c r="G28" s="585"/>
      <c r="H28" s="585"/>
      <c r="I28" s="585"/>
      <c r="J28" s="1220"/>
      <c r="K28" s="921"/>
      <c r="L28" s="922"/>
      <c r="M28" s="572"/>
      <c r="N28" s="573"/>
      <c r="O28" s="573"/>
      <c r="P28" s="574"/>
      <c r="Q28" s="96"/>
      <c r="R28" s="921"/>
      <c r="S28" s="573"/>
      <c r="T28" s="573"/>
      <c r="U28" s="586"/>
      <c r="V28" s="573"/>
      <c r="W28" s="574"/>
      <c r="Y28" s="664"/>
      <c r="Z28" s="664"/>
      <c r="AA28" s="664"/>
      <c r="AB28" s="664"/>
    </row>
    <row r="29" spans="1:28" ht="12" customHeight="1">
      <c r="A29" s="119" t="s">
        <v>109</v>
      </c>
      <c r="B29" s="101"/>
      <c r="C29" s="584"/>
      <c r="D29" s="585"/>
      <c r="E29" s="585"/>
      <c r="F29" s="585"/>
      <c r="G29" s="585"/>
      <c r="H29" s="585"/>
      <c r="I29" s="585"/>
      <c r="J29" s="1220"/>
      <c r="K29" s="921"/>
      <c r="L29" s="922"/>
      <c r="M29" s="572"/>
      <c r="N29" s="573"/>
      <c r="O29" s="573"/>
      <c r="P29" s="574"/>
      <c r="Q29" s="96"/>
      <c r="R29" s="921"/>
      <c r="S29" s="573"/>
      <c r="T29" s="573"/>
      <c r="U29" s="586"/>
      <c r="V29" s="573"/>
      <c r="W29" s="574"/>
    </row>
    <row r="30" spans="1:28" ht="12" customHeight="1">
      <c r="A30" s="119" t="s">
        <v>110</v>
      </c>
      <c r="B30" s="101"/>
      <c r="C30" s="584"/>
      <c r="D30" s="585"/>
      <c r="E30" s="585"/>
      <c r="F30" s="585"/>
      <c r="G30" s="585"/>
      <c r="H30" s="585"/>
      <c r="I30" s="585"/>
      <c r="J30" s="1220"/>
      <c r="K30" s="921"/>
      <c r="L30" s="922"/>
      <c r="M30" s="572"/>
      <c r="N30" s="573"/>
      <c r="O30" s="573"/>
      <c r="P30" s="574"/>
      <c r="Q30" s="96"/>
      <c r="R30" s="921"/>
      <c r="S30" s="573"/>
      <c r="T30" s="573"/>
      <c r="U30" s="586"/>
      <c r="V30" s="573"/>
      <c r="W30" s="574"/>
    </row>
    <row r="31" spans="1:28" s="111" customFormat="1" ht="12" customHeight="1">
      <c r="A31" s="129" t="s">
        <v>111</v>
      </c>
      <c r="B31" s="107"/>
      <c r="C31" s="517">
        <f t="shared" ref="C31:J31" si="9">SUM(C22:C30)</f>
        <v>3986.5513999999998</v>
      </c>
      <c r="D31" s="518">
        <f t="shared" si="9"/>
        <v>4260.0336099999995</v>
      </c>
      <c r="E31" s="518">
        <f t="shared" si="9"/>
        <v>4185.8034200000002</v>
      </c>
      <c r="F31" s="518">
        <f t="shared" si="9"/>
        <v>4687.07564</v>
      </c>
      <c r="G31" s="518">
        <f t="shared" si="9"/>
        <v>4754.3320000000003</v>
      </c>
      <c r="H31" s="518">
        <f t="shared" si="9"/>
        <v>4922.2052799999992</v>
      </c>
      <c r="I31" s="518">
        <f t="shared" si="9"/>
        <v>5066.4801099999995</v>
      </c>
      <c r="J31" s="698">
        <f t="shared" si="9"/>
        <v>5162.5882299999994</v>
      </c>
      <c r="K31" s="861">
        <f>SUM(K22:K30)</f>
        <v>5724.9033845161102</v>
      </c>
      <c r="L31" s="862">
        <f t="shared" ref="L31:P31" si="10">SUM(L22:L30)</f>
        <v>5790.894714</v>
      </c>
      <c r="M31" s="671">
        <f t="shared" si="10"/>
        <v>11515.79809851611</v>
      </c>
      <c r="N31" s="687">
        <f t="shared" si="10"/>
        <v>5850.9916700000003</v>
      </c>
      <c r="O31" s="687">
        <f t="shared" si="10"/>
        <v>5924.0210399999996</v>
      </c>
      <c r="P31" s="686">
        <f t="shared" si="10"/>
        <v>6013.1745000000001</v>
      </c>
      <c r="Q31" s="96"/>
      <c r="R31" s="861">
        <f>SUM(R22:R30)</f>
        <v>5724.9033845161102</v>
      </c>
      <c r="S31" s="671"/>
      <c r="T31" s="671"/>
      <c r="U31" s="671"/>
      <c r="V31" s="671"/>
      <c r="W31" s="228"/>
    </row>
    <row r="32" spans="1:28" ht="12" customHeight="1">
      <c r="A32" s="112" t="s">
        <v>100</v>
      </c>
      <c r="B32" s="113"/>
      <c r="C32" s="114"/>
      <c r="D32" s="115">
        <f t="shared" ref="D32:L32" si="11">+D31/C31-1</f>
        <v>6.8601200024662745E-2</v>
      </c>
      <c r="E32" s="115">
        <f t="shared" si="11"/>
        <v>-1.7424789754182046E-2</v>
      </c>
      <c r="F32" s="115">
        <f t="shared" si="11"/>
        <v>0.11975531808419215</v>
      </c>
      <c r="G32" s="115">
        <f t="shared" si="11"/>
        <v>1.434932251274712E-2</v>
      </c>
      <c r="H32" s="115">
        <f t="shared" si="11"/>
        <v>3.5309540856633292E-2</v>
      </c>
      <c r="I32" s="115">
        <f t="shared" si="11"/>
        <v>2.9311014432132909E-2</v>
      </c>
      <c r="J32" s="688">
        <f t="shared" si="11"/>
        <v>1.8969406355766827E-2</v>
      </c>
      <c r="K32" s="863">
        <f t="shared" si="11"/>
        <v>0.10892117082832131</v>
      </c>
      <c r="L32" s="864">
        <f t="shared" si="11"/>
        <v>1.152706431035555E-2</v>
      </c>
      <c r="M32" s="840"/>
      <c r="N32" s="689">
        <f t="shared" ref="N32" si="12">+N31/L31-1</f>
        <v>1.0377836063002688E-2</v>
      </c>
      <c r="O32" s="689">
        <f t="shared" ref="O32:P32" si="13">+O31/N31-1</f>
        <v>1.248153716821121E-2</v>
      </c>
      <c r="P32" s="688">
        <f t="shared" si="13"/>
        <v>1.5049484024114879E-2</v>
      </c>
      <c r="Q32" s="96"/>
      <c r="R32" s="863">
        <f>+R31/J31-1</f>
        <v>0.10892117082832131</v>
      </c>
      <c r="S32" s="115"/>
      <c r="T32" s="115"/>
      <c r="U32" s="115"/>
      <c r="V32" s="115"/>
      <c r="W32" s="116"/>
    </row>
    <row r="33" spans="1:23" ht="12" customHeight="1">
      <c r="A33" s="113"/>
      <c r="B33" s="132"/>
      <c r="C33" s="132"/>
      <c r="D33" s="132"/>
      <c r="E33" s="132"/>
      <c r="F33" s="132"/>
      <c r="G33" s="132"/>
      <c r="H33" s="132"/>
      <c r="I33" s="132"/>
      <c r="J33" s="18"/>
      <c r="K33" s="7"/>
      <c r="L33" s="7"/>
      <c r="M33" s="132"/>
      <c r="N33" s="18"/>
      <c r="O33" s="18"/>
      <c r="P33" s="18"/>
      <c r="Q33" s="96"/>
      <c r="R33" s="1383"/>
      <c r="S33" s="132"/>
      <c r="T33" s="132"/>
      <c r="U33" s="118"/>
      <c r="V33" s="118"/>
      <c r="W33" s="118"/>
    </row>
    <row r="34" spans="1:23" ht="15.6" customHeight="1">
      <c r="A34" s="90" t="s">
        <v>112</v>
      </c>
      <c r="B34" s="90"/>
      <c r="C34" s="90"/>
      <c r="D34" s="90"/>
      <c r="E34" s="90"/>
      <c r="F34" s="90"/>
      <c r="G34" s="90"/>
      <c r="H34" s="90"/>
      <c r="I34" s="90"/>
      <c r="J34" s="10"/>
      <c r="K34" s="1388"/>
      <c r="L34" s="1388"/>
      <c r="M34" s="1388"/>
      <c r="N34" s="1388"/>
      <c r="O34" s="1388"/>
      <c r="P34" s="1388"/>
      <c r="Q34" s="96"/>
      <c r="R34" s="918"/>
      <c r="S34" s="92"/>
      <c r="T34" s="92"/>
      <c r="U34" s="92"/>
      <c r="V34" s="92"/>
      <c r="W34" s="92"/>
    </row>
    <row r="35" spans="1:23" ht="12" customHeight="1">
      <c r="A35" s="90" t="s">
        <v>113</v>
      </c>
      <c r="B35" s="90"/>
      <c r="C35" s="90"/>
      <c r="D35" s="90"/>
      <c r="E35" s="90"/>
      <c r="F35" s="90"/>
      <c r="G35" s="90"/>
      <c r="H35" s="90"/>
      <c r="I35" s="90"/>
      <c r="J35" s="10"/>
      <c r="K35" s="918"/>
      <c r="L35" s="918"/>
      <c r="M35" s="92"/>
      <c r="N35" s="6"/>
      <c r="O35" s="6"/>
      <c r="P35" s="6"/>
      <c r="Q35" s="96"/>
      <c r="R35" s="918"/>
      <c r="S35" s="92"/>
      <c r="T35" s="92"/>
      <c r="U35" s="92"/>
      <c r="V35" s="92"/>
      <c r="W35" s="92"/>
    </row>
    <row r="36" spans="1:23" s="82" customFormat="1" ht="12" customHeight="1">
      <c r="A36" s="133" t="s">
        <v>114</v>
      </c>
      <c r="B36" s="134"/>
      <c r="C36" s="666"/>
      <c r="D36" s="666"/>
      <c r="E36" s="666"/>
      <c r="F36" s="666"/>
      <c r="G36" s="666"/>
      <c r="H36" s="666"/>
      <c r="I36" s="666"/>
      <c r="J36" s="830"/>
      <c r="K36" s="943">
        <v>0</v>
      </c>
      <c r="L36" s="769">
        <v>0</v>
      </c>
      <c r="M36" s="597"/>
      <c r="N36" s="751">
        <v>0</v>
      </c>
      <c r="O36" s="751">
        <v>0</v>
      </c>
      <c r="P36" s="752">
        <v>0</v>
      </c>
      <c r="Q36" s="96"/>
      <c r="R36" s="943">
        <v>0</v>
      </c>
      <c r="S36" s="581"/>
      <c r="T36" s="581"/>
      <c r="U36" s="583"/>
      <c r="V36" s="581"/>
      <c r="W36" s="582"/>
    </row>
    <row r="37" spans="1:23" s="82" customFormat="1" ht="12" customHeight="1">
      <c r="A37" s="137" t="s">
        <v>115</v>
      </c>
      <c r="B37" s="134"/>
      <c r="C37" s="665"/>
      <c r="D37" s="665"/>
      <c r="E37" s="665"/>
      <c r="F37" s="665"/>
      <c r="G37" s="665"/>
      <c r="H37" s="665"/>
      <c r="I37" s="665"/>
      <c r="J37" s="665"/>
      <c r="K37" s="871">
        <v>0</v>
      </c>
      <c r="L37" s="872">
        <v>0</v>
      </c>
      <c r="M37" s="572"/>
      <c r="N37" s="747">
        <v>0</v>
      </c>
      <c r="O37" s="747">
        <v>0</v>
      </c>
      <c r="P37" s="748">
        <v>0</v>
      </c>
      <c r="Q37" s="96"/>
      <c r="R37" s="871">
        <v>0</v>
      </c>
      <c r="S37" s="575"/>
      <c r="T37" s="575"/>
      <c r="U37" s="577"/>
      <c r="V37" s="575"/>
      <c r="W37" s="576"/>
    </row>
    <row r="38" spans="1:23" s="82" customFormat="1" ht="12" customHeight="1">
      <c r="A38" s="137" t="s">
        <v>116</v>
      </c>
      <c r="B38" s="134"/>
      <c r="C38" s="665"/>
      <c r="D38" s="665"/>
      <c r="E38" s="665"/>
      <c r="F38" s="665"/>
      <c r="G38" s="665"/>
      <c r="H38" s="665"/>
      <c r="I38" s="665"/>
      <c r="J38" s="829"/>
      <c r="K38" s="871">
        <v>0</v>
      </c>
      <c r="L38" s="872">
        <v>0</v>
      </c>
      <c r="M38" s="572"/>
      <c r="N38" s="747">
        <v>0</v>
      </c>
      <c r="O38" s="747">
        <v>0</v>
      </c>
      <c r="P38" s="748">
        <v>0</v>
      </c>
      <c r="Q38" s="96"/>
      <c r="R38" s="871">
        <v>0</v>
      </c>
      <c r="S38" s="575"/>
      <c r="T38" s="575"/>
      <c r="U38" s="577"/>
      <c r="V38" s="575"/>
      <c r="W38" s="576"/>
    </row>
    <row r="39" spans="1:23" s="82" customFormat="1" ht="12" customHeight="1">
      <c r="A39" s="138" t="s">
        <v>117</v>
      </c>
      <c r="B39" s="134"/>
      <c r="C39" s="181"/>
      <c r="D39" s="181"/>
      <c r="E39" s="181"/>
      <c r="F39" s="181"/>
      <c r="G39" s="181"/>
      <c r="H39" s="181"/>
      <c r="I39" s="181"/>
      <c r="J39" s="722"/>
      <c r="K39" s="878">
        <f t="shared" ref="K39:P39" si="14">SUM(K36:K38)</f>
        <v>0</v>
      </c>
      <c r="L39" s="879">
        <f t="shared" si="14"/>
        <v>0</v>
      </c>
      <c r="M39" s="841"/>
      <c r="N39" s="722">
        <f t="shared" si="14"/>
        <v>0</v>
      </c>
      <c r="O39" s="722">
        <f t="shared" si="14"/>
        <v>0</v>
      </c>
      <c r="P39" s="723">
        <f t="shared" si="14"/>
        <v>0</v>
      </c>
      <c r="Q39" s="96"/>
      <c r="R39" s="878">
        <f t="shared" ref="R39" si="15">SUM(R36:R38)</f>
        <v>0</v>
      </c>
      <c r="S39" s="181"/>
      <c r="T39" s="181"/>
      <c r="U39" s="181"/>
      <c r="V39" s="181"/>
      <c r="W39" s="231"/>
    </row>
    <row r="40" spans="1:23" ht="12" customHeight="1">
      <c r="A40" s="90" t="s">
        <v>118</v>
      </c>
      <c r="B40" s="90"/>
      <c r="C40" s="90"/>
      <c r="D40" s="90"/>
      <c r="E40" s="90"/>
      <c r="F40" s="90"/>
      <c r="G40" s="90"/>
      <c r="H40" s="90"/>
      <c r="I40" s="90"/>
      <c r="J40" s="10"/>
      <c r="K40" s="923"/>
      <c r="L40" s="923"/>
      <c r="M40" s="142"/>
      <c r="N40" s="13"/>
      <c r="O40" s="13"/>
      <c r="P40" s="13"/>
      <c r="Q40" s="96"/>
      <c r="R40" s="923"/>
      <c r="S40" s="142"/>
      <c r="T40" s="142"/>
      <c r="U40" s="143"/>
      <c r="V40" s="143"/>
      <c r="W40" s="143"/>
    </row>
    <row r="41" spans="1:23" s="82" customFormat="1" ht="12" customHeight="1">
      <c r="A41" s="144" t="s">
        <v>119</v>
      </c>
      <c r="B41" s="134"/>
      <c r="C41" s="145"/>
      <c r="D41" s="145"/>
      <c r="E41" s="145"/>
      <c r="F41" s="145"/>
      <c r="G41" s="145"/>
      <c r="H41" s="145"/>
      <c r="I41" s="145"/>
      <c r="J41" s="761"/>
      <c r="K41" s="881" t="e">
        <f t="shared" ref="K41:P41" si="16">K16/K39</f>
        <v>#DIV/0!</v>
      </c>
      <c r="L41" s="882" t="e">
        <f t="shared" si="16"/>
        <v>#DIV/0!</v>
      </c>
      <c r="M41" s="597"/>
      <c r="N41" s="761" t="e">
        <f t="shared" si="16"/>
        <v>#DIV/0!</v>
      </c>
      <c r="O41" s="761" t="e">
        <f t="shared" si="16"/>
        <v>#DIV/0!</v>
      </c>
      <c r="P41" s="762" t="e">
        <f t="shared" si="16"/>
        <v>#DIV/0!</v>
      </c>
      <c r="Q41" s="96"/>
      <c r="R41" s="881" t="e">
        <f t="shared" ref="R41" si="17">R16/R39</f>
        <v>#DIV/0!</v>
      </c>
      <c r="S41" s="145"/>
      <c r="T41" s="145"/>
      <c r="U41" s="587"/>
      <c r="V41" s="146"/>
      <c r="W41" s="147"/>
    </row>
    <row r="42" spans="1:23" s="82" customFormat="1" ht="12" customHeight="1">
      <c r="A42" s="148" t="s">
        <v>120</v>
      </c>
      <c r="B42" s="134"/>
      <c r="C42" s="149"/>
      <c r="D42" s="669"/>
      <c r="E42" s="669"/>
      <c r="F42" s="669"/>
      <c r="G42" s="669"/>
      <c r="H42" s="669"/>
      <c r="I42" s="669"/>
      <c r="J42" s="669"/>
      <c r="K42" s="883">
        <v>0</v>
      </c>
      <c r="L42" s="884">
        <v>0</v>
      </c>
      <c r="M42" s="572"/>
      <c r="N42" s="753">
        <v>0</v>
      </c>
      <c r="O42" s="753">
        <v>0</v>
      </c>
      <c r="P42" s="754">
        <v>0</v>
      </c>
      <c r="Q42" s="96"/>
      <c r="R42" s="883">
        <v>0</v>
      </c>
      <c r="S42" s="588"/>
      <c r="T42" s="588"/>
      <c r="U42" s="589"/>
      <c r="V42" s="151"/>
      <c r="W42" s="152"/>
    </row>
    <row r="43" spans="1:23" s="82" customFormat="1" ht="12" customHeight="1">
      <c r="A43" s="148" t="s">
        <v>121</v>
      </c>
      <c r="B43" s="134"/>
      <c r="C43" s="149"/>
      <c r="D43" s="669"/>
      <c r="E43" s="669"/>
      <c r="F43" s="669"/>
      <c r="G43" s="669"/>
      <c r="H43" s="669"/>
      <c r="I43" s="828"/>
      <c r="J43" s="833"/>
      <c r="K43" s="946">
        <v>0</v>
      </c>
      <c r="L43" s="884">
        <v>0</v>
      </c>
      <c r="M43" s="572"/>
      <c r="N43" s="753">
        <v>0</v>
      </c>
      <c r="O43" s="753">
        <v>0</v>
      </c>
      <c r="P43" s="754">
        <v>0</v>
      </c>
      <c r="Q43" s="96"/>
      <c r="R43" s="883">
        <v>0</v>
      </c>
      <c r="S43" s="588"/>
      <c r="T43" s="588"/>
      <c r="U43" s="589"/>
      <c r="V43" s="151"/>
      <c r="W43" s="152"/>
    </row>
    <row r="44" spans="1:23" s="82" customFormat="1" ht="12" customHeight="1">
      <c r="A44" s="153" t="s">
        <v>122</v>
      </c>
      <c r="B44" s="134"/>
      <c r="C44" s="154"/>
      <c r="D44" s="672"/>
      <c r="E44" s="672"/>
      <c r="F44" s="672"/>
      <c r="G44" s="672"/>
      <c r="H44" s="672"/>
      <c r="I44" s="672"/>
      <c r="J44" s="672"/>
      <c r="K44" s="885">
        <v>0</v>
      </c>
      <c r="L44" s="886">
        <v>0</v>
      </c>
      <c r="M44" s="841"/>
      <c r="N44" s="755">
        <v>0</v>
      </c>
      <c r="O44" s="755">
        <v>0</v>
      </c>
      <c r="P44" s="756">
        <v>0</v>
      </c>
      <c r="Q44" s="96"/>
      <c r="R44" s="885">
        <v>0</v>
      </c>
      <c r="S44" s="590"/>
      <c r="T44" s="590"/>
      <c r="U44" s="591"/>
      <c r="V44" s="673"/>
      <c r="W44" s="158"/>
    </row>
    <row r="45" spans="1:23" s="82" customFormat="1" ht="5.45" customHeight="1">
      <c r="A45" s="92"/>
      <c r="B45" s="77"/>
      <c r="C45" s="77"/>
      <c r="D45" s="77"/>
      <c r="E45" s="77"/>
      <c r="F45" s="77"/>
      <c r="G45" s="77"/>
      <c r="H45" s="77"/>
      <c r="I45" s="77"/>
      <c r="J45" s="12"/>
      <c r="K45" s="924"/>
      <c r="L45" s="924"/>
      <c r="M45" s="159"/>
      <c r="N45" s="4"/>
      <c r="O45" s="4"/>
      <c r="P45" s="4"/>
      <c r="Q45" s="96"/>
      <c r="R45" s="924"/>
      <c r="S45" s="159"/>
      <c r="T45" s="159"/>
      <c r="U45" s="592"/>
      <c r="V45" s="161"/>
      <c r="W45" s="161"/>
    </row>
    <row r="46" spans="1:23" s="537" customFormat="1" ht="12" customHeight="1">
      <c r="A46" s="162" t="s">
        <v>123</v>
      </c>
      <c r="B46" s="77"/>
      <c r="C46" s="593"/>
      <c r="D46" s="77"/>
      <c r="E46" s="77"/>
      <c r="F46" s="77"/>
      <c r="G46" s="77"/>
      <c r="H46" s="77"/>
      <c r="I46" s="77"/>
      <c r="J46" s="12"/>
      <c r="K46" s="925"/>
      <c r="L46" s="925"/>
      <c r="M46" s="117"/>
      <c r="N46" s="22"/>
      <c r="O46" s="22"/>
      <c r="P46" s="22"/>
      <c r="Q46" s="96"/>
      <c r="R46" s="925"/>
      <c r="S46" s="117"/>
      <c r="T46" s="117"/>
      <c r="U46" s="535"/>
      <c r="V46" s="535"/>
      <c r="W46" s="535"/>
    </row>
    <row r="47" spans="1:23" s="536" customFormat="1" ht="12" customHeight="1">
      <c r="A47" s="163" t="s">
        <v>124</v>
      </c>
      <c r="B47" s="164"/>
      <c r="C47" s="594"/>
      <c r="D47" s="594"/>
      <c r="E47" s="594"/>
      <c r="F47" s="667"/>
      <c r="G47" s="667"/>
      <c r="H47" s="667"/>
      <c r="I47" s="1237"/>
      <c r="J47" s="1238"/>
      <c r="K47" s="1198">
        <v>0</v>
      </c>
      <c r="L47" s="1199">
        <v>0</v>
      </c>
      <c r="M47" s="166">
        <f t="shared" ref="M47" si="18">K47+L47</f>
        <v>0</v>
      </c>
      <c r="N47" s="1200">
        <v>0</v>
      </c>
      <c r="O47" s="1200">
        <v>0</v>
      </c>
      <c r="P47" s="1201">
        <v>0</v>
      </c>
      <c r="Q47" s="96"/>
      <c r="R47" s="1198">
        <v>0</v>
      </c>
      <c r="S47" s="1202"/>
      <c r="T47" s="595"/>
      <c r="U47" s="596"/>
      <c r="V47" s="538"/>
      <c r="W47" s="539"/>
    </row>
    <row r="48" spans="1:23" s="82" customFormat="1" ht="5.45" customHeight="1">
      <c r="A48" s="92"/>
      <c r="B48" s="77"/>
      <c r="C48" s="77"/>
      <c r="D48" s="77"/>
      <c r="E48" s="77"/>
      <c r="F48" s="77"/>
      <c r="G48" s="77"/>
      <c r="H48" s="77"/>
      <c r="I48" s="77"/>
      <c r="J48" s="566"/>
      <c r="K48" s="947"/>
      <c r="L48" s="947"/>
      <c r="M48" s="159"/>
      <c r="N48" s="760"/>
      <c r="O48" s="760"/>
      <c r="P48" s="760"/>
      <c r="Q48" s="96"/>
      <c r="R48" s="947"/>
      <c r="S48" s="159"/>
      <c r="T48" s="159"/>
      <c r="U48" s="160"/>
      <c r="V48" s="161"/>
      <c r="W48" s="161"/>
    </row>
    <row r="49" spans="1:23" s="545" customFormat="1" ht="12" customHeight="1">
      <c r="A49" s="167" t="s">
        <v>125</v>
      </c>
      <c r="B49" s="73"/>
      <c r="C49" s="73"/>
      <c r="D49" s="73"/>
      <c r="E49" s="73"/>
      <c r="F49" s="73"/>
      <c r="G49" s="73"/>
      <c r="H49" s="73"/>
      <c r="I49" s="73"/>
      <c r="J49" s="565"/>
      <c r="K49" s="928"/>
      <c r="L49" s="928"/>
      <c r="M49" s="168"/>
      <c r="N49" s="25"/>
      <c r="O49" s="25"/>
      <c r="P49" s="25"/>
      <c r="Q49" s="96"/>
      <c r="R49" s="928"/>
      <c r="S49" s="168"/>
      <c r="T49" s="168"/>
      <c r="U49" s="548"/>
      <c r="V49" s="548"/>
      <c r="W49" s="548"/>
    </row>
    <row r="50" spans="1:23" s="82" customFormat="1" ht="12" customHeight="1">
      <c r="A50" s="133" t="s">
        <v>126</v>
      </c>
      <c r="B50" s="134"/>
      <c r="C50" s="597"/>
      <c r="D50" s="597"/>
      <c r="E50" s="597"/>
      <c r="F50" s="597"/>
      <c r="G50" s="597"/>
      <c r="H50" s="597"/>
      <c r="I50" s="597"/>
      <c r="J50" s="1239"/>
      <c r="K50" s="943">
        <f>K15</f>
        <v>232.594229872222</v>
      </c>
      <c r="L50" s="769">
        <f>L15</f>
        <v>232.59455</v>
      </c>
      <c r="M50" s="666">
        <f t="shared" ref="M50:M52" si="19">K50+L50</f>
        <v>465.18877987222197</v>
      </c>
      <c r="N50" s="751">
        <f t="shared" ref="N50:P50" si="20">N15</f>
        <v>232.59455</v>
      </c>
      <c r="O50" s="751">
        <f t="shared" si="20"/>
        <v>232.59455</v>
      </c>
      <c r="P50" s="752">
        <f t="shared" si="20"/>
        <v>232.59455</v>
      </c>
      <c r="Q50" s="96"/>
      <c r="R50" s="943">
        <f>R15</f>
        <v>232.594229872222</v>
      </c>
      <c r="S50" s="598"/>
      <c r="T50" s="598"/>
      <c r="U50" s="599"/>
      <c r="V50" s="135"/>
      <c r="W50" s="136"/>
    </row>
    <row r="51" spans="1:23" s="82" customFormat="1" ht="12" customHeight="1">
      <c r="A51" s="137" t="s">
        <v>127</v>
      </c>
      <c r="B51" s="134"/>
      <c r="C51" s="572"/>
      <c r="D51" s="572"/>
      <c r="E51" s="572"/>
      <c r="F51" s="572"/>
      <c r="G51" s="572"/>
      <c r="H51" s="572"/>
      <c r="I51" s="572"/>
      <c r="J51" s="1240"/>
      <c r="K51" s="871">
        <v>0</v>
      </c>
      <c r="L51" s="872">
        <v>0</v>
      </c>
      <c r="M51" s="665">
        <f t="shared" si="19"/>
        <v>0</v>
      </c>
      <c r="N51" s="747">
        <v>0</v>
      </c>
      <c r="O51" s="747">
        <v>0</v>
      </c>
      <c r="P51" s="748">
        <v>0</v>
      </c>
      <c r="Q51" s="96"/>
      <c r="R51" s="871">
        <v>0</v>
      </c>
      <c r="S51" s="600"/>
      <c r="T51" s="600"/>
      <c r="U51" s="601"/>
      <c r="V51" s="126"/>
      <c r="W51" s="127"/>
    </row>
    <row r="52" spans="1:23" s="82" customFormat="1" ht="12" customHeight="1">
      <c r="A52" s="153" t="s">
        <v>128</v>
      </c>
      <c r="B52" s="134"/>
      <c r="C52" s="531"/>
      <c r="D52" s="531"/>
      <c r="E52" s="531"/>
      <c r="F52" s="531"/>
      <c r="G52" s="531"/>
      <c r="H52" s="531"/>
      <c r="I52" s="531"/>
      <c r="J52" s="1241"/>
      <c r="K52" s="948">
        <v>0</v>
      </c>
      <c r="L52" s="949">
        <v>0</v>
      </c>
      <c r="M52" s="139">
        <f t="shared" si="19"/>
        <v>0</v>
      </c>
      <c r="N52" s="757">
        <v>0</v>
      </c>
      <c r="O52" s="757">
        <v>0</v>
      </c>
      <c r="P52" s="758">
        <v>0</v>
      </c>
      <c r="Q52" s="96"/>
      <c r="R52" s="948">
        <v>0</v>
      </c>
      <c r="S52" s="602"/>
      <c r="T52" s="602"/>
      <c r="U52" s="603"/>
      <c r="V52" s="673"/>
      <c r="W52" s="158"/>
    </row>
    <row r="53" spans="1:23" s="82" customFormat="1" ht="5.45" customHeight="1">
      <c r="A53" s="92"/>
      <c r="B53" s="77"/>
      <c r="C53" s="77"/>
      <c r="D53" s="77"/>
      <c r="E53" s="77"/>
      <c r="F53" s="77"/>
      <c r="G53" s="77"/>
      <c r="H53" s="77"/>
      <c r="I53" s="77"/>
      <c r="J53" s="566"/>
      <c r="K53" s="924"/>
      <c r="L53" s="924"/>
      <c r="M53" s="159"/>
      <c r="N53" s="4"/>
      <c r="O53" s="4"/>
      <c r="P53" s="4"/>
      <c r="Q53" s="96"/>
      <c r="R53" s="924"/>
      <c r="S53" s="159"/>
      <c r="T53" s="159"/>
      <c r="U53" s="160"/>
      <c r="V53" s="161"/>
      <c r="W53" s="161"/>
    </row>
    <row r="54" spans="1:23" s="545" customFormat="1" ht="12" customHeight="1">
      <c r="A54" s="167" t="s">
        <v>129</v>
      </c>
      <c r="B54" s="73"/>
      <c r="C54" s="73"/>
      <c r="D54" s="73"/>
      <c r="E54" s="73"/>
      <c r="F54" s="73"/>
      <c r="G54" s="73"/>
      <c r="H54" s="73"/>
      <c r="I54" s="73"/>
      <c r="J54" s="565"/>
      <c r="K54" s="928"/>
      <c r="L54" s="928"/>
      <c r="M54" s="168"/>
      <c r="N54" s="25"/>
      <c r="O54" s="25"/>
      <c r="P54" s="25"/>
      <c r="Q54" s="96"/>
      <c r="R54" s="928"/>
      <c r="S54" s="168"/>
      <c r="T54" s="168"/>
      <c r="U54" s="548"/>
      <c r="V54" s="548"/>
      <c r="W54" s="548"/>
    </row>
    <row r="55" spans="1:23" s="553" customFormat="1" ht="12" customHeight="1">
      <c r="A55" s="170" t="s">
        <v>130</v>
      </c>
      <c r="B55" s="164"/>
      <c r="C55" s="604"/>
      <c r="D55" s="605"/>
      <c r="E55" s="605"/>
      <c r="F55" s="605"/>
      <c r="G55" s="605"/>
      <c r="H55" s="605"/>
      <c r="I55" s="606"/>
      <c r="J55" s="1242"/>
      <c r="K55" s="929"/>
      <c r="L55" s="930"/>
      <c r="M55" s="605"/>
      <c r="N55" s="11"/>
      <c r="O55" s="11"/>
      <c r="P55" s="17"/>
      <c r="Q55" s="96"/>
      <c r="R55" s="929"/>
      <c r="S55" s="605"/>
      <c r="T55" s="605"/>
      <c r="U55" s="607"/>
      <c r="V55" s="607"/>
      <c r="W55" s="608"/>
    </row>
    <row r="56" spans="1:23" s="82" customFormat="1" ht="12" customHeight="1">
      <c r="A56" s="137" t="s">
        <v>131</v>
      </c>
      <c r="B56" s="134"/>
      <c r="C56" s="571"/>
      <c r="D56" s="572"/>
      <c r="E56" s="572"/>
      <c r="F56" s="572"/>
      <c r="G56" s="572"/>
      <c r="H56" s="572"/>
      <c r="I56" s="572"/>
      <c r="J56" s="1243"/>
      <c r="K56" s="921"/>
      <c r="L56" s="922"/>
      <c r="M56" s="572"/>
      <c r="N56" s="573"/>
      <c r="O56" s="573"/>
      <c r="P56" s="574"/>
      <c r="Q56" s="96"/>
      <c r="R56" s="921"/>
      <c r="S56" s="572"/>
      <c r="T56" s="572"/>
      <c r="U56" s="609"/>
      <c r="V56" s="609"/>
      <c r="W56" s="610"/>
    </row>
    <row r="57" spans="1:23" s="82" customFormat="1" ht="12" customHeight="1">
      <c r="A57" s="153" t="s">
        <v>132</v>
      </c>
      <c r="B57" s="134"/>
      <c r="C57" s="530"/>
      <c r="D57" s="531"/>
      <c r="E57" s="531"/>
      <c r="F57" s="531"/>
      <c r="G57" s="531"/>
      <c r="H57" s="531"/>
      <c r="I57" s="531"/>
      <c r="J57" s="1244"/>
      <c r="K57" s="931"/>
      <c r="L57" s="932"/>
      <c r="M57" s="531"/>
      <c r="N57" s="529"/>
      <c r="O57" s="529"/>
      <c r="P57" s="5"/>
      <c r="Q57" s="96"/>
      <c r="R57" s="931"/>
      <c r="S57" s="531"/>
      <c r="T57" s="531"/>
      <c r="U57" s="532"/>
      <c r="V57" s="533"/>
      <c r="W57" s="534"/>
    </row>
    <row r="58" spans="1:23" ht="12" customHeight="1">
      <c r="A58" s="174"/>
      <c r="B58" s="175"/>
      <c r="C58" s="175"/>
      <c r="D58" s="175"/>
      <c r="E58" s="175"/>
      <c r="F58" s="175"/>
      <c r="G58" s="175"/>
      <c r="H58" s="175"/>
      <c r="I58" s="175"/>
      <c r="J58" s="1245"/>
      <c r="K58" s="933"/>
      <c r="L58" s="933"/>
      <c r="M58" s="176"/>
      <c r="N58" s="21"/>
      <c r="O58" s="21"/>
      <c r="P58" s="21"/>
      <c r="Q58" s="96"/>
      <c r="R58" s="933"/>
      <c r="S58" s="176"/>
      <c r="T58" s="176"/>
      <c r="U58" s="557"/>
      <c r="V58" s="557"/>
      <c r="W58" s="557"/>
    </row>
    <row r="59" spans="1:23" ht="15.6" customHeight="1">
      <c r="A59" s="90" t="s">
        <v>133</v>
      </c>
      <c r="B59" s="90"/>
      <c r="C59" s="90"/>
      <c r="D59" s="90"/>
      <c r="E59" s="90"/>
      <c r="F59" s="90"/>
      <c r="G59" s="90"/>
      <c r="H59" s="90"/>
      <c r="I59" s="90"/>
      <c r="J59" s="638"/>
      <c r="K59" s="918"/>
      <c r="L59" s="918"/>
      <c r="M59" s="92"/>
      <c r="N59" s="6"/>
      <c r="O59" s="6"/>
      <c r="P59" s="8"/>
      <c r="Q59" s="96"/>
      <c r="R59" s="918"/>
      <c r="S59" s="92"/>
      <c r="T59" s="92"/>
      <c r="U59" s="93"/>
      <c r="V59" s="93"/>
      <c r="W59" s="93"/>
    </row>
    <row r="60" spans="1:23" ht="12" customHeight="1">
      <c r="A60" s="177" t="s">
        <v>134</v>
      </c>
      <c r="B60" s="134"/>
      <c r="C60" s="120"/>
      <c r="D60" s="666"/>
      <c r="E60" s="666"/>
      <c r="F60" s="666"/>
      <c r="G60" s="666"/>
      <c r="H60" s="666"/>
      <c r="I60" s="581"/>
      <c r="J60" s="935"/>
      <c r="K60" s="943">
        <v>0</v>
      </c>
      <c r="L60" s="769">
        <v>0</v>
      </c>
      <c r="M60" s="666">
        <f t="shared" ref="M60" si="21">K60+L60</f>
        <v>0</v>
      </c>
      <c r="N60" s="751">
        <v>0</v>
      </c>
      <c r="O60" s="751">
        <v>0</v>
      </c>
      <c r="P60" s="752">
        <v>0</v>
      </c>
      <c r="Q60" s="96"/>
      <c r="R60" s="943">
        <v>0</v>
      </c>
      <c r="S60" s="581"/>
      <c r="T60" s="581"/>
      <c r="U60" s="611"/>
      <c r="V60" s="122"/>
      <c r="W60" s="123"/>
    </row>
    <row r="61" spans="1:23" s="111" customFormat="1" ht="12" customHeight="1">
      <c r="A61" s="178" t="s">
        <v>135</v>
      </c>
      <c r="B61" s="179"/>
      <c r="C61" s="180">
        <f>C18-C60</f>
        <v>3986.5513999999998</v>
      </c>
      <c r="D61" s="181">
        <f t="shared" ref="D61:J61" si="22">D18-D60</f>
        <v>4260.0336100000004</v>
      </c>
      <c r="E61" s="181">
        <f t="shared" si="22"/>
        <v>4185.8034200000002</v>
      </c>
      <c r="F61" s="181">
        <f t="shared" si="22"/>
        <v>4687.07564</v>
      </c>
      <c r="G61" s="181">
        <f t="shared" si="22"/>
        <v>4754.3320000000003</v>
      </c>
      <c r="H61" s="181">
        <f t="shared" si="22"/>
        <v>4922.2052800000001</v>
      </c>
      <c r="I61" s="181">
        <f t="shared" si="22"/>
        <v>5066.4801099999995</v>
      </c>
      <c r="J61" s="722">
        <f t="shared" si="22"/>
        <v>5162.5882299999994</v>
      </c>
      <c r="K61" s="878">
        <f>K18-K60</f>
        <v>5724.9033845161102</v>
      </c>
      <c r="L61" s="879">
        <f t="shared" ref="L61:P61" si="23">L18-L60</f>
        <v>5790.8947139999991</v>
      </c>
      <c r="M61" s="181">
        <f t="shared" si="23"/>
        <v>11515.798098516108</v>
      </c>
      <c r="N61" s="722">
        <f t="shared" si="23"/>
        <v>5850.9916699999994</v>
      </c>
      <c r="O61" s="722">
        <f t="shared" si="23"/>
        <v>5924.0210399999996</v>
      </c>
      <c r="P61" s="723">
        <f t="shared" si="23"/>
        <v>6013.1745000000001</v>
      </c>
      <c r="Q61" s="96"/>
      <c r="R61" s="878">
        <f>R18-R60</f>
        <v>5724.9033845161102</v>
      </c>
      <c r="S61" s="181"/>
      <c r="T61" s="181"/>
      <c r="U61" s="558"/>
      <c r="V61" s="182"/>
      <c r="W61" s="183"/>
    </row>
    <row r="62" spans="1:23" s="184" customFormat="1" ht="12" customHeight="1">
      <c r="A62" s="92"/>
      <c r="B62" s="77"/>
      <c r="C62" s="77"/>
      <c r="D62" s="77"/>
      <c r="E62" s="77"/>
      <c r="F62" s="77"/>
      <c r="G62" s="77"/>
      <c r="H62" s="77"/>
      <c r="I62" s="77"/>
      <c r="J62" s="12"/>
      <c r="K62" s="936"/>
      <c r="L62" s="936"/>
      <c r="M62" s="226"/>
      <c r="N62" s="2"/>
      <c r="O62" s="2"/>
      <c r="P62" s="2"/>
      <c r="Q62" s="96"/>
      <c r="R62" s="936"/>
      <c r="S62" s="226"/>
      <c r="T62" s="226"/>
      <c r="U62" s="227"/>
      <c r="V62" s="227"/>
      <c r="W62" s="227"/>
    </row>
    <row r="63" spans="1:23" ht="15.6" customHeight="1">
      <c r="A63" s="90" t="s">
        <v>136</v>
      </c>
      <c r="B63" s="90"/>
      <c r="C63" s="90"/>
      <c r="D63" s="90"/>
      <c r="E63" s="90"/>
      <c r="F63" s="90"/>
      <c r="G63" s="90"/>
      <c r="H63" s="90"/>
      <c r="I63" s="90"/>
      <c r="J63" s="10"/>
      <c r="K63" s="918"/>
      <c r="L63" s="918"/>
      <c r="M63" s="92"/>
      <c r="N63" s="6"/>
      <c r="O63" s="6"/>
      <c r="P63" s="8"/>
      <c r="Q63" s="96"/>
      <c r="R63" s="918"/>
      <c r="S63" s="92"/>
      <c r="T63" s="92"/>
      <c r="U63" s="93"/>
      <c r="V63" s="93"/>
      <c r="W63" s="93"/>
    </row>
    <row r="64" spans="1:23" s="189" customFormat="1" ht="12" customHeight="1">
      <c r="A64" s="133" t="s">
        <v>137</v>
      </c>
      <c r="B64" s="77"/>
      <c r="C64" s="185">
        <f>'T1'!C64</f>
        <v>2.8000000000000001E-2</v>
      </c>
      <c r="D64" s="186">
        <f>'T1'!D64</f>
        <v>4.0000000000000001E-3</v>
      </c>
      <c r="E64" s="186">
        <f>'T1'!E64</f>
        <v>-2E-3</v>
      </c>
      <c r="F64" s="186">
        <f>'T1'!F64</f>
        <v>5.0000000000000001E-3</v>
      </c>
      <c r="G64" s="186">
        <f>'T1'!G64</f>
        <v>6.0000000000000001E-3</v>
      </c>
      <c r="H64" s="186">
        <f>'T1'!H64</f>
        <v>1.6E-2</v>
      </c>
      <c r="I64" s="186">
        <f>'T1'!I64</f>
        <v>1.2E-2</v>
      </c>
      <c r="J64" s="724">
        <f>'T1'!J64</f>
        <v>3.0000000000000001E-3</v>
      </c>
      <c r="K64" s="937">
        <f>'T1'!K64</f>
        <v>0</v>
      </c>
      <c r="L64" s="938">
        <f>'T1'!L64</f>
        <v>8.8500000000000002E-3</v>
      </c>
      <c r="M64" s="632"/>
      <c r="N64" s="725">
        <f>'T1'!N64</f>
        <v>1.1639999999999999E-2</v>
      </c>
      <c r="O64" s="725">
        <f>'T1'!O64</f>
        <v>1.265E-2</v>
      </c>
      <c r="P64" s="724">
        <f>'T1'!P64</f>
        <v>1.404E-2</v>
      </c>
      <c r="Q64" s="96"/>
      <c r="R64" s="937">
        <f>'T1'!R64</f>
        <v>0</v>
      </c>
      <c r="S64" s="938"/>
      <c r="T64" s="938"/>
      <c r="U64" s="725"/>
      <c r="V64" s="725"/>
      <c r="W64" s="724"/>
    </row>
    <row r="65" spans="1:23" s="184" customFormat="1" ht="12" customHeight="1">
      <c r="A65" s="137" t="s">
        <v>138</v>
      </c>
      <c r="B65" s="77"/>
      <c r="C65" s="190">
        <f>'T1'!C65</f>
        <v>97.157872307749756</v>
      </c>
      <c r="D65" s="674">
        <f>'T1'!D65</f>
        <v>97.546503796980758</v>
      </c>
      <c r="E65" s="674">
        <f>'T1'!E65</f>
        <v>97.35141078938679</v>
      </c>
      <c r="F65" s="674">
        <f>'T1'!F65</f>
        <v>97.838167843333707</v>
      </c>
      <c r="G65" s="674">
        <f>'T1'!G65</f>
        <v>98.425196850393704</v>
      </c>
      <c r="H65" s="674">
        <f>'T1'!H65</f>
        <v>100</v>
      </c>
      <c r="I65" s="674">
        <f>'T1'!I65</f>
        <v>101.2</v>
      </c>
      <c r="J65" s="726">
        <f>'T1'!J65</f>
        <v>101.50359999999999</v>
      </c>
      <c r="K65" s="939">
        <f>'T1'!K65</f>
        <v>101.50359999999999</v>
      </c>
      <c r="L65" s="940">
        <f>'T1'!L65</f>
        <v>102.40190686</v>
      </c>
      <c r="M65" s="635"/>
      <c r="N65" s="727">
        <f>'T1'!N65</f>
        <v>103.5938650558504</v>
      </c>
      <c r="O65" s="727">
        <f>'T1'!O65</f>
        <v>104.90432744880691</v>
      </c>
      <c r="P65" s="726">
        <f>'T1'!P65</f>
        <v>106.37718420618816</v>
      </c>
      <c r="Q65" s="96"/>
      <c r="R65" s="939">
        <f>'T1'!R65</f>
        <v>101.50359999999999</v>
      </c>
      <c r="S65" s="940"/>
      <c r="T65" s="940"/>
      <c r="U65" s="727"/>
      <c r="V65" s="727"/>
      <c r="W65" s="726"/>
    </row>
    <row r="66" spans="1:23" s="184" customFormat="1" ht="12" customHeight="1">
      <c r="A66" s="193" t="s">
        <v>139</v>
      </c>
      <c r="B66" s="194"/>
      <c r="C66" s="108">
        <f>((C61-C15-C16)/(C65/100))+C15+C16</f>
        <v>4091.1008462240429</v>
      </c>
      <c r="D66" s="671">
        <f t="shared" ref="D66:P66" si="24">((D61-D15-D16)/(D65/100))+D15+D16</f>
        <v>4363.6694787494071</v>
      </c>
      <c r="E66" s="671">
        <f t="shared" si="24"/>
        <v>4296.3690406793876</v>
      </c>
      <c r="F66" s="671">
        <f t="shared" si="24"/>
        <v>4787.5552968715192</v>
      </c>
      <c r="G66" s="671">
        <f t="shared" si="24"/>
        <v>4828.1667200000002</v>
      </c>
      <c r="H66" s="671">
        <f t="shared" si="24"/>
        <v>4922.2052800000001</v>
      </c>
      <c r="I66" s="671">
        <f t="shared" si="24"/>
        <v>5008.0593391699604</v>
      </c>
      <c r="J66" s="686">
        <f t="shared" si="24"/>
        <v>5088.182275676646</v>
      </c>
      <c r="K66" s="861">
        <f t="shared" si="24"/>
        <v>5643.5443386800762</v>
      </c>
      <c r="L66" s="862">
        <f t="shared" si="24"/>
        <v>5660.5209767989627</v>
      </c>
      <c r="M66" s="671">
        <f>K66+L66</f>
        <v>11304.065315479038</v>
      </c>
      <c r="N66" s="687">
        <f t="shared" si="24"/>
        <v>5656.0789590149179</v>
      </c>
      <c r="O66" s="687">
        <f t="shared" si="24"/>
        <v>5657.9441312910139</v>
      </c>
      <c r="P66" s="686">
        <f t="shared" si="24"/>
        <v>5666.6356868622534</v>
      </c>
      <c r="Q66" s="96"/>
      <c r="R66" s="861">
        <f t="shared" ref="R66" si="25">((R61-R15-R16)/(R65/100))+R15+R16</f>
        <v>5643.5443386800762</v>
      </c>
      <c r="S66" s="862"/>
      <c r="T66" s="862"/>
      <c r="U66" s="687"/>
      <c r="V66" s="687"/>
      <c r="W66" s="686"/>
    </row>
    <row r="67" spans="1:23" s="184" customFormat="1" ht="12" customHeight="1">
      <c r="A67" s="197" t="s">
        <v>100</v>
      </c>
      <c r="B67" s="77"/>
      <c r="C67" s="198"/>
      <c r="D67" s="199">
        <f>D66/C66-1</f>
        <v>6.6624765013293841E-2</v>
      </c>
      <c r="E67" s="199">
        <f t="shared" ref="E67:J67" si="26">E66/D66-1</f>
        <v>-1.5422900015174212E-2</v>
      </c>
      <c r="F67" s="199">
        <f t="shared" si="26"/>
        <v>0.11432589974032115</v>
      </c>
      <c r="G67" s="199">
        <f t="shared" si="26"/>
        <v>8.4827058091672125E-3</v>
      </c>
      <c r="H67" s="199">
        <f t="shared" si="26"/>
        <v>1.947707389855835E-2</v>
      </c>
      <c r="I67" s="199">
        <f t="shared" si="26"/>
        <v>1.7442193952942997E-2</v>
      </c>
      <c r="J67" s="730">
        <f t="shared" si="26"/>
        <v>1.5998799351280235E-2</v>
      </c>
      <c r="K67" s="908">
        <f>K66/J66-1</f>
        <v>0.10914743869500554</v>
      </c>
      <c r="L67" s="909">
        <f t="shared" ref="L67:P67" si="27">L66/K66-1</f>
        <v>3.0081518102960114E-3</v>
      </c>
      <c r="M67" s="842"/>
      <c r="N67" s="763">
        <f>N66/L66-1</f>
        <v>-7.8473656439959072E-4</v>
      </c>
      <c r="O67" s="763">
        <f t="shared" si="27"/>
        <v>3.2976418639329985E-4</v>
      </c>
      <c r="P67" s="730">
        <f t="shared" si="27"/>
        <v>1.5361685038866035E-3</v>
      </c>
      <c r="Q67" s="96"/>
      <c r="R67" s="908">
        <f>+R66/J66-1</f>
        <v>0.10914743869500554</v>
      </c>
      <c r="S67" s="909"/>
      <c r="T67" s="909"/>
      <c r="U67" s="763"/>
      <c r="V67" s="763"/>
      <c r="W67" s="730"/>
    </row>
    <row r="68" spans="1:23" s="184" customFormat="1" ht="12" customHeight="1">
      <c r="A68" s="203" t="s">
        <v>140</v>
      </c>
      <c r="B68" s="204"/>
      <c r="C68" s="205">
        <f>'T1'!C68</f>
        <v>2782.28</v>
      </c>
      <c r="D68" s="110">
        <f>'T1'!D68</f>
        <v>2876.7525623000001</v>
      </c>
      <c r="E68" s="110">
        <f>'T1'!E68</f>
        <v>3019.6111864999998</v>
      </c>
      <c r="F68" s="110">
        <f>'T1'!F68</f>
        <v>3150.1862650000003</v>
      </c>
      <c r="G68" s="110">
        <f>'T1'!G68</f>
        <v>3509.556</v>
      </c>
      <c r="H68" s="110">
        <f>'T1'!H68</f>
        <v>3777.0235627000002</v>
      </c>
      <c r="I68" s="110">
        <f>'T1'!I68</f>
        <v>3855.5410000000002</v>
      </c>
      <c r="J68" s="733">
        <f>'T1'!J68</f>
        <v>4059.8598324999998</v>
      </c>
      <c r="K68" s="910">
        <f>'T1'!K68</f>
        <v>1556.0156367</v>
      </c>
      <c r="L68" s="911">
        <f>'T1'!L68</f>
        <v>1581.2959710568</v>
      </c>
      <c r="M68" s="110">
        <f>K68+L68</f>
        <v>3137.3116077568002</v>
      </c>
      <c r="N68" s="764">
        <f>'T1'!N68</f>
        <v>2770.4305412915141</v>
      </c>
      <c r="O68" s="764">
        <f>'T1'!O68</f>
        <v>3407.6295657885621</v>
      </c>
      <c r="P68" s="733">
        <f>'T1'!P68</f>
        <v>3949.4426667489433</v>
      </c>
      <c r="Q68" s="96"/>
      <c r="R68" s="910">
        <f>'T1'!R68</f>
        <v>1556.0156367</v>
      </c>
      <c r="S68" s="911"/>
      <c r="T68" s="911"/>
      <c r="U68" s="764"/>
      <c r="V68" s="764"/>
      <c r="W68" s="733"/>
    </row>
    <row r="69" spans="1:23" s="184" customFormat="1" ht="12" customHeight="1">
      <c r="A69" s="197" t="s">
        <v>100</v>
      </c>
      <c r="B69" s="204"/>
      <c r="C69" s="198"/>
      <c r="D69" s="199">
        <f>D68/C68-1</f>
        <v>3.3955088021335067E-2</v>
      </c>
      <c r="E69" s="199">
        <f t="shared" ref="E69:J69" si="28">E68/D68-1</f>
        <v>4.9659684351087252E-2</v>
      </c>
      <c r="F69" s="199">
        <f t="shared" si="28"/>
        <v>4.3242348247937379E-2</v>
      </c>
      <c r="G69" s="199">
        <f t="shared" si="28"/>
        <v>0.11407888447510572</v>
      </c>
      <c r="H69" s="199">
        <f t="shared" si="28"/>
        <v>7.6211225209114719E-2</v>
      </c>
      <c r="I69" s="199">
        <f t="shared" si="28"/>
        <v>2.0788177779826222E-2</v>
      </c>
      <c r="J69" s="730">
        <f t="shared" si="28"/>
        <v>5.2993557194697116E-2</v>
      </c>
      <c r="K69" s="908">
        <f>K68/J68-1</f>
        <v>-0.61673168510799814</v>
      </c>
      <c r="L69" s="909">
        <f t="shared" ref="L69:P69" si="29">L68/K68-1</f>
        <v>1.6246838245414175E-2</v>
      </c>
      <c r="M69" s="842"/>
      <c r="N69" s="763">
        <f>N68/L68-1</f>
        <v>0.75200000000000045</v>
      </c>
      <c r="O69" s="763">
        <f t="shared" si="29"/>
        <v>0.22999999999999998</v>
      </c>
      <c r="P69" s="730">
        <f t="shared" si="29"/>
        <v>0.15900000000000003</v>
      </c>
      <c r="Q69" s="96"/>
      <c r="R69" s="908">
        <f>+R68/J68-1</f>
        <v>-0.61673168510799814</v>
      </c>
      <c r="S69" s="909"/>
      <c r="T69" s="909"/>
      <c r="U69" s="763"/>
      <c r="V69" s="763"/>
      <c r="W69" s="730"/>
    </row>
    <row r="70" spans="1:23" s="184" customFormat="1" ht="12" customHeight="1">
      <c r="A70" s="203" t="s">
        <v>141</v>
      </c>
      <c r="B70" s="204"/>
      <c r="C70" s="207">
        <f t="shared" ref="C70" si="30">C66/C68</f>
        <v>1.470413059154378</v>
      </c>
      <c r="D70" s="208">
        <f>D66/D68</f>
        <v>1.5168734134230155</v>
      </c>
      <c r="E70" s="208">
        <f t="shared" ref="E70:P70" si="31">E66/E68</f>
        <v>1.4228219380983498</v>
      </c>
      <c r="F70" s="208">
        <f t="shared" si="31"/>
        <v>1.5197689578116165</v>
      </c>
      <c r="G70" s="208">
        <f t="shared" si="31"/>
        <v>1.3757200967871719</v>
      </c>
      <c r="H70" s="208">
        <f t="shared" si="31"/>
        <v>1.303196868722039</v>
      </c>
      <c r="I70" s="208">
        <f t="shared" si="31"/>
        <v>1.2989251934216133</v>
      </c>
      <c r="J70" s="734">
        <f t="shared" si="31"/>
        <v>1.2532901345373346</v>
      </c>
      <c r="K70" s="912">
        <f t="shared" si="31"/>
        <v>3.6269200678785674</v>
      </c>
      <c r="L70" s="913">
        <f t="shared" si="31"/>
        <v>3.5796720414180054</v>
      </c>
      <c r="M70" s="208">
        <f>M66/M68</f>
        <v>3.6031056932726946</v>
      </c>
      <c r="N70" s="765">
        <f t="shared" si="31"/>
        <v>2.0415884371452884</v>
      </c>
      <c r="O70" s="765">
        <f t="shared" si="31"/>
        <v>1.660375349508304</v>
      </c>
      <c r="P70" s="734">
        <f t="shared" si="31"/>
        <v>1.4347937582613015</v>
      </c>
      <c r="Q70" s="96"/>
      <c r="R70" s="912">
        <f t="shared" ref="R70" si="32">R66/R68</f>
        <v>3.6269200678785674</v>
      </c>
      <c r="S70" s="913"/>
      <c r="T70" s="913"/>
      <c r="U70" s="765"/>
      <c r="V70" s="765"/>
      <c r="W70" s="734"/>
    </row>
    <row r="71" spans="1:23" ht="12" customHeight="1">
      <c r="A71" s="211" t="s">
        <v>100</v>
      </c>
      <c r="B71" s="204"/>
      <c r="C71" s="212"/>
      <c r="D71" s="213">
        <f>+D70/C70-1</f>
        <v>3.1596804706941706E-2</v>
      </c>
      <c r="E71" s="213">
        <f t="shared" ref="E71:L71" si="33">+E70/D70-1</f>
        <v>-6.2003509648459576E-2</v>
      </c>
      <c r="F71" s="213">
        <f t="shared" si="33"/>
        <v>6.8137141491394049E-2</v>
      </c>
      <c r="G71" s="213">
        <f t="shared" si="33"/>
        <v>-9.4783394728542802E-2</v>
      </c>
      <c r="H71" s="213">
        <f t="shared" si="33"/>
        <v>-5.2716557848142331E-2</v>
      </c>
      <c r="I71" s="213">
        <f t="shared" si="33"/>
        <v>-3.2778434348255114E-3</v>
      </c>
      <c r="J71" s="737">
        <f t="shared" si="33"/>
        <v>-3.5132938459733309E-2</v>
      </c>
      <c r="K71" s="914">
        <f t="shared" si="33"/>
        <v>1.8939189481591856</v>
      </c>
      <c r="L71" s="915">
        <f t="shared" si="33"/>
        <v>-1.3027038251823941E-2</v>
      </c>
      <c r="M71" s="533"/>
      <c r="N71" s="766">
        <f t="shared" ref="N71" si="34">+N70/L70-1</f>
        <v>-0.42967165329018253</v>
      </c>
      <c r="O71" s="766">
        <f t="shared" ref="O71:P71" si="35">+O70/N70-1</f>
        <v>-0.18672376895415166</v>
      </c>
      <c r="P71" s="737">
        <f t="shared" si="35"/>
        <v>-0.13586180456955421</v>
      </c>
      <c r="Q71" s="96"/>
      <c r="R71" s="914">
        <f>+R70/J70-1</f>
        <v>1.8939189481591856</v>
      </c>
      <c r="S71" s="915"/>
      <c r="T71" s="915"/>
      <c r="U71" s="766"/>
      <c r="V71" s="766"/>
      <c r="W71" s="737"/>
    </row>
    <row r="72" spans="1:23" s="536" customFormat="1" ht="12" customHeight="1">
      <c r="A72" s="215"/>
      <c r="B72" s="204"/>
      <c r="C72" s="201"/>
      <c r="D72" s="201"/>
      <c r="E72" s="201"/>
      <c r="F72" s="201"/>
      <c r="G72" s="201"/>
      <c r="H72" s="201"/>
      <c r="I72" s="201"/>
      <c r="J72" s="201"/>
      <c r="K72" s="916"/>
      <c r="L72" s="916"/>
      <c r="M72" s="201"/>
      <c r="N72" s="201"/>
      <c r="O72" s="201"/>
      <c r="P72" s="201"/>
      <c r="Q72" s="96"/>
      <c r="R72" s="184"/>
      <c r="S72" s="184"/>
      <c r="T72" s="184"/>
      <c r="U72" s="184"/>
      <c r="V72" s="184"/>
      <c r="W72" s="184"/>
    </row>
    <row r="73" spans="1:23" s="536" customFormat="1" ht="12" customHeight="1">
      <c r="A73" s="216" t="s">
        <v>142</v>
      </c>
      <c r="B73" s="82"/>
      <c r="C73" s="82"/>
      <c r="D73" s="82"/>
      <c r="E73" s="82"/>
      <c r="F73" s="82"/>
      <c r="G73" s="82"/>
      <c r="H73" s="82"/>
      <c r="I73" s="82"/>
      <c r="J73" s="82"/>
      <c r="K73" s="216"/>
      <c r="L73" s="216"/>
      <c r="M73" s="82"/>
      <c r="N73" s="82"/>
      <c r="O73" s="82"/>
      <c r="P73" s="82"/>
      <c r="Q73" s="96"/>
      <c r="R73" s="612"/>
      <c r="S73" s="72"/>
      <c r="T73" s="72"/>
      <c r="U73" s="72"/>
      <c r="V73" s="72"/>
      <c r="W73" s="72"/>
    </row>
    <row r="74" spans="1:23" s="545" customFormat="1" ht="12" customHeight="1">
      <c r="A74" s="217" t="s">
        <v>516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24"/>
      <c r="L74" s="224"/>
      <c r="M74" s="219"/>
      <c r="N74" s="187"/>
      <c r="O74" s="559"/>
      <c r="P74" s="220"/>
      <c r="Q74" s="96"/>
      <c r="R74" s="846"/>
      <c r="S74" s="536"/>
      <c r="T74" s="536"/>
      <c r="U74" s="536"/>
      <c r="V74" s="536"/>
      <c r="W74" s="536"/>
    </row>
    <row r="75" spans="1:23" s="545" customFormat="1" ht="12" customHeight="1">
      <c r="A75" s="217" t="s">
        <v>143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4"/>
      <c r="L75" s="224"/>
      <c r="M75" s="224"/>
      <c r="N75" s="224"/>
      <c r="O75" s="560"/>
      <c r="P75" s="219"/>
      <c r="Q75" s="96"/>
      <c r="R75" s="612"/>
      <c r="S75" s="72"/>
      <c r="T75" s="72"/>
      <c r="U75" s="72"/>
      <c r="V75" s="72"/>
      <c r="W75" s="72"/>
    </row>
    <row r="76" spans="1:23" ht="12" customHeight="1">
      <c r="A76" s="217" t="s">
        <v>144</v>
      </c>
      <c r="B76" s="222"/>
      <c r="C76" s="222"/>
      <c r="D76" s="222"/>
      <c r="E76" s="222"/>
      <c r="F76" s="222"/>
      <c r="G76" s="222"/>
      <c r="H76" s="222"/>
      <c r="I76" s="222"/>
      <c r="J76" s="222"/>
      <c r="K76" s="847"/>
      <c r="L76" s="847"/>
      <c r="M76" s="223"/>
      <c r="N76" s="223"/>
      <c r="O76" s="561"/>
      <c r="P76" s="562"/>
      <c r="Q76" s="96"/>
      <c r="R76" s="848"/>
      <c r="S76" s="545"/>
      <c r="T76" s="545"/>
      <c r="U76" s="545"/>
      <c r="V76" s="545"/>
      <c r="W76" s="545"/>
    </row>
    <row r="77" spans="1:23" s="545" customFormat="1" ht="12" customHeight="1">
      <c r="A77" s="563"/>
      <c r="B77" s="553"/>
      <c r="C77" s="553"/>
      <c r="D77" s="553"/>
      <c r="E77" s="553"/>
      <c r="F77" s="553"/>
      <c r="G77" s="553"/>
      <c r="H77" s="553"/>
      <c r="I77" s="553"/>
      <c r="J77" s="553"/>
      <c r="K77" s="849"/>
      <c r="L77" s="849"/>
      <c r="M77" s="564"/>
      <c r="N77" s="564"/>
      <c r="O77" s="834"/>
      <c r="P77" s="562"/>
      <c r="Q77" s="96"/>
      <c r="R77" s="850"/>
    </row>
    <row r="78" spans="1:23" ht="12" customHeight="1">
      <c r="A78" s="565"/>
      <c r="B78" s="565"/>
      <c r="C78" s="565"/>
      <c r="D78" s="565"/>
      <c r="E78" s="565"/>
      <c r="F78" s="565"/>
      <c r="G78" s="565"/>
      <c r="H78" s="565"/>
      <c r="I78" s="565"/>
      <c r="J78" s="565"/>
      <c r="K78" s="566"/>
      <c r="L78" s="566"/>
      <c r="M78" s="566"/>
      <c r="N78" s="566"/>
      <c r="O78" s="566"/>
      <c r="P78" s="223"/>
      <c r="Q78" s="96"/>
      <c r="R78" s="612"/>
    </row>
    <row r="79" spans="1:23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566"/>
      <c r="L79" s="566"/>
      <c r="M79" s="77"/>
      <c r="N79" s="77"/>
      <c r="O79" s="77"/>
      <c r="P79" s="77"/>
      <c r="Q79" s="96"/>
      <c r="R79" s="850"/>
      <c r="S79" s="545"/>
      <c r="T79" s="545"/>
      <c r="U79" s="545"/>
      <c r="V79" s="545"/>
      <c r="W79" s="545"/>
    </row>
    <row r="80" spans="1:23" s="545" customFormat="1" ht="12" customHeight="1">
      <c r="A80" s="563"/>
      <c r="B80" s="553"/>
      <c r="C80" s="553"/>
      <c r="D80" s="553"/>
      <c r="E80" s="553"/>
      <c r="F80" s="553"/>
      <c r="G80" s="797"/>
      <c r="H80" s="797"/>
      <c r="I80" s="797"/>
      <c r="J80" s="797"/>
      <c r="K80" s="797"/>
      <c r="L80" s="797"/>
      <c r="M80" s="89"/>
      <c r="N80" s="797"/>
      <c r="O80" s="797"/>
      <c r="P80" s="797"/>
      <c r="Q80" s="96"/>
      <c r="R80" s="850"/>
    </row>
    <row r="81" spans="1:23" ht="12" customHeight="1">
      <c r="A81" s="565"/>
      <c r="B81" s="565"/>
      <c r="C81" s="565"/>
      <c r="D81" s="565"/>
      <c r="E81" s="565"/>
      <c r="F81" s="565"/>
      <c r="G81" s="565"/>
      <c r="H81" s="565"/>
      <c r="I81" s="795"/>
      <c r="J81" s="565"/>
      <c r="K81" s="565"/>
      <c r="L81" s="565"/>
      <c r="M81" s="74"/>
      <c r="N81" s="565"/>
      <c r="O81" s="565"/>
      <c r="P81" s="565"/>
      <c r="Q81" s="232"/>
      <c r="R81" s="612"/>
    </row>
    <row r="82" spans="1:23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565"/>
      <c r="L82" s="565"/>
      <c r="M82" s="74"/>
      <c r="N82" s="73"/>
      <c r="O82" s="73"/>
      <c r="P82" s="73"/>
      <c r="Q82" s="564"/>
      <c r="R82" s="850"/>
      <c r="S82" s="545"/>
      <c r="T82" s="545"/>
      <c r="U82" s="545"/>
      <c r="V82" s="545"/>
      <c r="W82" s="545"/>
    </row>
    <row r="83" spans="1:23">
      <c r="F83" s="796"/>
      <c r="G83" s="796"/>
      <c r="H83" s="796"/>
      <c r="I83" s="796"/>
      <c r="J83" s="796"/>
      <c r="K83" s="851"/>
      <c r="L83" s="851"/>
      <c r="M83" s="72"/>
      <c r="N83" s="796"/>
      <c r="O83" s="796"/>
      <c r="P83" s="796"/>
      <c r="Q83" s="89"/>
      <c r="R83" s="640"/>
      <c r="S83" s="89"/>
      <c r="T83" s="89"/>
      <c r="U83" s="89"/>
      <c r="V83" s="89"/>
      <c r="W83" s="89"/>
    </row>
    <row r="84" spans="1:23" ht="12" customHeight="1">
      <c r="A84" s="72"/>
      <c r="B84" s="72"/>
      <c r="C84" s="72"/>
      <c r="D84" s="72"/>
      <c r="E84" s="72"/>
      <c r="F84" s="72"/>
      <c r="G84" s="72"/>
      <c r="H84" s="72"/>
      <c r="I84" s="72"/>
      <c r="J84" s="612"/>
      <c r="K84" s="612"/>
      <c r="L84" s="612"/>
      <c r="M84" s="72"/>
      <c r="N84" s="72"/>
      <c r="O84" s="72"/>
    </row>
    <row r="85" spans="1:23">
      <c r="M85" s="74"/>
    </row>
    <row r="86" spans="1:23">
      <c r="M86" s="74"/>
      <c r="P86" s="72"/>
      <c r="Q86" s="72"/>
    </row>
    <row r="87" spans="1:23">
      <c r="M87" s="74"/>
    </row>
    <row r="88" spans="1:23">
      <c r="M88" s="74"/>
    </row>
    <row r="89" spans="1:23">
      <c r="M89" s="74"/>
    </row>
    <row r="90" spans="1:23">
      <c r="M90" s="74"/>
    </row>
    <row r="91" spans="1:23">
      <c r="M91" s="74"/>
    </row>
    <row r="92" spans="1:23">
      <c r="M92" s="74"/>
    </row>
    <row r="93" spans="1:23">
      <c r="M93" s="74"/>
    </row>
    <row r="94" spans="1:23">
      <c r="M94" s="74"/>
    </row>
    <row r="95" spans="1:23">
      <c r="M95" s="74"/>
    </row>
    <row r="96" spans="1:23">
      <c r="M96" s="74"/>
    </row>
    <row r="97" spans="13:13">
      <c r="M97" s="74"/>
    </row>
    <row r="98" spans="13:13">
      <c r="M98" s="74"/>
    </row>
    <row r="99" spans="13:13">
      <c r="M99" s="74"/>
    </row>
    <row r="100" spans="13:13">
      <c r="M100" s="74"/>
    </row>
    <row r="101" spans="13:13">
      <c r="M101" s="74"/>
    </row>
    <row r="102" spans="13:13">
      <c r="M102" s="74"/>
    </row>
    <row r="103" spans="13:13">
      <c r="M103" s="74"/>
    </row>
    <row r="104" spans="13:13">
      <c r="M104" s="74"/>
    </row>
    <row r="105" spans="13:13">
      <c r="M105" s="74"/>
    </row>
    <row r="106" spans="13:13">
      <c r="M106" s="74"/>
    </row>
    <row r="107" spans="13:13">
      <c r="M107" s="74"/>
    </row>
    <row r="108" spans="13:13">
      <c r="M108" s="74"/>
    </row>
    <row r="109" spans="13:13">
      <c r="M109" s="74"/>
    </row>
    <row r="110" spans="13:13">
      <c r="M110" s="74"/>
    </row>
    <row r="111" spans="13:13">
      <c r="M111" s="74"/>
    </row>
    <row r="112" spans="13:13">
      <c r="M112" s="74"/>
    </row>
    <row r="113" spans="1:17">
      <c r="M113" s="74"/>
    </row>
    <row r="114" spans="1:17">
      <c r="M114" s="74"/>
    </row>
    <row r="115" spans="1:17">
      <c r="M115" s="74"/>
    </row>
    <row r="116" spans="1:17">
      <c r="M116" s="74"/>
    </row>
    <row r="117" spans="1:17">
      <c r="M117" s="74"/>
    </row>
    <row r="118" spans="1:17" ht="12" customHeight="1">
      <c r="A118" s="567"/>
      <c r="B118" s="72"/>
      <c r="C118" s="72"/>
      <c r="D118" s="72"/>
      <c r="E118" s="72"/>
      <c r="F118" s="72"/>
      <c r="G118" s="72"/>
      <c r="H118" s="72"/>
      <c r="I118" s="72"/>
      <c r="J118" s="612"/>
      <c r="K118" s="612"/>
      <c r="L118" s="612"/>
      <c r="M118" s="72"/>
      <c r="N118" s="72"/>
      <c r="O118" s="72"/>
    </row>
    <row r="119" spans="1:17">
      <c r="M119" s="74"/>
    </row>
    <row r="120" spans="1:17">
      <c r="M120" s="74"/>
      <c r="P120" s="72"/>
      <c r="Q120" s="72"/>
    </row>
    <row r="122" spans="1:17" ht="12" customHeight="1">
      <c r="B122" s="72"/>
      <c r="C122" s="72"/>
      <c r="D122" s="72"/>
      <c r="E122" s="72"/>
      <c r="F122" s="72"/>
      <c r="G122" s="72"/>
      <c r="H122" s="72"/>
      <c r="I122" s="72"/>
      <c r="J122" s="612"/>
      <c r="K122" s="612"/>
      <c r="L122" s="612"/>
      <c r="M122" s="839"/>
      <c r="N122" s="72"/>
      <c r="O122" s="72"/>
    </row>
    <row r="124" spans="1:17">
      <c r="P124" s="72"/>
      <c r="Q124" s="72"/>
    </row>
    <row r="135" spans="2:17" ht="12" customHeight="1">
      <c r="B135" s="72"/>
      <c r="C135" s="72"/>
      <c r="D135" s="72"/>
      <c r="E135" s="72"/>
      <c r="F135" s="72"/>
      <c r="G135" s="72"/>
      <c r="H135" s="72"/>
      <c r="I135" s="72"/>
      <c r="J135" s="612"/>
      <c r="K135" s="612"/>
      <c r="L135" s="612"/>
      <c r="M135" s="839"/>
      <c r="N135" s="72"/>
      <c r="O135" s="72"/>
    </row>
    <row r="137" spans="2:17">
      <c r="P137" s="72"/>
      <c r="Q137" s="72"/>
    </row>
    <row r="142" spans="2:17" ht="12" customHeight="1">
      <c r="B142" s="72"/>
      <c r="C142" s="72"/>
      <c r="D142" s="72"/>
      <c r="E142" s="72"/>
      <c r="F142" s="72"/>
      <c r="G142" s="72"/>
      <c r="H142" s="72"/>
      <c r="I142" s="72"/>
      <c r="J142" s="612"/>
      <c r="K142" s="612"/>
      <c r="L142" s="612"/>
      <c r="M142" s="839"/>
      <c r="N142" s="72"/>
      <c r="O142" s="72"/>
    </row>
    <row r="144" spans="2:17">
      <c r="P144" s="72"/>
      <c r="Q144" s="72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6" orientation="portrait" r:id="rId1"/>
  <ignoredErrors>
    <ignoredError sqref="M18 M50 D68:R70 M66" formula="1"/>
    <ignoredError sqref="K41:R4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W119"/>
  <sheetViews>
    <sheetView topLeftCell="A16" zoomScaleNormal="100" workbookViewId="0">
      <selection activeCell="P51" sqref="P51"/>
    </sheetView>
  </sheetViews>
  <sheetFormatPr defaultColWidth="12.5703125" defaultRowHeight="12"/>
  <cols>
    <col min="1" max="1" width="30.85546875" style="89" customWidth="1"/>
    <col min="2" max="2" width="0.42578125" style="89" customWidth="1"/>
    <col min="3" max="9" width="8" style="89" customWidth="1"/>
    <col min="10" max="10" width="8" style="640" customWidth="1"/>
    <col min="11" max="12" width="9" style="852" customWidth="1"/>
    <col min="13" max="13" width="8.85546875" style="74" customWidth="1"/>
    <col min="14" max="16" width="9" style="74" customWidth="1"/>
    <col min="17" max="17" width="1.140625" style="74" customWidth="1"/>
    <col min="18" max="18" width="9" style="852" customWidth="1"/>
    <col min="19" max="20" width="9.5703125" style="72" customWidth="1"/>
    <col min="21" max="23" width="9" style="72" customWidth="1"/>
    <col min="24" max="16384" width="12.5703125" style="72"/>
  </cols>
  <sheetData>
    <row r="1" spans="1:23" ht="12" customHeight="1">
      <c r="A1" s="71" t="s">
        <v>353</v>
      </c>
      <c r="B1" s="71"/>
      <c r="C1" s="71"/>
      <c r="D1" s="71"/>
      <c r="E1" s="71"/>
      <c r="F1" s="71"/>
      <c r="G1" s="71"/>
      <c r="H1" s="71"/>
      <c r="I1" s="71"/>
      <c r="J1" s="71"/>
      <c r="L1" s="853"/>
      <c r="M1" s="71"/>
      <c r="N1" s="71"/>
      <c r="O1" s="71"/>
      <c r="P1" s="71"/>
      <c r="Q1" s="71"/>
      <c r="S1" s="71"/>
      <c r="T1" s="71"/>
      <c r="U1" s="71"/>
      <c r="V1" s="71"/>
      <c r="W1" s="71"/>
    </row>
    <row r="2" spans="1:23" ht="12" customHeight="1">
      <c r="A2" s="73"/>
      <c r="B2" s="73"/>
      <c r="C2" s="73"/>
      <c r="D2" s="73"/>
      <c r="E2" s="73"/>
      <c r="F2" s="73"/>
      <c r="G2" s="73"/>
      <c r="H2" s="73"/>
      <c r="I2" s="73"/>
      <c r="J2" s="565"/>
    </row>
    <row r="3" spans="1:23" ht="12" customHeight="1">
      <c r="A3" s="613" t="s">
        <v>605</v>
      </c>
      <c r="B3" s="76"/>
      <c r="C3" s="76"/>
      <c r="D3" s="76"/>
      <c r="E3" s="76"/>
      <c r="F3" s="76"/>
      <c r="G3" s="76"/>
      <c r="H3" s="76"/>
      <c r="I3" s="76"/>
      <c r="J3" s="637"/>
      <c r="K3" s="566"/>
      <c r="L3" s="566"/>
      <c r="M3" s="77"/>
      <c r="N3" s="77"/>
      <c r="O3" s="77"/>
      <c r="P3" s="77"/>
      <c r="Q3" s="77"/>
      <c r="R3" s="566"/>
      <c r="S3" s="512"/>
      <c r="T3" s="512"/>
      <c r="U3" s="512"/>
      <c r="V3" s="512"/>
      <c r="W3" s="512"/>
    </row>
    <row r="4" spans="1:23" ht="12" customHeight="1">
      <c r="A4" s="614" t="s">
        <v>145</v>
      </c>
      <c r="B4" s="76"/>
      <c r="C4" s="76"/>
      <c r="D4" s="76"/>
      <c r="E4" s="76"/>
      <c r="F4" s="76"/>
      <c r="G4" s="76"/>
      <c r="H4" s="76"/>
      <c r="I4" s="76"/>
      <c r="J4" s="637"/>
      <c r="K4" s="566"/>
      <c r="L4" s="566"/>
      <c r="M4" s="77"/>
      <c r="N4" s="77"/>
      <c r="O4" s="77"/>
      <c r="P4" s="77"/>
      <c r="Q4" s="77"/>
      <c r="R4" s="566"/>
    </row>
    <row r="5" spans="1:23" ht="12" customHeight="1">
      <c r="A5" s="615" t="s">
        <v>608</v>
      </c>
      <c r="B5" s="76"/>
      <c r="C5" s="76"/>
      <c r="D5" s="76"/>
      <c r="E5" s="76"/>
      <c r="F5" s="76"/>
      <c r="G5" s="76"/>
      <c r="H5" s="76"/>
      <c r="I5" s="76"/>
      <c r="J5" s="637"/>
      <c r="K5" s="566"/>
      <c r="L5" s="566"/>
      <c r="M5" s="77"/>
      <c r="N5" s="77"/>
      <c r="O5" s="77"/>
      <c r="P5" s="77"/>
      <c r="Q5" s="77"/>
      <c r="R5" s="566"/>
    </row>
    <row r="6" spans="1:23" ht="12" customHeight="1">
      <c r="A6" s="73"/>
      <c r="B6" s="73"/>
      <c r="C6" s="73"/>
      <c r="D6" s="73"/>
      <c r="E6" s="73"/>
      <c r="F6" s="73"/>
      <c r="G6" s="73"/>
      <c r="H6" s="73"/>
      <c r="I6" s="73"/>
      <c r="J6" s="565"/>
    </row>
    <row r="7" spans="1:23" s="80" customFormat="1" ht="12" customHeight="1">
      <c r="C7" s="1503" t="s">
        <v>351</v>
      </c>
      <c r="D7" s="1504"/>
      <c r="E7" s="1504"/>
      <c r="F7" s="1504"/>
      <c r="G7" s="1504"/>
      <c r="H7" s="1504"/>
      <c r="I7" s="1504"/>
      <c r="J7" s="1505"/>
      <c r="K7" s="1500" t="s">
        <v>352</v>
      </c>
      <c r="L7" s="1501"/>
      <c r="M7" s="1501"/>
      <c r="N7" s="1501"/>
      <c r="O7" s="1501"/>
      <c r="P7" s="1501"/>
      <c r="Q7" s="81"/>
      <c r="R7" s="1503" t="s">
        <v>90</v>
      </c>
      <c r="S7" s="1504"/>
      <c r="T7" s="1504"/>
      <c r="U7" s="1504"/>
      <c r="V7" s="1504"/>
      <c r="W7" s="1505"/>
    </row>
    <row r="8" spans="1:23" ht="12" customHeight="1">
      <c r="A8" s="72"/>
      <c r="B8" s="72"/>
      <c r="C8" s="72"/>
      <c r="D8" s="72"/>
      <c r="E8" s="72"/>
      <c r="F8" s="72"/>
      <c r="G8" s="72"/>
      <c r="H8" s="72"/>
      <c r="I8" s="72"/>
      <c r="J8" s="612"/>
      <c r="K8" s="216"/>
      <c r="L8" s="216"/>
      <c r="M8" s="82"/>
      <c r="N8" s="82"/>
      <c r="O8" s="82"/>
      <c r="P8" s="82"/>
      <c r="Q8" s="82"/>
      <c r="R8" s="216"/>
    </row>
    <row r="9" spans="1:23" s="88" customFormat="1" ht="12" customHeight="1">
      <c r="A9" s="83" t="s">
        <v>91</v>
      </c>
      <c r="B9" s="73"/>
      <c r="C9" s="84">
        <v>2012</v>
      </c>
      <c r="D9" s="85">
        <v>2013</v>
      </c>
      <c r="E9" s="85">
        <v>2014</v>
      </c>
      <c r="F9" s="85">
        <v>2015</v>
      </c>
      <c r="G9" s="85">
        <v>2016</v>
      </c>
      <c r="H9" s="85">
        <v>2017</v>
      </c>
      <c r="I9" s="85">
        <v>2018</v>
      </c>
      <c r="J9" s="86">
        <v>2019</v>
      </c>
      <c r="K9" s="835">
        <v>2020</v>
      </c>
      <c r="L9" s="835">
        <v>2021</v>
      </c>
      <c r="M9" s="85" t="s">
        <v>515</v>
      </c>
      <c r="N9" s="85">
        <v>2022</v>
      </c>
      <c r="O9" s="85">
        <v>2023</v>
      </c>
      <c r="P9" s="86">
        <v>2024</v>
      </c>
      <c r="Q9" s="87"/>
      <c r="R9" s="1197">
        <v>2020</v>
      </c>
      <c r="S9" s="836">
        <v>2021</v>
      </c>
      <c r="T9" s="85" t="s">
        <v>515</v>
      </c>
      <c r="U9" s="85">
        <v>2022</v>
      </c>
      <c r="V9" s="85">
        <v>2023</v>
      </c>
      <c r="W9" s="86">
        <v>2024</v>
      </c>
    </row>
    <row r="10" spans="1:23" ht="12" customHeight="1">
      <c r="A10" s="73"/>
      <c r="B10" s="73"/>
      <c r="C10" s="73"/>
      <c r="D10" s="73"/>
      <c r="E10" s="73"/>
      <c r="F10" s="73"/>
      <c r="G10" s="73"/>
      <c r="H10" s="73"/>
      <c r="I10" s="73"/>
      <c r="J10" s="565"/>
      <c r="K10" s="640"/>
      <c r="L10" s="640"/>
      <c r="M10" s="89"/>
      <c r="N10" s="89"/>
      <c r="R10" s="640"/>
      <c r="S10" s="89"/>
      <c r="T10" s="89"/>
      <c r="U10" s="89"/>
      <c r="V10" s="89"/>
      <c r="W10" s="89"/>
    </row>
    <row r="11" spans="1:23" ht="15.6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90"/>
      <c r="J11" s="638"/>
      <c r="K11" s="638"/>
      <c r="L11" s="638"/>
      <c r="M11" s="638"/>
      <c r="N11" s="638"/>
      <c r="O11" s="638"/>
      <c r="P11" s="638"/>
      <c r="Q11" s="91"/>
      <c r="R11" s="854"/>
      <c r="S11" s="92"/>
      <c r="T11" s="92"/>
      <c r="U11" s="93"/>
      <c r="V11" s="93"/>
      <c r="W11" s="93"/>
    </row>
    <row r="12" spans="1:23" ht="12" customHeight="1">
      <c r="A12" s="94" t="s">
        <v>93</v>
      </c>
      <c r="B12" s="95"/>
      <c r="C12" s="97">
        <v>2710.4122499999999</v>
      </c>
      <c r="D12" s="98">
        <v>3005.2379999999998</v>
      </c>
      <c r="E12" s="98">
        <v>3025.5</v>
      </c>
      <c r="F12" s="98">
        <v>2749.4518837499995</v>
      </c>
      <c r="G12" s="98">
        <v>2878.0260728876174</v>
      </c>
      <c r="H12" s="98">
        <v>2905.327812500002</v>
      </c>
      <c r="I12" s="98">
        <v>2525</v>
      </c>
      <c r="J12" s="98">
        <v>2622</v>
      </c>
      <c r="K12" s="855">
        <f>R12</f>
        <v>2483.6999999999998</v>
      </c>
      <c r="L12" s="856">
        <v>2589.7906250000019</v>
      </c>
      <c r="M12" s="98">
        <f>K12+L12</f>
        <v>5073.4906250000022</v>
      </c>
      <c r="N12" s="745">
        <v>2654.5353906249975</v>
      </c>
      <c r="O12" s="745">
        <v>2720.8987753906272</v>
      </c>
      <c r="P12" s="744">
        <v>2788.9212447753885</v>
      </c>
      <c r="Q12" s="616"/>
      <c r="R12" s="855">
        <v>2483.6999999999998</v>
      </c>
      <c r="S12" s="568"/>
      <c r="T12" s="568"/>
      <c r="U12" s="611"/>
      <c r="V12" s="99"/>
      <c r="W12" s="100"/>
    </row>
    <row r="13" spans="1:23" ht="12" customHeight="1">
      <c r="A13" s="101" t="s">
        <v>94</v>
      </c>
      <c r="B13" s="101"/>
      <c r="C13" s="571"/>
      <c r="D13" s="572"/>
      <c r="E13" s="572"/>
      <c r="F13" s="572"/>
      <c r="G13" s="572"/>
      <c r="H13" s="572"/>
      <c r="I13" s="573"/>
      <c r="J13" s="767"/>
      <c r="K13" s="871">
        <v>0</v>
      </c>
      <c r="L13" s="872">
        <v>0</v>
      </c>
      <c r="M13" s="665">
        <f t="shared" ref="M13:M17" si="0">K13+L13</f>
        <v>0</v>
      </c>
      <c r="N13" s="747">
        <v>0</v>
      </c>
      <c r="O13" s="747">
        <v>0</v>
      </c>
      <c r="P13" s="748">
        <v>0</v>
      </c>
      <c r="Q13" s="616"/>
      <c r="R13" s="871">
        <v>0</v>
      </c>
      <c r="S13" s="578"/>
      <c r="T13" s="578"/>
      <c r="U13" s="617"/>
      <c r="V13" s="104"/>
      <c r="W13" s="105"/>
    </row>
    <row r="14" spans="1:23" ht="12" customHeight="1">
      <c r="A14" s="101" t="s">
        <v>95</v>
      </c>
      <c r="B14" s="101"/>
      <c r="C14" s="102">
        <v>1705.7745</v>
      </c>
      <c r="D14" s="103">
        <v>1652.7255</v>
      </c>
      <c r="E14" s="103">
        <v>1717.5</v>
      </c>
      <c r="F14" s="103">
        <v>1713.6262374999999</v>
      </c>
      <c r="G14" s="103">
        <v>1776.4294796525294</v>
      </c>
      <c r="H14" s="103">
        <v>1876.8683871249996</v>
      </c>
      <c r="I14" s="103">
        <v>2280</v>
      </c>
      <c r="J14" s="103">
        <v>2562</v>
      </c>
      <c r="K14" s="859">
        <f>R14</f>
        <v>2316.0374999999999</v>
      </c>
      <c r="L14" s="860">
        <v>2251.7100326418749</v>
      </c>
      <c r="M14" s="103">
        <f t="shared" si="0"/>
        <v>4567.7475326418753</v>
      </c>
      <c r="N14" s="750">
        <v>2292.465984232696</v>
      </c>
      <c r="O14" s="750">
        <v>2333.9596185473065</v>
      </c>
      <c r="P14" s="749">
        <v>2376.2042876430078</v>
      </c>
      <c r="Q14" s="616"/>
      <c r="R14" s="859">
        <v>2316.0374999999999</v>
      </c>
      <c r="S14" s="578"/>
      <c r="T14" s="578"/>
      <c r="U14" s="617"/>
      <c r="V14" s="104"/>
      <c r="W14" s="105"/>
    </row>
    <row r="15" spans="1:23" ht="12" customHeight="1">
      <c r="A15" s="101" t="s">
        <v>96</v>
      </c>
      <c r="B15" s="101"/>
      <c r="C15" s="102">
        <v>637.83450000000005</v>
      </c>
      <c r="D15" s="103">
        <v>552.36149999999998</v>
      </c>
      <c r="E15" s="103">
        <v>576</v>
      </c>
      <c r="F15" s="103">
        <v>750</v>
      </c>
      <c r="G15" s="103">
        <v>781.28005682246931</v>
      </c>
      <c r="H15" s="103">
        <v>800.48395174999905</v>
      </c>
      <c r="I15" s="103">
        <v>895</v>
      </c>
      <c r="J15" s="103">
        <v>706</v>
      </c>
      <c r="K15" s="859">
        <f t="shared" ref="K15:K17" si="1">R15</f>
        <v>585.22499999999991</v>
      </c>
      <c r="L15" s="860">
        <v>621.11591529974999</v>
      </c>
      <c r="M15" s="103">
        <f t="shared" si="0"/>
        <v>1206.3409152997499</v>
      </c>
      <c r="N15" s="750">
        <v>632.35811336667473</v>
      </c>
      <c r="O15" s="750">
        <v>643.80379521861596</v>
      </c>
      <c r="P15" s="749">
        <v>655.4566439120681</v>
      </c>
      <c r="Q15" s="616"/>
      <c r="R15" s="859">
        <v>585.22499999999991</v>
      </c>
      <c r="S15" s="578"/>
      <c r="T15" s="578"/>
      <c r="U15" s="617"/>
      <c r="V15" s="104"/>
      <c r="W15" s="105"/>
    </row>
    <row r="16" spans="1:23" ht="12" customHeight="1">
      <c r="A16" s="101" t="s">
        <v>97</v>
      </c>
      <c r="B16" s="101"/>
      <c r="C16" s="102">
        <v>106.50225</v>
      </c>
      <c r="D16" s="103">
        <v>102.40125</v>
      </c>
      <c r="E16" s="103">
        <v>27</v>
      </c>
      <c r="F16" s="103">
        <v>178.35</v>
      </c>
      <c r="G16" s="103">
        <v>185.7883975123832</v>
      </c>
      <c r="H16" s="103">
        <v>205.73449626349998</v>
      </c>
      <c r="I16" s="103">
        <v>208</v>
      </c>
      <c r="J16" s="103">
        <v>201</v>
      </c>
      <c r="K16" s="859">
        <f t="shared" si="1"/>
        <v>138.97499999999999</v>
      </c>
      <c r="L16" s="860">
        <v>147.82558784134048</v>
      </c>
      <c r="M16" s="103">
        <f t="shared" si="0"/>
        <v>286.80058784134047</v>
      </c>
      <c r="N16" s="750">
        <v>150.50123098126886</v>
      </c>
      <c r="O16" s="750">
        <v>153.22530326202954</v>
      </c>
      <c r="P16" s="749">
        <v>155.99868125107213</v>
      </c>
      <c r="Q16" s="616"/>
      <c r="R16" s="859">
        <v>138.97499999999999</v>
      </c>
      <c r="S16" s="578"/>
      <c r="T16" s="578"/>
      <c r="U16" s="617"/>
      <c r="V16" s="104"/>
      <c r="W16" s="105"/>
    </row>
    <row r="17" spans="1:23" ht="12" customHeight="1">
      <c r="A17" s="101" t="s">
        <v>98</v>
      </c>
      <c r="B17" s="101"/>
      <c r="C17" s="102"/>
      <c r="D17" s="103"/>
      <c r="E17" s="103"/>
      <c r="F17" s="103"/>
      <c r="G17" s="103"/>
      <c r="H17" s="103"/>
      <c r="I17" s="103"/>
      <c r="J17" s="103"/>
      <c r="K17" s="859">
        <f t="shared" si="1"/>
        <v>0</v>
      </c>
      <c r="L17" s="860">
        <v>0</v>
      </c>
      <c r="M17" s="103">
        <f t="shared" si="0"/>
        <v>0</v>
      </c>
      <c r="N17" s="750">
        <v>0</v>
      </c>
      <c r="O17" s="750">
        <v>0</v>
      </c>
      <c r="P17" s="749">
        <v>0</v>
      </c>
      <c r="Q17" s="616"/>
      <c r="R17" s="859">
        <v>0</v>
      </c>
      <c r="S17" s="578"/>
      <c r="T17" s="578"/>
      <c r="U17" s="617"/>
      <c r="V17" s="104"/>
      <c r="W17" s="105"/>
    </row>
    <row r="18" spans="1:23" ht="12" customHeight="1">
      <c r="A18" s="107" t="s">
        <v>99</v>
      </c>
      <c r="B18" s="514"/>
      <c r="C18" s="108">
        <f t="shared" ref="C18:H18" si="2">SUM(C12:C17)</f>
        <v>5160.5234999999993</v>
      </c>
      <c r="D18" s="109">
        <f t="shared" si="2"/>
        <v>5312.7262499999997</v>
      </c>
      <c r="E18" s="109">
        <f t="shared" si="2"/>
        <v>5346</v>
      </c>
      <c r="F18" s="109">
        <f t="shared" si="2"/>
        <v>5391.42812125</v>
      </c>
      <c r="G18" s="109">
        <f t="shared" si="2"/>
        <v>5621.524006874999</v>
      </c>
      <c r="H18" s="109">
        <f t="shared" si="2"/>
        <v>5788.4146476384994</v>
      </c>
      <c r="I18" s="109">
        <f t="shared" ref="I18" si="3">I12+SUM(I14:I17)</f>
        <v>5908</v>
      </c>
      <c r="J18" s="687">
        <f t="shared" ref="J18:P18" si="4">J12+SUM(J14:J17)</f>
        <v>6091</v>
      </c>
      <c r="K18" s="861">
        <f t="shared" si="4"/>
        <v>5523.9375</v>
      </c>
      <c r="L18" s="862">
        <f t="shared" si="4"/>
        <v>5610.4421607829672</v>
      </c>
      <c r="M18" s="671">
        <f t="shared" ref="M18" si="5">M12+SUM(M14:M17)</f>
        <v>11134.379660782968</v>
      </c>
      <c r="N18" s="687">
        <f t="shared" si="4"/>
        <v>5729.860719205637</v>
      </c>
      <c r="O18" s="687">
        <f t="shared" si="4"/>
        <v>5851.8874924185793</v>
      </c>
      <c r="P18" s="686">
        <f t="shared" si="4"/>
        <v>5976.5808575815363</v>
      </c>
      <c r="Q18" s="616"/>
      <c r="R18" s="861">
        <f t="shared" ref="R18" si="6">R12+SUM(R14:R17)</f>
        <v>5523.9375</v>
      </c>
      <c r="S18" s="109"/>
      <c r="T18" s="671"/>
      <c r="U18" s="618"/>
      <c r="V18" s="109"/>
      <c r="W18" s="228"/>
    </row>
    <row r="19" spans="1:23" ht="12" customHeight="1">
      <c r="A19" s="112" t="s">
        <v>100</v>
      </c>
      <c r="B19" s="113"/>
      <c r="C19" s="114"/>
      <c r="D19" s="115">
        <f t="shared" ref="D19:I19" si="7">+D18/C18-1</f>
        <v>2.9493664741571335E-2</v>
      </c>
      <c r="E19" s="115">
        <f t="shared" si="7"/>
        <v>6.2630273863630848E-3</v>
      </c>
      <c r="F19" s="115">
        <f t="shared" si="7"/>
        <v>8.4975909558548945E-3</v>
      </c>
      <c r="G19" s="115">
        <f t="shared" si="7"/>
        <v>4.2678095756871759E-2</v>
      </c>
      <c r="H19" s="115">
        <f t="shared" si="7"/>
        <v>2.9687792947143299E-2</v>
      </c>
      <c r="I19" s="115">
        <f t="shared" si="7"/>
        <v>2.0659430887572716E-2</v>
      </c>
      <c r="J19" s="688">
        <f t="shared" ref="J19" si="8">+J18/I18-1</f>
        <v>3.0974949221394654E-2</v>
      </c>
      <c r="K19" s="863">
        <f t="shared" ref="K19" si="9">+K18/J18-1</f>
        <v>-9.3098423904120819E-2</v>
      </c>
      <c r="L19" s="864">
        <f t="shared" ref="L19" si="10">+L18/K18-1</f>
        <v>1.5659963709395264E-2</v>
      </c>
      <c r="M19" s="840"/>
      <c r="N19" s="689">
        <f t="shared" ref="N19" si="11">+N18/L18-1</f>
        <v>2.1285052942423333E-2</v>
      </c>
      <c r="O19" s="689">
        <f t="shared" ref="O19" si="12">+O18/N18-1</f>
        <v>2.1296638643226951E-2</v>
      </c>
      <c r="P19" s="688">
        <f t="shared" ref="P19" si="13">+P18/O18-1</f>
        <v>2.1308230092342617E-2</v>
      </c>
      <c r="Q19" s="616"/>
      <c r="R19" s="863">
        <f>+R18/J18-1</f>
        <v>-9.3098423904120819E-2</v>
      </c>
      <c r="S19" s="115"/>
      <c r="T19" s="115"/>
      <c r="U19" s="115"/>
      <c r="V19" s="115"/>
      <c r="W19" s="116"/>
    </row>
    <row r="20" spans="1:23" ht="12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4"/>
      <c r="K20" s="917"/>
      <c r="L20" s="917"/>
      <c r="M20" s="118"/>
      <c r="N20" s="1"/>
      <c r="O20" s="1"/>
      <c r="P20" s="1"/>
      <c r="Q20" s="616"/>
      <c r="R20" s="917"/>
      <c r="S20" s="118"/>
      <c r="T20" s="118"/>
      <c r="U20" s="118"/>
      <c r="V20" s="118"/>
      <c r="W20" s="118"/>
    </row>
    <row r="21" spans="1:23" ht="15.6" customHeight="1">
      <c r="A21" s="90" t="s">
        <v>101</v>
      </c>
      <c r="B21" s="90"/>
      <c r="C21" s="90"/>
      <c r="D21" s="90"/>
      <c r="E21" s="90"/>
      <c r="F21" s="90"/>
      <c r="G21" s="90"/>
      <c r="H21" s="90"/>
      <c r="I21" s="90"/>
      <c r="J21" s="23"/>
      <c r="K21" s="918"/>
      <c r="L21" s="918"/>
      <c r="M21" s="92"/>
      <c r="N21" s="6"/>
      <c r="O21" s="6"/>
      <c r="P21" s="8"/>
      <c r="Q21" s="616"/>
      <c r="R21" s="918"/>
      <c r="S21" s="92"/>
      <c r="T21" s="92"/>
      <c r="U21" s="93"/>
      <c r="V21" s="93"/>
      <c r="W21" s="93"/>
    </row>
    <row r="22" spans="1:23" ht="12" customHeight="1">
      <c r="A22" s="95" t="s">
        <v>102</v>
      </c>
      <c r="B22" s="101"/>
      <c r="C22" s="619"/>
      <c r="D22" s="597"/>
      <c r="E22" s="597"/>
      <c r="F22" s="597"/>
      <c r="G22" s="597"/>
      <c r="H22" s="597"/>
      <c r="I22" s="620"/>
      <c r="J22" s="642"/>
      <c r="K22" s="919"/>
      <c r="L22" s="920"/>
      <c r="M22" s="620"/>
      <c r="N22" s="620"/>
      <c r="O22" s="620"/>
      <c r="P22" s="621"/>
      <c r="Q22" s="616"/>
      <c r="R22" s="919"/>
      <c r="S22" s="620"/>
      <c r="T22" s="620"/>
      <c r="U22" s="622"/>
      <c r="V22" s="623"/>
      <c r="W22" s="624"/>
    </row>
    <row r="23" spans="1:23" ht="12" customHeight="1">
      <c r="A23" s="119" t="s">
        <v>103</v>
      </c>
      <c r="B23" s="101"/>
      <c r="C23" s="571"/>
      <c r="D23" s="572"/>
      <c r="E23" s="572"/>
      <c r="F23" s="572"/>
      <c r="G23" s="572"/>
      <c r="H23" s="572"/>
      <c r="I23" s="573"/>
      <c r="J23" s="641"/>
      <c r="K23" s="921"/>
      <c r="L23" s="922"/>
      <c r="M23" s="573"/>
      <c r="N23" s="573"/>
      <c r="O23" s="573"/>
      <c r="P23" s="574"/>
      <c r="Q23" s="616"/>
      <c r="R23" s="921"/>
      <c r="S23" s="573"/>
      <c r="T23" s="573"/>
      <c r="U23" s="586"/>
      <c r="V23" s="609"/>
      <c r="W23" s="610"/>
    </row>
    <row r="24" spans="1:23" ht="12" customHeight="1">
      <c r="A24" s="119" t="s">
        <v>104</v>
      </c>
      <c r="B24" s="101"/>
      <c r="C24" s="571"/>
      <c r="D24" s="572"/>
      <c r="E24" s="572"/>
      <c r="F24" s="572"/>
      <c r="G24" s="572"/>
      <c r="H24" s="572"/>
      <c r="I24" s="573"/>
      <c r="J24" s="641"/>
      <c r="K24" s="921"/>
      <c r="L24" s="922"/>
      <c r="M24" s="573"/>
      <c r="N24" s="573"/>
      <c r="O24" s="573"/>
      <c r="P24" s="574"/>
      <c r="Q24" s="616"/>
      <c r="R24" s="921"/>
      <c r="S24" s="573"/>
      <c r="T24" s="573"/>
      <c r="U24" s="586"/>
      <c r="V24" s="609"/>
      <c r="W24" s="610"/>
    </row>
    <row r="25" spans="1:23" ht="12" customHeight="1">
      <c r="A25" s="119" t="s">
        <v>105</v>
      </c>
      <c r="B25" s="101"/>
      <c r="C25" s="571"/>
      <c r="D25" s="572"/>
      <c r="E25" s="572"/>
      <c r="F25" s="572"/>
      <c r="G25" s="572"/>
      <c r="H25" s="572"/>
      <c r="I25" s="573"/>
      <c r="J25" s="641"/>
      <c r="K25" s="921"/>
      <c r="L25" s="922"/>
      <c r="M25" s="573"/>
      <c r="N25" s="573"/>
      <c r="O25" s="573"/>
      <c r="P25" s="574"/>
      <c r="Q25" s="616"/>
      <c r="R25" s="921"/>
      <c r="S25" s="573"/>
      <c r="T25" s="573"/>
      <c r="U25" s="586"/>
      <c r="V25" s="609"/>
      <c r="W25" s="610"/>
    </row>
    <row r="26" spans="1:23" ht="12" customHeight="1">
      <c r="A26" s="119" t="s">
        <v>106</v>
      </c>
      <c r="B26" s="101"/>
      <c r="C26" s="571"/>
      <c r="D26" s="572"/>
      <c r="E26" s="572"/>
      <c r="F26" s="572"/>
      <c r="G26" s="572"/>
      <c r="H26" s="572"/>
      <c r="I26" s="573"/>
      <c r="J26" s="641"/>
      <c r="K26" s="921"/>
      <c r="L26" s="922"/>
      <c r="M26" s="573"/>
      <c r="N26" s="573"/>
      <c r="O26" s="573"/>
      <c r="P26" s="574"/>
      <c r="Q26" s="616"/>
      <c r="R26" s="921"/>
      <c r="S26" s="573"/>
      <c r="T26" s="573"/>
      <c r="U26" s="586"/>
      <c r="V26" s="609"/>
      <c r="W26" s="610"/>
    </row>
    <row r="27" spans="1:23" ht="12" customHeight="1">
      <c r="A27" s="119" t="s">
        <v>107</v>
      </c>
      <c r="B27" s="101"/>
      <c r="C27" s="571"/>
      <c r="D27" s="572"/>
      <c r="E27" s="572"/>
      <c r="F27" s="572"/>
      <c r="G27" s="572"/>
      <c r="H27" s="572"/>
      <c r="I27" s="573"/>
      <c r="J27" s="641"/>
      <c r="K27" s="921"/>
      <c r="L27" s="922"/>
      <c r="M27" s="573"/>
      <c r="N27" s="573"/>
      <c r="O27" s="573"/>
      <c r="P27" s="574"/>
      <c r="Q27" s="616"/>
      <c r="R27" s="921"/>
      <c r="S27" s="573"/>
      <c r="T27" s="573"/>
      <c r="U27" s="586"/>
      <c r="V27" s="609"/>
      <c r="W27" s="610"/>
    </row>
    <row r="28" spans="1:23" ht="12" customHeight="1">
      <c r="A28" s="119" t="s">
        <v>108</v>
      </c>
      <c r="B28" s="101"/>
      <c r="C28" s="124">
        <v>5160.5234999999993</v>
      </c>
      <c r="D28" s="125">
        <v>5312.7262499999997</v>
      </c>
      <c r="E28" s="125">
        <v>5346</v>
      </c>
      <c r="F28" s="125">
        <v>5391.42812125</v>
      </c>
      <c r="G28" s="125">
        <v>5621.5240068749999</v>
      </c>
      <c r="H28" s="125">
        <v>5788.4146476384994</v>
      </c>
      <c r="I28" s="125">
        <v>5908</v>
      </c>
      <c r="J28" s="829">
        <v>6091</v>
      </c>
      <c r="K28" s="871">
        <f>R28</f>
        <v>5523.9375</v>
      </c>
      <c r="L28" s="872">
        <v>5610.4421607829672</v>
      </c>
      <c r="M28" s="665">
        <f t="shared" ref="M28" si="14">K28+L28</f>
        <v>11134.379660782968</v>
      </c>
      <c r="N28" s="747">
        <v>5729.860719205637</v>
      </c>
      <c r="O28" s="747">
        <v>5851.8874924185793</v>
      </c>
      <c r="P28" s="748">
        <v>5976.5808575815363</v>
      </c>
      <c r="Q28" s="616"/>
      <c r="R28" s="871">
        <v>5523.9375</v>
      </c>
      <c r="S28" s="125"/>
      <c r="T28" s="665"/>
      <c r="U28" s="104"/>
      <c r="V28" s="126"/>
      <c r="W28" s="127"/>
    </row>
    <row r="29" spans="1:23" ht="12" customHeight="1">
      <c r="A29" s="119" t="s">
        <v>109</v>
      </c>
      <c r="B29" s="101"/>
      <c r="C29" s="571"/>
      <c r="D29" s="572"/>
      <c r="E29" s="572"/>
      <c r="F29" s="572"/>
      <c r="G29" s="572"/>
      <c r="H29" s="572"/>
      <c r="I29" s="573"/>
      <c r="J29" s="768"/>
      <c r="K29" s="857"/>
      <c r="L29" s="858"/>
      <c r="M29" s="572"/>
      <c r="N29" s="767"/>
      <c r="O29" s="767"/>
      <c r="P29" s="746"/>
      <c r="Q29" s="616"/>
      <c r="R29" s="857"/>
      <c r="S29" s="573"/>
      <c r="T29" s="573"/>
      <c r="U29" s="586"/>
      <c r="V29" s="609"/>
      <c r="W29" s="610"/>
    </row>
    <row r="30" spans="1:23" ht="12" customHeight="1">
      <c r="A30" s="119" t="s">
        <v>110</v>
      </c>
      <c r="B30" s="101"/>
      <c r="C30" s="571"/>
      <c r="D30" s="572"/>
      <c r="E30" s="572"/>
      <c r="F30" s="572"/>
      <c r="G30" s="572"/>
      <c r="H30" s="572"/>
      <c r="I30" s="573"/>
      <c r="J30" s="768"/>
      <c r="K30" s="857"/>
      <c r="L30" s="858"/>
      <c r="M30" s="572"/>
      <c r="N30" s="767"/>
      <c r="O30" s="767"/>
      <c r="P30" s="746"/>
      <c r="Q30" s="616"/>
      <c r="R30" s="857"/>
      <c r="S30" s="573"/>
      <c r="T30" s="573"/>
      <c r="U30" s="586"/>
      <c r="V30" s="609"/>
      <c r="W30" s="610"/>
    </row>
    <row r="31" spans="1:23" s="111" customFormat="1" ht="12" customHeight="1">
      <c r="A31" s="129" t="s">
        <v>111</v>
      </c>
      <c r="B31" s="107"/>
      <c r="C31" s="108">
        <f t="shared" ref="C31:H31" si="15">SUM(C22:C30)</f>
        <v>5160.5234999999993</v>
      </c>
      <c r="D31" s="109">
        <f t="shared" si="15"/>
        <v>5312.7262499999997</v>
      </c>
      <c r="E31" s="109">
        <f t="shared" si="15"/>
        <v>5346</v>
      </c>
      <c r="F31" s="109">
        <f t="shared" si="15"/>
        <v>5391.42812125</v>
      </c>
      <c r="G31" s="109">
        <f t="shared" si="15"/>
        <v>5621.5240068749999</v>
      </c>
      <c r="H31" s="109">
        <f t="shared" si="15"/>
        <v>5788.4146476384994</v>
      </c>
      <c r="I31" s="109">
        <f>SUM(I22:I30)</f>
        <v>5908</v>
      </c>
      <c r="J31" s="686">
        <f t="shared" ref="J31:P31" si="16">SUM(J22:J30)</f>
        <v>6091</v>
      </c>
      <c r="K31" s="861">
        <f t="shared" si="16"/>
        <v>5523.9375</v>
      </c>
      <c r="L31" s="862">
        <f t="shared" si="16"/>
        <v>5610.4421607829672</v>
      </c>
      <c r="M31" s="671">
        <f t="shared" ref="M31" si="17">SUM(M22:M30)</f>
        <v>11134.379660782968</v>
      </c>
      <c r="N31" s="687">
        <f t="shared" si="16"/>
        <v>5729.860719205637</v>
      </c>
      <c r="O31" s="687">
        <f t="shared" si="16"/>
        <v>5851.8874924185793</v>
      </c>
      <c r="P31" s="686">
        <f t="shared" si="16"/>
        <v>5976.5808575815363</v>
      </c>
      <c r="Q31" s="616"/>
      <c r="R31" s="861">
        <f t="shared" ref="R31" si="18">SUM(R22:R30)</f>
        <v>5523.9375</v>
      </c>
      <c r="S31" s="109"/>
      <c r="T31" s="671"/>
      <c r="U31" s="109"/>
      <c r="V31" s="109"/>
      <c r="W31" s="228"/>
    </row>
    <row r="32" spans="1:23" ht="12" customHeight="1">
      <c r="A32" s="112" t="s">
        <v>100</v>
      </c>
      <c r="B32" s="625"/>
      <c r="C32" s="114"/>
      <c r="D32" s="115">
        <f t="shared" ref="D32:I32" si="19">+D31/C31-1</f>
        <v>2.9493664741571335E-2</v>
      </c>
      <c r="E32" s="115">
        <f t="shared" si="19"/>
        <v>6.2630273863630848E-3</v>
      </c>
      <c r="F32" s="115">
        <f t="shared" si="19"/>
        <v>8.4975909558548945E-3</v>
      </c>
      <c r="G32" s="115">
        <f t="shared" si="19"/>
        <v>4.2678095756871981E-2</v>
      </c>
      <c r="H32" s="115">
        <f t="shared" si="19"/>
        <v>2.9687792947143077E-2</v>
      </c>
      <c r="I32" s="115">
        <f t="shared" si="19"/>
        <v>2.0659430887572716E-2</v>
      </c>
      <c r="J32" s="688">
        <f t="shared" ref="J32" si="20">+J31/I31-1</f>
        <v>3.0974949221394654E-2</v>
      </c>
      <c r="K32" s="863">
        <f t="shared" ref="K32" si="21">+K31/J31-1</f>
        <v>-9.3098423904120819E-2</v>
      </c>
      <c r="L32" s="864">
        <f t="shared" ref="L32" si="22">+L31/K31-1</f>
        <v>1.5659963709395264E-2</v>
      </c>
      <c r="M32" s="840"/>
      <c r="N32" s="689">
        <f t="shared" ref="N32" si="23">+N31/L31-1</f>
        <v>2.1285052942423333E-2</v>
      </c>
      <c r="O32" s="689">
        <f t="shared" ref="O32" si="24">+O31/N31-1</f>
        <v>2.1296638643226951E-2</v>
      </c>
      <c r="P32" s="688">
        <f t="shared" ref="P32" si="25">+P31/O31-1</f>
        <v>2.1308230092342617E-2</v>
      </c>
      <c r="Q32" s="616"/>
      <c r="R32" s="863">
        <f>+R31/J31-1</f>
        <v>-9.3098423904120819E-2</v>
      </c>
      <c r="S32" s="115"/>
      <c r="T32" s="115"/>
      <c r="U32" s="115"/>
      <c r="V32" s="115"/>
      <c r="W32" s="116"/>
    </row>
    <row r="33" spans="1:23" ht="12" customHeight="1">
      <c r="A33" s="113"/>
      <c r="B33" s="132"/>
      <c r="C33" s="132"/>
      <c r="D33" s="132"/>
      <c r="E33" s="132"/>
      <c r="F33" s="132"/>
      <c r="G33" s="132"/>
      <c r="H33" s="132"/>
      <c r="I33" s="132"/>
      <c r="J33" s="7"/>
      <c r="K33" s="1386"/>
      <c r="L33" s="1386"/>
      <c r="M33" s="1386"/>
      <c r="N33" s="1386"/>
      <c r="O33" s="1386"/>
      <c r="P33" s="1386"/>
      <c r="Q33" s="616"/>
      <c r="R33" s="7"/>
      <c r="S33" s="132"/>
      <c r="T33" s="132"/>
      <c r="U33" s="118"/>
      <c r="V33" s="118"/>
      <c r="W33" s="118"/>
    </row>
    <row r="34" spans="1:23" ht="15.6" customHeight="1">
      <c r="A34" s="90" t="s">
        <v>112</v>
      </c>
      <c r="B34" s="90"/>
      <c r="C34" s="90"/>
      <c r="D34" s="90"/>
      <c r="E34" s="90"/>
      <c r="F34" s="90"/>
      <c r="G34" s="90"/>
      <c r="H34" s="90"/>
      <c r="I34" s="90"/>
      <c r="J34" s="10"/>
      <c r="K34" s="918"/>
      <c r="L34" s="918"/>
      <c r="M34" s="92"/>
      <c r="N34" s="6"/>
      <c r="O34" s="6"/>
      <c r="P34" s="8"/>
      <c r="Q34" s="616"/>
      <c r="R34" s="918"/>
      <c r="S34" s="92"/>
      <c r="T34" s="92"/>
      <c r="U34" s="92"/>
      <c r="V34" s="92"/>
      <c r="W34" s="92"/>
    </row>
    <row r="35" spans="1:23" ht="12" customHeight="1">
      <c r="A35" s="90" t="s">
        <v>113</v>
      </c>
      <c r="B35" s="90"/>
      <c r="C35" s="90"/>
      <c r="D35" s="90"/>
      <c r="E35" s="90"/>
      <c r="F35" s="90"/>
      <c r="G35" s="90"/>
      <c r="H35" s="90"/>
      <c r="I35" s="90"/>
      <c r="J35" s="10"/>
      <c r="K35" s="918"/>
      <c r="L35" s="918"/>
      <c r="M35" s="92"/>
      <c r="N35" s="6"/>
      <c r="O35" s="6"/>
      <c r="P35" s="6"/>
      <c r="Q35" s="616"/>
      <c r="R35" s="918"/>
      <c r="S35" s="92"/>
      <c r="T35" s="92"/>
      <c r="U35" s="92"/>
      <c r="V35" s="92"/>
      <c r="W35" s="92"/>
    </row>
    <row r="36" spans="1:23" s="82" customFormat="1" ht="12" customHeight="1">
      <c r="A36" s="133" t="s">
        <v>114</v>
      </c>
      <c r="B36" s="134"/>
      <c r="C36" s="121">
        <v>2662.5584999999996</v>
      </c>
      <c r="D36" s="121">
        <v>2560.03125</v>
      </c>
      <c r="E36" s="121">
        <v>675</v>
      </c>
      <c r="F36" s="121">
        <v>4458.75</v>
      </c>
      <c r="G36" s="121">
        <v>4644.70993780958</v>
      </c>
      <c r="H36" s="121">
        <v>4728.8540602071671</v>
      </c>
      <c r="I36" s="666">
        <v>4837</v>
      </c>
      <c r="J36" s="830">
        <v>5025</v>
      </c>
      <c r="K36" s="769">
        <f>R36</f>
        <v>3474.375</v>
      </c>
      <c r="L36" s="769">
        <v>3695.6396960335119</v>
      </c>
      <c r="M36" s="597"/>
      <c r="N36" s="751">
        <v>3762.5307745317214</v>
      </c>
      <c r="O36" s="751">
        <v>3830.6325815507385</v>
      </c>
      <c r="P36" s="752">
        <v>3899.967031276803</v>
      </c>
      <c r="Q36" s="616"/>
      <c r="R36" s="943">
        <v>3474.375</v>
      </c>
      <c r="S36" s="581"/>
      <c r="T36" s="581"/>
      <c r="U36" s="581"/>
      <c r="V36" s="135"/>
      <c r="W36" s="136"/>
    </row>
    <row r="37" spans="1:23" s="82" customFormat="1" ht="12" customHeight="1">
      <c r="A37" s="137" t="s">
        <v>115</v>
      </c>
      <c r="B37" s="134"/>
      <c r="C37" s="125"/>
      <c r="D37" s="125"/>
      <c r="E37" s="125"/>
      <c r="F37" s="125"/>
      <c r="G37" s="125"/>
      <c r="H37" s="125"/>
      <c r="I37" s="575"/>
      <c r="J37" s="747"/>
      <c r="K37" s="871">
        <v>0</v>
      </c>
      <c r="L37" s="872">
        <v>0</v>
      </c>
      <c r="M37" s="572"/>
      <c r="N37" s="747">
        <v>0</v>
      </c>
      <c r="O37" s="747">
        <v>0</v>
      </c>
      <c r="P37" s="748">
        <v>0</v>
      </c>
      <c r="Q37" s="616"/>
      <c r="R37" s="871">
        <v>0</v>
      </c>
      <c r="S37" s="575"/>
      <c r="T37" s="575"/>
      <c r="U37" s="600"/>
      <c r="V37" s="126"/>
      <c r="W37" s="127"/>
    </row>
    <row r="38" spans="1:23" s="82" customFormat="1" ht="12" customHeight="1">
      <c r="A38" s="137" t="s">
        <v>116</v>
      </c>
      <c r="B38" s="134"/>
      <c r="C38" s="125"/>
      <c r="D38" s="125"/>
      <c r="E38" s="125"/>
      <c r="F38" s="125"/>
      <c r="G38" s="125"/>
      <c r="H38" s="125"/>
      <c r="I38" s="575"/>
      <c r="J38" s="747"/>
      <c r="K38" s="871">
        <v>0</v>
      </c>
      <c r="L38" s="872">
        <v>0</v>
      </c>
      <c r="M38" s="572"/>
      <c r="N38" s="747">
        <v>0</v>
      </c>
      <c r="O38" s="747">
        <v>0</v>
      </c>
      <c r="P38" s="748">
        <v>0</v>
      </c>
      <c r="Q38" s="616"/>
      <c r="R38" s="871">
        <v>0</v>
      </c>
      <c r="S38" s="575"/>
      <c r="T38" s="575"/>
      <c r="U38" s="600"/>
      <c r="V38" s="126"/>
      <c r="W38" s="127"/>
    </row>
    <row r="39" spans="1:23" s="82" customFormat="1" ht="12" customHeight="1">
      <c r="A39" s="138" t="s">
        <v>117</v>
      </c>
      <c r="B39" s="134"/>
      <c r="C39" s="181">
        <f t="shared" ref="C39:G39" si="26">SUM(C36:C38)</f>
        <v>2662.5584999999996</v>
      </c>
      <c r="D39" s="181">
        <f t="shared" si="26"/>
        <v>2560.03125</v>
      </c>
      <c r="E39" s="181">
        <f t="shared" si="26"/>
        <v>675</v>
      </c>
      <c r="F39" s="181">
        <f t="shared" si="26"/>
        <v>4458.75</v>
      </c>
      <c r="G39" s="181">
        <f t="shared" si="26"/>
        <v>4644.70993780958</v>
      </c>
      <c r="H39" s="181">
        <f>SUM(H36:H38)</f>
        <v>4728.8540602071671</v>
      </c>
      <c r="I39" s="181">
        <f t="shared" ref="I39:P39" si="27">SUM(I36:I38)</f>
        <v>4837</v>
      </c>
      <c r="J39" s="722">
        <f t="shared" si="27"/>
        <v>5025</v>
      </c>
      <c r="K39" s="878">
        <f t="shared" si="27"/>
        <v>3474.375</v>
      </c>
      <c r="L39" s="879">
        <f t="shared" si="27"/>
        <v>3695.6396960335119</v>
      </c>
      <c r="M39" s="841"/>
      <c r="N39" s="722">
        <f t="shared" si="27"/>
        <v>3762.5307745317214</v>
      </c>
      <c r="O39" s="722">
        <f t="shared" si="27"/>
        <v>3830.6325815507385</v>
      </c>
      <c r="P39" s="723">
        <f t="shared" si="27"/>
        <v>3899.967031276803</v>
      </c>
      <c r="Q39" s="616"/>
      <c r="R39" s="878">
        <f t="shared" ref="R39" si="28">SUM(R36:R38)</f>
        <v>3474.375</v>
      </c>
      <c r="S39" s="181"/>
      <c r="T39" s="181"/>
      <c r="U39" s="181"/>
      <c r="V39" s="181"/>
      <c r="W39" s="231"/>
    </row>
    <row r="40" spans="1:23" ht="12" customHeight="1">
      <c r="A40" s="90" t="s">
        <v>118</v>
      </c>
      <c r="B40" s="90"/>
      <c r="C40" s="90"/>
      <c r="D40" s="90"/>
      <c r="E40" s="90"/>
      <c r="F40" s="90"/>
      <c r="G40" s="90"/>
      <c r="H40" s="90"/>
      <c r="I40" s="90"/>
      <c r="J40" s="10"/>
      <c r="K40" s="923"/>
      <c r="L40" s="923"/>
      <c r="M40" s="142"/>
      <c r="N40" s="13"/>
      <c r="O40" s="13"/>
      <c r="P40" s="13"/>
      <c r="Q40" s="616"/>
      <c r="R40" s="923"/>
      <c r="S40" s="142"/>
      <c r="T40" s="142"/>
      <c r="U40" s="143"/>
      <c r="V40" s="143"/>
      <c r="W40" s="143"/>
    </row>
    <row r="41" spans="1:23" s="82" customFormat="1" ht="12" customHeight="1">
      <c r="A41" s="144" t="s">
        <v>119</v>
      </c>
      <c r="B41" s="134"/>
      <c r="C41" s="145">
        <f t="shared" ref="C41:P41" si="29">C16/C39</f>
        <v>3.9999966197925799E-2</v>
      </c>
      <c r="D41" s="145">
        <f t="shared" si="29"/>
        <v>0.04</v>
      </c>
      <c r="E41" s="145">
        <f t="shared" si="29"/>
        <v>0.04</v>
      </c>
      <c r="F41" s="145">
        <f t="shared" si="29"/>
        <v>0.04</v>
      </c>
      <c r="G41" s="145">
        <f t="shared" si="29"/>
        <v>0.04</v>
      </c>
      <c r="H41" s="145">
        <f t="shared" si="29"/>
        <v>4.3506205445148993E-2</v>
      </c>
      <c r="I41" s="145">
        <f t="shared" si="29"/>
        <v>4.3001860657432292E-2</v>
      </c>
      <c r="J41" s="145">
        <f t="shared" si="29"/>
        <v>0.04</v>
      </c>
      <c r="K41" s="881">
        <f t="shared" si="29"/>
        <v>0.04</v>
      </c>
      <c r="L41" s="882">
        <f>L16/L39</f>
        <v>0.04</v>
      </c>
      <c r="M41" s="597"/>
      <c r="N41" s="761">
        <f t="shared" si="29"/>
        <v>0.04</v>
      </c>
      <c r="O41" s="761">
        <f t="shared" si="29"/>
        <v>0.04</v>
      </c>
      <c r="P41" s="762">
        <f t="shared" si="29"/>
        <v>0.04</v>
      </c>
      <c r="Q41" s="616"/>
      <c r="R41" s="881">
        <f t="shared" ref="R41" si="30">R16/R39</f>
        <v>0.04</v>
      </c>
      <c r="S41" s="145"/>
      <c r="T41" s="145"/>
      <c r="U41" s="587"/>
      <c r="V41" s="146"/>
      <c r="W41" s="147"/>
    </row>
    <row r="42" spans="1:23" s="82" customFormat="1" ht="12" customHeight="1">
      <c r="A42" s="148" t="s">
        <v>120</v>
      </c>
      <c r="B42" s="134"/>
      <c r="C42" s="149">
        <v>0.04</v>
      </c>
      <c r="D42" s="150">
        <v>0.04</v>
      </c>
      <c r="E42" s="150">
        <v>0.04</v>
      </c>
      <c r="F42" s="150">
        <v>0.04</v>
      </c>
      <c r="G42" s="150">
        <v>0.04</v>
      </c>
      <c r="H42" s="150">
        <v>4.3506205445148993E-2</v>
      </c>
      <c r="I42" s="669">
        <v>4.3001860657432292E-2</v>
      </c>
      <c r="J42" s="669">
        <v>0.04</v>
      </c>
      <c r="K42" s="883">
        <f>R42</f>
        <v>0.04</v>
      </c>
      <c r="L42" s="884">
        <v>0.04</v>
      </c>
      <c r="M42" s="572"/>
      <c r="N42" s="753">
        <v>0.04</v>
      </c>
      <c r="O42" s="753">
        <v>0.04</v>
      </c>
      <c r="P42" s="754">
        <v>0.04</v>
      </c>
      <c r="Q42" s="616"/>
      <c r="R42" s="883">
        <v>0.04</v>
      </c>
      <c r="S42" s="588"/>
      <c r="T42" s="588"/>
      <c r="U42" s="589"/>
      <c r="V42" s="151"/>
      <c r="W42" s="152"/>
    </row>
    <row r="43" spans="1:23" s="82" customFormat="1" ht="12" customHeight="1">
      <c r="A43" s="148" t="s">
        <v>121</v>
      </c>
      <c r="B43" s="134"/>
      <c r="C43" s="149"/>
      <c r="D43" s="150"/>
      <c r="E43" s="150"/>
      <c r="F43" s="150"/>
      <c r="G43" s="150"/>
      <c r="H43" s="150"/>
      <c r="I43" s="588"/>
      <c r="J43" s="669"/>
      <c r="K43" s="883"/>
      <c r="L43" s="884"/>
      <c r="M43" s="572"/>
      <c r="N43" s="753"/>
      <c r="O43" s="753"/>
      <c r="P43" s="754"/>
      <c r="Q43" s="616"/>
      <c r="R43" s="883"/>
      <c r="S43" s="588"/>
      <c r="T43" s="588"/>
      <c r="U43" s="589"/>
      <c r="V43" s="151"/>
      <c r="W43" s="152"/>
    </row>
    <row r="44" spans="1:23" s="82" customFormat="1" ht="12" customHeight="1">
      <c r="A44" s="153" t="s">
        <v>122</v>
      </c>
      <c r="B44" s="134"/>
      <c r="C44" s="154">
        <v>1</v>
      </c>
      <c r="D44" s="155">
        <v>1</v>
      </c>
      <c r="E44" s="155">
        <v>1</v>
      </c>
      <c r="F44" s="155">
        <v>1</v>
      </c>
      <c r="G44" s="155">
        <v>1</v>
      </c>
      <c r="H44" s="155">
        <v>1</v>
      </c>
      <c r="I44" s="672">
        <v>1</v>
      </c>
      <c r="J44" s="672">
        <v>1</v>
      </c>
      <c r="K44" s="885">
        <f>R44</f>
        <v>1</v>
      </c>
      <c r="L44" s="886">
        <v>1</v>
      </c>
      <c r="M44" s="841"/>
      <c r="N44" s="755">
        <v>1</v>
      </c>
      <c r="O44" s="755">
        <v>1</v>
      </c>
      <c r="P44" s="756">
        <v>1</v>
      </c>
      <c r="Q44" s="616"/>
      <c r="R44" s="885">
        <v>1</v>
      </c>
      <c r="S44" s="590"/>
      <c r="T44" s="590"/>
      <c r="U44" s="591"/>
      <c r="V44" s="157"/>
      <c r="W44" s="158"/>
    </row>
    <row r="45" spans="1:23" s="82" customFormat="1" ht="5.45" customHeight="1">
      <c r="A45" s="92"/>
      <c r="B45" s="77"/>
      <c r="C45" s="77"/>
      <c r="D45" s="77"/>
      <c r="E45" s="77"/>
      <c r="F45" s="77"/>
      <c r="G45" s="77"/>
      <c r="H45" s="77"/>
      <c r="I45" s="77"/>
      <c r="J45" s="12"/>
      <c r="K45" s="924"/>
      <c r="L45" s="924"/>
      <c r="M45" s="159"/>
      <c r="N45" s="4"/>
      <c r="O45" s="4"/>
      <c r="P45" s="4"/>
      <c r="Q45" s="616"/>
      <c r="R45" s="924"/>
      <c r="S45" s="159"/>
      <c r="T45" s="159"/>
      <c r="U45" s="160"/>
      <c r="V45" s="161"/>
      <c r="W45" s="161"/>
    </row>
    <row r="46" spans="1:23" s="537" customFormat="1" ht="12" customHeight="1">
      <c r="A46" s="162" t="s">
        <v>123</v>
      </c>
      <c r="B46" s="77"/>
      <c r="C46" s="77"/>
      <c r="D46" s="77"/>
      <c r="E46" s="77"/>
      <c r="F46" s="77"/>
      <c r="G46" s="77"/>
      <c r="H46" s="77"/>
      <c r="I46" s="77"/>
      <c r="J46" s="12"/>
      <c r="K46" s="925"/>
      <c r="L46" s="925"/>
      <c r="M46" s="117"/>
      <c r="N46" s="22"/>
      <c r="O46" s="22"/>
      <c r="P46" s="22"/>
      <c r="Q46" s="616"/>
      <c r="R46" s="925"/>
      <c r="S46" s="117"/>
      <c r="T46" s="117"/>
      <c r="U46" s="535"/>
      <c r="V46" s="535"/>
      <c r="W46" s="535"/>
    </row>
    <row r="47" spans="1:23" s="536" customFormat="1" ht="12" customHeight="1">
      <c r="A47" s="163" t="s">
        <v>124</v>
      </c>
      <c r="B47" s="164"/>
      <c r="C47" s="594"/>
      <c r="D47" s="594"/>
      <c r="E47" s="594"/>
      <c r="F47" s="594"/>
      <c r="G47" s="594"/>
      <c r="H47" s="594"/>
      <c r="I47" s="594"/>
      <c r="J47" s="791"/>
      <c r="K47" s="926"/>
      <c r="L47" s="927"/>
      <c r="M47" s="166">
        <f t="shared" ref="M47" si="31">K47+L47</f>
        <v>0</v>
      </c>
      <c r="N47" s="791"/>
      <c r="O47" s="791"/>
      <c r="P47" s="792"/>
      <c r="Q47" s="616"/>
      <c r="R47" s="926"/>
      <c r="S47" s="165"/>
      <c r="T47" s="667"/>
      <c r="U47" s="538"/>
      <c r="V47" s="538"/>
      <c r="W47" s="539"/>
    </row>
    <row r="48" spans="1:23" s="82" customFormat="1" ht="5.45" customHeight="1">
      <c r="A48" s="92"/>
      <c r="B48" s="77"/>
      <c r="C48" s="77"/>
      <c r="D48" s="77"/>
      <c r="E48" s="77"/>
      <c r="F48" s="77"/>
      <c r="G48" s="77"/>
      <c r="H48" s="77"/>
      <c r="I48" s="77"/>
      <c r="J48" s="12"/>
      <c r="K48" s="924"/>
      <c r="L48" s="924"/>
      <c r="M48" s="159"/>
      <c r="N48" s="4"/>
      <c r="O48" s="4"/>
      <c r="P48" s="4"/>
      <c r="Q48" s="616"/>
      <c r="R48" s="924"/>
      <c r="S48" s="159"/>
      <c r="T48" s="159"/>
      <c r="U48" s="160"/>
      <c r="V48" s="161"/>
      <c r="W48" s="161"/>
    </row>
    <row r="49" spans="1:23" s="545" customFormat="1" ht="12" customHeight="1">
      <c r="A49" s="167" t="s">
        <v>125</v>
      </c>
      <c r="B49" s="73"/>
      <c r="C49" s="73"/>
      <c r="D49" s="73"/>
      <c r="E49" s="73"/>
      <c r="F49" s="73"/>
      <c r="G49" s="73"/>
      <c r="H49" s="73"/>
      <c r="I49" s="73"/>
      <c r="J49" s="15"/>
      <c r="K49" s="928"/>
      <c r="L49" s="928"/>
      <c r="M49" s="168"/>
      <c r="N49" s="25"/>
      <c r="O49" s="25"/>
      <c r="P49" s="25"/>
      <c r="Q49" s="616"/>
      <c r="R49" s="928"/>
      <c r="S49" s="168"/>
      <c r="T49" s="168"/>
      <c r="U49" s="548"/>
      <c r="V49" s="548"/>
      <c r="W49" s="548"/>
    </row>
    <row r="50" spans="1:23" s="82" customFormat="1" ht="12" customHeight="1">
      <c r="A50" s="133" t="s">
        <v>126</v>
      </c>
      <c r="B50" s="134"/>
      <c r="C50" s="597"/>
      <c r="D50" s="597"/>
      <c r="E50" s="597"/>
      <c r="F50" s="597"/>
      <c r="G50" s="597"/>
      <c r="H50" s="597"/>
      <c r="I50" s="597"/>
      <c r="J50" s="620"/>
      <c r="K50" s="934">
        <f>K15</f>
        <v>585.22499999999991</v>
      </c>
      <c r="L50" s="935">
        <f>L15</f>
        <v>621.11591529974999</v>
      </c>
      <c r="M50" s="666">
        <f t="shared" ref="M50:M52" si="32">K50+L50</f>
        <v>1206.3409152997499</v>
      </c>
      <c r="N50" s="581">
        <f t="shared" ref="N50:P50" si="33">N15</f>
        <v>632.35811336667473</v>
      </c>
      <c r="O50" s="581">
        <f t="shared" si="33"/>
        <v>643.80379521861596</v>
      </c>
      <c r="P50" s="582">
        <f t="shared" si="33"/>
        <v>655.4566439120681</v>
      </c>
      <c r="Q50" s="616"/>
      <c r="R50" s="934">
        <f>R15</f>
        <v>585.22499999999991</v>
      </c>
      <c r="S50" s="121"/>
      <c r="T50" s="666"/>
      <c r="U50" s="121"/>
      <c r="V50" s="135"/>
      <c r="W50" s="136"/>
    </row>
    <row r="51" spans="1:23" s="82" customFormat="1" ht="12" customHeight="1">
      <c r="A51" s="137" t="s">
        <v>127</v>
      </c>
      <c r="B51" s="134"/>
      <c r="C51" s="572"/>
      <c r="D51" s="572"/>
      <c r="E51" s="572"/>
      <c r="F51" s="572"/>
      <c r="G51" s="572"/>
      <c r="H51" s="572"/>
      <c r="I51" s="572"/>
      <c r="J51" s="573"/>
      <c r="K51" s="944">
        <f>K16</f>
        <v>138.97499999999999</v>
      </c>
      <c r="L51" s="945">
        <f>L16</f>
        <v>147.82558784134048</v>
      </c>
      <c r="M51" s="665">
        <f t="shared" si="32"/>
        <v>286.80058784134047</v>
      </c>
      <c r="N51" s="575">
        <f t="shared" ref="N51:P51" si="34">N16</f>
        <v>150.50123098126886</v>
      </c>
      <c r="O51" s="575">
        <f t="shared" si="34"/>
        <v>153.22530326202954</v>
      </c>
      <c r="P51" s="576">
        <f t="shared" si="34"/>
        <v>155.99868125107213</v>
      </c>
      <c r="Q51" s="616"/>
      <c r="R51" s="944">
        <f>R16</f>
        <v>138.97499999999999</v>
      </c>
      <c r="S51" s="125"/>
      <c r="T51" s="665"/>
      <c r="U51" s="126"/>
      <c r="V51" s="126"/>
      <c r="W51" s="127"/>
    </row>
    <row r="52" spans="1:23" s="82" customFormat="1" ht="12" customHeight="1">
      <c r="A52" s="153" t="s">
        <v>128</v>
      </c>
      <c r="B52" s="134"/>
      <c r="C52" s="531"/>
      <c r="D52" s="531"/>
      <c r="E52" s="531"/>
      <c r="F52" s="531"/>
      <c r="G52" s="531"/>
      <c r="H52" s="531"/>
      <c r="I52" s="531"/>
      <c r="J52" s="529"/>
      <c r="K52" s="1203">
        <f t="shared" ref="K52" si="35">R52</f>
        <v>0</v>
      </c>
      <c r="L52" s="1204">
        <v>0</v>
      </c>
      <c r="M52" s="139">
        <f t="shared" si="32"/>
        <v>0</v>
      </c>
      <c r="N52" s="1205">
        <v>0</v>
      </c>
      <c r="O52" s="1205">
        <v>0</v>
      </c>
      <c r="P52" s="1206">
        <v>0</v>
      </c>
      <c r="Q52" s="616"/>
      <c r="R52" s="1203">
        <v>0</v>
      </c>
      <c r="S52" s="155"/>
      <c r="T52" s="672"/>
      <c r="U52" s="156"/>
      <c r="V52" s="157"/>
      <c r="W52" s="158"/>
    </row>
    <row r="53" spans="1:23" s="82" customFormat="1" ht="5.45" customHeight="1">
      <c r="A53" s="92"/>
      <c r="B53" s="77"/>
      <c r="C53" s="77"/>
      <c r="D53" s="77"/>
      <c r="E53" s="77"/>
      <c r="F53" s="77"/>
      <c r="G53" s="77"/>
      <c r="H53" s="77"/>
      <c r="I53" s="77"/>
      <c r="J53" s="12"/>
      <c r="K53" s="924"/>
      <c r="L53" s="924"/>
      <c r="M53" s="159"/>
      <c r="N53" s="4"/>
      <c r="O53" s="4"/>
      <c r="P53" s="4"/>
      <c r="Q53" s="616"/>
      <c r="R53" s="924"/>
      <c r="S53" s="159"/>
      <c r="T53" s="159"/>
      <c r="U53" s="160"/>
      <c r="V53" s="161"/>
      <c r="W53" s="161"/>
    </row>
    <row r="54" spans="1:23" s="545" customFormat="1" ht="12" customHeight="1">
      <c r="A54" s="167" t="s">
        <v>129</v>
      </c>
      <c r="B54" s="73"/>
      <c r="C54" s="73"/>
      <c r="D54" s="73"/>
      <c r="E54" s="73"/>
      <c r="F54" s="73"/>
      <c r="G54" s="73"/>
      <c r="H54" s="73"/>
      <c r="I54" s="73"/>
      <c r="J54" s="15"/>
      <c r="K54" s="928"/>
      <c r="L54" s="928"/>
      <c r="M54" s="168"/>
      <c r="N54" s="25"/>
      <c r="O54" s="25"/>
      <c r="P54" s="25"/>
      <c r="Q54" s="616"/>
      <c r="R54" s="928"/>
      <c r="S54" s="168"/>
      <c r="T54" s="168"/>
      <c r="U54" s="548"/>
      <c r="V54" s="548"/>
      <c r="W54" s="548"/>
    </row>
    <row r="55" spans="1:23" s="553" customFormat="1" ht="12" customHeight="1">
      <c r="A55" s="170" t="s">
        <v>130</v>
      </c>
      <c r="B55" s="164"/>
      <c r="C55" s="604"/>
      <c r="D55" s="605"/>
      <c r="E55" s="605"/>
      <c r="F55" s="605"/>
      <c r="G55" s="605"/>
      <c r="H55" s="605"/>
      <c r="I55" s="606"/>
      <c r="J55" s="17"/>
      <c r="K55" s="929"/>
      <c r="L55" s="930"/>
      <c r="M55" s="605"/>
      <c r="N55" s="11"/>
      <c r="O55" s="11"/>
      <c r="P55" s="17"/>
      <c r="Q55" s="616"/>
      <c r="R55" s="929"/>
      <c r="S55" s="605"/>
      <c r="T55" s="605"/>
      <c r="U55" s="607"/>
      <c r="V55" s="607"/>
      <c r="W55" s="608"/>
    </row>
    <row r="56" spans="1:23" s="82" customFormat="1" ht="12" customHeight="1">
      <c r="A56" s="137" t="s">
        <v>131</v>
      </c>
      <c r="B56" s="134"/>
      <c r="C56" s="571"/>
      <c r="D56" s="572"/>
      <c r="E56" s="572"/>
      <c r="F56" s="572"/>
      <c r="G56" s="572"/>
      <c r="H56" s="572"/>
      <c r="I56" s="572"/>
      <c r="J56" s="574"/>
      <c r="K56" s="921"/>
      <c r="L56" s="922"/>
      <c r="M56" s="572"/>
      <c r="N56" s="573"/>
      <c r="O56" s="573"/>
      <c r="P56" s="574"/>
      <c r="Q56" s="616"/>
      <c r="R56" s="921"/>
      <c r="S56" s="572"/>
      <c r="T56" s="572"/>
      <c r="U56" s="609"/>
      <c r="V56" s="609"/>
      <c r="W56" s="610"/>
    </row>
    <row r="57" spans="1:23" s="82" customFormat="1" ht="12" customHeight="1">
      <c r="A57" s="153" t="s">
        <v>132</v>
      </c>
      <c r="B57" s="134"/>
      <c r="C57" s="530"/>
      <c r="D57" s="531"/>
      <c r="E57" s="531"/>
      <c r="F57" s="531"/>
      <c r="G57" s="531"/>
      <c r="H57" s="531"/>
      <c r="I57" s="531"/>
      <c r="J57" s="5"/>
      <c r="K57" s="931"/>
      <c r="L57" s="932"/>
      <c r="M57" s="531"/>
      <c r="N57" s="529"/>
      <c r="O57" s="529"/>
      <c r="P57" s="5"/>
      <c r="Q57" s="616"/>
      <c r="R57" s="931"/>
      <c r="S57" s="531"/>
      <c r="T57" s="531"/>
      <c r="U57" s="532"/>
      <c r="V57" s="533"/>
      <c r="W57" s="534"/>
    </row>
    <row r="58" spans="1:23" ht="12" customHeight="1">
      <c r="A58" s="174"/>
      <c r="B58" s="175"/>
      <c r="C58" s="175"/>
      <c r="D58" s="175"/>
      <c r="E58" s="175"/>
      <c r="F58" s="175"/>
      <c r="G58" s="175"/>
      <c r="H58" s="175"/>
      <c r="I58" s="175"/>
      <c r="J58" s="19"/>
      <c r="K58" s="933"/>
      <c r="L58" s="933"/>
      <c r="M58" s="176"/>
      <c r="N58" s="21"/>
      <c r="O58" s="21"/>
      <c r="P58" s="21"/>
      <c r="Q58" s="616"/>
      <c r="R58" s="933"/>
      <c r="S58" s="176"/>
      <c r="T58" s="176"/>
      <c r="U58" s="557"/>
      <c r="V58" s="557"/>
      <c r="W58" s="557"/>
    </row>
    <row r="59" spans="1:23" ht="15.6" customHeight="1">
      <c r="A59" s="90" t="s">
        <v>133</v>
      </c>
      <c r="B59" s="90"/>
      <c r="C59" s="90"/>
      <c r="D59" s="90"/>
      <c r="E59" s="90"/>
      <c r="F59" s="90"/>
      <c r="G59" s="90"/>
      <c r="H59" s="90"/>
      <c r="I59" s="90"/>
      <c r="J59" s="10"/>
      <c r="K59" s="918"/>
      <c r="L59" s="918"/>
      <c r="M59" s="92"/>
      <c r="N59" s="6"/>
      <c r="O59" s="6"/>
      <c r="P59" s="8"/>
      <c r="Q59" s="616"/>
      <c r="R59" s="918"/>
      <c r="S59" s="92"/>
      <c r="T59" s="92"/>
      <c r="U59" s="93"/>
      <c r="V59" s="93"/>
      <c r="W59" s="93"/>
    </row>
    <row r="60" spans="1:23" ht="12" customHeight="1">
      <c r="A60" s="177" t="s">
        <v>134</v>
      </c>
      <c r="B60" s="134"/>
      <c r="C60" s="120"/>
      <c r="D60" s="121"/>
      <c r="E60" s="121"/>
      <c r="F60" s="121"/>
      <c r="G60" s="121"/>
      <c r="H60" s="121"/>
      <c r="I60" s="581"/>
      <c r="J60" s="581"/>
      <c r="K60" s="934"/>
      <c r="L60" s="935"/>
      <c r="M60" s="666">
        <f>K60+L60</f>
        <v>0</v>
      </c>
      <c r="N60" s="581"/>
      <c r="O60" s="581"/>
      <c r="P60" s="582"/>
      <c r="Q60" s="616"/>
      <c r="R60" s="934"/>
      <c r="S60" s="121"/>
      <c r="T60" s="666"/>
      <c r="U60" s="122"/>
      <c r="V60" s="122"/>
      <c r="W60" s="123"/>
    </row>
    <row r="61" spans="1:23" s="111" customFormat="1" ht="12" customHeight="1">
      <c r="A61" s="178" t="s">
        <v>135</v>
      </c>
      <c r="B61" s="179"/>
      <c r="C61" s="180">
        <f>C18-C60</f>
        <v>5160.5234999999993</v>
      </c>
      <c r="D61" s="181">
        <f t="shared" ref="D61:P61" si="36">D18-D60</f>
        <v>5312.7262499999997</v>
      </c>
      <c r="E61" s="181">
        <f t="shared" si="36"/>
        <v>5346</v>
      </c>
      <c r="F61" s="181">
        <f t="shared" si="36"/>
        <v>5391.42812125</v>
      </c>
      <c r="G61" s="181">
        <f t="shared" si="36"/>
        <v>5621.524006874999</v>
      </c>
      <c r="H61" s="181">
        <f t="shared" si="36"/>
        <v>5788.4146476384994</v>
      </c>
      <c r="I61" s="181">
        <f t="shared" si="36"/>
        <v>5908</v>
      </c>
      <c r="J61" s="722">
        <f t="shared" si="36"/>
        <v>6091</v>
      </c>
      <c r="K61" s="878">
        <f t="shared" si="36"/>
        <v>5523.9375</v>
      </c>
      <c r="L61" s="879">
        <f t="shared" si="36"/>
        <v>5610.4421607829672</v>
      </c>
      <c r="M61" s="181">
        <f t="shared" si="36"/>
        <v>11134.379660782968</v>
      </c>
      <c r="N61" s="722">
        <f t="shared" si="36"/>
        <v>5729.860719205637</v>
      </c>
      <c r="O61" s="722">
        <f t="shared" si="36"/>
        <v>5851.8874924185793</v>
      </c>
      <c r="P61" s="723">
        <f t="shared" si="36"/>
        <v>5976.5808575815363</v>
      </c>
      <c r="Q61" s="616"/>
      <c r="R61" s="878">
        <f t="shared" ref="R61" si="37">R18-R60</f>
        <v>5523.9375</v>
      </c>
      <c r="S61" s="181"/>
      <c r="T61" s="181"/>
      <c r="U61" s="182"/>
      <c r="V61" s="182"/>
      <c r="W61" s="183"/>
    </row>
    <row r="62" spans="1:23" s="184" customFormat="1" ht="12" customHeight="1">
      <c r="A62" s="92"/>
      <c r="B62" s="77"/>
      <c r="C62" s="77"/>
      <c r="D62" s="77"/>
      <c r="E62" s="77"/>
      <c r="F62" s="77"/>
      <c r="G62" s="77"/>
      <c r="H62" s="77"/>
      <c r="I62" s="77"/>
      <c r="J62" s="12"/>
      <c r="K62" s="936"/>
      <c r="L62" s="936"/>
      <c r="M62" s="226"/>
      <c r="N62" s="2"/>
      <c r="O62" s="2"/>
      <c r="P62" s="2"/>
      <c r="Q62" s="616"/>
      <c r="R62" s="936"/>
      <c r="S62" s="226"/>
      <c r="T62" s="226"/>
      <c r="U62" s="227"/>
      <c r="V62" s="227"/>
      <c r="W62" s="227"/>
    </row>
    <row r="63" spans="1:23" ht="15.6" customHeight="1">
      <c r="A63" s="90" t="s">
        <v>136</v>
      </c>
      <c r="B63" s="90"/>
      <c r="C63" s="90"/>
      <c r="D63" s="90"/>
      <c r="E63" s="90"/>
      <c r="F63" s="90"/>
      <c r="G63" s="90"/>
      <c r="H63" s="90"/>
      <c r="I63" s="90"/>
      <c r="J63" s="10"/>
      <c r="K63" s="918"/>
      <c r="L63" s="918"/>
      <c r="M63" s="92"/>
      <c r="N63" s="6"/>
      <c r="O63" s="6"/>
      <c r="P63" s="8"/>
      <c r="Q63" s="616"/>
      <c r="R63" s="918"/>
      <c r="S63" s="92"/>
      <c r="T63" s="92"/>
      <c r="U63" s="93"/>
      <c r="V63" s="93"/>
      <c r="W63" s="93"/>
    </row>
    <row r="64" spans="1:23" s="189" customFormat="1" ht="12" customHeight="1">
      <c r="A64" s="133" t="s">
        <v>137</v>
      </c>
      <c r="B64" s="77"/>
      <c r="C64" s="185">
        <f>'T1'!C64</f>
        <v>2.8000000000000001E-2</v>
      </c>
      <c r="D64" s="186">
        <f>'T1'!D64</f>
        <v>4.0000000000000001E-3</v>
      </c>
      <c r="E64" s="186">
        <f>'T1'!E64</f>
        <v>-2E-3</v>
      </c>
      <c r="F64" s="186">
        <f>'T1'!F64</f>
        <v>5.0000000000000001E-3</v>
      </c>
      <c r="G64" s="186">
        <f>'T1'!G64</f>
        <v>6.0000000000000001E-3</v>
      </c>
      <c r="H64" s="186">
        <f>'T1'!H64</f>
        <v>1.6E-2</v>
      </c>
      <c r="I64" s="725">
        <f>'T1'!I64</f>
        <v>1.2E-2</v>
      </c>
      <c r="J64" s="725">
        <f>'T1'!J64</f>
        <v>3.0000000000000001E-3</v>
      </c>
      <c r="K64" s="937">
        <f>'T1'!K64</f>
        <v>0</v>
      </c>
      <c r="L64" s="938">
        <f>'T1'!L64</f>
        <v>8.8500000000000002E-3</v>
      </c>
      <c r="M64" s="632"/>
      <c r="N64" s="725">
        <f>'T1'!N64</f>
        <v>1.1639999999999999E-2</v>
      </c>
      <c r="O64" s="725">
        <f>'T1'!O64</f>
        <v>1.265E-2</v>
      </c>
      <c r="P64" s="724">
        <f>'T1'!P64</f>
        <v>1.404E-2</v>
      </c>
      <c r="Q64" s="616"/>
      <c r="R64" s="937">
        <f>'T1'!R64</f>
        <v>0</v>
      </c>
      <c r="S64" s="186"/>
      <c r="T64" s="186"/>
      <c r="U64" s="186"/>
      <c r="V64" s="186"/>
      <c r="W64" s="188"/>
    </row>
    <row r="65" spans="1:23" s="184" customFormat="1" ht="12" customHeight="1">
      <c r="A65" s="137" t="s">
        <v>138</v>
      </c>
      <c r="B65" s="77"/>
      <c r="C65" s="190">
        <f>'T1'!C65</f>
        <v>97.157872307749756</v>
      </c>
      <c r="D65" s="191">
        <f>'T1'!D65</f>
        <v>97.546503796980758</v>
      </c>
      <c r="E65" s="191">
        <f>'T1'!E65</f>
        <v>97.35141078938679</v>
      </c>
      <c r="F65" s="191">
        <f>'T1'!F65</f>
        <v>97.838167843333707</v>
      </c>
      <c r="G65" s="191">
        <f>'T1'!G65</f>
        <v>98.425196850393704</v>
      </c>
      <c r="H65" s="191">
        <f>'T1'!H65</f>
        <v>100</v>
      </c>
      <c r="I65" s="727">
        <f>'T1'!I65</f>
        <v>101.2</v>
      </c>
      <c r="J65" s="727">
        <f>'T1'!J65</f>
        <v>101.50359999999999</v>
      </c>
      <c r="K65" s="939">
        <f>'T1'!K65</f>
        <v>101.50359999999999</v>
      </c>
      <c r="L65" s="940">
        <f>'T1'!L65</f>
        <v>102.40190686</v>
      </c>
      <c r="M65" s="635"/>
      <c r="N65" s="727">
        <f>'T1'!N65</f>
        <v>103.5938650558504</v>
      </c>
      <c r="O65" s="727">
        <f>'T1'!O65</f>
        <v>104.90432744880691</v>
      </c>
      <c r="P65" s="726">
        <f>'T1'!P65</f>
        <v>106.37718420618816</v>
      </c>
      <c r="Q65" s="616"/>
      <c r="R65" s="939">
        <f>'T1'!R65</f>
        <v>101.50359999999999</v>
      </c>
      <c r="S65" s="191"/>
      <c r="T65" s="674"/>
      <c r="U65" s="191"/>
      <c r="V65" s="191"/>
      <c r="W65" s="192"/>
    </row>
    <row r="66" spans="1:23" s="184" customFormat="1" ht="12" customHeight="1">
      <c r="A66" s="193" t="s">
        <v>139</v>
      </c>
      <c r="B66" s="194"/>
      <c r="C66" s="108">
        <f>((C61-C15-C16)/(C65/100))+C15+C16</f>
        <v>5289.7087770979451</v>
      </c>
      <c r="D66" s="109">
        <f t="shared" ref="D66:J66" si="38">((D61-D15-D16)/(D65/100))+D15+D16</f>
        <v>5429.8836602218717</v>
      </c>
      <c r="E66" s="109">
        <f t="shared" si="38"/>
        <v>5475.0403346399989</v>
      </c>
      <c r="F66" s="109">
        <f t="shared" si="38"/>
        <v>5490.0442954171394</v>
      </c>
      <c r="G66" s="109">
        <f t="shared" si="38"/>
        <v>5695.9952957156411</v>
      </c>
      <c r="H66" s="109">
        <f t="shared" si="38"/>
        <v>5788.4146476384994</v>
      </c>
      <c r="I66" s="687">
        <f t="shared" si="38"/>
        <v>5851.02371541502</v>
      </c>
      <c r="J66" s="687">
        <f t="shared" si="38"/>
        <v>6014.2080202081515</v>
      </c>
      <c r="K66" s="861">
        <f t="shared" ref="K66:P66" si="39">((K61-K15-K16)/(K65/100))+K15+K16</f>
        <v>5452.8377034903206</v>
      </c>
      <c r="L66" s="862">
        <f t="shared" si="39"/>
        <v>5496.8814469362715</v>
      </c>
      <c r="M66" s="671">
        <f>K66+L66</f>
        <v>10949.719150426592</v>
      </c>
      <c r="N66" s="687">
        <f t="shared" si="39"/>
        <v>5558.2399831440962</v>
      </c>
      <c r="O66" s="687">
        <f t="shared" si="39"/>
        <v>5615.5704464576329</v>
      </c>
      <c r="P66" s="686">
        <f t="shared" si="39"/>
        <v>5666.9377962980843</v>
      </c>
      <c r="Q66" s="616"/>
      <c r="R66" s="861">
        <f t="shared" ref="R66" si="40">((R61-R15-R16)/(R65/100))+R15+R16</f>
        <v>5452.8377034903206</v>
      </c>
      <c r="S66" s="109"/>
      <c r="T66" s="671"/>
      <c r="U66" s="626"/>
      <c r="V66" s="195"/>
      <c r="W66" s="196"/>
    </row>
    <row r="67" spans="1:23" s="184" customFormat="1" ht="12" customHeight="1">
      <c r="A67" s="197" t="s">
        <v>100</v>
      </c>
      <c r="B67" s="77"/>
      <c r="C67" s="198"/>
      <c r="D67" s="199">
        <f>D66/C66-1</f>
        <v>2.6499546389173734E-2</v>
      </c>
      <c r="E67" s="199">
        <f t="shared" ref="E67:J67" si="41">E66/D66-1</f>
        <v>8.3163244820390059E-3</v>
      </c>
      <c r="F67" s="199">
        <f t="shared" si="41"/>
        <v>2.7404292681119102E-3</v>
      </c>
      <c r="G67" s="199">
        <f t="shared" si="41"/>
        <v>3.7513540732343698E-2</v>
      </c>
      <c r="H67" s="199">
        <f t="shared" si="41"/>
        <v>1.6225320971099411E-2</v>
      </c>
      <c r="I67" s="763">
        <f t="shared" si="41"/>
        <v>1.0816272086185741E-2</v>
      </c>
      <c r="J67" s="763">
        <f t="shared" si="41"/>
        <v>2.788987239330587E-2</v>
      </c>
      <c r="K67" s="908">
        <f t="shared" ref="K67" si="42">K66/J66-1</f>
        <v>-9.3340688388494075E-2</v>
      </c>
      <c r="L67" s="909">
        <f t="shared" ref="L67" si="43">L66/K66-1</f>
        <v>8.0772151750929666E-3</v>
      </c>
      <c r="M67" s="842"/>
      <c r="N67" s="763">
        <f t="shared" ref="N67" si="44">N66/L66-1</f>
        <v>1.1162426695962901E-2</v>
      </c>
      <c r="O67" s="763">
        <f t="shared" ref="O67" si="45">O66/N66-1</f>
        <v>1.0314499461591575E-2</v>
      </c>
      <c r="P67" s="730">
        <f t="shared" ref="P67" si="46">P66/O66-1</f>
        <v>9.1473075318384556E-3</v>
      </c>
      <c r="Q67" s="616"/>
      <c r="R67" s="908">
        <f>+R66/J66-1</f>
        <v>-9.3340688388494075E-2</v>
      </c>
      <c r="S67" s="671"/>
      <c r="T67" s="671"/>
      <c r="U67" s="626"/>
      <c r="V67" s="199"/>
      <c r="W67" s="202"/>
    </row>
    <row r="68" spans="1:23" s="184" customFormat="1" ht="12" customHeight="1">
      <c r="A68" s="203" t="s">
        <v>140</v>
      </c>
      <c r="B68" s="204"/>
      <c r="C68" s="205">
        <f>'T1'!C68</f>
        <v>2782.28</v>
      </c>
      <c r="D68" s="110">
        <f>'T1'!D68</f>
        <v>2876.7525623000001</v>
      </c>
      <c r="E68" s="110">
        <f>'T1'!E68</f>
        <v>3019.6111864999998</v>
      </c>
      <c r="F68" s="110">
        <f>'T1'!F68</f>
        <v>3150.1862650000003</v>
      </c>
      <c r="G68" s="110">
        <f>'T1'!G68</f>
        <v>3509.556</v>
      </c>
      <c r="H68" s="110">
        <f>'T1'!H68</f>
        <v>3777.0235627000002</v>
      </c>
      <c r="I68" s="764">
        <f>'T1'!I68</f>
        <v>3855.5410000000002</v>
      </c>
      <c r="J68" s="764">
        <f>'T1'!J68</f>
        <v>4059.8598324999998</v>
      </c>
      <c r="K68" s="910">
        <f>'T1'!K68</f>
        <v>1556.0156367</v>
      </c>
      <c r="L68" s="911">
        <f>'T1'!L68</f>
        <v>1581.2959710568</v>
      </c>
      <c r="M68" s="110">
        <f>K68+L68</f>
        <v>3137.3116077568002</v>
      </c>
      <c r="N68" s="764">
        <f>'T1'!N68</f>
        <v>2770.4305412915141</v>
      </c>
      <c r="O68" s="764">
        <f>'T1'!O68</f>
        <v>3407.6295657885621</v>
      </c>
      <c r="P68" s="733">
        <f>'T1'!P68</f>
        <v>3949.4426667489433</v>
      </c>
      <c r="Q68" s="616"/>
      <c r="R68" s="910">
        <f>'T1'!R68</f>
        <v>1556.0156367</v>
      </c>
      <c r="S68" s="671"/>
      <c r="T68" s="671"/>
      <c r="U68" s="626"/>
      <c r="V68" s="195"/>
      <c r="W68" s="196"/>
    </row>
    <row r="69" spans="1:23" s="184" customFormat="1" ht="12" customHeight="1">
      <c r="A69" s="197" t="s">
        <v>100</v>
      </c>
      <c r="B69" s="204"/>
      <c r="C69" s="198"/>
      <c r="D69" s="199">
        <f>D68/C68-1</f>
        <v>3.3955088021335067E-2</v>
      </c>
      <c r="E69" s="199">
        <f t="shared" ref="E69" si="47">E68/D68-1</f>
        <v>4.9659684351087252E-2</v>
      </c>
      <c r="F69" s="199">
        <f t="shared" ref="F69" si="48">F68/E68-1</f>
        <v>4.3242348247937379E-2</v>
      </c>
      <c r="G69" s="199">
        <f t="shared" ref="G69" si="49">G68/F68-1</f>
        <v>0.11407888447510572</v>
      </c>
      <c r="H69" s="199">
        <f t="shared" ref="H69" si="50">H68/G68-1</f>
        <v>7.6211225209114719E-2</v>
      </c>
      <c r="I69" s="763">
        <f t="shared" ref="I69" si="51">I68/H68-1</f>
        <v>2.0788177779826222E-2</v>
      </c>
      <c r="J69" s="763">
        <f t="shared" ref="J69" si="52">J68/I68-1</f>
        <v>5.2993557194697116E-2</v>
      </c>
      <c r="K69" s="908">
        <f t="shared" ref="K69" si="53">K68/J68-1</f>
        <v>-0.61673168510799814</v>
      </c>
      <c r="L69" s="909">
        <f t="shared" ref="L69" si="54">L68/K68-1</f>
        <v>1.6246838245414175E-2</v>
      </c>
      <c r="M69" s="842"/>
      <c r="N69" s="763">
        <f t="shared" ref="N69" si="55">N68/L68-1</f>
        <v>0.75200000000000045</v>
      </c>
      <c r="O69" s="763">
        <f t="shared" ref="O69" si="56">O68/N68-1</f>
        <v>0.22999999999999998</v>
      </c>
      <c r="P69" s="730">
        <f t="shared" ref="P69" si="57">P68/O68-1</f>
        <v>0.15900000000000003</v>
      </c>
      <c r="Q69" s="616"/>
      <c r="R69" s="908">
        <f>+R68/J68-1</f>
        <v>-0.61673168510799814</v>
      </c>
      <c r="S69" s="671"/>
      <c r="T69" s="671"/>
      <c r="U69" s="626"/>
      <c r="V69" s="199"/>
      <c r="W69" s="202"/>
    </row>
    <row r="70" spans="1:23" s="184" customFormat="1" ht="12" customHeight="1">
      <c r="A70" s="203" t="s">
        <v>141</v>
      </c>
      <c r="B70" s="204"/>
      <c r="C70" s="207">
        <f t="shared" ref="C70" si="58">C66/C68</f>
        <v>1.9012136726346538</v>
      </c>
      <c r="D70" s="208">
        <f>D66/D68</f>
        <v>1.887504588118142</v>
      </c>
      <c r="E70" s="208">
        <f t="shared" ref="E70:J70" si="59">E66/E68</f>
        <v>1.8131607006616179</v>
      </c>
      <c r="F70" s="208">
        <f t="shared" si="59"/>
        <v>1.7427681519705753</v>
      </c>
      <c r="G70" s="208">
        <f t="shared" si="59"/>
        <v>1.6229959845962398</v>
      </c>
      <c r="H70" s="208">
        <f t="shared" si="59"/>
        <v>1.5325333696093384</v>
      </c>
      <c r="I70" s="765">
        <f t="shared" si="59"/>
        <v>1.5175623123745849</v>
      </c>
      <c r="J70" s="765">
        <f t="shared" si="59"/>
        <v>1.4813831679761944</v>
      </c>
      <c r="K70" s="912">
        <f t="shared" ref="K70:P70" si="60">K66/K68</f>
        <v>3.5043591946509651</v>
      </c>
      <c r="L70" s="913">
        <f t="shared" si="60"/>
        <v>3.4761876002647605</v>
      </c>
      <c r="M70" s="208">
        <f>M66/M68</f>
        <v>3.4901598946544294</v>
      </c>
      <c r="N70" s="765">
        <f t="shared" si="60"/>
        <v>2.006272996309435</v>
      </c>
      <c r="O70" s="765">
        <f t="shared" si="60"/>
        <v>1.6479404049184347</v>
      </c>
      <c r="P70" s="734">
        <f t="shared" si="60"/>
        <v>1.434870252455881</v>
      </c>
      <c r="Q70" s="616"/>
      <c r="R70" s="912">
        <f t="shared" ref="R70" si="61">R66/R68</f>
        <v>3.5043591946509651</v>
      </c>
      <c r="S70" s="210"/>
      <c r="T70" s="210"/>
      <c r="U70" s="209"/>
      <c r="V70" s="195"/>
      <c r="W70" s="196"/>
    </row>
    <row r="71" spans="1:23" ht="12" customHeight="1">
      <c r="A71" s="211" t="s">
        <v>100</v>
      </c>
      <c r="B71" s="204"/>
      <c r="C71" s="212"/>
      <c r="D71" s="213">
        <f>D70/C70-1</f>
        <v>-7.2107016238285304E-3</v>
      </c>
      <c r="E71" s="213">
        <f t="shared" ref="E71" si="62">E70/D70-1</f>
        <v>-3.938739430066529E-2</v>
      </c>
      <c r="F71" s="213">
        <f t="shared" ref="F71" si="63">F70/E70-1</f>
        <v>-3.8823116266173519E-2</v>
      </c>
      <c r="G71" s="213">
        <f t="shared" ref="G71" si="64">G70/F70-1</f>
        <v>-6.8725244513395123E-2</v>
      </c>
      <c r="H71" s="213">
        <f t="shared" ref="H71" si="65">H70/G70-1</f>
        <v>-5.5738039924606575E-2</v>
      </c>
      <c r="I71" s="766">
        <f t="shared" ref="I71" si="66">I70/H70-1</f>
        <v>-9.768829528697176E-3</v>
      </c>
      <c r="J71" s="766">
        <f t="shared" ref="J71" si="67">J70/I70-1</f>
        <v>-2.3840302373995925E-2</v>
      </c>
      <c r="K71" s="914">
        <f t="shared" ref="K71" si="68">K70/J70-1</f>
        <v>1.3655994413913035</v>
      </c>
      <c r="L71" s="915">
        <f t="shared" ref="L71" si="69">L70/K70-1</f>
        <v>-8.0390145020537984E-3</v>
      </c>
      <c r="M71" s="533"/>
      <c r="N71" s="766">
        <f t="shared" ref="N71" si="70">N70/L70-1</f>
        <v>-0.4228524961781035</v>
      </c>
      <c r="O71" s="766">
        <f t="shared" ref="O71" si="71">O70/N70-1</f>
        <v>-0.17860609799870586</v>
      </c>
      <c r="P71" s="737">
        <f t="shared" ref="P71" si="72">P70/O70-1</f>
        <v>-0.12929481662481579</v>
      </c>
      <c r="Q71" s="616"/>
      <c r="R71" s="914">
        <f>+R70/J70-1</f>
        <v>1.3655994413913035</v>
      </c>
      <c r="S71" s="213"/>
      <c r="T71" s="213"/>
      <c r="U71" s="157"/>
      <c r="V71" s="213"/>
      <c r="W71" s="214"/>
    </row>
    <row r="72" spans="1:23" s="536" customFormat="1" ht="12" customHeight="1">
      <c r="A72" s="215"/>
      <c r="B72" s="204"/>
      <c r="C72" s="204"/>
      <c r="D72" s="204"/>
      <c r="E72" s="204"/>
      <c r="F72" s="204"/>
      <c r="G72" s="204"/>
      <c r="H72" s="204"/>
      <c r="I72" s="204"/>
      <c r="J72" s="204"/>
      <c r="K72" s="916"/>
      <c r="L72" s="916"/>
      <c r="M72" s="201"/>
      <c r="N72" s="201"/>
      <c r="O72" s="201"/>
      <c r="P72" s="201"/>
      <c r="Q72" s="616"/>
      <c r="R72" s="916"/>
      <c r="S72" s="184"/>
      <c r="T72" s="184"/>
      <c r="U72" s="184"/>
      <c r="V72" s="184"/>
      <c r="W72" s="184"/>
    </row>
    <row r="73" spans="1:23" s="536" customFormat="1" ht="12" customHeight="1">
      <c r="A73" s="216" t="s">
        <v>142</v>
      </c>
      <c r="B73" s="82"/>
      <c r="C73" s="82"/>
      <c r="D73" s="82"/>
      <c r="E73" s="82"/>
      <c r="F73" s="82"/>
      <c r="G73" s="82"/>
      <c r="H73" s="82"/>
      <c r="I73" s="82"/>
      <c r="J73" s="82"/>
      <c r="K73" s="216"/>
      <c r="L73" s="216"/>
      <c r="M73" s="82"/>
      <c r="N73" s="82"/>
      <c r="O73" s="82"/>
      <c r="P73" s="82"/>
      <c r="Q73" s="616"/>
      <c r="R73" s="216"/>
      <c r="S73" s="72"/>
      <c r="T73" s="72"/>
      <c r="U73" s="72"/>
      <c r="V73" s="72"/>
      <c r="W73" s="72"/>
    </row>
    <row r="74" spans="1:23" s="545" customFormat="1" ht="12" customHeight="1">
      <c r="A74" s="217" t="s">
        <v>516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24"/>
      <c r="L74" s="224"/>
      <c r="M74" s="219"/>
      <c r="N74" s="187"/>
      <c r="O74" s="559"/>
      <c r="P74" s="220"/>
      <c r="Q74" s="616"/>
      <c r="R74" s="224"/>
      <c r="S74" s="536"/>
      <c r="T74" s="536"/>
      <c r="U74" s="536"/>
      <c r="V74" s="536"/>
      <c r="W74" s="536"/>
    </row>
    <row r="75" spans="1:23" s="545" customFormat="1" ht="12" customHeight="1">
      <c r="A75" s="217" t="s">
        <v>143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4"/>
      <c r="L75" s="224"/>
      <c r="M75" s="224"/>
      <c r="N75" s="224"/>
      <c r="O75" s="560"/>
      <c r="P75" s="219"/>
      <c r="Q75" s="616"/>
      <c r="R75" s="224"/>
      <c r="S75" s="72"/>
      <c r="T75" s="72"/>
      <c r="U75" s="72"/>
      <c r="V75" s="72"/>
      <c r="W75" s="72"/>
    </row>
    <row r="76" spans="1:23" ht="12" customHeight="1">
      <c r="A76" s="217" t="s">
        <v>144</v>
      </c>
      <c r="B76" s="222"/>
      <c r="C76" s="222"/>
      <c r="D76" s="222"/>
      <c r="E76" s="222"/>
      <c r="F76" s="222"/>
      <c r="G76" s="222"/>
      <c r="H76" s="222"/>
      <c r="I76" s="222"/>
      <c r="J76" s="222"/>
      <c r="K76" s="847"/>
      <c r="L76" s="847"/>
      <c r="M76" s="223"/>
      <c r="N76" s="223"/>
      <c r="O76" s="561"/>
      <c r="P76" s="562"/>
      <c r="Q76" s="616"/>
      <c r="R76" s="847"/>
      <c r="S76" s="545"/>
      <c r="T76" s="545"/>
      <c r="U76" s="545"/>
      <c r="V76" s="545"/>
      <c r="W76" s="545"/>
    </row>
    <row r="77" spans="1:23" s="545" customFormat="1" ht="12" customHeight="1">
      <c r="A77" s="563"/>
      <c r="B77" s="553"/>
      <c r="C77" s="553"/>
      <c r="D77" s="553"/>
      <c r="E77" s="553"/>
      <c r="F77" s="553"/>
      <c r="G77" s="553"/>
      <c r="H77" s="553"/>
      <c r="I77" s="553"/>
      <c r="J77" s="553"/>
      <c r="K77" s="849"/>
      <c r="L77" s="849"/>
      <c r="M77" s="564"/>
      <c r="N77" s="564"/>
      <c r="O77" s="834"/>
      <c r="P77" s="562"/>
      <c r="Q77" s="616"/>
      <c r="R77" s="849"/>
    </row>
    <row r="78" spans="1:23" ht="12" customHeight="1">
      <c r="A78" s="565"/>
      <c r="B78" s="565"/>
      <c r="C78" s="565"/>
      <c r="D78" s="565"/>
      <c r="E78" s="565"/>
      <c r="F78" s="565"/>
      <c r="G78" s="565"/>
      <c r="H78" s="565"/>
      <c r="I78" s="565"/>
      <c r="J78" s="565"/>
      <c r="K78" s="566"/>
      <c r="L78" s="566"/>
      <c r="M78" s="566"/>
      <c r="N78" s="566"/>
      <c r="O78" s="566"/>
      <c r="P78" s="223"/>
      <c r="Q78" s="616"/>
      <c r="R78" s="566"/>
    </row>
    <row r="79" spans="1:23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566"/>
      <c r="L79" s="566"/>
      <c r="M79" s="77"/>
      <c r="N79" s="77"/>
      <c r="O79" s="77"/>
      <c r="P79" s="77"/>
      <c r="Q79" s="616"/>
      <c r="R79" s="566"/>
      <c r="S79" s="545"/>
      <c r="T79" s="545"/>
      <c r="U79" s="545"/>
      <c r="V79" s="545"/>
      <c r="W79" s="545"/>
    </row>
    <row r="80" spans="1:23" s="545" customFormat="1" ht="12" customHeight="1">
      <c r="A80" s="563"/>
      <c r="B80" s="553"/>
      <c r="C80" s="553"/>
      <c r="D80" s="553"/>
      <c r="E80" s="553"/>
      <c r="F80" s="553"/>
      <c r="G80" s="797"/>
      <c r="H80" s="797"/>
      <c r="I80" s="797"/>
      <c r="J80" s="797"/>
      <c r="K80" s="797"/>
      <c r="L80" s="797"/>
      <c r="M80" s="89"/>
      <c r="N80" s="797"/>
      <c r="O80" s="797"/>
      <c r="P80" s="797"/>
      <c r="Q80" s="616"/>
      <c r="R80" s="797"/>
    </row>
    <row r="81" spans="1:23" ht="12" customHeight="1">
      <c r="A81" s="565"/>
      <c r="B81" s="565"/>
      <c r="C81" s="565"/>
      <c r="D81" s="565"/>
      <c r="E81" s="565"/>
      <c r="F81" s="565"/>
      <c r="G81" s="565"/>
      <c r="H81" s="565"/>
      <c r="I81" s="795"/>
      <c r="J81" s="565"/>
      <c r="K81" s="565"/>
      <c r="L81" s="565"/>
      <c r="N81" s="565"/>
      <c r="O81" s="565"/>
      <c r="P81" s="565"/>
      <c r="Q81" s="616"/>
      <c r="R81" s="565"/>
    </row>
    <row r="82" spans="1:23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565"/>
      <c r="L82" s="565"/>
      <c r="N82" s="73"/>
      <c r="O82" s="73"/>
      <c r="P82" s="73"/>
      <c r="Q82" s="616"/>
      <c r="R82" s="565"/>
      <c r="S82" s="545"/>
      <c r="T82" s="545"/>
      <c r="U82" s="545"/>
      <c r="V82" s="545"/>
      <c r="W82" s="545"/>
    </row>
    <row r="83" spans="1:23">
      <c r="F83" s="796"/>
      <c r="G83" s="796"/>
      <c r="H83" s="796"/>
      <c r="I83" s="796"/>
      <c r="J83" s="796"/>
      <c r="K83" s="851"/>
      <c r="L83" s="851"/>
      <c r="M83" s="72"/>
      <c r="N83" s="796"/>
      <c r="O83" s="796"/>
      <c r="P83" s="796"/>
      <c r="Q83" s="616"/>
      <c r="R83" s="851"/>
      <c r="S83" s="89"/>
      <c r="T83" s="89"/>
      <c r="U83" s="89"/>
      <c r="V83" s="89"/>
      <c r="W83" s="89"/>
    </row>
    <row r="84" spans="1:23">
      <c r="Q84" s="616"/>
    </row>
    <row r="85" spans="1:23">
      <c r="P85" s="72"/>
      <c r="Q85" s="616"/>
    </row>
    <row r="86" spans="1:23">
      <c r="Q86" s="616"/>
    </row>
    <row r="87" spans="1:23">
      <c r="Q87" s="616"/>
    </row>
    <row r="88" spans="1:23">
      <c r="Q88" s="616"/>
    </row>
    <row r="89" spans="1:23">
      <c r="Q89" s="616"/>
    </row>
    <row r="90" spans="1:23">
      <c r="Q90" s="616"/>
    </row>
    <row r="117" spans="1:18" ht="12" customHeight="1">
      <c r="A117" s="567"/>
      <c r="B117" s="72"/>
      <c r="C117" s="72"/>
      <c r="D117" s="72"/>
      <c r="E117" s="72"/>
      <c r="F117" s="72"/>
      <c r="G117" s="72"/>
      <c r="H117" s="72"/>
      <c r="I117" s="72"/>
      <c r="J117" s="612"/>
      <c r="K117" s="612"/>
      <c r="L117" s="612"/>
      <c r="M117" s="72"/>
      <c r="N117" s="72"/>
      <c r="O117" s="72"/>
      <c r="R117" s="612"/>
    </row>
    <row r="119" spans="1:18">
      <c r="P119" s="72"/>
      <c r="Q119" s="72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2" orientation="portrait" r:id="rId1"/>
  <ignoredErrors>
    <ignoredError sqref="D68:J68 M18 M50:M51 M66 K68:R68 D70:R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20"/>
  <sheetViews>
    <sheetView topLeftCell="A28" zoomScaleNormal="100" workbookViewId="0">
      <selection activeCell="M66" sqref="M66"/>
    </sheetView>
  </sheetViews>
  <sheetFormatPr defaultColWidth="12.5703125" defaultRowHeight="12"/>
  <cols>
    <col min="1" max="1" width="30.85546875" style="89" customWidth="1"/>
    <col min="2" max="2" width="0.42578125" style="89" customWidth="1"/>
    <col min="3" max="9" width="8.140625" style="89" customWidth="1"/>
    <col min="10" max="10" width="8.140625" style="640" customWidth="1"/>
    <col min="11" max="12" width="9" style="852" customWidth="1"/>
    <col min="13" max="16" width="9" style="74" customWidth="1"/>
    <col min="17" max="17" width="0.7109375" style="74" customWidth="1"/>
    <col min="18" max="18" width="9" style="852" customWidth="1"/>
    <col min="19" max="20" width="9.5703125" style="72" customWidth="1"/>
    <col min="21" max="23" width="9" style="72" customWidth="1"/>
    <col min="24" max="16384" width="12.5703125" style="72"/>
  </cols>
  <sheetData>
    <row r="1" spans="1:23" ht="12" customHeight="1">
      <c r="A1" s="71" t="s">
        <v>353</v>
      </c>
      <c r="B1" s="71"/>
      <c r="C1" s="71"/>
      <c r="D1" s="71"/>
      <c r="E1" s="71"/>
      <c r="F1" s="71"/>
      <c r="G1" s="71"/>
      <c r="H1" s="71"/>
      <c r="I1" s="71"/>
      <c r="J1" s="71"/>
      <c r="L1" s="853"/>
      <c r="M1" s="71"/>
      <c r="N1" s="71"/>
      <c r="O1" s="71"/>
      <c r="P1" s="71"/>
      <c r="Q1" s="71"/>
      <c r="S1" s="71"/>
      <c r="T1" s="71"/>
      <c r="U1" s="71"/>
      <c r="V1" s="71"/>
      <c r="W1" s="71"/>
    </row>
    <row r="2" spans="1:23" ht="12" customHeight="1">
      <c r="A2" s="73"/>
      <c r="B2" s="73"/>
      <c r="C2" s="73"/>
      <c r="D2" s="73"/>
      <c r="E2" s="73"/>
      <c r="F2" s="73"/>
      <c r="G2" s="73"/>
      <c r="H2" s="73"/>
      <c r="I2" s="73"/>
      <c r="J2" s="565"/>
    </row>
    <row r="3" spans="1:23" ht="12" customHeight="1">
      <c r="A3" s="75" t="s">
        <v>605</v>
      </c>
      <c r="B3" s="76"/>
      <c r="C3" s="76"/>
      <c r="D3" s="76"/>
      <c r="E3" s="76"/>
      <c r="F3" s="76"/>
      <c r="G3" s="76"/>
      <c r="H3" s="76"/>
      <c r="I3" s="76"/>
      <c r="J3" s="637"/>
      <c r="K3" s="566"/>
      <c r="L3" s="566"/>
      <c r="M3" s="77"/>
      <c r="N3" s="77"/>
      <c r="O3" s="77"/>
      <c r="P3" s="77"/>
      <c r="Q3" s="77"/>
      <c r="R3" s="566"/>
      <c r="S3" s="512"/>
      <c r="T3" s="512"/>
      <c r="U3" s="512"/>
      <c r="V3" s="512"/>
      <c r="W3" s="512"/>
    </row>
    <row r="4" spans="1:23" ht="12" customHeight="1">
      <c r="A4" s="78" t="s">
        <v>145</v>
      </c>
      <c r="B4" s="76"/>
      <c r="C4" s="76"/>
      <c r="D4" s="76"/>
      <c r="E4" s="76"/>
      <c r="F4" s="76"/>
      <c r="G4" s="76"/>
      <c r="H4" s="76"/>
      <c r="I4" s="76"/>
      <c r="J4" s="637"/>
      <c r="K4" s="566"/>
      <c r="L4" s="566"/>
      <c r="M4" s="77"/>
      <c r="N4" s="77"/>
      <c r="O4" s="77"/>
      <c r="P4" s="77"/>
      <c r="Q4" s="77"/>
      <c r="R4" s="566"/>
    </row>
    <row r="5" spans="1:23" ht="12" customHeight="1">
      <c r="A5" s="79" t="s">
        <v>609</v>
      </c>
      <c r="B5" s="76"/>
      <c r="C5" s="76"/>
      <c r="D5" s="76"/>
      <c r="E5" s="76"/>
      <c r="F5" s="76"/>
      <c r="G5" s="76"/>
      <c r="H5" s="76"/>
      <c r="I5" s="76"/>
      <c r="J5" s="637"/>
      <c r="K5" s="566"/>
      <c r="L5" s="566"/>
      <c r="M5" s="77"/>
      <c r="N5" s="77"/>
      <c r="O5" s="77"/>
      <c r="P5" s="77"/>
      <c r="Q5" s="77"/>
      <c r="R5" s="566"/>
    </row>
    <row r="6" spans="1:23" ht="12" customHeight="1">
      <c r="A6" s="73"/>
      <c r="B6" s="73"/>
      <c r="C6" s="73"/>
      <c r="D6" s="73"/>
      <c r="E6" s="73"/>
      <c r="F6" s="73"/>
      <c r="G6" s="73"/>
      <c r="H6" s="73"/>
      <c r="I6" s="73"/>
      <c r="J6" s="565"/>
      <c r="Q6" s="77"/>
    </row>
    <row r="7" spans="1:23" s="80" customFormat="1" ht="12" customHeight="1">
      <c r="C7" s="1503" t="s">
        <v>351</v>
      </c>
      <c r="D7" s="1504"/>
      <c r="E7" s="1504"/>
      <c r="F7" s="1504"/>
      <c r="G7" s="1504"/>
      <c r="H7" s="1504"/>
      <c r="I7" s="1504"/>
      <c r="J7" s="1505"/>
      <c r="K7" s="1500" t="s">
        <v>352</v>
      </c>
      <c r="L7" s="1501"/>
      <c r="M7" s="1501"/>
      <c r="N7" s="1501"/>
      <c r="O7" s="1501"/>
      <c r="P7" s="1501"/>
      <c r="Q7" s="77"/>
      <c r="R7" s="1503" t="s">
        <v>90</v>
      </c>
      <c r="S7" s="1504"/>
      <c r="T7" s="1504"/>
      <c r="U7" s="1504"/>
      <c r="V7" s="1504"/>
      <c r="W7" s="1505"/>
    </row>
    <row r="8" spans="1:23" ht="12" customHeight="1">
      <c r="A8" s="72"/>
      <c r="B8" s="72"/>
      <c r="C8" s="72"/>
      <c r="D8" s="72"/>
      <c r="E8" s="72"/>
      <c r="F8" s="72"/>
      <c r="G8" s="72"/>
      <c r="H8" s="72"/>
      <c r="I8" s="72"/>
      <c r="J8" s="612"/>
      <c r="K8" s="216"/>
      <c r="L8" s="216"/>
      <c r="M8" s="82"/>
      <c r="N8" s="82"/>
      <c r="O8" s="82"/>
      <c r="P8" s="82"/>
      <c r="Q8" s="77"/>
      <c r="R8" s="216"/>
    </row>
    <row r="9" spans="1:23" s="88" customFormat="1" ht="12" customHeight="1">
      <c r="A9" s="83" t="s">
        <v>91</v>
      </c>
      <c r="B9" s="73"/>
      <c r="C9" s="84">
        <v>2012</v>
      </c>
      <c r="D9" s="85">
        <v>2013</v>
      </c>
      <c r="E9" s="85">
        <v>2014</v>
      </c>
      <c r="F9" s="85">
        <v>2015</v>
      </c>
      <c r="G9" s="85">
        <v>2016</v>
      </c>
      <c r="H9" s="85">
        <v>2017</v>
      </c>
      <c r="I9" s="85">
        <v>2018</v>
      </c>
      <c r="J9" s="86">
        <v>2019</v>
      </c>
      <c r="K9" s="835">
        <v>2020</v>
      </c>
      <c r="L9" s="835">
        <v>2021</v>
      </c>
      <c r="M9" s="85" t="s">
        <v>515</v>
      </c>
      <c r="N9" s="85">
        <v>2022</v>
      </c>
      <c r="O9" s="85">
        <v>2023</v>
      </c>
      <c r="P9" s="86">
        <v>2024</v>
      </c>
      <c r="Q9" s="77"/>
      <c r="R9" s="1197">
        <v>2020</v>
      </c>
      <c r="S9" s="836">
        <v>2021</v>
      </c>
      <c r="T9" s="85" t="s">
        <v>515</v>
      </c>
      <c r="U9" s="85">
        <v>2022</v>
      </c>
      <c r="V9" s="85">
        <v>2023</v>
      </c>
      <c r="W9" s="86">
        <v>2024</v>
      </c>
    </row>
    <row r="10" spans="1:23" ht="12" customHeight="1">
      <c r="A10" s="73"/>
      <c r="B10" s="73"/>
      <c r="C10" s="73"/>
      <c r="D10" s="73"/>
      <c r="E10" s="73"/>
      <c r="F10" s="73"/>
      <c r="G10" s="73"/>
      <c r="H10" s="73"/>
      <c r="I10" s="73"/>
      <c r="J10" s="565"/>
      <c r="K10" s="640"/>
      <c r="L10" s="640"/>
      <c r="M10" s="89"/>
      <c r="N10" s="89"/>
      <c r="Q10" s="77"/>
      <c r="R10" s="640"/>
      <c r="S10" s="89"/>
      <c r="T10" s="89"/>
      <c r="U10" s="89"/>
      <c r="V10" s="89"/>
      <c r="W10" s="89"/>
    </row>
    <row r="11" spans="1:23" ht="15.6" customHeight="1">
      <c r="A11" s="90" t="s">
        <v>92</v>
      </c>
      <c r="B11" s="90"/>
      <c r="C11" s="90"/>
      <c r="D11" s="90"/>
      <c r="E11" s="90"/>
      <c r="F11" s="90"/>
      <c r="G11" s="90"/>
      <c r="H11" s="90"/>
      <c r="I11" s="90"/>
      <c r="J11" s="90"/>
      <c r="K11" s="854"/>
      <c r="L11" s="854"/>
      <c r="M11" s="92"/>
      <c r="N11" s="92"/>
      <c r="O11" s="92"/>
      <c r="P11" s="91"/>
      <c r="Q11" s="77"/>
      <c r="R11" s="854"/>
      <c r="S11" s="92"/>
      <c r="T11" s="92"/>
      <c r="U11" s="93"/>
      <c r="V11" s="93"/>
      <c r="W11" s="93"/>
    </row>
    <row r="12" spans="1:23" ht="12" customHeight="1">
      <c r="A12" s="94" t="s">
        <v>93</v>
      </c>
      <c r="B12" s="94"/>
      <c r="C12" s="97">
        <v>412.88806299999993</v>
      </c>
      <c r="D12" s="98">
        <v>496.34322499999996</v>
      </c>
      <c r="E12" s="98">
        <v>506.67692599999998</v>
      </c>
      <c r="F12" s="98">
        <v>585.38486999999998</v>
      </c>
      <c r="G12" s="98">
        <v>622.84746299999995</v>
      </c>
      <c r="H12" s="98">
        <v>953.82299599999988</v>
      </c>
      <c r="I12" s="98">
        <v>822.31475199999988</v>
      </c>
      <c r="J12" s="832">
        <v>879.20130200000006</v>
      </c>
      <c r="K12" s="855">
        <f>R12</f>
        <v>1038.9124899999999</v>
      </c>
      <c r="L12" s="856">
        <v>1057.8056396009492</v>
      </c>
      <c r="M12" s="98">
        <f>K12+L12</f>
        <v>2096.7181296009494</v>
      </c>
      <c r="N12" s="745">
        <v>1080.0675016669388</v>
      </c>
      <c r="O12" s="745">
        <v>1105.6660472169024</v>
      </c>
      <c r="P12" s="744">
        <v>1124.6681283834489</v>
      </c>
      <c r="Q12" s="77"/>
      <c r="R12" s="855">
        <v>1038.9124899999999</v>
      </c>
      <c r="S12" s="568"/>
      <c r="T12" s="568"/>
      <c r="U12" s="611"/>
      <c r="V12" s="99"/>
      <c r="W12" s="100"/>
    </row>
    <row r="13" spans="1:23" ht="12" customHeight="1">
      <c r="A13" s="101" t="s">
        <v>94</v>
      </c>
      <c r="B13" s="101"/>
      <c r="C13" s="571"/>
      <c r="D13" s="572"/>
      <c r="E13" s="572"/>
      <c r="F13" s="572"/>
      <c r="G13" s="572"/>
      <c r="H13" s="572"/>
      <c r="I13" s="573"/>
      <c r="J13" s="746"/>
      <c r="K13" s="859">
        <v>0</v>
      </c>
      <c r="L13" s="860">
        <v>0</v>
      </c>
      <c r="M13" s="103">
        <f t="shared" ref="M13" si="0">K13+L13</f>
        <v>0</v>
      </c>
      <c r="N13" s="750">
        <v>0</v>
      </c>
      <c r="O13" s="750">
        <v>0</v>
      </c>
      <c r="P13" s="749">
        <v>0</v>
      </c>
      <c r="Q13" s="77"/>
      <c r="R13" s="859">
        <v>0</v>
      </c>
      <c r="S13" s="575"/>
      <c r="T13" s="575"/>
      <c r="U13" s="617"/>
      <c r="V13" s="126"/>
      <c r="W13" s="127"/>
    </row>
    <row r="14" spans="1:23" ht="12" customHeight="1">
      <c r="A14" s="101" t="s">
        <v>95</v>
      </c>
      <c r="B14" s="101"/>
      <c r="C14" s="102">
        <v>8057.8493640000006</v>
      </c>
      <c r="D14" s="103">
        <v>8152.9055600000011</v>
      </c>
      <c r="E14" s="103">
        <v>7748.3294410000008</v>
      </c>
      <c r="F14" s="103">
        <v>7396.1017099999999</v>
      </c>
      <c r="G14" s="103">
        <v>7372.2663070000008</v>
      </c>
      <c r="H14" s="103">
        <v>7270.6566780000003</v>
      </c>
      <c r="I14" s="103">
        <v>7160.109821</v>
      </c>
      <c r="J14" s="829">
        <v>7797.691095000001</v>
      </c>
      <c r="K14" s="859">
        <f t="shared" ref="K14:K17" si="1">R14</f>
        <v>7658.9337260000002</v>
      </c>
      <c r="L14" s="860">
        <v>8330.5960920818088</v>
      </c>
      <c r="M14" s="103">
        <f t="shared" ref="M14:M17" si="2">K14+L14</f>
        <v>15989.52981808181</v>
      </c>
      <c r="N14" s="750">
        <v>8423.2653233934252</v>
      </c>
      <c r="O14" s="750">
        <v>8470.5139008878105</v>
      </c>
      <c r="P14" s="749">
        <v>8498.1704175153227</v>
      </c>
      <c r="Q14" s="77"/>
      <c r="R14" s="859">
        <v>7658.9337260000002</v>
      </c>
      <c r="S14" s="578"/>
      <c r="T14" s="578"/>
      <c r="U14" s="617"/>
      <c r="V14" s="104"/>
      <c r="W14" s="105"/>
    </row>
    <row r="15" spans="1:23" ht="12" customHeight="1">
      <c r="A15" s="101" t="s">
        <v>96</v>
      </c>
      <c r="B15" s="101"/>
      <c r="C15" s="102">
        <v>2.7882399999999996</v>
      </c>
      <c r="D15" s="103">
        <v>2.7882399999999996</v>
      </c>
      <c r="E15" s="103">
        <v>2.7882399999999996</v>
      </c>
      <c r="F15" s="103">
        <v>2.7882400000000001</v>
      </c>
      <c r="G15" s="103">
        <v>2.7882400000000001</v>
      </c>
      <c r="H15" s="103">
        <v>2.7882399999999996</v>
      </c>
      <c r="I15" s="103">
        <v>2.7882400000000001</v>
      </c>
      <c r="J15" s="829">
        <v>2.7882400000000001</v>
      </c>
      <c r="K15" s="859">
        <f t="shared" si="1"/>
        <v>4.0517300000000001</v>
      </c>
      <c r="L15" s="860">
        <v>39.282719182757212</v>
      </c>
      <c r="M15" s="103">
        <f t="shared" si="2"/>
        <v>43.334449182757211</v>
      </c>
      <c r="N15" s="750">
        <v>39.282719182757212</v>
      </c>
      <c r="O15" s="750">
        <v>39.282719182757212</v>
      </c>
      <c r="P15" s="749">
        <v>39.282719182757212</v>
      </c>
      <c r="Q15" s="77"/>
      <c r="R15" s="859">
        <v>4.0517300000000001</v>
      </c>
      <c r="S15" s="578"/>
      <c r="T15" s="578"/>
      <c r="U15" s="617"/>
      <c r="V15" s="104"/>
      <c r="W15" s="105"/>
    </row>
    <row r="16" spans="1:23" ht="12" customHeight="1">
      <c r="A16" s="101" t="s">
        <v>97</v>
      </c>
      <c r="B16" s="101"/>
      <c r="C16" s="102">
        <v>0.13999999999999999</v>
      </c>
      <c r="D16" s="103">
        <v>0.21</v>
      </c>
      <c r="E16" s="103">
        <v>0.21</v>
      </c>
      <c r="F16" s="103">
        <v>0.21</v>
      </c>
      <c r="G16" s="103">
        <v>0.21</v>
      </c>
      <c r="H16" s="103">
        <v>0.21</v>
      </c>
      <c r="I16" s="103">
        <v>0.21</v>
      </c>
      <c r="J16" s="829">
        <v>0.21</v>
      </c>
      <c r="K16" s="859">
        <f t="shared" si="1"/>
        <v>0</v>
      </c>
      <c r="L16" s="860">
        <v>0</v>
      </c>
      <c r="M16" s="103">
        <f t="shared" si="2"/>
        <v>0</v>
      </c>
      <c r="N16" s="750">
        <v>0</v>
      </c>
      <c r="O16" s="750">
        <v>0</v>
      </c>
      <c r="P16" s="749">
        <v>0</v>
      </c>
      <c r="Q16" s="77"/>
      <c r="R16" s="859">
        <v>0</v>
      </c>
      <c r="S16" s="578"/>
      <c r="T16" s="578"/>
      <c r="U16" s="617"/>
      <c r="V16" s="104"/>
      <c r="W16" s="105"/>
    </row>
    <row r="17" spans="1:25" ht="12" customHeight="1">
      <c r="A17" s="101" t="s">
        <v>98</v>
      </c>
      <c r="B17" s="101"/>
      <c r="C17" s="102"/>
      <c r="D17" s="103"/>
      <c r="E17" s="103"/>
      <c r="F17" s="103"/>
      <c r="G17" s="103"/>
      <c r="H17" s="103"/>
      <c r="I17" s="103"/>
      <c r="J17" s="513"/>
      <c r="K17" s="859">
        <f t="shared" si="1"/>
        <v>0</v>
      </c>
      <c r="L17" s="860">
        <v>0</v>
      </c>
      <c r="M17" s="103">
        <f t="shared" si="2"/>
        <v>0</v>
      </c>
      <c r="N17" s="750">
        <v>0</v>
      </c>
      <c r="O17" s="750">
        <v>0</v>
      </c>
      <c r="P17" s="749">
        <v>0</v>
      </c>
      <c r="Q17" s="77"/>
      <c r="R17" s="859">
        <v>0</v>
      </c>
      <c r="S17" s="578"/>
      <c r="T17" s="578"/>
      <c r="U17" s="617"/>
      <c r="V17" s="104"/>
      <c r="W17" s="105"/>
    </row>
    <row r="18" spans="1:25" ht="12" customHeight="1">
      <c r="A18" s="107" t="s">
        <v>99</v>
      </c>
      <c r="B18" s="514"/>
      <c r="C18" s="108">
        <f t="shared" ref="C18:H18" si="3">SUM(C12:C17)</f>
        <v>8473.6656669999993</v>
      </c>
      <c r="D18" s="671">
        <f t="shared" si="3"/>
        <v>8652.2470250000006</v>
      </c>
      <c r="E18" s="671">
        <f t="shared" si="3"/>
        <v>8258.0046069999989</v>
      </c>
      <c r="F18" s="671">
        <f t="shared" si="3"/>
        <v>7984.4848199999997</v>
      </c>
      <c r="G18" s="671">
        <f t="shared" si="3"/>
        <v>7998.1120100000007</v>
      </c>
      <c r="H18" s="671">
        <f t="shared" si="3"/>
        <v>8227.4779139999991</v>
      </c>
      <c r="I18" s="671">
        <f t="shared" ref="I18" si="4">I12+SUM(I14:I17)</f>
        <v>7985.4228130000001</v>
      </c>
      <c r="J18" s="686">
        <f t="shared" ref="J18:R18" si="5">J12+SUM(J14:J17)</f>
        <v>8679.8906370000004</v>
      </c>
      <c r="K18" s="861">
        <f t="shared" si="5"/>
        <v>8701.897946000001</v>
      </c>
      <c r="L18" s="862">
        <f t="shared" si="5"/>
        <v>9427.684450865514</v>
      </c>
      <c r="M18" s="671">
        <f t="shared" ref="M18" si="6">M12+SUM(M14:M17)</f>
        <v>18129.582396865517</v>
      </c>
      <c r="N18" s="687">
        <f t="shared" si="5"/>
        <v>9542.6155442431209</v>
      </c>
      <c r="O18" s="687">
        <f t="shared" si="5"/>
        <v>9615.4626672874692</v>
      </c>
      <c r="P18" s="686">
        <f t="shared" si="5"/>
        <v>9662.1212650815287</v>
      </c>
      <c r="Q18" s="77"/>
      <c r="R18" s="861">
        <f t="shared" si="5"/>
        <v>8701.897946000001</v>
      </c>
      <c r="S18" s="671"/>
      <c r="T18" s="671"/>
      <c r="U18" s="671"/>
      <c r="V18" s="671"/>
      <c r="W18" s="228"/>
    </row>
    <row r="19" spans="1:25" ht="12" customHeight="1">
      <c r="A19" s="112" t="s">
        <v>100</v>
      </c>
      <c r="B19" s="113"/>
      <c r="C19" s="114"/>
      <c r="D19" s="115">
        <f t="shared" ref="D19:L19" si="7">+D18/C18-1</f>
        <v>2.1074864765490142E-2</v>
      </c>
      <c r="E19" s="115">
        <f t="shared" si="7"/>
        <v>-4.5565321570323669E-2</v>
      </c>
      <c r="F19" s="115">
        <f t="shared" si="7"/>
        <v>-3.3121776992973251E-2</v>
      </c>
      <c r="G19" s="115">
        <f t="shared" si="7"/>
        <v>1.7067087366571254E-3</v>
      </c>
      <c r="H19" s="115">
        <f t="shared" si="7"/>
        <v>2.8677505855534857E-2</v>
      </c>
      <c r="I19" s="115">
        <f t="shared" si="7"/>
        <v>-2.9420328262214412E-2</v>
      </c>
      <c r="J19" s="688">
        <f t="shared" si="7"/>
        <v>8.6966944676921898E-2</v>
      </c>
      <c r="K19" s="863">
        <f t="shared" si="7"/>
        <v>2.5354362077085746E-3</v>
      </c>
      <c r="L19" s="864">
        <f t="shared" si="7"/>
        <v>8.340554087963481E-2</v>
      </c>
      <c r="M19" s="840"/>
      <c r="N19" s="689">
        <f t="shared" ref="N19" si="8">+N18/L18-1</f>
        <v>1.2190808249533225E-2</v>
      </c>
      <c r="O19" s="689">
        <f t="shared" ref="O19:P19" si="9">+O18/N18-1</f>
        <v>7.6338738270029793E-3</v>
      </c>
      <c r="P19" s="688">
        <f t="shared" si="9"/>
        <v>4.8524547812760499E-3</v>
      </c>
      <c r="Q19" s="77"/>
      <c r="R19" s="863">
        <f>+R18/J18-1</f>
        <v>2.5354362077085746E-3</v>
      </c>
      <c r="S19" s="115"/>
      <c r="T19" s="115"/>
      <c r="U19" s="115"/>
      <c r="V19" s="115"/>
      <c r="W19" s="116"/>
    </row>
    <row r="20" spans="1:25" ht="12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690"/>
      <c r="K20" s="865"/>
      <c r="L20" s="865"/>
      <c r="M20" s="118"/>
      <c r="N20" s="771"/>
      <c r="O20" s="771"/>
      <c r="P20" s="771"/>
      <c r="Q20" s="77"/>
      <c r="R20" s="865"/>
      <c r="S20" s="118"/>
      <c r="T20" s="118"/>
      <c r="U20" s="118"/>
      <c r="V20" s="118"/>
      <c r="W20" s="118"/>
    </row>
    <row r="21" spans="1:25" ht="15.6" customHeight="1">
      <c r="A21" s="90" t="s">
        <v>101</v>
      </c>
      <c r="B21" s="90"/>
      <c r="C21" s="90"/>
      <c r="D21" s="90"/>
      <c r="E21" s="90"/>
      <c r="F21" s="90"/>
      <c r="G21" s="90"/>
      <c r="H21" s="90"/>
      <c r="I21" s="90"/>
      <c r="J21" s="691"/>
      <c r="K21" s="866"/>
      <c r="L21" s="866"/>
      <c r="M21" s="92"/>
      <c r="N21" s="692"/>
      <c r="O21" s="692"/>
      <c r="P21" s="693"/>
      <c r="Q21" s="77"/>
      <c r="R21" s="866"/>
      <c r="S21" s="92"/>
      <c r="T21" s="92"/>
      <c r="U21" s="93"/>
      <c r="V21" s="93"/>
      <c r="W21" s="93"/>
    </row>
    <row r="22" spans="1:25" ht="12" customHeight="1">
      <c r="A22" s="95" t="s">
        <v>102</v>
      </c>
      <c r="B22" s="101"/>
      <c r="C22" s="619"/>
      <c r="D22" s="597"/>
      <c r="E22" s="597"/>
      <c r="F22" s="597"/>
      <c r="G22" s="597"/>
      <c r="H22" s="597"/>
      <c r="I22" s="1233"/>
      <c r="J22" s="1234"/>
      <c r="K22" s="867"/>
      <c r="L22" s="868"/>
      <c r="M22" s="620"/>
      <c r="N22" s="773"/>
      <c r="O22" s="773"/>
      <c r="P22" s="772"/>
      <c r="Q22" s="77"/>
      <c r="R22" s="867"/>
      <c r="S22" s="620"/>
      <c r="T22" s="620"/>
      <c r="U22" s="622"/>
      <c r="V22" s="623"/>
      <c r="W22" s="624"/>
    </row>
    <row r="23" spans="1:25" ht="12" customHeight="1">
      <c r="A23" s="119" t="s">
        <v>103</v>
      </c>
      <c r="B23" s="101"/>
      <c r="C23" s="571"/>
      <c r="D23" s="572"/>
      <c r="E23" s="572"/>
      <c r="F23" s="572"/>
      <c r="G23" s="572"/>
      <c r="H23" s="572"/>
      <c r="I23" s="1235"/>
      <c r="J23" s="831"/>
      <c r="K23" s="869"/>
      <c r="L23" s="870"/>
      <c r="M23" s="573"/>
      <c r="N23" s="770"/>
      <c r="O23" s="770"/>
      <c r="P23" s="683"/>
      <c r="Q23" s="77"/>
      <c r="R23" s="869"/>
      <c r="S23" s="573"/>
      <c r="T23" s="573"/>
      <c r="U23" s="586"/>
      <c r="V23" s="609"/>
      <c r="W23" s="610"/>
    </row>
    <row r="24" spans="1:25" ht="12" customHeight="1">
      <c r="A24" s="119" t="s">
        <v>104</v>
      </c>
      <c r="B24" s="101"/>
      <c r="C24" s="571"/>
      <c r="D24" s="572"/>
      <c r="E24" s="572"/>
      <c r="F24" s="572"/>
      <c r="G24" s="572"/>
      <c r="H24" s="572"/>
      <c r="I24" s="1235"/>
      <c r="J24" s="831"/>
      <c r="K24" s="869"/>
      <c r="L24" s="870"/>
      <c r="M24" s="573"/>
      <c r="N24" s="770"/>
      <c r="O24" s="770"/>
      <c r="P24" s="683"/>
      <c r="Q24" s="77"/>
      <c r="R24" s="869"/>
      <c r="S24" s="573"/>
      <c r="T24" s="573"/>
      <c r="U24" s="586"/>
      <c r="V24" s="609"/>
      <c r="W24" s="610"/>
    </row>
    <row r="25" spans="1:25" ht="12" customHeight="1">
      <c r="A25" s="119" t="s">
        <v>105</v>
      </c>
      <c r="B25" s="101"/>
      <c r="C25" s="571"/>
      <c r="D25" s="572"/>
      <c r="E25" s="572"/>
      <c r="F25" s="572"/>
      <c r="G25" s="572"/>
      <c r="H25" s="572"/>
      <c r="I25" s="1235"/>
      <c r="J25" s="831"/>
      <c r="K25" s="869"/>
      <c r="L25" s="870"/>
      <c r="M25" s="573"/>
      <c r="N25" s="770"/>
      <c r="O25" s="770"/>
      <c r="P25" s="683"/>
      <c r="Q25" s="77"/>
      <c r="R25" s="869"/>
      <c r="S25" s="573"/>
      <c r="T25" s="573"/>
      <c r="U25" s="586"/>
      <c r="V25" s="609"/>
      <c r="W25" s="610"/>
    </row>
    <row r="26" spans="1:25" ht="12" customHeight="1">
      <c r="A26" s="119" t="s">
        <v>106</v>
      </c>
      <c r="B26" s="101"/>
      <c r="C26" s="571"/>
      <c r="D26" s="572"/>
      <c r="E26" s="572"/>
      <c r="F26" s="572"/>
      <c r="G26" s="572"/>
      <c r="H26" s="572"/>
      <c r="I26" s="1235"/>
      <c r="J26" s="831"/>
      <c r="K26" s="871"/>
      <c r="L26" s="872"/>
      <c r="M26" s="665"/>
      <c r="N26" s="747"/>
      <c r="O26" s="747"/>
      <c r="P26" s="748"/>
      <c r="Q26" s="77"/>
      <c r="R26" s="876"/>
      <c r="S26" s="575"/>
      <c r="T26" s="575"/>
      <c r="U26" s="617"/>
      <c r="V26" s="126"/>
      <c r="W26" s="127"/>
    </row>
    <row r="27" spans="1:25" ht="12" customHeight="1">
      <c r="A27" s="119" t="s">
        <v>107</v>
      </c>
      <c r="B27" s="101"/>
      <c r="C27" s="571"/>
      <c r="D27" s="572"/>
      <c r="E27" s="572"/>
      <c r="F27" s="572"/>
      <c r="G27" s="572"/>
      <c r="H27" s="572"/>
      <c r="I27" s="1235"/>
      <c r="J27" s="831"/>
      <c r="K27" s="869"/>
      <c r="L27" s="870"/>
      <c r="M27" s="573"/>
      <c r="N27" s="770"/>
      <c r="O27" s="770"/>
      <c r="P27" s="683"/>
      <c r="Q27" s="77"/>
      <c r="R27" s="869"/>
      <c r="S27" s="573"/>
      <c r="T27" s="573"/>
      <c r="U27" s="586"/>
      <c r="V27" s="609"/>
      <c r="W27" s="610"/>
    </row>
    <row r="28" spans="1:25" ht="12" customHeight="1">
      <c r="A28" s="119" t="s">
        <v>108</v>
      </c>
      <c r="B28" s="101"/>
      <c r="C28" s="571"/>
      <c r="D28" s="572"/>
      <c r="E28" s="572"/>
      <c r="F28" s="572"/>
      <c r="G28" s="572"/>
      <c r="H28" s="572"/>
      <c r="I28" s="1235"/>
      <c r="J28" s="831"/>
      <c r="K28" s="869"/>
      <c r="L28" s="870"/>
      <c r="M28" s="573"/>
      <c r="N28" s="770"/>
      <c r="O28" s="770"/>
      <c r="P28" s="683"/>
      <c r="Q28" s="77"/>
      <c r="R28" s="869"/>
      <c r="S28" s="573"/>
      <c r="T28" s="573"/>
      <c r="U28" s="586"/>
      <c r="V28" s="609"/>
      <c r="W28" s="610"/>
    </row>
    <row r="29" spans="1:25" ht="12" customHeight="1">
      <c r="A29" s="119" t="s">
        <v>109</v>
      </c>
      <c r="B29" s="101"/>
      <c r="C29" s="124">
        <v>619.94086700000003</v>
      </c>
      <c r="D29" s="665">
        <v>709.4862250000001</v>
      </c>
      <c r="E29" s="665">
        <v>746.8622069999999</v>
      </c>
      <c r="F29" s="665">
        <v>969.32961999999986</v>
      </c>
      <c r="G29" s="665">
        <v>1089.9639380000001</v>
      </c>
      <c r="H29" s="665">
        <v>1479.5204339999998</v>
      </c>
      <c r="I29" s="668">
        <v>1162.963949</v>
      </c>
      <c r="J29" s="829">
        <v>1177.7051089999993</v>
      </c>
      <c r="K29" s="871">
        <f t="shared" ref="K29:K30" si="10">R29</f>
        <v>1232.4982500000001</v>
      </c>
      <c r="L29" s="872">
        <v>1525.9124508655159</v>
      </c>
      <c r="M29" s="665">
        <f t="shared" ref="M29:M30" si="11">K29+L29</f>
        <v>2758.410700865516</v>
      </c>
      <c r="N29" s="747">
        <v>1556.4635442431215</v>
      </c>
      <c r="O29" s="747">
        <v>1587.7306672874704</v>
      </c>
      <c r="P29" s="748">
        <v>1613.0052650815269</v>
      </c>
      <c r="Q29" s="77"/>
      <c r="R29" s="871">
        <v>1232.4982500000001</v>
      </c>
      <c r="S29" s="575"/>
      <c r="T29" s="575"/>
      <c r="U29" s="617"/>
      <c r="V29" s="126"/>
      <c r="W29" s="127"/>
      <c r="Y29" s="128"/>
    </row>
    <row r="30" spans="1:25" ht="12" customHeight="1">
      <c r="A30" s="119" t="s">
        <v>110</v>
      </c>
      <c r="B30" s="101"/>
      <c r="C30" s="124">
        <v>7853.7248000000009</v>
      </c>
      <c r="D30" s="665">
        <v>7942.7608000000009</v>
      </c>
      <c r="E30" s="665">
        <v>7511.1424000000006</v>
      </c>
      <c r="F30" s="665">
        <v>7015.1552000000001</v>
      </c>
      <c r="G30" s="665">
        <v>6908.1480720000009</v>
      </c>
      <c r="H30" s="665">
        <v>6747.95748</v>
      </c>
      <c r="I30" s="668">
        <v>6822.4588640000002</v>
      </c>
      <c r="J30" s="829">
        <v>7502.1855280000009</v>
      </c>
      <c r="K30" s="871">
        <f t="shared" si="10"/>
        <v>7469.3996959999995</v>
      </c>
      <c r="L30" s="872">
        <v>7901.7719999999999</v>
      </c>
      <c r="M30" s="665">
        <f t="shared" si="11"/>
        <v>15371.171695999999</v>
      </c>
      <c r="N30" s="747">
        <v>7986.152</v>
      </c>
      <c r="O30" s="747">
        <v>8027.732</v>
      </c>
      <c r="P30" s="748">
        <v>8049.116</v>
      </c>
      <c r="Q30" s="77"/>
      <c r="R30" s="871">
        <v>7469.3996959999995</v>
      </c>
      <c r="S30" s="575"/>
      <c r="T30" s="575"/>
      <c r="U30" s="617"/>
      <c r="V30" s="126"/>
      <c r="W30" s="127"/>
    </row>
    <row r="31" spans="1:25" s="111" customFormat="1" ht="12" customHeight="1">
      <c r="A31" s="129" t="s">
        <v>111</v>
      </c>
      <c r="B31" s="107"/>
      <c r="C31" s="108">
        <f t="shared" ref="C31:H31" si="12">SUM(C22:C30)</f>
        <v>8473.6656670000011</v>
      </c>
      <c r="D31" s="671">
        <f t="shared" si="12"/>
        <v>8652.2470250000006</v>
      </c>
      <c r="E31" s="671">
        <f t="shared" si="12"/>
        <v>8258.0046070000008</v>
      </c>
      <c r="F31" s="671">
        <f t="shared" si="12"/>
        <v>7984.4848199999997</v>
      </c>
      <c r="G31" s="671">
        <f t="shared" si="12"/>
        <v>7998.1120100000007</v>
      </c>
      <c r="H31" s="671">
        <f t="shared" si="12"/>
        <v>8227.4779139999991</v>
      </c>
      <c r="I31" s="229">
        <f>SUM(I22:I30)</f>
        <v>7985.4228130000001</v>
      </c>
      <c r="J31" s="686">
        <f t="shared" ref="J31:P31" si="13">SUM(J22:J30)</f>
        <v>8679.8906370000004</v>
      </c>
      <c r="K31" s="861">
        <f t="shared" si="13"/>
        <v>8701.8979459999991</v>
      </c>
      <c r="L31" s="862">
        <f t="shared" si="13"/>
        <v>9427.6844508655158</v>
      </c>
      <c r="M31" s="671">
        <f t="shared" si="13"/>
        <v>18129.582396865517</v>
      </c>
      <c r="N31" s="687">
        <f t="shared" si="13"/>
        <v>9542.6155442431209</v>
      </c>
      <c r="O31" s="687">
        <f t="shared" si="13"/>
        <v>9615.462667287471</v>
      </c>
      <c r="P31" s="686">
        <f t="shared" si="13"/>
        <v>9662.1212650815269</v>
      </c>
      <c r="Q31" s="77"/>
      <c r="R31" s="861">
        <f t="shared" ref="R31" si="14">SUM(R22:R30)</f>
        <v>8701.8979459999991</v>
      </c>
      <c r="S31" s="671"/>
      <c r="T31" s="671"/>
      <c r="U31" s="671"/>
      <c r="V31" s="671"/>
      <c r="W31" s="228"/>
    </row>
    <row r="32" spans="1:25" ht="12" customHeight="1">
      <c r="A32" s="112" t="s">
        <v>100</v>
      </c>
      <c r="B32" s="113"/>
      <c r="C32" s="114"/>
      <c r="D32" s="115">
        <f t="shared" ref="D32:L32" si="15">+D31/C31-1</f>
        <v>2.107486476548992E-2</v>
      </c>
      <c r="E32" s="115">
        <f t="shared" si="15"/>
        <v>-4.5565321570323447E-2</v>
      </c>
      <c r="F32" s="115">
        <f t="shared" si="15"/>
        <v>-3.3121776992973362E-2</v>
      </c>
      <c r="G32" s="115">
        <f t="shared" si="15"/>
        <v>1.7067087366571254E-3</v>
      </c>
      <c r="H32" s="115">
        <f t="shared" si="15"/>
        <v>2.8677505855534857E-2</v>
      </c>
      <c r="I32" s="230">
        <f t="shared" si="15"/>
        <v>-2.9420328262214412E-2</v>
      </c>
      <c r="J32" s="688">
        <f t="shared" si="15"/>
        <v>8.6966944676921898E-2</v>
      </c>
      <c r="K32" s="863">
        <f t="shared" si="15"/>
        <v>2.5354362077083525E-3</v>
      </c>
      <c r="L32" s="864">
        <f t="shared" si="15"/>
        <v>8.3405540879635254E-2</v>
      </c>
      <c r="M32" s="840"/>
      <c r="N32" s="689">
        <f t="shared" ref="N32" si="16">+N31/L31-1</f>
        <v>1.2190808249533003E-2</v>
      </c>
      <c r="O32" s="689">
        <f t="shared" ref="O32:P32" si="17">+O31/N31-1</f>
        <v>7.6338738270029793E-3</v>
      </c>
      <c r="P32" s="688">
        <f t="shared" si="17"/>
        <v>4.8524547812756058E-3</v>
      </c>
      <c r="Q32" s="77"/>
      <c r="R32" s="863">
        <f>+R31/J31-1</f>
        <v>2.5354362077083525E-3</v>
      </c>
      <c r="S32" s="115"/>
      <c r="T32" s="115"/>
      <c r="U32" s="115"/>
      <c r="V32" s="115"/>
      <c r="W32" s="116"/>
    </row>
    <row r="33" spans="1:24" ht="12" customHeight="1">
      <c r="A33" s="113"/>
      <c r="B33" s="132"/>
      <c r="C33" s="132"/>
      <c r="D33" s="132"/>
      <c r="E33" s="132"/>
      <c r="F33" s="132"/>
      <c r="G33" s="132"/>
      <c r="H33" s="132"/>
      <c r="I33" s="132"/>
      <c r="J33" s="699"/>
      <c r="K33" s="873"/>
      <c r="L33" s="873"/>
      <c r="M33" s="132"/>
      <c r="N33" s="699"/>
      <c r="O33" s="699"/>
      <c r="P33" s="699"/>
      <c r="Q33" s="77"/>
      <c r="R33" s="873"/>
      <c r="S33" s="132"/>
      <c r="T33" s="132"/>
      <c r="U33" s="118"/>
      <c r="V33" s="118"/>
      <c r="W33" s="118"/>
    </row>
    <row r="34" spans="1:24" ht="15.6" customHeight="1">
      <c r="A34" s="90" t="s">
        <v>112</v>
      </c>
      <c r="B34" s="90"/>
      <c r="C34" s="90"/>
      <c r="D34" s="90"/>
      <c r="E34" s="90"/>
      <c r="F34" s="90"/>
      <c r="G34" s="90"/>
      <c r="H34" s="90"/>
      <c r="I34" s="90"/>
      <c r="J34" s="691"/>
      <c r="K34" s="1469"/>
      <c r="L34" s="1469"/>
      <c r="M34" s="1469"/>
      <c r="N34" s="1469"/>
      <c r="O34" s="1469"/>
      <c r="P34" s="1469"/>
      <c r="Q34" s="77"/>
      <c r="R34" s="1384"/>
      <c r="S34" s="92"/>
      <c r="T34" s="92"/>
      <c r="U34" s="92"/>
      <c r="V34" s="92"/>
      <c r="W34" s="92"/>
    </row>
    <row r="35" spans="1:24" ht="12" customHeight="1">
      <c r="A35" s="90" t="s">
        <v>113</v>
      </c>
      <c r="B35" s="90"/>
      <c r="C35" s="90"/>
      <c r="D35" s="90"/>
      <c r="E35" s="90"/>
      <c r="F35" s="90"/>
      <c r="G35" s="90"/>
      <c r="H35" s="90"/>
      <c r="I35" s="90"/>
      <c r="J35" s="691"/>
      <c r="K35" s="866"/>
      <c r="L35" s="866"/>
      <c r="M35" s="92"/>
      <c r="N35" s="692"/>
      <c r="O35" s="692"/>
      <c r="P35" s="692"/>
      <c r="Q35" s="77"/>
      <c r="R35" s="866"/>
      <c r="S35" s="92"/>
      <c r="T35" s="92"/>
      <c r="U35" s="92"/>
      <c r="V35" s="92"/>
      <c r="W35" s="92"/>
    </row>
    <row r="36" spans="1:24" s="82" customFormat="1" ht="12" customHeight="1">
      <c r="A36" s="133" t="s">
        <v>114</v>
      </c>
      <c r="B36" s="134"/>
      <c r="C36" s="666">
        <v>3.5175879396984913</v>
      </c>
      <c r="D36" s="666">
        <v>5.25</v>
      </c>
      <c r="E36" s="666">
        <v>5.25</v>
      </c>
      <c r="F36" s="666">
        <v>5.25</v>
      </c>
      <c r="G36" s="666">
        <v>5.25</v>
      </c>
      <c r="H36" s="666">
        <v>5.25</v>
      </c>
      <c r="I36" s="666">
        <v>5.25</v>
      </c>
      <c r="J36" s="666">
        <v>5.25</v>
      </c>
      <c r="K36" s="943">
        <f>1611.924*0.85*0.7</f>
        <v>959.0947799999999</v>
      </c>
      <c r="L36" s="769">
        <f>1611.924*0.85*0.7</f>
        <v>959.0947799999999</v>
      </c>
      <c r="M36" s="597"/>
      <c r="N36" s="751">
        <f>1611.924*0.85*0.7</f>
        <v>959.0947799999999</v>
      </c>
      <c r="O36" s="751">
        <f>1611.924*0.85*0.7</f>
        <v>959.0947799999999</v>
      </c>
      <c r="P36" s="752">
        <f>1611.924*0.85*0.7</f>
        <v>959.0947799999999</v>
      </c>
      <c r="Q36" s="77"/>
      <c r="R36" s="943">
        <f>1611.924*0.85*0.7</f>
        <v>959.0947799999999</v>
      </c>
      <c r="S36" s="581"/>
      <c r="T36" s="581"/>
      <c r="U36" s="581"/>
      <c r="V36" s="135"/>
      <c r="W36" s="136"/>
      <c r="X36" s="72"/>
    </row>
    <row r="37" spans="1:24" s="82" customFormat="1" ht="12" customHeight="1">
      <c r="A37" s="137" t="s">
        <v>115</v>
      </c>
      <c r="B37" s="134"/>
      <c r="C37" s="665"/>
      <c r="D37" s="665"/>
      <c r="E37" s="665"/>
      <c r="F37" s="665"/>
      <c r="G37" s="665"/>
      <c r="H37" s="665"/>
      <c r="I37" s="665"/>
      <c r="J37" s="696"/>
      <c r="K37" s="871">
        <v>0</v>
      </c>
      <c r="L37" s="872">
        <v>0</v>
      </c>
      <c r="M37" s="572"/>
      <c r="N37" s="747">
        <v>0</v>
      </c>
      <c r="O37" s="747">
        <v>0</v>
      </c>
      <c r="P37" s="748">
        <v>0</v>
      </c>
      <c r="Q37" s="77"/>
      <c r="R37" s="871">
        <v>0</v>
      </c>
      <c r="S37" s="665"/>
      <c r="T37" s="665"/>
      <c r="U37" s="126"/>
      <c r="V37" s="126"/>
      <c r="W37" s="127"/>
      <c r="X37" s="72"/>
    </row>
    <row r="38" spans="1:24" s="82" customFormat="1" ht="12" customHeight="1">
      <c r="A38" s="137" t="s">
        <v>116</v>
      </c>
      <c r="B38" s="134"/>
      <c r="C38" s="665"/>
      <c r="D38" s="665"/>
      <c r="E38" s="665"/>
      <c r="F38" s="665"/>
      <c r="G38" s="665"/>
      <c r="H38" s="665"/>
      <c r="I38" s="665"/>
      <c r="J38" s="696"/>
      <c r="K38" s="871">
        <v>0</v>
      </c>
      <c r="L38" s="872">
        <v>0</v>
      </c>
      <c r="M38" s="572"/>
      <c r="N38" s="747">
        <v>0</v>
      </c>
      <c r="O38" s="747">
        <v>0</v>
      </c>
      <c r="P38" s="748">
        <v>0</v>
      </c>
      <c r="Q38" s="77"/>
      <c r="R38" s="871">
        <v>0</v>
      </c>
      <c r="S38" s="665"/>
      <c r="T38" s="665"/>
      <c r="U38" s="126"/>
      <c r="V38" s="126"/>
      <c r="W38" s="127"/>
      <c r="X38" s="72"/>
    </row>
    <row r="39" spans="1:24" s="82" customFormat="1" ht="12" customHeight="1">
      <c r="A39" s="138" t="s">
        <v>117</v>
      </c>
      <c r="B39" s="134"/>
      <c r="C39" s="181">
        <f t="shared" ref="C39:G39" si="18">SUM(C36:C38)</f>
        <v>3.5175879396984913</v>
      </c>
      <c r="D39" s="181">
        <f t="shared" si="18"/>
        <v>5.25</v>
      </c>
      <c r="E39" s="181">
        <f t="shared" si="18"/>
        <v>5.25</v>
      </c>
      <c r="F39" s="181">
        <f t="shared" si="18"/>
        <v>5.25</v>
      </c>
      <c r="G39" s="181">
        <f t="shared" si="18"/>
        <v>5.25</v>
      </c>
      <c r="H39" s="181">
        <f>SUM(H36:H38)</f>
        <v>5.25</v>
      </c>
      <c r="I39" s="181">
        <f t="shared" ref="I39:J39" si="19">SUM(I36:I38)</f>
        <v>5.25</v>
      </c>
      <c r="J39" s="722">
        <f t="shared" si="19"/>
        <v>5.25</v>
      </c>
      <c r="K39" s="878">
        <f t="shared" ref="K39:P39" si="20">SUM(K36:K38)</f>
        <v>959.0947799999999</v>
      </c>
      <c r="L39" s="879">
        <f t="shared" si="20"/>
        <v>959.0947799999999</v>
      </c>
      <c r="M39" s="841"/>
      <c r="N39" s="722">
        <f t="shared" si="20"/>
        <v>959.0947799999999</v>
      </c>
      <c r="O39" s="722">
        <f t="shared" si="20"/>
        <v>959.0947799999999</v>
      </c>
      <c r="P39" s="723">
        <f t="shared" si="20"/>
        <v>959.0947799999999</v>
      </c>
      <c r="Q39" s="77"/>
      <c r="R39" s="878">
        <f t="shared" ref="R39" si="21">SUM(R36:R38)</f>
        <v>959.0947799999999</v>
      </c>
      <c r="S39" s="181"/>
      <c r="T39" s="181"/>
      <c r="U39" s="181"/>
      <c r="V39" s="181"/>
      <c r="W39" s="231"/>
      <c r="X39" s="72"/>
    </row>
    <row r="40" spans="1:24" ht="12" customHeight="1">
      <c r="A40" s="90" t="s">
        <v>118</v>
      </c>
      <c r="B40" s="90"/>
      <c r="C40" s="90"/>
      <c r="D40" s="90"/>
      <c r="E40" s="90"/>
      <c r="F40" s="90"/>
      <c r="G40" s="90"/>
      <c r="H40" s="90"/>
      <c r="I40" s="90"/>
      <c r="J40" s="691"/>
      <c r="K40" s="880"/>
      <c r="L40" s="880"/>
      <c r="M40" s="142"/>
      <c r="N40" s="702"/>
      <c r="O40" s="702"/>
      <c r="P40" s="702"/>
      <c r="Q40" s="77"/>
      <c r="R40" s="880"/>
      <c r="S40" s="142"/>
      <c r="T40" s="142"/>
      <c r="U40" s="143"/>
      <c r="V40" s="143"/>
      <c r="W40" s="143"/>
    </row>
    <row r="41" spans="1:24" s="82" customFormat="1" ht="12" customHeight="1">
      <c r="A41" s="144" t="s">
        <v>119</v>
      </c>
      <c r="B41" s="134"/>
      <c r="C41" s="145">
        <f t="shared" ref="C41:J41" si="22">C16/C39</f>
        <v>3.9800000000000009E-2</v>
      </c>
      <c r="D41" s="145">
        <f t="shared" si="22"/>
        <v>0.04</v>
      </c>
      <c r="E41" s="145">
        <f t="shared" si="22"/>
        <v>0.04</v>
      </c>
      <c r="F41" s="145">
        <f t="shared" si="22"/>
        <v>0.04</v>
      </c>
      <c r="G41" s="145">
        <f t="shared" si="22"/>
        <v>0.04</v>
      </c>
      <c r="H41" s="145">
        <f t="shared" si="22"/>
        <v>0.04</v>
      </c>
      <c r="I41" s="145">
        <f t="shared" si="22"/>
        <v>0.04</v>
      </c>
      <c r="J41" s="145">
        <f t="shared" si="22"/>
        <v>0.04</v>
      </c>
      <c r="K41" s="881">
        <f t="shared" ref="K41:P41" si="23">K16/K39</f>
        <v>0</v>
      </c>
      <c r="L41" s="882">
        <f t="shared" si="23"/>
        <v>0</v>
      </c>
      <c r="M41" s="597"/>
      <c r="N41" s="761">
        <f t="shared" si="23"/>
        <v>0</v>
      </c>
      <c r="O41" s="761">
        <f t="shared" si="23"/>
        <v>0</v>
      </c>
      <c r="P41" s="762">
        <f t="shared" si="23"/>
        <v>0</v>
      </c>
      <c r="Q41" s="77"/>
      <c r="R41" s="881">
        <f t="shared" ref="R41" si="24">R16/R39</f>
        <v>0</v>
      </c>
      <c r="S41" s="145"/>
      <c r="T41" s="145"/>
      <c r="U41" s="146"/>
      <c r="V41" s="146"/>
      <c r="W41" s="147"/>
      <c r="X41" s="72"/>
    </row>
    <row r="42" spans="1:24" s="82" customFormat="1" ht="12" customHeight="1">
      <c r="A42" s="148" t="s">
        <v>120</v>
      </c>
      <c r="B42" s="134"/>
      <c r="C42" s="149"/>
      <c r="D42" s="669"/>
      <c r="E42" s="669"/>
      <c r="F42" s="669">
        <v>0.04</v>
      </c>
      <c r="G42" s="669">
        <v>0.04</v>
      </c>
      <c r="H42" s="669">
        <v>0.04</v>
      </c>
      <c r="I42" s="669">
        <v>0.04</v>
      </c>
      <c r="J42" s="669">
        <v>0.04</v>
      </c>
      <c r="K42" s="883">
        <v>0</v>
      </c>
      <c r="L42" s="884">
        <v>0</v>
      </c>
      <c r="M42" s="572"/>
      <c r="N42" s="753">
        <v>0</v>
      </c>
      <c r="O42" s="753">
        <v>0</v>
      </c>
      <c r="P42" s="754">
        <v>0</v>
      </c>
      <c r="Q42" s="77"/>
      <c r="R42" s="883">
        <v>0</v>
      </c>
      <c r="S42" s="669"/>
      <c r="T42" s="669"/>
      <c r="U42" s="151"/>
      <c r="V42" s="151"/>
      <c r="W42" s="152"/>
      <c r="X42" s="72"/>
    </row>
    <row r="43" spans="1:24" s="82" customFormat="1" ht="12" customHeight="1">
      <c r="A43" s="148" t="s">
        <v>121</v>
      </c>
      <c r="B43" s="134"/>
      <c r="C43" s="149"/>
      <c r="D43" s="669"/>
      <c r="E43" s="669"/>
      <c r="F43" s="669"/>
      <c r="G43" s="669"/>
      <c r="H43" s="669"/>
      <c r="I43" s="588"/>
      <c r="J43" s="669"/>
      <c r="K43" s="883">
        <v>0</v>
      </c>
      <c r="L43" s="884">
        <v>0</v>
      </c>
      <c r="M43" s="572"/>
      <c r="N43" s="753">
        <v>0</v>
      </c>
      <c r="O43" s="753">
        <v>0</v>
      </c>
      <c r="P43" s="754">
        <v>0</v>
      </c>
      <c r="Q43" s="77"/>
      <c r="R43" s="883">
        <v>0</v>
      </c>
      <c r="S43" s="588"/>
      <c r="T43" s="588"/>
      <c r="U43" s="627"/>
      <c r="V43" s="151"/>
      <c r="W43" s="152"/>
      <c r="X43" s="72"/>
    </row>
    <row r="44" spans="1:24" s="82" customFormat="1" ht="12" customHeight="1">
      <c r="A44" s="153" t="s">
        <v>122</v>
      </c>
      <c r="B44" s="134"/>
      <c r="C44" s="154"/>
      <c r="D44" s="672"/>
      <c r="E44" s="672"/>
      <c r="F44" s="672">
        <v>1</v>
      </c>
      <c r="G44" s="672">
        <v>1</v>
      </c>
      <c r="H44" s="672">
        <v>1</v>
      </c>
      <c r="I44" s="672">
        <v>1</v>
      </c>
      <c r="J44" s="672">
        <v>1</v>
      </c>
      <c r="K44" s="885">
        <v>0</v>
      </c>
      <c r="L44" s="886">
        <v>0</v>
      </c>
      <c r="M44" s="841"/>
      <c r="N44" s="755">
        <v>0</v>
      </c>
      <c r="O44" s="755">
        <v>0</v>
      </c>
      <c r="P44" s="756">
        <v>0</v>
      </c>
      <c r="Q44" s="77"/>
      <c r="R44" s="885">
        <v>0</v>
      </c>
      <c r="S44" s="672"/>
      <c r="T44" s="672"/>
      <c r="U44" s="156"/>
      <c r="V44" s="673"/>
      <c r="W44" s="158"/>
      <c r="X44" s="72"/>
    </row>
    <row r="45" spans="1:24" s="82" customFormat="1" ht="5.45" customHeight="1">
      <c r="A45" s="92"/>
      <c r="B45" s="77"/>
      <c r="C45" s="77"/>
      <c r="D45" s="77"/>
      <c r="E45" s="77"/>
      <c r="F45" s="77"/>
      <c r="G45" s="77"/>
      <c r="H45" s="77"/>
      <c r="I45" s="77"/>
      <c r="J45" s="709"/>
      <c r="K45" s="887"/>
      <c r="L45" s="887"/>
      <c r="M45" s="159"/>
      <c r="N45" s="710"/>
      <c r="O45" s="710"/>
      <c r="P45" s="710"/>
      <c r="Q45" s="77"/>
      <c r="R45" s="887"/>
      <c r="S45" s="159"/>
      <c r="T45" s="159"/>
      <c r="U45" s="160"/>
      <c r="V45" s="161"/>
      <c r="W45" s="161"/>
      <c r="X45" s="72"/>
    </row>
    <row r="46" spans="1:24" s="537" customFormat="1" ht="12" customHeight="1">
      <c r="A46" s="162" t="s">
        <v>123</v>
      </c>
      <c r="B46" s="77"/>
      <c r="C46" s="77"/>
      <c r="D46" s="77"/>
      <c r="E46" s="77"/>
      <c r="F46" s="77"/>
      <c r="G46" s="77"/>
      <c r="H46" s="77"/>
      <c r="I46" s="77"/>
      <c r="J46" s="709"/>
      <c r="K46" s="888"/>
      <c r="L46" s="888"/>
      <c r="M46" s="117"/>
      <c r="N46" s="711"/>
      <c r="O46" s="711"/>
      <c r="P46" s="711"/>
      <c r="Q46" s="77"/>
      <c r="R46" s="888"/>
      <c r="S46" s="117"/>
      <c r="T46" s="117"/>
      <c r="U46" s="535"/>
      <c r="V46" s="535"/>
      <c r="W46" s="535"/>
      <c r="X46" s="536"/>
    </row>
    <row r="47" spans="1:24" s="536" customFormat="1" ht="12" customHeight="1">
      <c r="A47" s="163" t="s">
        <v>124</v>
      </c>
      <c r="B47" s="164"/>
      <c r="C47" s="667"/>
      <c r="D47" s="667"/>
      <c r="E47" s="667"/>
      <c r="F47" s="667"/>
      <c r="G47" s="667"/>
      <c r="H47" s="667"/>
      <c r="I47" s="667"/>
      <c r="J47" s="774"/>
      <c r="K47" s="889"/>
      <c r="L47" s="890"/>
      <c r="M47" s="667"/>
      <c r="N47" s="774"/>
      <c r="O47" s="774"/>
      <c r="P47" s="775"/>
      <c r="Q47" s="77"/>
      <c r="R47" s="889"/>
      <c r="S47" s="667"/>
      <c r="T47" s="667"/>
      <c r="U47" s="538"/>
      <c r="V47" s="538"/>
      <c r="W47" s="539"/>
    </row>
    <row r="48" spans="1:24" s="82" customFormat="1" ht="5.45" customHeight="1">
      <c r="A48" s="92"/>
      <c r="B48" s="77"/>
      <c r="C48" s="77"/>
      <c r="D48" s="77"/>
      <c r="E48" s="77"/>
      <c r="F48" s="77"/>
      <c r="G48" s="77"/>
      <c r="H48" s="77"/>
      <c r="I48" s="77"/>
      <c r="J48" s="709"/>
      <c r="K48" s="887"/>
      <c r="L48" s="887"/>
      <c r="M48" s="159"/>
      <c r="N48" s="710"/>
      <c r="O48" s="710"/>
      <c r="P48" s="710"/>
      <c r="Q48" s="77"/>
      <c r="R48" s="887"/>
      <c r="S48" s="159"/>
      <c r="T48" s="159"/>
      <c r="U48" s="160"/>
      <c r="V48" s="161"/>
      <c r="W48" s="161"/>
      <c r="X48" s="72"/>
    </row>
    <row r="49" spans="1:24" s="545" customFormat="1" ht="12" customHeight="1">
      <c r="A49" s="167" t="s">
        <v>125</v>
      </c>
      <c r="B49" s="73"/>
      <c r="C49" s="73"/>
      <c r="D49" s="73"/>
      <c r="E49" s="73"/>
      <c r="F49" s="73"/>
      <c r="G49" s="73"/>
      <c r="H49" s="73"/>
      <c r="I49" s="73"/>
      <c r="J49" s="715"/>
      <c r="K49" s="891"/>
      <c r="L49" s="891"/>
      <c r="M49" s="168"/>
      <c r="N49" s="716"/>
      <c r="O49" s="716"/>
      <c r="P49" s="716"/>
      <c r="Q49" s="77"/>
      <c r="R49" s="891"/>
      <c r="S49" s="168"/>
      <c r="T49" s="168"/>
      <c r="U49" s="548"/>
      <c r="V49" s="548"/>
      <c r="W49" s="548"/>
    </row>
    <row r="50" spans="1:24" s="82" customFormat="1" ht="12" customHeight="1">
      <c r="A50" s="133" t="s">
        <v>126</v>
      </c>
      <c r="B50" s="134"/>
      <c r="C50" s="597"/>
      <c r="D50" s="597"/>
      <c r="E50" s="597"/>
      <c r="F50" s="597"/>
      <c r="G50" s="597"/>
      <c r="H50" s="597"/>
      <c r="I50" s="597"/>
      <c r="J50" s="773"/>
      <c r="K50" s="892"/>
      <c r="L50" s="893"/>
      <c r="M50" s="776"/>
      <c r="N50" s="776"/>
      <c r="O50" s="776"/>
      <c r="P50" s="777"/>
      <c r="Q50" s="77"/>
      <c r="R50" s="892"/>
      <c r="S50" s="893"/>
      <c r="T50" s="776"/>
      <c r="U50" s="776"/>
      <c r="V50" s="776"/>
      <c r="W50" s="777"/>
      <c r="X50" s="72"/>
    </row>
    <row r="51" spans="1:24" s="82" customFormat="1" ht="12" customHeight="1">
      <c r="A51" s="137" t="s">
        <v>127</v>
      </c>
      <c r="B51" s="134"/>
      <c r="C51" s="572"/>
      <c r="D51" s="572"/>
      <c r="E51" s="572"/>
      <c r="F51" s="572"/>
      <c r="G51" s="572"/>
      <c r="H51" s="572"/>
      <c r="I51" s="572"/>
      <c r="J51" s="770"/>
      <c r="K51" s="894"/>
      <c r="L51" s="895"/>
      <c r="M51" s="778"/>
      <c r="N51" s="778"/>
      <c r="O51" s="778"/>
      <c r="P51" s="779"/>
      <c r="Q51" s="77"/>
      <c r="R51" s="894"/>
      <c r="S51" s="895"/>
      <c r="T51" s="778"/>
      <c r="U51" s="778"/>
      <c r="V51" s="778"/>
      <c r="W51" s="779"/>
      <c r="X51" s="72"/>
    </row>
    <row r="52" spans="1:24" s="82" customFormat="1" ht="12" customHeight="1">
      <c r="A52" s="153" t="s">
        <v>128</v>
      </c>
      <c r="B52" s="134"/>
      <c r="C52" s="531"/>
      <c r="D52" s="531"/>
      <c r="E52" s="531"/>
      <c r="F52" s="531"/>
      <c r="G52" s="531"/>
      <c r="H52" s="531"/>
      <c r="I52" s="531"/>
      <c r="J52" s="707"/>
      <c r="K52" s="896"/>
      <c r="L52" s="897"/>
      <c r="M52" s="780"/>
      <c r="N52" s="780"/>
      <c r="O52" s="780"/>
      <c r="P52" s="781"/>
      <c r="Q52" s="77"/>
      <c r="R52" s="896"/>
      <c r="S52" s="897"/>
      <c r="T52" s="780"/>
      <c r="U52" s="780"/>
      <c r="V52" s="780"/>
      <c r="W52" s="781"/>
      <c r="X52" s="72"/>
    </row>
    <row r="53" spans="1:24" s="82" customFormat="1" ht="5.45" customHeight="1">
      <c r="A53" s="92"/>
      <c r="B53" s="77"/>
      <c r="C53" s="77"/>
      <c r="D53" s="77"/>
      <c r="E53" s="77"/>
      <c r="F53" s="77"/>
      <c r="G53" s="77"/>
      <c r="H53" s="77"/>
      <c r="I53" s="77"/>
      <c r="J53" s="709"/>
      <c r="K53" s="887"/>
      <c r="L53" s="887"/>
      <c r="M53" s="159"/>
      <c r="N53" s="710"/>
      <c r="O53" s="710"/>
      <c r="P53" s="710"/>
      <c r="Q53" s="77"/>
      <c r="R53" s="887"/>
      <c r="S53" s="159"/>
      <c r="T53" s="159"/>
      <c r="U53" s="160"/>
      <c r="V53" s="161"/>
      <c r="W53" s="161"/>
      <c r="X53" s="72"/>
    </row>
    <row r="54" spans="1:24" s="545" customFormat="1" ht="12" customHeight="1">
      <c r="A54" s="167" t="s">
        <v>129</v>
      </c>
      <c r="B54" s="73"/>
      <c r="C54" s="73"/>
      <c r="D54" s="73"/>
      <c r="E54" s="73"/>
      <c r="F54" s="73"/>
      <c r="G54" s="73"/>
      <c r="H54" s="73"/>
      <c r="I54" s="73"/>
      <c r="J54" s="715"/>
      <c r="K54" s="891"/>
      <c r="L54" s="891"/>
      <c r="M54" s="168"/>
      <c r="N54" s="716"/>
      <c r="O54" s="716"/>
      <c r="P54" s="716"/>
      <c r="Q54" s="77"/>
      <c r="R54" s="891"/>
      <c r="S54" s="168"/>
      <c r="T54" s="168"/>
      <c r="U54" s="548"/>
      <c r="V54" s="548"/>
      <c r="W54" s="548"/>
    </row>
    <row r="55" spans="1:24" s="553" customFormat="1" ht="12" customHeight="1">
      <c r="A55" s="170" t="s">
        <v>130</v>
      </c>
      <c r="B55" s="164"/>
      <c r="C55" s="16">
        <v>7853.7248000000009</v>
      </c>
      <c r="D55" s="16">
        <v>7942.7608000000009</v>
      </c>
      <c r="E55" s="16">
        <v>7511.1424000000006</v>
      </c>
      <c r="F55" s="16">
        <v>7015.1552000000001</v>
      </c>
      <c r="G55" s="16">
        <v>6908.1480720000009</v>
      </c>
      <c r="H55" s="16">
        <v>6747.95748</v>
      </c>
      <c r="I55" s="16">
        <v>6822.4588640000002</v>
      </c>
      <c r="J55" s="830">
        <v>7502.1855280000009</v>
      </c>
      <c r="K55" s="898">
        <f>K30</f>
        <v>7469.3996959999995</v>
      </c>
      <c r="L55" s="899">
        <f t="shared" ref="L55:P55" si="25">L30</f>
        <v>7901.7719999999999</v>
      </c>
      <c r="M55" s="776"/>
      <c r="N55" s="789">
        <f t="shared" si="25"/>
        <v>7986.152</v>
      </c>
      <c r="O55" s="789">
        <f t="shared" si="25"/>
        <v>8027.732</v>
      </c>
      <c r="P55" s="790">
        <f t="shared" si="25"/>
        <v>8049.116</v>
      </c>
      <c r="Q55" s="77"/>
      <c r="R55" s="898">
        <f>R30</f>
        <v>7469.3996959999995</v>
      </c>
      <c r="S55" s="628"/>
      <c r="T55" s="628"/>
      <c r="U55" s="629"/>
      <c r="V55" s="551"/>
      <c r="W55" s="552"/>
    </row>
    <row r="56" spans="1:24" s="82" customFormat="1" ht="12" customHeight="1">
      <c r="A56" s="137" t="s">
        <v>131</v>
      </c>
      <c r="B56" s="134"/>
      <c r="C56" s="665"/>
      <c r="D56" s="665"/>
      <c r="E56" s="665"/>
      <c r="F56" s="665"/>
      <c r="G56" s="665"/>
      <c r="H56" s="665"/>
      <c r="I56" s="665"/>
      <c r="J56" s="696"/>
      <c r="K56" s="876"/>
      <c r="L56" s="877"/>
      <c r="M56" s="778"/>
      <c r="N56" s="696"/>
      <c r="O56" s="696"/>
      <c r="P56" s="697"/>
      <c r="Q56" s="77"/>
      <c r="R56" s="876"/>
      <c r="S56" s="665"/>
      <c r="T56" s="665"/>
      <c r="U56" s="601"/>
      <c r="V56" s="126"/>
      <c r="W56" s="127"/>
      <c r="X56" s="72"/>
    </row>
    <row r="57" spans="1:24" s="82" customFormat="1" ht="12" customHeight="1">
      <c r="A57" s="153" t="s">
        <v>132</v>
      </c>
      <c r="B57" s="134"/>
      <c r="C57" s="139">
        <f>IF(C56=0,C55,C55*C56)</f>
        <v>7853.7248000000009</v>
      </c>
      <c r="D57" s="139">
        <f t="shared" ref="D57:P57" si="26">IF(D56=0,D55,D55*D56)</f>
        <v>7942.7608000000009</v>
      </c>
      <c r="E57" s="139">
        <f t="shared" si="26"/>
        <v>7511.1424000000006</v>
      </c>
      <c r="F57" s="139">
        <f t="shared" si="26"/>
        <v>7015.1552000000001</v>
      </c>
      <c r="G57" s="139">
        <f t="shared" si="26"/>
        <v>6908.1480720000009</v>
      </c>
      <c r="H57" s="139">
        <f t="shared" si="26"/>
        <v>6747.95748</v>
      </c>
      <c r="I57" s="139">
        <f t="shared" si="26"/>
        <v>6822.4588640000002</v>
      </c>
      <c r="J57" s="700">
        <f t="shared" si="26"/>
        <v>7502.1855280000009</v>
      </c>
      <c r="K57" s="900">
        <f t="shared" si="26"/>
        <v>7469.3996959999995</v>
      </c>
      <c r="L57" s="901">
        <f t="shared" si="26"/>
        <v>7901.7719999999999</v>
      </c>
      <c r="M57" s="139">
        <f t="shared" ref="M57" si="27">K57+L57</f>
        <v>15371.171695999999</v>
      </c>
      <c r="N57" s="700">
        <f t="shared" si="26"/>
        <v>7986.152</v>
      </c>
      <c r="O57" s="700">
        <f t="shared" si="26"/>
        <v>8027.732</v>
      </c>
      <c r="P57" s="701">
        <f t="shared" si="26"/>
        <v>8049.116</v>
      </c>
      <c r="Q57" s="77"/>
      <c r="R57" s="900">
        <f t="shared" ref="R57" si="28">IF(R56=0,R55,R55*R56)</f>
        <v>7469.3996959999995</v>
      </c>
      <c r="S57" s="140"/>
      <c r="T57" s="140"/>
      <c r="U57" s="630"/>
      <c r="V57" s="673"/>
      <c r="W57" s="158"/>
      <c r="X57" s="72"/>
    </row>
    <row r="58" spans="1:24" ht="12" customHeight="1">
      <c r="A58" s="174"/>
      <c r="B58" s="175"/>
      <c r="C58" s="175"/>
      <c r="D58" s="175"/>
      <c r="E58" s="175"/>
      <c r="F58" s="175"/>
      <c r="G58" s="175"/>
      <c r="H58" s="175"/>
      <c r="I58" s="175"/>
      <c r="J58" s="782"/>
      <c r="K58" s="902"/>
      <c r="L58" s="902"/>
      <c r="M58" s="176"/>
      <c r="N58" s="783"/>
      <c r="O58" s="783"/>
      <c r="P58" s="783"/>
      <c r="Q58" s="77"/>
      <c r="R58" s="902"/>
      <c r="S58" s="176"/>
      <c r="T58" s="176"/>
      <c r="U58" s="557"/>
      <c r="V58" s="557"/>
      <c r="W58" s="557"/>
    </row>
    <row r="59" spans="1:24" ht="15.6" customHeight="1">
      <c r="A59" s="90" t="s">
        <v>133</v>
      </c>
      <c r="B59" s="90"/>
      <c r="C59" s="90"/>
      <c r="D59" s="90"/>
      <c r="E59" s="90"/>
      <c r="F59" s="90"/>
      <c r="G59" s="90"/>
      <c r="H59" s="90"/>
      <c r="I59" s="90"/>
      <c r="J59" s="691"/>
      <c r="K59" s="866"/>
      <c r="L59" s="866"/>
      <c r="M59" s="92"/>
      <c r="N59" s="692"/>
      <c r="O59" s="692"/>
      <c r="P59" s="693"/>
      <c r="Q59" s="77"/>
      <c r="R59" s="866"/>
      <c r="S59" s="92"/>
      <c r="T59" s="92"/>
      <c r="U59" s="93"/>
      <c r="V59" s="93"/>
      <c r="W59" s="93"/>
    </row>
    <row r="60" spans="1:24" ht="12" customHeight="1">
      <c r="A60" s="177" t="s">
        <v>134</v>
      </c>
      <c r="B60" s="134"/>
      <c r="C60" s="120"/>
      <c r="D60" s="666"/>
      <c r="E60" s="666"/>
      <c r="F60" s="666"/>
      <c r="G60" s="666"/>
      <c r="H60" s="666"/>
      <c r="I60" s="581"/>
      <c r="J60" s="694"/>
      <c r="K60" s="874"/>
      <c r="L60" s="875"/>
      <c r="M60" s="666">
        <f t="shared" ref="M60" si="29">K60+L60</f>
        <v>0</v>
      </c>
      <c r="N60" s="694"/>
      <c r="O60" s="694"/>
      <c r="P60" s="695"/>
      <c r="Q60" s="77"/>
      <c r="R60" s="874"/>
      <c r="S60" s="666"/>
      <c r="T60" s="666"/>
      <c r="U60" s="122"/>
      <c r="V60" s="122"/>
      <c r="W60" s="123"/>
    </row>
    <row r="61" spans="1:24" s="111" customFormat="1" ht="12" customHeight="1">
      <c r="A61" s="178" t="s">
        <v>135</v>
      </c>
      <c r="B61" s="179"/>
      <c r="C61" s="180">
        <f>C18-C60</f>
        <v>8473.6656669999993</v>
      </c>
      <c r="D61" s="181">
        <f t="shared" ref="D61:P61" si="30">D18-D60</f>
        <v>8652.2470250000006</v>
      </c>
      <c r="E61" s="181">
        <f t="shared" si="30"/>
        <v>8258.0046069999989</v>
      </c>
      <c r="F61" s="181">
        <f t="shared" si="30"/>
        <v>7984.4848199999997</v>
      </c>
      <c r="G61" s="181">
        <f t="shared" si="30"/>
        <v>7998.1120100000007</v>
      </c>
      <c r="H61" s="181">
        <f t="shared" si="30"/>
        <v>8227.4779139999991</v>
      </c>
      <c r="I61" s="181">
        <f t="shared" si="30"/>
        <v>7985.4228130000001</v>
      </c>
      <c r="J61" s="722">
        <f t="shared" si="30"/>
        <v>8679.8906370000004</v>
      </c>
      <c r="K61" s="878">
        <f t="shared" si="30"/>
        <v>8701.897946000001</v>
      </c>
      <c r="L61" s="879">
        <f t="shared" si="30"/>
        <v>9427.684450865514</v>
      </c>
      <c r="M61" s="181">
        <f t="shared" si="30"/>
        <v>18129.582396865517</v>
      </c>
      <c r="N61" s="722">
        <f t="shared" si="30"/>
        <v>9542.6155442431209</v>
      </c>
      <c r="O61" s="722">
        <f t="shared" si="30"/>
        <v>9615.4626672874692</v>
      </c>
      <c r="P61" s="723">
        <f t="shared" si="30"/>
        <v>9662.1212650815287</v>
      </c>
      <c r="Q61" s="77"/>
      <c r="R61" s="878">
        <f t="shared" ref="R61" si="31">R18-R60</f>
        <v>8701.897946000001</v>
      </c>
      <c r="S61" s="181"/>
      <c r="T61" s="181"/>
      <c r="U61" s="182"/>
      <c r="V61" s="182"/>
      <c r="W61" s="183"/>
    </row>
    <row r="62" spans="1:24" s="184" customFormat="1" ht="12" customHeight="1">
      <c r="A62" s="92"/>
      <c r="B62" s="77"/>
      <c r="C62" s="77"/>
      <c r="D62" s="77"/>
      <c r="E62" s="77"/>
      <c r="F62" s="77"/>
      <c r="G62" s="77"/>
      <c r="H62" s="77"/>
      <c r="I62" s="77"/>
      <c r="J62" s="709"/>
      <c r="K62" s="903"/>
      <c r="L62" s="903"/>
      <c r="M62" s="226"/>
      <c r="N62" s="784"/>
      <c r="O62" s="784"/>
      <c r="P62" s="784"/>
      <c r="Q62" s="77"/>
      <c r="R62" s="903"/>
      <c r="S62" s="226"/>
      <c r="T62" s="226"/>
      <c r="U62" s="227"/>
      <c r="V62" s="227"/>
      <c r="W62" s="227"/>
      <c r="X62" s="72"/>
    </row>
    <row r="63" spans="1:24" ht="15.6" customHeight="1">
      <c r="A63" s="90" t="s">
        <v>136</v>
      </c>
      <c r="B63" s="90"/>
      <c r="C63" s="90"/>
      <c r="D63" s="90"/>
      <c r="E63" s="90"/>
      <c r="F63" s="90"/>
      <c r="G63" s="90"/>
      <c r="H63" s="90"/>
      <c r="I63" s="90"/>
      <c r="J63" s="691"/>
      <c r="K63" s="866"/>
      <c r="L63" s="866"/>
      <c r="M63" s="92"/>
      <c r="N63" s="692"/>
      <c r="O63" s="692"/>
      <c r="P63" s="693"/>
      <c r="Q63" s="77"/>
      <c r="R63" s="866"/>
      <c r="S63" s="92"/>
      <c r="T63" s="92"/>
      <c r="U63" s="93"/>
      <c r="V63" s="93"/>
      <c r="W63" s="93"/>
    </row>
    <row r="64" spans="1:24" s="189" customFormat="1" ht="12" customHeight="1">
      <c r="A64" s="133" t="s">
        <v>137</v>
      </c>
      <c r="B64" s="77"/>
      <c r="C64" s="631"/>
      <c r="D64" s="632"/>
      <c r="E64" s="632"/>
      <c r="F64" s="632"/>
      <c r="G64" s="632"/>
      <c r="H64" s="632"/>
      <c r="I64" s="632"/>
      <c r="J64" s="785"/>
      <c r="K64" s="904"/>
      <c r="L64" s="905"/>
      <c r="M64" s="632"/>
      <c r="N64" s="785"/>
      <c r="O64" s="785"/>
      <c r="P64" s="786"/>
      <c r="Q64" s="77"/>
      <c r="R64" s="904"/>
      <c r="S64" s="632"/>
      <c r="T64" s="632"/>
      <c r="U64" s="632"/>
      <c r="V64" s="632"/>
      <c r="W64" s="633"/>
      <c r="X64" s="72"/>
    </row>
    <row r="65" spans="1:24" s="184" customFormat="1" ht="12" customHeight="1">
      <c r="A65" s="137" t="s">
        <v>138</v>
      </c>
      <c r="B65" s="77"/>
      <c r="C65" s="634"/>
      <c r="D65" s="635"/>
      <c r="E65" s="635"/>
      <c r="F65" s="635"/>
      <c r="G65" s="635"/>
      <c r="H65" s="635"/>
      <c r="I65" s="635"/>
      <c r="J65" s="787"/>
      <c r="K65" s="906"/>
      <c r="L65" s="907"/>
      <c r="M65" s="635"/>
      <c r="N65" s="787"/>
      <c r="O65" s="787"/>
      <c r="P65" s="788"/>
      <c r="Q65" s="77"/>
      <c r="R65" s="906"/>
      <c r="S65" s="635"/>
      <c r="T65" s="635"/>
      <c r="U65" s="635"/>
      <c r="V65" s="635"/>
      <c r="W65" s="636"/>
      <c r="X65" s="72"/>
    </row>
    <row r="66" spans="1:24" s="184" customFormat="1" ht="12" customHeight="1">
      <c r="A66" s="193" t="s">
        <v>139</v>
      </c>
      <c r="B66" s="194"/>
      <c r="C66" s="108">
        <f t="shared" ref="C66:P66" si="32">C61</f>
        <v>8473.6656669999993</v>
      </c>
      <c r="D66" s="671">
        <f t="shared" si="32"/>
        <v>8652.2470250000006</v>
      </c>
      <c r="E66" s="671">
        <f t="shared" si="32"/>
        <v>8258.0046069999989</v>
      </c>
      <c r="F66" s="671">
        <f t="shared" si="32"/>
        <v>7984.4848199999997</v>
      </c>
      <c r="G66" s="671">
        <f t="shared" si="32"/>
        <v>7998.1120100000007</v>
      </c>
      <c r="H66" s="671">
        <f t="shared" si="32"/>
        <v>8227.4779139999991</v>
      </c>
      <c r="I66" s="671">
        <f t="shared" si="32"/>
        <v>7985.4228130000001</v>
      </c>
      <c r="J66" s="687">
        <f t="shared" si="32"/>
        <v>8679.8906370000004</v>
      </c>
      <c r="K66" s="861">
        <f t="shared" si="32"/>
        <v>8701.897946000001</v>
      </c>
      <c r="L66" s="862">
        <f t="shared" si="32"/>
        <v>9427.684450865514</v>
      </c>
      <c r="M66" s="671">
        <f>K66+L66</f>
        <v>18129.582396865517</v>
      </c>
      <c r="N66" s="687">
        <f t="shared" si="32"/>
        <v>9542.6155442431209</v>
      </c>
      <c r="O66" s="687">
        <f t="shared" si="32"/>
        <v>9615.4626672874692</v>
      </c>
      <c r="P66" s="686">
        <f t="shared" si="32"/>
        <v>9662.1212650815287</v>
      </c>
      <c r="Q66" s="77"/>
      <c r="R66" s="861">
        <f t="shared" ref="R66" si="33">R61</f>
        <v>8701.897946000001</v>
      </c>
      <c r="S66" s="671"/>
      <c r="T66" s="671"/>
      <c r="U66" s="626"/>
      <c r="V66" s="195"/>
      <c r="W66" s="196"/>
      <c r="X66" s="72"/>
    </row>
    <row r="67" spans="1:24" s="184" customFormat="1" ht="12" customHeight="1">
      <c r="A67" s="197" t="s">
        <v>100</v>
      </c>
      <c r="B67" s="77"/>
      <c r="C67" s="198"/>
      <c r="D67" s="199">
        <f>D66/C66-1</f>
        <v>2.1074864765490142E-2</v>
      </c>
      <c r="E67" s="199">
        <f t="shared" ref="E67:L67" si="34">E66/D66-1</f>
        <v>-4.5565321570323669E-2</v>
      </c>
      <c r="F67" s="199">
        <f t="shared" si="34"/>
        <v>-3.3121776992973251E-2</v>
      </c>
      <c r="G67" s="199">
        <f t="shared" si="34"/>
        <v>1.7067087366571254E-3</v>
      </c>
      <c r="H67" s="199">
        <f t="shared" si="34"/>
        <v>2.8677505855534857E-2</v>
      </c>
      <c r="I67" s="199">
        <f t="shared" si="34"/>
        <v>-2.9420328262214412E-2</v>
      </c>
      <c r="J67" s="763">
        <f t="shared" si="34"/>
        <v>8.6966944676921898E-2</v>
      </c>
      <c r="K67" s="908">
        <f t="shared" si="34"/>
        <v>2.5354362077085746E-3</v>
      </c>
      <c r="L67" s="909">
        <f t="shared" si="34"/>
        <v>8.340554087963481E-2</v>
      </c>
      <c r="M67" s="842"/>
      <c r="N67" s="763">
        <f t="shared" ref="N67" si="35">N66/L66-1</f>
        <v>1.2190808249533225E-2</v>
      </c>
      <c r="O67" s="763">
        <f t="shared" ref="O67:P67" si="36">O66/N66-1</f>
        <v>7.6338738270029793E-3</v>
      </c>
      <c r="P67" s="730">
        <f t="shared" si="36"/>
        <v>4.8524547812760499E-3</v>
      </c>
      <c r="Q67" s="77"/>
      <c r="R67" s="908">
        <f>+R66/J66-1</f>
        <v>2.5354362077085746E-3</v>
      </c>
      <c r="S67" s="671"/>
      <c r="T67" s="671"/>
      <c r="U67" s="626"/>
      <c r="V67" s="199"/>
      <c r="W67" s="202"/>
      <c r="X67" s="72"/>
    </row>
    <row r="68" spans="1:24" s="184" customFormat="1" ht="12" customHeight="1">
      <c r="A68" s="203" t="s">
        <v>140</v>
      </c>
      <c r="B68" s="204"/>
      <c r="C68" s="205">
        <f>'T1'!C68</f>
        <v>2782.28</v>
      </c>
      <c r="D68" s="110">
        <f>'T1'!D68</f>
        <v>2876.7525623000001</v>
      </c>
      <c r="E68" s="110">
        <f>'T1'!E68</f>
        <v>3019.6111864999998</v>
      </c>
      <c r="F68" s="110">
        <f>'T1'!F68</f>
        <v>3150.1862650000003</v>
      </c>
      <c r="G68" s="110">
        <f>'T1'!G68</f>
        <v>3509.556</v>
      </c>
      <c r="H68" s="110">
        <f>'T1'!H68</f>
        <v>3777.0235627000002</v>
      </c>
      <c r="I68" s="110">
        <f>'T1'!I68</f>
        <v>3855.5410000000002</v>
      </c>
      <c r="J68" s="764">
        <f>'T1'!J68</f>
        <v>4059.8598324999998</v>
      </c>
      <c r="K68" s="910">
        <f>'T1'!K68</f>
        <v>1556.0156367</v>
      </c>
      <c r="L68" s="911">
        <f>'T1'!L68</f>
        <v>1581.2959710568</v>
      </c>
      <c r="M68" s="110">
        <f>K68+L68</f>
        <v>3137.3116077568002</v>
      </c>
      <c r="N68" s="764">
        <f>'T1'!N68</f>
        <v>2770.4305412915141</v>
      </c>
      <c r="O68" s="764">
        <f>'T1'!O68</f>
        <v>3407.6295657885621</v>
      </c>
      <c r="P68" s="733">
        <f>'T1'!P68</f>
        <v>3949.4426667489433</v>
      </c>
      <c r="Q68" s="77"/>
      <c r="R68" s="910">
        <f>'T1'!R68</f>
        <v>1556.0156367</v>
      </c>
      <c r="S68" s="671"/>
      <c r="T68" s="671"/>
      <c r="U68" s="626"/>
      <c r="V68" s="195"/>
      <c r="W68" s="196"/>
      <c r="X68" s="72"/>
    </row>
    <row r="69" spans="1:24" s="184" customFormat="1" ht="12" customHeight="1">
      <c r="A69" s="197" t="s">
        <v>100</v>
      </c>
      <c r="B69" s="204"/>
      <c r="C69" s="198"/>
      <c r="D69" s="199">
        <f>D68/C68-1</f>
        <v>3.3955088021335067E-2</v>
      </c>
      <c r="E69" s="199">
        <f t="shared" ref="E69:L69" si="37">E68/D68-1</f>
        <v>4.9659684351087252E-2</v>
      </c>
      <c r="F69" s="199">
        <f t="shared" si="37"/>
        <v>4.3242348247937379E-2</v>
      </c>
      <c r="G69" s="199">
        <f t="shared" si="37"/>
        <v>0.11407888447510572</v>
      </c>
      <c r="H69" s="199">
        <f t="shared" si="37"/>
        <v>7.6211225209114719E-2</v>
      </c>
      <c r="I69" s="199">
        <f t="shared" si="37"/>
        <v>2.0788177779826222E-2</v>
      </c>
      <c r="J69" s="763">
        <f t="shared" si="37"/>
        <v>5.2993557194697116E-2</v>
      </c>
      <c r="K69" s="908">
        <f t="shared" si="37"/>
        <v>-0.61673168510799814</v>
      </c>
      <c r="L69" s="909">
        <f t="shared" si="37"/>
        <v>1.6246838245414175E-2</v>
      </c>
      <c r="M69" s="842"/>
      <c r="N69" s="763">
        <f t="shared" ref="N69" si="38">N68/L68-1</f>
        <v>0.75200000000000045</v>
      </c>
      <c r="O69" s="763">
        <f t="shared" ref="O69:P69" si="39">O68/N68-1</f>
        <v>0.22999999999999998</v>
      </c>
      <c r="P69" s="730">
        <f t="shared" si="39"/>
        <v>0.15900000000000003</v>
      </c>
      <c r="Q69" s="77"/>
      <c r="R69" s="908">
        <f>+R68/J68-1</f>
        <v>-0.61673168510799814</v>
      </c>
      <c r="S69" s="671"/>
      <c r="T69" s="671"/>
      <c r="U69" s="626"/>
      <c r="V69" s="199"/>
      <c r="W69" s="202"/>
      <c r="X69" s="72"/>
    </row>
    <row r="70" spans="1:24" s="184" customFormat="1" ht="12" customHeight="1">
      <c r="A70" s="203" t="s">
        <v>141</v>
      </c>
      <c r="B70" s="204"/>
      <c r="C70" s="207">
        <f t="shared" ref="C70" si="40">C66/C68</f>
        <v>3.0455833586123604</v>
      </c>
      <c r="D70" s="208">
        <f>D66/D68</f>
        <v>3.007643805862267</v>
      </c>
      <c r="E70" s="208">
        <f t="shared" ref="E70:P70" si="41">E66/E68</f>
        <v>2.7347907054787961</v>
      </c>
      <c r="F70" s="208">
        <f t="shared" si="41"/>
        <v>2.5346072099644554</v>
      </c>
      <c r="G70" s="208">
        <f t="shared" si="41"/>
        <v>2.2789526680867893</v>
      </c>
      <c r="H70" s="208">
        <f t="shared" si="41"/>
        <v>2.1782966871720011</v>
      </c>
      <c r="I70" s="208">
        <f t="shared" si="41"/>
        <v>2.0711549463486447</v>
      </c>
      <c r="J70" s="765">
        <f t="shared" si="41"/>
        <v>2.13797790936419</v>
      </c>
      <c r="K70" s="912">
        <f t="shared" si="41"/>
        <v>5.5924231998432852</v>
      </c>
      <c r="L70" s="913">
        <f t="shared" si="41"/>
        <v>5.9619986539046668</v>
      </c>
      <c r="M70" s="208">
        <f>M66/M68</f>
        <v>5.7786999391585123</v>
      </c>
      <c r="N70" s="765">
        <f t="shared" si="41"/>
        <v>3.4444521896566163</v>
      </c>
      <c r="O70" s="765">
        <f t="shared" si="41"/>
        <v>2.8217452870533326</v>
      </c>
      <c r="P70" s="734">
        <f t="shared" si="41"/>
        <v>2.4464518364650885</v>
      </c>
      <c r="Q70" s="77"/>
      <c r="R70" s="912">
        <f t="shared" ref="R70" si="42">R66/R68</f>
        <v>5.5924231998432852</v>
      </c>
      <c r="S70" s="210"/>
      <c r="T70" s="210"/>
      <c r="U70" s="677"/>
      <c r="V70" s="195"/>
      <c r="W70" s="196"/>
      <c r="X70" s="72"/>
    </row>
    <row r="71" spans="1:24" ht="12" customHeight="1">
      <c r="A71" s="211" t="s">
        <v>100</v>
      </c>
      <c r="B71" s="204"/>
      <c r="C71" s="212"/>
      <c r="D71" s="213">
        <f>D70/C70-1</f>
        <v>-1.2457236687614337E-2</v>
      </c>
      <c r="E71" s="213">
        <f t="shared" ref="E71:L71" si="43">E70/D70-1</f>
        <v>-9.0719885064729611E-2</v>
      </c>
      <c r="F71" s="213">
        <f t="shared" si="43"/>
        <v>-7.3198835696384079E-2</v>
      </c>
      <c r="G71" s="213">
        <f t="shared" si="43"/>
        <v>-0.1008655466900733</v>
      </c>
      <c r="H71" s="213">
        <f t="shared" si="43"/>
        <v>-4.4167648729313114E-2</v>
      </c>
      <c r="I71" s="213">
        <f t="shared" si="43"/>
        <v>-4.9186018348333582E-2</v>
      </c>
      <c r="J71" s="766">
        <f t="shared" si="43"/>
        <v>3.2263623314784384E-2</v>
      </c>
      <c r="K71" s="914">
        <f t="shared" si="43"/>
        <v>1.6157535002344376</v>
      </c>
      <c r="L71" s="915">
        <f t="shared" si="43"/>
        <v>6.608502984390352E-2</v>
      </c>
      <c r="M71" s="533"/>
      <c r="N71" s="766">
        <f t="shared" ref="N71" si="44">N70/L70-1</f>
        <v>-0.42226552040551779</v>
      </c>
      <c r="O71" s="766">
        <f t="shared" ref="O71:P71" si="45">O70/N70-1</f>
        <v>-0.18078546843333088</v>
      </c>
      <c r="P71" s="737">
        <f t="shared" si="45"/>
        <v>-0.13300047042167729</v>
      </c>
      <c r="Q71" s="77"/>
      <c r="R71" s="914">
        <f>+R70/J70-1</f>
        <v>1.6157535002344376</v>
      </c>
      <c r="S71" s="213"/>
      <c r="T71" s="213"/>
      <c r="U71" s="673"/>
      <c r="V71" s="213"/>
      <c r="W71" s="214"/>
    </row>
    <row r="72" spans="1:24" s="536" customFormat="1" ht="12" customHeight="1">
      <c r="A72" s="215"/>
      <c r="B72" s="204"/>
      <c r="C72" s="204"/>
      <c r="D72" s="204"/>
      <c r="E72" s="204"/>
      <c r="F72" s="204"/>
      <c r="G72" s="204"/>
      <c r="H72" s="204"/>
      <c r="I72" s="204"/>
      <c r="J72" s="204"/>
      <c r="K72" s="916"/>
      <c r="L72" s="916"/>
      <c r="M72" s="201"/>
      <c r="N72" s="201"/>
      <c r="O72" s="201"/>
      <c r="P72" s="201"/>
      <c r="Q72" s="77"/>
      <c r="R72" s="916"/>
      <c r="S72" s="184"/>
      <c r="T72" s="184"/>
      <c r="U72" s="184"/>
      <c r="V72" s="184"/>
      <c r="W72" s="184"/>
    </row>
    <row r="73" spans="1:24" s="536" customFormat="1" ht="12" customHeight="1">
      <c r="A73" s="216" t="s">
        <v>142</v>
      </c>
      <c r="B73" s="82"/>
      <c r="C73" s="82"/>
      <c r="D73" s="82"/>
      <c r="E73" s="82"/>
      <c r="F73" s="82"/>
      <c r="G73" s="82"/>
      <c r="H73" s="82"/>
      <c r="I73" s="82"/>
      <c r="J73" s="82"/>
      <c r="K73" s="216"/>
      <c r="L73" s="216"/>
      <c r="M73" s="82"/>
      <c r="N73" s="82"/>
      <c r="O73" s="82"/>
      <c r="P73" s="82"/>
      <c r="Q73" s="77"/>
      <c r="R73" s="216"/>
      <c r="S73" s="72"/>
      <c r="T73" s="72"/>
      <c r="U73" s="72"/>
      <c r="V73" s="72"/>
      <c r="W73" s="72"/>
    </row>
    <row r="74" spans="1:24" s="545" customFormat="1" ht="12" customHeight="1">
      <c r="A74" s="217" t="s">
        <v>516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24"/>
      <c r="L74" s="224"/>
      <c r="M74" s="219"/>
      <c r="N74" s="187"/>
      <c r="O74" s="559"/>
      <c r="P74" s="220"/>
      <c r="Q74" s="77"/>
      <c r="R74" s="224"/>
      <c r="S74" s="536"/>
      <c r="T74" s="536"/>
      <c r="U74" s="536"/>
      <c r="V74" s="536"/>
      <c r="W74" s="536"/>
    </row>
    <row r="75" spans="1:24" s="545" customFormat="1" ht="12" customHeight="1">
      <c r="A75" s="217" t="s">
        <v>143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4"/>
      <c r="L75" s="224"/>
      <c r="M75" s="224"/>
      <c r="N75" s="224"/>
      <c r="O75" s="560"/>
      <c r="P75" s="219"/>
      <c r="Q75" s="77"/>
      <c r="R75" s="224"/>
      <c r="S75" s="72"/>
      <c r="T75" s="72"/>
      <c r="U75" s="72"/>
      <c r="V75" s="72"/>
      <c r="W75" s="72"/>
    </row>
    <row r="76" spans="1:24" ht="12" customHeight="1">
      <c r="A76" s="217" t="s">
        <v>144</v>
      </c>
      <c r="B76" s="222"/>
      <c r="C76" s="222"/>
      <c r="D76" s="222"/>
      <c r="E76" s="222"/>
      <c r="F76" s="222"/>
      <c r="G76" s="222"/>
      <c r="H76" s="222"/>
      <c r="I76" s="222"/>
      <c r="J76" s="222"/>
      <c r="K76" s="847"/>
      <c r="L76" s="847"/>
      <c r="M76" s="223"/>
      <c r="N76" s="223"/>
      <c r="O76" s="561"/>
      <c r="P76" s="562"/>
      <c r="Q76" s="77"/>
      <c r="R76" s="847"/>
      <c r="S76" s="545"/>
      <c r="T76" s="545"/>
      <c r="U76" s="545"/>
      <c r="V76" s="545"/>
      <c r="W76" s="545"/>
    </row>
    <row r="77" spans="1:24" s="545" customFormat="1" ht="12" customHeight="1">
      <c r="A77" s="563"/>
      <c r="B77" s="553"/>
      <c r="C77" s="553"/>
      <c r="D77" s="553"/>
      <c r="E77" s="553"/>
      <c r="F77" s="553"/>
      <c r="G77" s="553"/>
      <c r="H77" s="553"/>
      <c r="I77" s="553"/>
      <c r="J77" s="553"/>
      <c r="K77" s="849"/>
      <c r="L77" s="849"/>
      <c r="M77" s="564"/>
      <c r="N77" s="564"/>
      <c r="O77" s="834"/>
      <c r="P77" s="562"/>
      <c r="Q77" s="77"/>
      <c r="R77" s="849"/>
    </row>
    <row r="78" spans="1:24" ht="12" customHeight="1">
      <c r="A78" s="565"/>
      <c r="B78" s="565"/>
      <c r="C78" s="565"/>
      <c r="D78" s="565"/>
      <c r="E78" s="565"/>
      <c r="F78" s="565"/>
      <c r="G78" s="565"/>
      <c r="H78" s="565"/>
      <c r="I78" s="565"/>
      <c r="J78" s="565"/>
      <c r="K78" s="566"/>
      <c r="L78" s="566"/>
      <c r="M78" s="566"/>
      <c r="N78" s="566"/>
      <c r="O78" s="566"/>
      <c r="P78" s="223"/>
      <c r="Q78" s="77"/>
      <c r="R78" s="566"/>
    </row>
    <row r="79" spans="1:24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566"/>
      <c r="L79" s="566"/>
      <c r="M79" s="77"/>
      <c r="N79" s="77"/>
      <c r="O79" s="77"/>
      <c r="P79" s="77"/>
      <c r="Q79" s="77"/>
      <c r="R79" s="566"/>
      <c r="S79" s="545"/>
      <c r="T79" s="545"/>
      <c r="U79" s="545"/>
      <c r="V79" s="545"/>
      <c r="W79" s="545"/>
    </row>
    <row r="80" spans="1:24" s="545" customFormat="1" ht="12" customHeight="1">
      <c r="A80" s="563"/>
      <c r="B80" s="553"/>
      <c r="C80" s="553"/>
      <c r="D80" s="553"/>
      <c r="E80" s="553"/>
      <c r="F80" s="553"/>
      <c r="G80" s="797"/>
      <c r="H80" s="797"/>
      <c r="I80" s="797"/>
      <c r="J80" s="797"/>
      <c r="K80" s="797"/>
      <c r="L80" s="797"/>
      <c r="M80" s="89"/>
      <c r="N80" s="797"/>
      <c r="O80" s="797"/>
      <c r="P80" s="797"/>
      <c r="Q80" s="77"/>
      <c r="R80" s="797"/>
    </row>
    <row r="81" spans="1:23" ht="12" customHeight="1">
      <c r="A81" s="565"/>
      <c r="B81" s="565"/>
      <c r="C81" s="565"/>
      <c r="D81" s="565"/>
      <c r="E81" s="565"/>
      <c r="F81" s="565"/>
      <c r="G81" s="565"/>
      <c r="H81" s="565"/>
      <c r="I81" s="795"/>
      <c r="J81" s="565"/>
      <c r="K81" s="565"/>
      <c r="L81" s="565"/>
      <c r="N81" s="565"/>
      <c r="O81" s="565"/>
      <c r="P81" s="565"/>
      <c r="Q81" s="77"/>
      <c r="R81" s="565"/>
    </row>
    <row r="82" spans="1:23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565"/>
      <c r="L82" s="565"/>
      <c r="N82" s="73"/>
      <c r="O82" s="73"/>
      <c r="P82" s="73"/>
      <c r="Q82" s="77"/>
      <c r="R82" s="565"/>
      <c r="S82" s="545"/>
      <c r="T82" s="545"/>
      <c r="U82" s="545"/>
      <c r="V82" s="545"/>
      <c r="W82" s="545"/>
    </row>
    <row r="83" spans="1:23">
      <c r="F83" s="796"/>
      <c r="G83" s="796"/>
      <c r="H83" s="796"/>
      <c r="I83" s="796"/>
      <c r="J83" s="796"/>
      <c r="K83" s="851"/>
      <c r="L83" s="851"/>
      <c r="M83" s="72"/>
      <c r="N83" s="796"/>
      <c r="O83" s="796"/>
      <c r="P83" s="796"/>
      <c r="Q83" s="77"/>
      <c r="R83" s="851"/>
      <c r="S83" s="89"/>
      <c r="T83" s="89"/>
      <c r="U83" s="89"/>
      <c r="V83" s="89"/>
      <c r="W83" s="89"/>
    </row>
    <row r="84" spans="1:23">
      <c r="J84" s="89"/>
      <c r="Q84" s="77"/>
    </row>
    <row r="85" spans="1:23">
      <c r="J85" s="89"/>
      <c r="P85" s="72"/>
      <c r="Q85" s="77"/>
    </row>
    <row r="86" spans="1:23">
      <c r="J86" s="89"/>
    </row>
    <row r="87" spans="1:23">
      <c r="J87" s="89"/>
    </row>
    <row r="88" spans="1:23">
      <c r="J88" s="89"/>
    </row>
    <row r="89" spans="1:23">
      <c r="J89" s="89"/>
    </row>
    <row r="90" spans="1:23">
      <c r="J90" s="89"/>
    </row>
    <row r="91" spans="1:23">
      <c r="J91" s="89"/>
    </row>
    <row r="92" spans="1:23">
      <c r="J92" s="89"/>
    </row>
    <row r="93" spans="1:23">
      <c r="J93" s="89"/>
    </row>
    <row r="94" spans="1:23">
      <c r="J94" s="89"/>
    </row>
    <row r="95" spans="1:23">
      <c r="J95" s="89"/>
    </row>
    <row r="96" spans="1:23">
      <c r="J96" s="89"/>
    </row>
    <row r="97" spans="10:10">
      <c r="J97" s="89"/>
    </row>
    <row r="98" spans="10:10">
      <c r="J98" s="89"/>
    </row>
    <row r="117" spans="1:18" ht="12" customHeight="1">
      <c r="A117" s="567"/>
      <c r="B117" s="72"/>
      <c r="C117" s="72"/>
      <c r="D117" s="72"/>
      <c r="E117" s="72"/>
      <c r="F117" s="72"/>
      <c r="G117" s="72"/>
      <c r="H117" s="72"/>
      <c r="I117" s="72"/>
      <c r="J117" s="612"/>
      <c r="K117" s="612"/>
      <c r="L117" s="612"/>
      <c r="M117" s="72"/>
      <c r="N117" s="72"/>
      <c r="O117" s="72"/>
      <c r="R117" s="612"/>
    </row>
    <row r="120" spans="1:18">
      <c r="P120" s="72"/>
      <c r="Q120" s="72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1" orientation="portrait" r:id="rId1"/>
  <ignoredErrors>
    <ignoredError sqref="M18 M57 M66 D68:R68 D70:R70" formula="1"/>
    <ignoredError sqref="K41:R41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1"/>
    <pageSetUpPr fitToPage="1"/>
  </sheetPr>
  <dimension ref="A1:L106"/>
  <sheetViews>
    <sheetView zoomScale="110" zoomScaleNormal="110" workbookViewId="0">
      <selection activeCell="C104" sqref="C104"/>
    </sheetView>
  </sheetViews>
  <sheetFormatPr defaultColWidth="8.85546875" defaultRowHeight="12.75"/>
  <cols>
    <col min="1" max="1" width="24" style="235" customWidth="1"/>
    <col min="2" max="2" width="49.5703125" style="235" customWidth="1"/>
    <col min="3" max="6" width="12.5703125" style="235" customWidth="1"/>
    <col min="7" max="7" width="8.85546875" style="233" customWidth="1"/>
    <col min="8" max="16384" width="8.85546875" style="233"/>
  </cols>
  <sheetData>
    <row r="1" spans="1:6">
      <c r="A1" s="1506" t="s">
        <v>152</v>
      </c>
      <c r="B1" s="1506"/>
      <c r="C1" s="1506"/>
      <c r="D1" s="1506"/>
      <c r="E1" s="1506"/>
      <c r="F1" s="1506"/>
    </row>
    <row r="2" spans="1:6">
      <c r="A2" s="234"/>
      <c r="B2" s="234"/>
      <c r="F2" s="236"/>
    </row>
    <row r="3" spans="1:6">
      <c r="A3" s="237" t="str">
        <f>'T1'!A3</f>
        <v>Portugal Lisboa</v>
      </c>
      <c r="B3" s="238"/>
      <c r="C3" s="233"/>
      <c r="D3" s="239"/>
      <c r="E3" s="233"/>
      <c r="F3" s="233"/>
    </row>
    <row r="4" spans="1:6">
      <c r="A4" s="240" t="str">
        <f>'T1'!A4</f>
        <v>Currency: Euro</v>
      </c>
      <c r="B4" s="238"/>
      <c r="C4" s="233"/>
      <c r="D4" s="239"/>
      <c r="E4" s="233"/>
      <c r="F4" s="233"/>
    </row>
    <row r="5" spans="1:6">
      <c r="A5" s="241" t="str">
        <f>'T1'!A5</f>
        <v>All Entities</v>
      </c>
      <c r="B5" s="992"/>
      <c r="C5" s="1507" t="s">
        <v>604</v>
      </c>
      <c r="D5" s="1507"/>
      <c r="E5" s="1507"/>
      <c r="F5" s="1508"/>
    </row>
    <row r="6" spans="1:6">
      <c r="A6" s="238"/>
      <c r="B6" s="238"/>
    </row>
    <row r="7" spans="1:6">
      <c r="A7" s="1509" t="s">
        <v>154</v>
      </c>
      <c r="B7" s="1510"/>
      <c r="C7" s="242" t="s">
        <v>515</v>
      </c>
      <c r="D7" s="242">
        <v>2022</v>
      </c>
      <c r="E7" s="242">
        <v>2023</v>
      </c>
      <c r="F7" s="243">
        <v>2024</v>
      </c>
    </row>
    <row r="8" spans="1:6">
      <c r="A8" s="244"/>
      <c r="B8" s="244"/>
      <c r="C8" s="244"/>
      <c r="D8" s="244"/>
      <c r="E8" s="244"/>
      <c r="F8" s="244"/>
    </row>
    <row r="9" spans="1:6" s="247" customFormat="1">
      <c r="A9" s="245" t="s">
        <v>155</v>
      </c>
      <c r="B9" s="245"/>
      <c r="C9" s="246"/>
      <c r="D9" s="798"/>
      <c r="E9" s="798"/>
      <c r="F9" s="798"/>
    </row>
    <row r="10" spans="1:6" ht="3" customHeight="1">
      <c r="A10" s="244"/>
      <c r="B10" s="244"/>
      <c r="C10" s="244"/>
      <c r="D10" s="244"/>
      <c r="E10" s="244"/>
      <c r="F10" s="244"/>
    </row>
    <row r="11" spans="1:6">
      <c r="A11" s="248" t="s">
        <v>156</v>
      </c>
      <c r="B11" s="249"/>
      <c r="C11" s="250"/>
      <c r="D11" s="250"/>
      <c r="E11" s="250"/>
      <c r="F11" s="251"/>
    </row>
    <row r="12" spans="1:6">
      <c r="A12" s="252" t="s">
        <v>157</v>
      </c>
      <c r="B12" s="253"/>
      <c r="C12" s="1277">
        <f>'T2 ANSP'!C12+'T2 ANSP SAR'!C12+'T2 MET'!C12+'T2 NSA'!C12</f>
        <v>244475.68487222341</v>
      </c>
      <c r="D12" s="1277">
        <f>'T2 ANSP'!D12+'T2 ANSP SAR'!D12+'T2 MET'!D12+'T2 NSA'!D12</f>
        <v>148881.75202543742</v>
      </c>
      <c r="E12" s="1277">
        <f>'T2 ANSP'!E12+'T2 ANSP SAR'!E12+'T2 MET'!E12+'T2 NSA'!E12</f>
        <v>158021.49494697887</v>
      </c>
      <c r="F12" s="1278">
        <f>'T2 ANSP'!F12+'T2 ANSP SAR'!F12+'T2 MET'!F12+'T2 NSA'!F12</f>
        <v>162510.71051815606</v>
      </c>
    </row>
    <row r="13" spans="1:6" ht="3" customHeight="1">
      <c r="A13" s="244"/>
      <c r="B13" s="244"/>
      <c r="C13" s="329"/>
      <c r="D13" s="244"/>
      <c r="E13" s="244"/>
      <c r="F13" s="244"/>
    </row>
    <row r="14" spans="1:6">
      <c r="A14" s="257" t="s">
        <v>158</v>
      </c>
      <c r="B14" s="258"/>
      <c r="C14" s="330"/>
      <c r="D14" s="250"/>
      <c r="E14" s="250"/>
      <c r="F14" s="251"/>
    </row>
    <row r="15" spans="1:6">
      <c r="A15" s="259" t="s">
        <v>159</v>
      </c>
      <c r="B15" s="260"/>
      <c r="C15" s="261">
        <f>'T2 ANSP'!C15+'T2 ANSP SAR'!C15+'T2 MET'!C15+'T2 NSA'!C15</f>
        <v>204826.63134590309</v>
      </c>
      <c r="D15" s="261">
        <f>'T2 ANSP'!D15+'T2 ANSP SAR'!D15+'T2 MET'!D15+'T2 NSA'!D15</f>
        <v>124553.76540317327</v>
      </c>
      <c r="E15" s="261">
        <f>'T2 ANSP'!E15+'T2 ANSP SAR'!E15+'T2 MET'!E15+'T2 NSA'!E15</f>
        <v>128736.39499759434</v>
      </c>
      <c r="F15" s="262">
        <f>'T2 ANSP'!F15+'T2 ANSP SAR'!F15+'T2 MET'!F15+'T2 NSA'!F15</f>
        <v>130098.68529495699</v>
      </c>
    </row>
    <row r="16" spans="1:6">
      <c r="A16" s="263" t="s">
        <v>160</v>
      </c>
      <c r="B16" s="264"/>
      <c r="C16" s="409"/>
      <c r="D16" s="265">
        <f>+'T1'!N65</f>
        <v>103.5938650558504</v>
      </c>
      <c r="E16" s="265">
        <f>+'T1'!O65</f>
        <v>104.90432744880691</v>
      </c>
      <c r="F16" s="266">
        <f>+'T1'!P65</f>
        <v>106.37718420618816</v>
      </c>
    </row>
    <row r="17" spans="1:6">
      <c r="A17" s="267" t="s">
        <v>161</v>
      </c>
      <c r="B17" s="268"/>
      <c r="C17" s="391"/>
      <c r="D17" s="269"/>
      <c r="E17" s="269"/>
      <c r="F17" s="270"/>
    </row>
    <row r="18" spans="1:6">
      <c r="A18" s="271" t="s">
        <v>162</v>
      </c>
      <c r="B18" s="272"/>
      <c r="C18" s="426"/>
      <c r="D18" s="273"/>
      <c r="E18" s="274"/>
      <c r="F18" s="275"/>
    </row>
    <row r="19" spans="1:6">
      <c r="A19" s="990" t="s">
        <v>163</v>
      </c>
      <c r="B19" s="991"/>
      <c r="C19" s="255"/>
      <c r="D19" s="255"/>
      <c r="E19" s="276"/>
      <c r="F19" s="277"/>
    </row>
    <row r="20" spans="1:6" ht="3" customHeight="1">
      <c r="A20" s="244"/>
      <c r="B20" s="244"/>
      <c r="C20" s="244"/>
      <c r="D20" s="244"/>
      <c r="E20" s="244"/>
      <c r="F20" s="244"/>
    </row>
    <row r="21" spans="1:6">
      <c r="A21" s="248" t="s">
        <v>164</v>
      </c>
      <c r="B21" s="249"/>
      <c r="C21" s="250"/>
      <c r="D21" s="250"/>
      <c r="E21" s="250"/>
      <c r="F21" s="251"/>
    </row>
    <row r="22" spans="1:6">
      <c r="A22" s="278" t="s">
        <v>165</v>
      </c>
      <c r="B22" s="279"/>
      <c r="C22" s="280"/>
      <c r="D22" s="280"/>
      <c r="E22" s="281"/>
      <c r="F22" s="282"/>
    </row>
    <row r="23" spans="1:6">
      <c r="A23" s="283" t="s">
        <v>166</v>
      </c>
      <c r="B23" s="284"/>
      <c r="C23" s="285"/>
      <c r="D23" s="285"/>
      <c r="E23" s="286"/>
      <c r="F23" s="287"/>
    </row>
    <row r="24" spans="1:6">
      <c r="A24" s="283" t="s">
        <v>167</v>
      </c>
      <c r="B24" s="284"/>
      <c r="C24" s="285"/>
      <c r="D24" s="285"/>
      <c r="E24" s="286"/>
      <c r="F24" s="287"/>
    </row>
    <row r="25" spans="1:6">
      <c r="A25" s="288" t="s">
        <v>168</v>
      </c>
      <c r="B25" s="284"/>
      <c r="C25" s="285"/>
      <c r="D25" s="285"/>
      <c r="E25" s="286"/>
      <c r="F25" s="287"/>
    </row>
    <row r="26" spans="1:6">
      <c r="A26" s="288" t="s">
        <v>169</v>
      </c>
      <c r="B26" s="284"/>
      <c r="C26" s="285"/>
      <c r="D26" s="285"/>
      <c r="E26" s="286"/>
      <c r="F26" s="287"/>
    </row>
    <row r="27" spans="1:6">
      <c r="A27" s="288" t="s">
        <v>170</v>
      </c>
      <c r="B27" s="284"/>
      <c r="C27" s="285"/>
      <c r="D27" s="285"/>
      <c r="E27" s="286"/>
      <c r="F27" s="287"/>
    </row>
    <row r="28" spans="1:6">
      <c r="A28" s="320" t="s">
        <v>171</v>
      </c>
      <c r="B28" s="321"/>
      <c r="C28" s="255"/>
      <c r="D28" s="255"/>
      <c r="E28" s="276"/>
      <c r="F28" s="277"/>
    </row>
    <row r="30" spans="1:6" s="247" customFormat="1">
      <c r="A30" s="245" t="s">
        <v>172</v>
      </c>
      <c r="B30" s="245"/>
      <c r="C30" s="246"/>
      <c r="D30" s="246"/>
      <c r="E30" s="246"/>
      <c r="F30" s="246"/>
    </row>
    <row r="31" spans="1:6" ht="3" customHeight="1">
      <c r="A31" s="244"/>
      <c r="B31" s="244"/>
      <c r="C31" s="244"/>
      <c r="D31" s="244"/>
      <c r="E31" s="244"/>
      <c r="F31" s="244"/>
    </row>
    <row r="32" spans="1:6">
      <c r="A32" s="248" t="s">
        <v>173</v>
      </c>
      <c r="B32" s="249"/>
      <c r="C32" s="250"/>
      <c r="D32" s="250"/>
      <c r="E32" s="250"/>
      <c r="F32" s="251"/>
    </row>
    <row r="33" spans="1:6">
      <c r="A33" s="291" t="s">
        <v>174</v>
      </c>
      <c r="B33" s="292"/>
      <c r="C33" s="261">
        <f>'T2 ANSP'!C33+'T2 ANSP SAR'!C33+'T2 MET'!C33+'T2 NSA'!C33</f>
        <v>202205.4740639446</v>
      </c>
      <c r="D33" s="261">
        <f>'T2 ANSP'!D33+'T2 ANSP SAR'!D33+'T2 MET'!D33+'T2 NSA'!D33</f>
        <v>126693.33659388793</v>
      </c>
      <c r="E33" s="261">
        <f>'T2 ANSP'!E33+'T2 ANSP SAR'!E33+'T2 MET'!E33+'T2 NSA'!E33</f>
        <v>135499.21016058518</v>
      </c>
      <c r="F33" s="262">
        <f>'T2 ANSP'!F33+'T2 ANSP SAR'!F33+'T2 MET'!F33+'T2 NSA'!F33</f>
        <v>139692.18121741846</v>
      </c>
    </row>
    <row r="34" spans="1:6">
      <c r="A34" s="293" t="s">
        <v>175</v>
      </c>
      <c r="B34" s="294"/>
      <c r="C34" s="295"/>
      <c r="D34" s="295"/>
      <c r="E34" s="295"/>
      <c r="F34" s="296"/>
    </row>
    <row r="35" spans="1:6">
      <c r="A35" s="293" t="s">
        <v>176</v>
      </c>
      <c r="B35" s="294"/>
      <c r="C35" s="295"/>
      <c r="D35" s="295"/>
      <c r="E35" s="295"/>
      <c r="F35" s="296"/>
    </row>
    <row r="36" spans="1:6">
      <c r="A36" s="293" t="s">
        <v>177</v>
      </c>
      <c r="B36" s="294"/>
      <c r="C36" s="295"/>
      <c r="D36" s="295"/>
      <c r="E36" s="295"/>
      <c r="F36" s="296"/>
    </row>
    <row r="37" spans="1:6">
      <c r="A37" s="293" t="s">
        <v>178</v>
      </c>
      <c r="B37" s="294"/>
      <c r="C37" s="295"/>
      <c r="D37" s="295"/>
      <c r="E37" s="295"/>
      <c r="F37" s="296"/>
    </row>
    <row r="38" spans="1:6">
      <c r="A38" s="267" t="s">
        <v>179</v>
      </c>
      <c r="B38" s="268"/>
      <c r="C38" s="297">
        <f>'T1'!M68</f>
        <v>3137.3116077568002</v>
      </c>
      <c r="D38" s="297">
        <f>'T1'!N68</f>
        <v>2770.4305412915141</v>
      </c>
      <c r="E38" s="297">
        <f>'T1'!O68</f>
        <v>3407.6295657885621</v>
      </c>
      <c r="F38" s="298">
        <f>'T1'!P68</f>
        <v>3949.4426667489433</v>
      </c>
    </row>
    <row r="39" spans="1:6">
      <c r="A39" s="293" t="s">
        <v>180</v>
      </c>
      <c r="B39" s="294"/>
      <c r="C39" s="299"/>
      <c r="D39" s="299"/>
      <c r="E39" s="299"/>
      <c r="F39" s="298"/>
    </row>
    <row r="40" spans="1:6">
      <c r="A40" s="300" t="s">
        <v>181</v>
      </c>
      <c r="B40" s="301"/>
      <c r="C40" s="302"/>
      <c r="D40" s="302"/>
      <c r="E40" s="303"/>
      <c r="F40" s="304"/>
    </row>
    <row r="41" spans="1:6">
      <c r="A41" s="990" t="s">
        <v>182</v>
      </c>
      <c r="B41" s="991"/>
      <c r="C41" s="255"/>
      <c r="D41" s="254"/>
      <c r="E41" s="276"/>
      <c r="F41" s="277"/>
    </row>
    <row r="42" spans="1:6" ht="3" customHeight="1">
      <c r="A42" s="244"/>
      <c r="B42" s="244"/>
      <c r="C42" s="244"/>
      <c r="D42" s="244"/>
      <c r="E42" s="244"/>
      <c r="F42" s="244"/>
    </row>
    <row r="43" spans="1:6">
      <c r="A43" s="257" t="s">
        <v>183</v>
      </c>
      <c r="B43" s="258"/>
      <c r="C43" s="250"/>
      <c r="D43" s="305"/>
      <c r="E43" s="305"/>
      <c r="F43" s="306"/>
    </row>
    <row r="44" spans="1:6">
      <c r="A44" s="307" t="s">
        <v>184</v>
      </c>
      <c r="B44" s="308"/>
      <c r="C44" s="362"/>
      <c r="D44" s="309"/>
      <c r="E44" s="310"/>
      <c r="F44" s="311"/>
    </row>
    <row r="45" spans="1:6">
      <c r="A45" s="312" t="s">
        <v>185</v>
      </c>
      <c r="B45" s="313"/>
      <c r="C45" s="362"/>
      <c r="D45" s="314"/>
      <c r="E45" s="315"/>
      <c r="F45" s="316"/>
    </row>
    <row r="46" spans="1:6">
      <c r="A46" s="320" t="s">
        <v>186</v>
      </c>
      <c r="B46" s="321"/>
      <c r="C46" s="255"/>
      <c r="D46" s="255"/>
      <c r="E46" s="276"/>
      <c r="F46" s="277"/>
    </row>
    <row r="48" spans="1:6" s="247" customFormat="1">
      <c r="A48" s="245" t="s">
        <v>187</v>
      </c>
      <c r="B48" s="245"/>
      <c r="C48" s="246"/>
      <c r="D48" s="246"/>
      <c r="E48" s="246"/>
      <c r="F48" s="246"/>
    </row>
    <row r="49" spans="1:6" ht="3" customHeight="1">
      <c r="A49" s="244"/>
      <c r="B49" s="244"/>
      <c r="C49" s="244"/>
      <c r="D49" s="244"/>
      <c r="E49" s="244"/>
      <c r="F49" s="244"/>
    </row>
    <row r="50" spans="1:6">
      <c r="A50" s="248" t="s">
        <v>188</v>
      </c>
      <c r="B50" s="249"/>
      <c r="C50" s="250"/>
      <c r="D50" s="250"/>
      <c r="E50" s="250"/>
      <c r="F50" s="251"/>
    </row>
    <row r="51" spans="1:6">
      <c r="A51" s="293" t="s">
        <v>189</v>
      </c>
      <c r="B51" s="294"/>
      <c r="C51" s="388"/>
      <c r="D51" s="285"/>
      <c r="E51" s="317"/>
      <c r="F51" s="318"/>
    </row>
    <row r="52" spans="1:6">
      <c r="A52" s="293" t="s">
        <v>190</v>
      </c>
      <c r="B52" s="294"/>
      <c r="C52" s="388"/>
      <c r="D52" s="285"/>
      <c r="E52" s="317"/>
      <c r="F52" s="318"/>
    </row>
    <row r="53" spans="1:6">
      <c r="A53" s="291" t="s">
        <v>191</v>
      </c>
      <c r="B53" s="292"/>
      <c r="C53" s="388"/>
      <c r="D53" s="285"/>
      <c r="E53" s="315"/>
      <c r="F53" s="319"/>
    </row>
    <row r="54" spans="1:6" s="324" customFormat="1">
      <c r="A54" s="320" t="s">
        <v>192</v>
      </c>
      <c r="B54" s="321"/>
      <c r="C54" s="987"/>
      <c r="D54" s="322"/>
      <c r="E54" s="322"/>
      <c r="F54" s="323"/>
    </row>
    <row r="55" spans="1:6">
      <c r="A55" s="244"/>
      <c r="B55" s="244"/>
      <c r="C55" s="244"/>
      <c r="D55" s="244"/>
      <c r="E55" s="244"/>
      <c r="F55" s="244"/>
    </row>
    <row r="56" spans="1:6" s="247" customFormat="1">
      <c r="A56" s="245" t="s">
        <v>193</v>
      </c>
      <c r="B56" s="245"/>
      <c r="C56" s="325"/>
      <c r="D56" s="325"/>
      <c r="E56" s="246"/>
      <c r="F56" s="246"/>
    </row>
    <row r="57" spans="1:6" ht="3" customHeight="1">
      <c r="A57" s="244"/>
      <c r="B57" s="244"/>
      <c r="C57" s="244"/>
      <c r="D57" s="244"/>
      <c r="E57" s="244"/>
      <c r="F57" s="244"/>
    </row>
    <row r="58" spans="1:6">
      <c r="A58" s="248" t="s">
        <v>194</v>
      </c>
      <c r="B58" s="249"/>
      <c r="C58" s="250"/>
      <c r="D58" s="250"/>
      <c r="E58" s="250"/>
      <c r="F58" s="251"/>
    </row>
    <row r="59" spans="1:6" s="328" customFormat="1">
      <c r="A59" s="320" t="s">
        <v>195</v>
      </c>
      <c r="B59" s="321"/>
      <c r="C59" s="276"/>
      <c r="D59" s="255"/>
      <c r="E59" s="326"/>
      <c r="F59" s="327"/>
    </row>
    <row r="60" spans="1:6" ht="3" customHeight="1">
      <c r="A60" s="244"/>
      <c r="B60" s="244"/>
      <c r="C60" s="244"/>
      <c r="D60" s="244"/>
      <c r="E60" s="244"/>
      <c r="F60" s="244"/>
    </row>
    <row r="61" spans="1:6">
      <c r="A61" s="248" t="s">
        <v>196</v>
      </c>
      <c r="B61" s="249"/>
      <c r="C61" s="250"/>
      <c r="D61" s="330"/>
      <c r="E61" s="250"/>
      <c r="F61" s="251"/>
    </row>
    <row r="62" spans="1:6">
      <c r="A62" s="331" t="s">
        <v>197</v>
      </c>
      <c r="B62" s="332"/>
      <c r="C62" s="1182" t="s">
        <v>560</v>
      </c>
      <c r="D62" s="333"/>
      <c r="E62" s="334"/>
      <c r="F62" s="335"/>
    </row>
    <row r="63" spans="1:6">
      <c r="A63" s="336" t="s">
        <v>198</v>
      </c>
      <c r="B63" s="337"/>
      <c r="C63" s="276"/>
      <c r="D63" s="276"/>
      <c r="E63" s="338"/>
      <c r="F63" s="339"/>
    </row>
    <row r="64" spans="1:6" ht="3" customHeight="1">
      <c r="A64" s="244"/>
      <c r="B64" s="244"/>
      <c r="C64" s="244"/>
      <c r="D64" s="244"/>
      <c r="E64" s="244"/>
      <c r="F64" s="244"/>
    </row>
    <row r="65" spans="1:6">
      <c r="A65" s="248" t="s">
        <v>199</v>
      </c>
      <c r="B65" s="249"/>
      <c r="C65" s="250"/>
      <c r="D65" s="330"/>
      <c r="E65" s="250"/>
      <c r="F65" s="251"/>
    </row>
    <row r="66" spans="1:6">
      <c r="A66" s="336" t="s">
        <v>200</v>
      </c>
      <c r="B66" s="337"/>
      <c r="C66" s="1279"/>
      <c r="D66" s="1279"/>
      <c r="E66" s="1280"/>
      <c r="F66" s="1281"/>
    </row>
    <row r="67" spans="1:6" ht="3" customHeight="1">
      <c r="A67" s="244"/>
      <c r="B67" s="244"/>
      <c r="C67" s="244"/>
      <c r="D67" s="244"/>
      <c r="E67" s="244"/>
      <c r="F67" s="244"/>
    </row>
    <row r="68" spans="1:6">
      <c r="A68" s="248" t="s">
        <v>201</v>
      </c>
      <c r="B68" s="249"/>
      <c r="C68" s="305"/>
      <c r="D68" s="340"/>
      <c r="E68" s="305"/>
      <c r="F68" s="306"/>
    </row>
    <row r="69" spans="1:6">
      <c r="A69" s="341" t="s">
        <v>202</v>
      </c>
      <c r="B69" s="342"/>
      <c r="C69" s="1226">
        <f>'T2 ANSP'!C69+'T2 ANSP SAR'!C69+'T2 MET'!C69+'T2 NSA'!C69</f>
        <v>0</v>
      </c>
      <c r="D69" s="309">
        <f>'T2 ANSP'!D69+'T2 ANSP SAR'!D69+'T2 MET'!D69+'T2 NSA'!D69</f>
        <v>0</v>
      </c>
      <c r="E69" s="309">
        <f>'T2 ANSP'!E69+'T2 ANSP SAR'!E69+'T2 MET'!E69+'T2 NSA'!E69</f>
        <v>0</v>
      </c>
      <c r="F69" s="1224">
        <f>'T2 ANSP'!F69+'T2 ANSP SAR'!F69+'T2 MET'!F69+'T2 NSA'!F69</f>
        <v>0</v>
      </c>
    </row>
    <row r="70" spans="1:6">
      <c r="A70" s="293" t="s">
        <v>203</v>
      </c>
      <c r="B70" s="294"/>
      <c r="C70" s="1227">
        <f>'T2 ANSP'!C70+'T2 ANSP SAR'!C70+'T2 MET'!C70+'T2 NSA'!C70</f>
        <v>0</v>
      </c>
      <c r="D70" s="299">
        <f>'T2 ANSP'!D70+'T2 ANSP SAR'!D70+'T2 MET'!D70+'T2 NSA'!D70</f>
        <v>0</v>
      </c>
      <c r="E70" s="299">
        <f>'T2 ANSP'!E70+'T2 ANSP SAR'!E70+'T2 MET'!E70+'T2 NSA'!E70</f>
        <v>0</v>
      </c>
      <c r="F70" s="1225">
        <f>'T2 ANSP'!F70+'T2 ANSP SAR'!F70+'T2 MET'!F70+'T2 NSA'!F70</f>
        <v>0</v>
      </c>
    </row>
    <row r="71" spans="1:6">
      <c r="A71" s="293" t="s">
        <v>204</v>
      </c>
      <c r="B71" s="294"/>
      <c r="C71" s="1227">
        <f>'T2 ANSP'!C71+'T2 ANSP SAR'!C71+'T2 MET'!C71+'T2 NSA'!C71</f>
        <v>0</v>
      </c>
      <c r="D71" s="299">
        <f>'T2 ANSP'!D71+'T2 ANSP SAR'!D71+'T2 MET'!D71+'T2 NSA'!D71</f>
        <v>0</v>
      </c>
      <c r="E71" s="299">
        <f>'T2 ANSP'!E71+'T2 ANSP SAR'!E71+'T2 MET'!E71+'T2 NSA'!E71</f>
        <v>0</v>
      </c>
      <c r="F71" s="1225">
        <f>'T2 ANSP'!F71+'T2 ANSP SAR'!F71+'T2 MET'!F71+'T2 NSA'!F71</f>
        <v>0</v>
      </c>
    </row>
    <row r="72" spans="1:6">
      <c r="A72" s="293" t="s">
        <v>205</v>
      </c>
      <c r="B72" s="294"/>
      <c r="C72" s="1228"/>
      <c r="D72" s="1229"/>
      <c r="E72" s="1229"/>
      <c r="F72" s="1230"/>
    </row>
    <row r="73" spans="1:6">
      <c r="A73" s="347" t="s">
        <v>206</v>
      </c>
      <c r="B73" s="348"/>
      <c r="C73" s="255">
        <f>'T2 ANSP'!C73+'T2 ANSP SAR'!C73+'T2 MET'!C73+'T2 NSA'!C73</f>
        <v>0</v>
      </c>
      <c r="D73" s="349">
        <f>'T2 ANSP'!D73+'T2 ANSP SAR'!D73+'T2 MET'!D73+'T2 NSA'!D73</f>
        <v>0</v>
      </c>
      <c r="E73" s="349">
        <f>'T2 ANSP'!E73+'T2 ANSP SAR'!E73+'T2 MET'!E73+'T2 NSA'!E73</f>
        <v>0</v>
      </c>
      <c r="F73" s="1223">
        <f>'T2 ANSP'!F73+'T2 ANSP SAR'!F73+'T2 MET'!F73+'T2 NSA'!F73</f>
        <v>0</v>
      </c>
    </row>
    <row r="74" spans="1:6" ht="3" customHeight="1">
      <c r="A74" s="352"/>
      <c r="B74" s="352"/>
      <c r="C74" s="354"/>
      <c r="D74" s="244"/>
      <c r="E74" s="244"/>
      <c r="F74" s="244"/>
    </row>
    <row r="75" spans="1:6">
      <c r="A75" s="248" t="s">
        <v>207</v>
      </c>
      <c r="B75" s="249"/>
      <c r="C75" s="1183" t="s">
        <v>561</v>
      </c>
      <c r="D75" s="340"/>
      <c r="E75" s="305"/>
      <c r="F75" s="306"/>
    </row>
    <row r="76" spans="1:6" s="328" customFormat="1">
      <c r="A76" s="336" t="s">
        <v>208</v>
      </c>
      <c r="B76" s="337"/>
      <c r="C76" s="255">
        <f>'T2 ANSP'!C76+'T2 ANSP SAR'!C76+'T2 MET'!C76+'T2 NSA'!C76</f>
        <v>0</v>
      </c>
      <c r="D76" s="349">
        <f>'T2 ANSP'!D76+'T2 ANSP SAR'!D76+'T2 MET'!D76+'T2 NSA'!D76</f>
        <v>0</v>
      </c>
      <c r="E76" s="349">
        <f>'T2 ANSP'!E76+'T2 ANSP SAR'!E76+'T2 MET'!E76+'T2 NSA'!E76</f>
        <v>0</v>
      </c>
      <c r="F76" s="1223">
        <f>'T2 ANSP'!F76+'T2 ANSP SAR'!F76+'T2 MET'!F76+'T2 NSA'!F76</f>
        <v>0</v>
      </c>
    </row>
    <row r="77" spans="1:6" ht="9.9499999999999993" customHeight="1">
      <c r="A77" s="352"/>
      <c r="B77" s="352"/>
      <c r="C77" s="353"/>
      <c r="D77" s="353"/>
      <c r="E77" s="354"/>
      <c r="F77" s="354"/>
    </row>
    <row r="78" spans="1:6">
      <c r="A78" s="355" t="s">
        <v>209</v>
      </c>
      <c r="B78" s="356"/>
      <c r="C78" s="357">
        <f>'T2 ANSP'!C78+'T2 ANSP SAR'!C78+'T2 MET'!C78+'T2 NSA'!C78</f>
        <v>0</v>
      </c>
      <c r="D78" s="357">
        <f>'T2 ANSP'!D78+'T2 ANSP SAR'!D78+'T2 MET'!D78+'T2 NSA'!D78</f>
        <v>0</v>
      </c>
      <c r="E78" s="357">
        <f>'T2 ANSP'!E78+'T2 ANSP SAR'!E78+'T2 MET'!E78+'T2 NSA'!E78</f>
        <v>0</v>
      </c>
      <c r="F78" s="1231">
        <f>'T2 ANSP'!F78+'T2 ANSP SAR'!F78+'T2 MET'!F78+'T2 NSA'!F78</f>
        <v>0</v>
      </c>
    </row>
    <row r="79" spans="1:6">
      <c r="A79" s="358"/>
      <c r="B79" s="244"/>
      <c r="C79" s="359"/>
      <c r="D79" s="359"/>
      <c r="E79" s="359"/>
      <c r="F79" s="359"/>
    </row>
    <row r="80" spans="1:6" ht="12.75" customHeight="1">
      <c r="A80" s="1509" t="s">
        <v>210</v>
      </c>
      <c r="B80" s="1510"/>
      <c r="C80" s="242" t="s">
        <v>515</v>
      </c>
      <c r="D80" s="242">
        <v>2022</v>
      </c>
      <c r="E80" s="242">
        <v>2023</v>
      </c>
      <c r="F80" s="243">
        <v>2024</v>
      </c>
    </row>
    <row r="81" spans="1:12">
      <c r="A81" s="278" t="s">
        <v>211</v>
      </c>
      <c r="B81" s="279"/>
      <c r="C81" s="360">
        <f>'T2 ANSP'!C81+'T2 ANSP SAR'!C81+'T2 MET'!C81+'T2 NSA'!C81</f>
        <v>244475.68487222341</v>
      </c>
      <c r="D81" s="360">
        <f>'T2 ANSP'!D81+'T2 ANSP SAR'!D81+'T2 MET'!D81+'T2 NSA'!D81</f>
        <v>148881.75202543742</v>
      </c>
      <c r="E81" s="360">
        <f>'T2 ANSP'!E81+'T2 ANSP SAR'!E81+'T2 MET'!E81+'T2 NSA'!E81</f>
        <v>158021.49494697887</v>
      </c>
      <c r="F81" s="361">
        <f>'T2 ANSP'!F81+'T2 ANSP SAR'!F81+'T2 MET'!F81+'T2 NSA'!F81</f>
        <v>162510.71051815606</v>
      </c>
      <c r="H81" s="680"/>
      <c r="I81" s="680"/>
      <c r="J81" s="680"/>
      <c r="K81" s="680"/>
      <c r="L81" s="680"/>
    </row>
    <row r="82" spans="1:12">
      <c r="A82" s="267" t="s">
        <v>212</v>
      </c>
      <c r="B82" s="268"/>
      <c r="C82" s="362">
        <f>'T2 ANSP'!C82+'T2 ANSP SAR'!C82+'T2 MET'!C82+'T2 NSA'!C82</f>
        <v>-2816.4667585305601</v>
      </c>
      <c r="D82" s="362">
        <f>'T2 ANSP'!D82+'T2 ANSP SAR'!D82+'T2 MET'!D82+'T2 NSA'!D82</f>
        <v>0</v>
      </c>
      <c r="E82" s="362">
        <f>'T2 ANSP'!E82+'T2 ANSP SAR'!E82+'T2 MET'!E82+'T2 NSA'!E82</f>
        <v>0</v>
      </c>
      <c r="F82" s="363">
        <f>'T2 ANSP'!F82+'T2 ANSP SAR'!F82+'T2 MET'!F82+'T2 NSA'!F82</f>
        <v>0</v>
      </c>
    </row>
    <row r="83" spans="1:12">
      <c r="A83" s="267" t="s">
        <v>213</v>
      </c>
      <c r="B83" s="268"/>
      <c r="C83" s="362">
        <f>'T2 ANSP'!C83+'T2 ANSP SAR'!C83+'T2 MET'!C83+'T2 NSA'!C83</f>
        <v>0</v>
      </c>
      <c r="D83" s="362">
        <f>'T2 ANSP'!D83+'T2 ANSP SAR'!D83+'T2 MET'!D83+'T2 NSA'!D83</f>
        <v>0</v>
      </c>
      <c r="E83" s="362">
        <f>'T2 ANSP'!E83+'T2 ANSP SAR'!E83+'T2 MET'!E83+'T2 NSA'!E83</f>
        <v>0</v>
      </c>
      <c r="F83" s="363">
        <f>'T2 ANSP'!F83+'T2 ANSP SAR'!F83+'T2 MET'!F83+'T2 NSA'!F83</f>
        <v>0</v>
      </c>
    </row>
    <row r="84" spans="1:12">
      <c r="A84" s="364" t="s">
        <v>214</v>
      </c>
      <c r="B84" s="294"/>
      <c r="C84" s="362">
        <f>'T2 ANSP'!C84+'T2 ANSP SAR'!C84+'T2 MET'!C84+'T2 NSA'!C84</f>
        <v>1730.3065748446486</v>
      </c>
      <c r="D84" s="362">
        <f>'T2 ANSP'!D84+'T2 ANSP SAR'!D84+'T2 MET'!D84+'T2 NSA'!D84</f>
        <v>1730.3065748446486</v>
      </c>
      <c r="E84" s="362">
        <f>'T2 ANSP'!E84+'T2 ANSP SAR'!E84+'T2 MET'!E84+'T2 NSA'!E84</f>
        <v>1730.3065748446486</v>
      </c>
      <c r="F84" s="363">
        <f>'T2 ANSP'!F84+'T2 ANSP SAR'!F84+'T2 MET'!F84+'T2 NSA'!F84</f>
        <v>1730.3065748446486</v>
      </c>
    </row>
    <row r="85" spans="1:12">
      <c r="A85" s="364" t="s">
        <v>215</v>
      </c>
      <c r="B85" s="294"/>
      <c r="C85" s="362">
        <f>'T2 ANSP'!C85+'T2 ANSP SAR'!C85+'T2 MET'!C85+'T2 NSA'!C85</f>
        <v>-431.75916094720498</v>
      </c>
      <c r="D85" s="362">
        <f>'T2 ANSP'!D85+'T2 ANSP SAR'!D85+'T2 MET'!D85+'T2 NSA'!D85</f>
        <v>0</v>
      </c>
      <c r="E85" s="362">
        <f>'T2 ANSP'!E85+'T2 ANSP SAR'!E85+'T2 MET'!E85+'T2 NSA'!E85</f>
        <v>0</v>
      </c>
      <c r="F85" s="363">
        <f>'T2 ANSP'!F85+'T2 ANSP SAR'!F85+'T2 MET'!F85+'T2 NSA'!F85</f>
        <v>0</v>
      </c>
    </row>
    <row r="86" spans="1:12">
      <c r="A86" s="364" t="s">
        <v>216</v>
      </c>
      <c r="B86" s="294"/>
      <c r="C86" s="362">
        <f>'T2 ANSP'!C86+'T2 ANSP SAR'!C86+'T2 MET'!C86+'T2 NSA'!C86</f>
        <v>0</v>
      </c>
      <c r="D86" s="362">
        <f>'T2 ANSP'!D86+'T2 ANSP SAR'!D86+'T2 MET'!D86+'T2 NSA'!D86</f>
        <v>0</v>
      </c>
      <c r="E86" s="362">
        <f>'T2 ANSP'!E86+'T2 ANSP SAR'!E86+'T2 MET'!E86+'T2 NSA'!E86</f>
        <v>0</v>
      </c>
      <c r="F86" s="363">
        <f>'T2 ANSP'!F86+'T2 ANSP SAR'!F86+'T2 MET'!F86+'T2 NSA'!F86</f>
        <v>0</v>
      </c>
    </row>
    <row r="87" spans="1:12">
      <c r="A87" s="364" t="s">
        <v>217</v>
      </c>
      <c r="B87" s="294"/>
      <c r="C87" s="362">
        <f>'T2 ANSP'!C87+'T2 ANSP SAR'!C87+'T2 MET'!C87+'T2 NSA'!C87</f>
        <v>33.111336313950815</v>
      </c>
      <c r="D87" s="362">
        <f>'T2 ANSP'!D87+'T2 ANSP SAR'!D87+'T2 MET'!D87+'T2 NSA'!D87</f>
        <v>-528.03512303784487</v>
      </c>
      <c r="E87" s="362">
        <f>'T2 ANSP'!E87+'T2 ANSP SAR'!E87+'T2 MET'!E87+'T2 NSA'!E87</f>
        <v>0</v>
      </c>
      <c r="F87" s="363">
        <f>'T2 ANSP'!F87+'T2 ANSP SAR'!F87+'T2 MET'!F87+'T2 NSA'!F87</f>
        <v>0</v>
      </c>
    </row>
    <row r="88" spans="1:12">
      <c r="A88" s="291" t="s">
        <v>218</v>
      </c>
      <c r="B88" s="292"/>
      <c r="C88" s="362">
        <f>'T2 ANSP'!C88+'T2 ANSP SAR'!C88+'T2 MET'!C88+'T2 NSA'!C88</f>
        <v>0</v>
      </c>
      <c r="D88" s="362">
        <f>'T2 ANSP'!D88+'T2 ANSP SAR'!D88+'T2 MET'!D88+'T2 NSA'!D88</f>
        <v>0</v>
      </c>
      <c r="E88" s="362">
        <f>'T2 ANSP'!E88+'T2 ANSP SAR'!E88+'T2 MET'!E88+'T2 NSA'!E88</f>
        <v>0</v>
      </c>
      <c r="F88" s="363">
        <f>'T2 ANSP'!F88+'T2 ANSP SAR'!F88+'T2 MET'!F88+'T2 NSA'!F88</f>
        <v>0</v>
      </c>
    </row>
    <row r="89" spans="1:12">
      <c r="A89" s="291" t="s">
        <v>219</v>
      </c>
      <c r="B89" s="292"/>
      <c r="C89" s="362">
        <f>'T2 ANSP'!C89+'T2 ANSP SAR'!C89+'T2 MET'!C89+'T2 NSA'!C89</f>
        <v>0</v>
      </c>
      <c r="D89" s="362">
        <f>'T2 ANSP'!D89+'T2 ANSP SAR'!D89+'T2 MET'!D89+'T2 NSA'!D89</f>
        <v>0</v>
      </c>
      <c r="E89" s="362">
        <f>'T2 ANSP'!E89+'T2 ANSP SAR'!E89+'T2 MET'!E89+'T2 NSA'!E89</f>
        <v>0</v>
      </c>
      <c r="F89" s="363">
        <f>'T2 ANSP'!F89+'T2 ANSP SAR'!F89+'T2 MET'!F89+'T2 NSA'!F89</f>
        <v>0</v>
      </c>
    </row>
    <row r="90" spans="1:12">
      <c r="A90" s="364" t="s">
        <v>220</v>
      </c>
      <c r="B90" s="365"/>
      <c r="C90" s="366">
        <f>'T2 ANSP'!C90+'T2 ANSP SAR'!C90+'T2 MET'!C90+'T2 NSA'!C90</f>
        <v>0</v>
      </c>
      <c r="D90" s="366">
        <f>'T2 ANSP'!D90+'T2 ANSP SAR'!D90+'T2 MET'!D90+'T2 NSA'!D90</f>
        <v>0</v>
      </c>
      <c r="E90" s="366">
        <f>'T2 ANSP'!E90+'T2 ANSP SAR'!E90+'T2 MET'!E90+'T2 NSA'!E90</f>
        <v>0</v>
      </c>
      <c r="F90" s="367">
        <f>'T2 ANSP'!F90+'T2 ANSP SAR'!F90+'T2 MET'!F90+'T2 NSA'!F90</f>
        <v>0</v>
      </c>
    </row>
    <row r="91" spans="1:12">
      <c r="A91" s="368" t="s">
        <v>221</v>
      </c>
      <c r="B91" s="369"/>
      <c r="C91" s="370">
        <f>'T2 ANSP'!C91+'T2 ANSP SAR'!C91+'T2 MET'!C91+'T2 NSA'!C91</f>
        <v>242990.8768639043</v>
      </c>
      <c r="D91" s="370">
        <f>'T2 ANSP'!D91+'T2 ANSP SAR'!D91+'T2 MET'!D91+'T2 NSA'!D91</f>
        <v>150084.02347724422</v>
      </c>
      <c r="E91" s="370">
        <f>'T2 ANSP'!E91+'T2 ANSP SAR'!E91+'T2 MET'!E91+'T2 NSA'!E91</f>
        <v>159751.80152182354</v>
      </c>
      <c r="F91" s="370">
        <f>'T2 ANSP'!F91+'T2 ANSP SAR'!F91+'T2 MET'!F91+'T2 NSA'!F91</f>
        <v>164241.01709300073</v>
      </c>
    </row>
    <row r="92" spans="1:12">
      <c r="A92" s="289" t="s">
        <v>222</v>
      </c>
      <c r="B92" s="290"/>
      <c r="C92" s="323">
        <f>'T1'!M68</f>
        <v>3137.3116077568002</v>
      </c>
      <c r="D92" s="323">
        <f>'T1'!N68</f>
        <v>2770.4305412915141</v>
      </c>
      <c r="E92" s="323">
        <f>'T1'!O68</f>
        <v>3407.6295657885621</v>
      </c>
      <c r="F92" s="323">
        <f>'T1'!P68</f>
        <v>3949.4426667489433</v>
      </c>
    </row>
    <row r="93" spans="1:12">
      <c r="A93" s="289" t="s">
        <v>223</v>
      </c>
      <c r="B93" s="290"/>
      <c r="C93" s="371">
        <f t="shared" ref="C93" si="0">C91/C92</f>
        <v>77.451942058648257</v>
      </c>
      <c r="D93" s="371">
        <f t="shared" ref="D93:F93" si="1">D91/D92</f>
        <v>54.173537737307186</v>
      </c>
      <c r="E93" s="371">
        <f t="shared" si="1"/>
        <v>46.880624327737117</v>
      </c>
      <c r="F93" s="371">
        <f t="shared" si="1"/>
        <v>41.585871970183263</v>
      </c>
    </row>
    <row r="94" spans="1:12">
      <c r="A94" s="289" t="s">
        <v>224</v>
      </c>
      <c r="B94" s="290"/>
      <c r="C94" s="371">
        <f>'T2 ANSP'!C94+'T2 ANSP SAR'!C94+'T2 MET'!C94+'T2 NSA'!C94</f>
        <v>0</v>
      </c>
      <c r="D94" s="371">
        <f>'T2 ANSP'!D94+'T2 ANSP SAR'!D94+'T2 MET'!D94+'T2 NSA'!D94</f>
        <v>0</v>
      </c>
      <c r="E94" s="371">
        <f>'T2 ANSP'!E94+'T2 ANSP SAR'!E94+'T2 MET'!E94+'T2 NSA'!E94</f>
        <v>0</v>
      </c>
      <c r="F94" s="371">
        <f>'T2 ANSP'!F94+'T2 ANSP SAR'!F94+'T2 MET'!F94+'T2 NSA'!F94</f>
        <v>0</v>
      </c>
    </row>
    <row r="95" spans="1:12">
      <c r="A95" s="352"/>
      <c r="B95" s="352"/>
      <c r="C95" s="353"/>
      <c r="D95" s="354"/>
      <c r="E95" s="354"/>
      <c r="F95" s="354"/>
    </row>
    <row r="96" spans="1:12">
      <c r="A96" s="374" t="s">
        <v>225</v>
      </c>
      <c r="B96" s="356"/>
      <c r="C96" s="375">
        <f t="shared" ref="C96" si="2">+C93+C94</f>
        <v>77.451942058648257</v>
      </c>
      <c r="D96" s="375">
        <f t="shared" ref="D96:F96" si="3">+D93+D94</f>
        <v>54.173537737307186</v>
      </c>
      <c r="E96" s="375">
        <f t="shared" si="3"/>
        <v>46.880624327737117</v>
      </c>
      <c r="F96" s="662">
        <f t="shared" si="3"/>
        <v>41.585871970183263</v>
      </c>
    </row>
    <row r="97" spans="1:7" s="377" customFormat="1">
      <c r="A97" s="358"/>
      <c r="B97" s="244"/>
      <c r="C97" s="376"/>
      <c r="D97" s="376"/>
      <c r="E97" s="376"/>
      <c r="F97" s="376"/>
      <c r="G97" s="233"/>
    </row>
    <row r="98" spans="1:7" s="247" customFormat="1">
      <c r="A98" s="1191" t="s">
        <v>226</v>
      </c>
      <c r="B98" s="378"/>
      <c r="C98" s="379"/>
      <c r="D98" s="379"/>
      <c r="E98" s="379"/>
      <c r="F98" s="379"/>
    </row>
    <row r="99" spans="1:7" s="247" customFormat="1" ht="12.95" customHeight="1">
      <c r="A99" s="380" t="s">
        <v>227</v>
      </c>
      <c r="B99" s="378"/>
      <c r="C99" s="381"/>
      <c r="D99" s="379"/>
      <c r="E99" s="379"/>
      <c r="F99" s="381"/>
    </row>
    <row r="100" spans="1:7" s="247" customFormat="1" ht="12.95" customHeight="1">
      <c r="A100" s="985" t="s">
        <v>620</v>
      </c>
      <c r="B100" s="378"/>
      <c r="C100" s="1380">
        <f>'T2 ANSP'!C100+'T2 ANSP SAR'!C100+'T2 MET'!C100+'T2 NSA'!C100</f>
        <v>37.995067317637506</v>
      </c>
      <c r="D100" s="379"/>
      <c r="E100" s="379"/>
      <c r="F100" s="986"/>
    </row>
    <row r="101" spans="1:7" s="247" customFormat="1" ht="12.95" customHeight="1">
      <c r="A101" s="985" t="s">
        <v>621</v>
      </c>
      <c r="B101" s="378"/>
      <c r="C101" s="1380">
        <f>'T2 ANSP'!C101+'T2 ANSP SAR'!C101+'T2 MET'!C101+'T2 NSA'!C101</f>
        <v>41.596949051852981</v>
      </c>
      <c r="D101" s="379"/>
      <c r="E101" s="379"/>
      <c r="F101" s="986"/>
    </row>
    <row r="102" spans="1:7" s="247" customFormat="1">
      <c r="A102" s="985" t="s">
        <v>517</v>
      </c>
      <c r="B102" s="244"/>
      <c r="C102" s="1380">
        <f>'T2 ANSP'!C102+'T2 ANSP SAR'!C102+'T2 MET'!C102+'T2 NSA'!C102</f>
        <v>0</v>
      </c>
      <c r="D102" s="381"/>
      <c r="E102" s="381"/>
      <c r="F102" s="244"/>
    </row>
    <row r="103" spans="1:7" s="247" customFormat="1">
      <c r="A103" s="985" t="s">
        <v>518</v>
      </c>
      <c r="B103" s="244"/>
      <c r="C103" s="1380">
        <f>'T2 ANSP'!C103+'T2 ANSP SAR'!C103+'T2 MET'!C103+'T2 NSA'!C103</f>
        <v>0</v>
      </c>
      <c r="D103" s="244"/>
      <c r="E103" s="244"/>
      <c r="F103" s="244"/>
    </row>
    <row r="104" spans="1:7" s="247" customFormat="1">
      <c r="A104" s="985" t="s">
        <v>616</v>
      </c>
      <c r="B104" s="244"/>
      <c r="C104" s="1380">
        <v>4082.2502751863694</v>
      </c>
      <c r="D104" s="244"/>
      <c r="E104" s="244"/>
      <c r="F104" s="244"/>
    </row>
    <row r="105" spans="1:7" s="247" customFormat="1">
      <c r="A105" s="985" t="s">
        <v>617</v>
      </c>
      <c r="B105" s="244"/>
      <c r="C105" s="1380">
        <v>4167.7112108402225</v>
      </c>
      <c r="D105" s="244"/>
      <c r="E105" s="244"/>
      <c r="F105" s="244"/>
    </row>
    <row r="106" spans="1:7" s="247" customFormat="1">
      <c r="A106" s="1191" t="s">
        <v>580</v>
      </c>
      <c r="B106" s="378"/>
      <c r="C106" s="379"/>
      <c r="D106" s="379"/>
      <c r="E106" s="379"/>
      <c r="F106" s="379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J104"/>
  <sheetViews>
    <sheetView topLeftCell="A67" zoomScaleNormal="100" workbookViewId="0">
      <selection activeCell="D87" sqref="D87"/>
    </sheetView>
  </sheetViews>
  <sheetFormatPr defaultColWidth="8.85546875" defaultRowHeight="12.75"/>
  <cols>
    <col min="1" max="1" width="24" style="235" customWidth="1"/>
    <col min="2" max="2" width="49.5703125" style="235" customWidth="1"/>
    <col min="3" max="6" width="12.5703125" style="235" customWidth="1"/>
    <col min="7" max="16384" width="8.85546875" style="233"/>
  </cols>
  <sheetData>
    <row r="1" spans="1:10">
      <c r="A1" s="1506" t="s">
        <v>152</v>
      </c>
      <c r="B1" s="1506"/>
      <c r="C1" s="1506"/>
      <c r="D1" s="1506"/>
      <c r="E1" s="1506"/>
      <c r="F1" s="1506"/>
    </row>
    <row r="2" spans="1:10">
      <c r="A2" s="234"/>
      <c r="B2" s="234"/>
      <c r="F2" s="236"/>
    </row>
    <row r="3" spans="1:10">
      <c r="A3" s="237" t="str">
        <f>'T1 ANSP'!A3</f>
        <v>Portugal Lisboa</v>
      </c>
      <c r="B3" s="238"/>
      <c r="C3" s="233"/>
      <c r="D3" s="239"/>
      <c r="E3" s="233"/>
      <c r="F3" s="233"/>
    </row>
    <row r="4" spans="1:10">
      <c r="A4" s="240" t="str">
        <f>'T1 ANSP'!A4</f>
        <v>Currency: Euro</v>
      </c>
      <c r="B4" s="238"/>
      <c r="C4" s="233"/>
      <c r="D4" s="239"/>
      <c r="E4" s="233"/>
      <c r="F4" s="233"/>
    </row>
    <row r="5" spans="1:10">
      <c r="A5" s="241" t="str">
        <f>'T1 ANSP'!A5</f>
        <v>NAV Portugal</v>
      </c>
      <c r="B5" s="992"/>
      <c r="C5" s="1507" t="s">
        <v>604</v>
      </c>
      <c r="D5" s="1507"/>
      <c r="E5" s="1507"/>
      <c r="F5" s="1508"/>
    </row>
    <row r="6" spans="1:10">
      <c r="A6" s="238"/>
      <c r="B6" s="238"/>
    </row>
    <row r="7" spans="1:10">
      <c r="A7" s="1509" t="s">
        <v>154</v>
      </c>
      <c r="B7" s="1510"/>
      <c r="C7" s="242" t="s">
        <v>515</v>
      </c>
      <c r="D7" s="242">
        <v>2022</v>
      </c>
      <c r="E7" s="242">
        <v>2023</v>
      </c>
      <c r="F7" s="243">
        <v>2024</v>
      </c>
    </row>
    <row r="8" spans="1:10">
      <c r="A8" s="244"/>
      <c r="B8" s="244"/>
      <c r="C8" s="244"/>
      <c r="D8" s="244"/>
      <c r="E8" s="244"/>
      <c r="F8" s="244"/>
    </row>
    <row r="9" spans="1:10" s="247" customFormat="1">
      <c r="A9" s="245" t="s">
        <v>155</v>
      </c>
      <c r="B9" s="245"/>
      <c r="C9" s="246"/>
      <c r="D9" s="246"/>
      <c r="E9" s="246"/>
      <c r="F9" s="246"/>
    </row>
    <row r="10" spans="1:10" ht="3" customHeight="1">
      <c r="A10" s="244"/>
      <c r="B10" s="244"/>
      <c r="C10" s="244"/>
      <c r="D10" s="244"/>
      <c r="E10" s="244"/>
      <c r="F10" s="244"/>
    </row>
    <row r="11" spans="1:10">
      <c r="A11" s="248" t="s">
        <v>156</v>
      </c>
      <c r="B11" s="249"/>
      <c r="C11" s="250"/>
      <c r="D11" s="250"/>
      <c r="E11" s="250"/>
      <c r="F11" s="251"/>
    </row>
    <row r="12" spans="1:10">
      <c r="A12" s="252" t="s">
        <v>157</v>
      </c>
      <c r="B12" s="253"/>
      <c r="C12" s="382">
        <f>'T1 ANSP'!M61</f>
        <v>203695.92471605883</v>
      </c>
      <c r="D12" s="382">
        <f>+'T1 ANSP'!N61</f>
        <v>127758.28409198865</v>
      </c>
      <c r="E12" s="382">
        <f>+'T1 ANSP'!O61</f>
        <v>136630.12374727282</v>
      </c>
      <c r="F12" s="383">
        <f>+'T1 ANSP'!P61</f>
        <v>140858.83389549301</v>
      </c>
    </row>
    <row r="13" spans="1:10" ht="3" customHeight="1">
      <c r="A13" s="244"/>
      <c r="B13" s="244"/>
      <c r="C13" s="329"/>
      <c r="D13" s="329"/>
      <c r="E13" s="329"/>
      <c r="F13" s="329"/>
    </row>
    <row r="14" spans="1:10">
      <c r="A14" s="257" t="s">
        <v>158</v>
      </c>
      <c r="B14" s="258"/>
      <c r="C14" s="330"/>
      <c r="D14" s="330"/>
      <c r="E14" s="330"/>
      <c r="F14" s="384"/>
    </row>
    <row r="15" spans="1:10">
      <c r="A15" s="259" t="s">
        <v>159</v>
      </c>
      <c r="B15" s="260"/>
      <c r="C15" s="261">
        <f>'T1 ANSP'!M61-'T1 ANSP'!M15-'T1 ANSP'!M16</f>
        <v>184134.78386961733</v>
      </c>
      <c r="D15" s="261">
        <f>'T1 ANSP'!N61-'T1 ANSP'!N15-'T1 ANSP'!N16</f>
        <v>113988.36690831558</v>
      </c>
      <c r="E15" s="261">
        <f>'T1 ANSP'!O61-'T1 ANSP'!O15-'T1 ANSP'!O16</f>
        <v>117990.11011365641</v>
      </c>
      <c r="F15" s="262">
        <f>'T1 ANSP'!P61-'T1 ANSP'!P15-'T1 ANSP'!P16</f>
        <v>119152.97981253859</v>
      </c>
      <c r="G15" s="377"/>
      <c r="H15" s="377"/>
      <c r="I15" s="377"/>
      <c r="J15" s="377"/>
    </row>
    <row r="16" spans="1:10">
      <c r="A16" s="263" t="s">
        <v>160</v>
      </c>
      <c r="B16" s="264"/>
      <c r="C16" s="409"/>
      <c r="D16" s="261">
        <f>+'T1 ANSP'!N65</f>
        <v>103.5938650558504</v>
      </c>
      <c r="E16" s="261">
        <f>+'T1 ANSP'!O65</f>
        <v>104.90432744880691</v>
      </c>
      <c r="F16" s="262">
        <f>+'T1 ANSP'!P65</f>
        <v>106.37718420618816</v>
      </c>
    </row>
    <row r="17" spans="1:6">
      <c r="A17" s="267" t="s">
        <v>161</v>
      </c>
      <c r="B17" s="268"/>
      <c r="C17" s="391"/>
      <c r="D17" s="285"/>
      <c r="E17" s="285"/>
      <c r="F17" s="385"/>
    </row>
    <row r="18" spans="1:6">
      <c r="A18" s="271" t="s">
        <v>162</v>
      </c>
      <c r="B18" s="272"/>
      <c r="C18" s="426"/>
      <c r="D18" s="273"/>
      <c r="E18" s="274"/>
      <c r="F18" s="275"/>
    </row>
    <row r="19" spans="1:6">
      <c r="A19" s="990" t="s">
        <v>163</v>
      </c>
      <c r="B19" s="991"/>
      <c r="C19" s="255"/>
      <c r="D19" s="349"/>
      <c r="E19" s="276"/>
      <c r="F19" s="277"/>
    </row>
    <row r="20" spans="1:6" ht="3" customHeight="1">
      <c r="A20" s="244"/>
      <c r="B20" s="244"/>
      <c r="C20" s="244"/>
      <c r="D20" s="244"/>
      <c r="E20" s="244"/>
      <c r="F20" s="244"/>
    </row>
    <row r="21" spans="1:6">
      <c r="A21" s="248" t="s">
        <v>164</v>
      </c>
      <c r="B21" s="249"/>
      <c r="C21" s="250"/>
      <c r="D21" s="250"/>
      <c r="E21" s="250"/>
      <c r="F21" s="251"/>
    </row>
    <row r="22" spans="1:6">
      <c r="A22" s="278" t="s">
        <v>165</v>
      </c>
      <c r="B22" s="279"/>
      <c r="C22" s="280"/>
      <c r="D22" s="387"/>
      <c r="E22" s="281"/>
      <c r="F22" s="282"/>
    </row>
    <row r="23" spans="1:6">
      <c r="A23" s="283" t="s">
        <v>166</v>
      </c>
      <c r="B23" s="284"/>
      <c r="C23" s="391"/>
      <c r="D23" s="388"/>
      <c r="E23" s="389"/>
      <c r="F23" s="390"/>
    </row>
    <row r="24" spans="1:6">
      <c r="A24" s="283" t="s">
        <v>167</v>
      </c>
      <c r="B24" s="284"/>
      <c r="C24" s="391"/>
      <c r="D24" s="391"/>
      <c r="E24" s="389"/>
      <c r="F24" s="390"/>
    </row>
    <row r="25" spans="1:6">
      <c r="A25" s="288" t="s">
        <v>168</v>
      </c>
      <c r="B25" s="284"/>
      <c r="C25" s="285"/>
      <c r="D25" s="393"/>
      <c r="E25" s="286"/>
      <c r="F25" s="287"/>
    </row>
    <row r="26" spans="1:6">
      <c r="A26" s="288" t="s">
        <v>169</v>
      </c>
      <c r="B26" s="284"/>
      <c r="C26" s="285"/>
      <c r="D26" s="393"/>
      <c r="E26" s="286"/>
      <c r="F26" s="287"/>
    </row>
    <row r="27" spans="1:6">
      <c r="A27" s="288" t="s">
        <v>170</v>
      </c>
      <c r="B27" s="284"/>
      <c r="C27" s="285"/>
      <c r="D27" s="393"/>
      <c r="E27" s="286"/>
      <c r="F27" s="287"/>
    </row>
    <row r="28" spans="1:6">
      <c r="A28" s="320" t="s">
        <v>171</v>
      </c>
      <c r="B28" s="321"/>
      <c r="C28" s="255"/>
      <c r="D28" s="349"/>
      <c r="E28" s="276"/>
      <c r="F28" s="277"/>
    </row>
    <row r="29" spans="1:6" ht="10.9" customHeight="1"/>
    <row r="30" spans="1:6" s="247" customFormat="1">
      <c r="A30" s="245" t="s">
        <v>172</v>
      </c>
      <c r="B30" s="245"/>
      <c r="C30" s="246"/>
      <c r="D30" s="246"/>
      <c r="E30" s="246"/>
      <c r="F30" s="246"/>
    </row>
    <row r="31" spans="1:6" ht="1.9" customHeight="1">
      <c r="A31" s="244"/>
      <c r="B31" s="244"/>
      <c r="C31" s="244"/>
      <c r="D31" s="244"/>
      <c r="E31" s="244"/>
      <c r="F31" s="244"/>
    </row>
    <row r="32" spans="1:6">
      <c r="A32" s="248" t="s">
        <v>173</v>
      </c>
      <c r="B32" s="249"/>
      <c r="C32" s="250"/>
      <c r="D32" s="250"/>
      <c r="E32" s="250"/>
      <c r="F32" s="251"/>
    </row>
    <row r="33" spans="1:6">
      <c r="A33" s="291" t="s">
        <v>174</v>
      </c>
      <c r="B33" s="292"/>
      <c r="C33" s="261">
        <f>'T1 ANSP'!M61-'T1 ANSP'!M28</f>
        <v>202205.4740639446</v>
      </c>
      <c r="D33" s="261">
        <f>'T1 ANSP'!N61-'T1 ANSP'!N28</f>
        <v>126693.33659388793</v>
      </c>
      <c r="E33" s="261">
        <f>'T1 ANSP'!O61-'T1 ANSP'!O28</f>
        <v>135499.21016058518</v>
      </c>
      <c r="F33" s="262">
        <f>'T1 ANSP'!P61-'T1 ANSP'!P28</f>
        <v>139692.18121741846</v>
      </c>
    </row>
    <row r="34" spans="1:6">
      <c r="A34" s="293" t="s">
        <v>175</v>
      </c>
      <c r="B34" s="294"/>
      <c r="C34" s="394">
        <v>0.02</v>
      </c>
      <c r="D34" s="394">
        <v>0.02</v>
      </c>
      <c r="E34" s="394">
        <v>0.02</v>
      </c>
      <c r="F34" s="318">
        <v>0.02</v>
      </c>
    </row>
    <row r="35" spans="1:6">
      <c r="A35" s="293" t="s">
        <v>176</v>
      </c>
      <c r="B35" s="294"/>
      <c r="C35" s="394">
        <v>0.7</v>
      </c>
      <c r="D35" s="394">
        <v>0.7</v>
      </c>
      <c r="E35" s="394">
        <v>0.7</v>
      </c>
      <c r="F35" s="318">
        <v>0.7</v>
      </c>
    </row>
    <row r="36" spans="1:6">
      <c r="A36" s="293" t="s">
        <v>177</v>
      </c>
      <c r="B36" s="294"/>
      <c r="C36" s="394">
        <v>0.7</v>
      </c>
      <c r="D36" s="394">
        <v>0.7</v>
      </c>
      <c r="E36" s="394">
        <v>0.7</v>
      </c>
      <c r="F36" s="318">
        <v>0.7</v>
      </c>
    </row>
    <row r="37" spans="1:6">
      <c r="A37" s="293" t="s">
        <v>178</v>
      </c>
      <c r="B37" s="294"/>
      <c r="C37" s="317">
        <v>0.1</v>
      </c>
      <c r="D37" s="317">
        <v>0.1</v>
      </c>
      <c r="E37" s="317">
        <v>0.1</v>
      </c>
      <c r="F37" s="395">
        <v>0.1</v>
      </c>
    </row>
    <row r="38" spans="1:6">
      <c r="A38" s="267" t="s">
        <v>179</v>
      </c>
      <c r="B38" s="268"/>
      <c r="C38" s="297">
        <f>'T1 ANSP'!M68</f>
        <v>3137.3116077568002</v>
      </c>
      <c r="D38" s="297">
        <f>'T1 ANSP'!N68</f>
        <v>2770.4305412915141</v>
      </c>
      <c r="E38" s="297">
        <f>'T1 ANSP'!O68</f>
        <v>3407.6295657885621</v>
      </c>
      <c r="F38" s="298">
        <f>'T1 ANSP'!P68</f>
        <v>3949.4426667489433</v>
      </c>
    </row>
    <row r="39" spans="1:6">
      <c r="A39" s="293" t="s">
        <v>180</v>
      </c>
      <c r="B39" s="294"/>
      <c r="C39" s="299"/>
      <c r="D39" s="299"/>
      <c r="E39" s="299"/>
      <c r="F39" s="298"/>
    </row>
    <row r="40" spans="1:6">
      <c r="A40" s="300" t="s">
        <v>181</v>
      </c>
      <c r="B40" s="301"/>
      <c r="C40" s="302"/>
      <c r="D40" s="302"/>
      <c r="E40" s="396"/>
      <c r="F40" s="304"/>
    </row>
    <row r="41" spans="1:6">
      <c r="A41" s="990" t="s">
        <v>182</v>
      </c>
      <c r="B41" s="991"/>
      <c r="C41" s="255"/>
      <c r="D41" s="349"/>
      <c r="E41" s="276"/>
      <c r="F41" s="277"/>
    </row>
    <row r="42" spans="1:6" ht="3" customHeight="1">
      <c r="A42" s="244"/>
      <c r="B42" s="244"/>
      <c r="C42" s="244"/>
      <c r="D42" s="244"/>
      <c r="E42" s="244"/>
      <c r="F42" s="244"/>
    </row>
    <row r="43" spans="1:6">
      <c r="A43" s="257" t="s">
        <v>183</v>
      </c>
      <c r="B43" s="258"/>
      <c r="C43" s="250"/>
      <c r="D43" s="250"/>
      <c r="E43" s="250"/>
      <c r="F43" s="251"/>
    </row>
    <row r="44" spans="1:6">
      <c r="A44" s="307" t="s">
        <v>184</v>
      </c>
      <c r="B44" s="308"/>
      <c r="C44" s="362"/>
      <c r="D44" s="362"/>
      <c r="E44" s="362"/>
      <c r="F44" s="363"/>
    </row>
    <row r="45" spans="1:6">
      <c r="A45" s="312" t="s">
        <v>185</v>
      </c>
      <c r="B45" s="313"/>
      <c r="C45" s="362"/>
      <c r="D45" s="362"/>
      <c r="E45" s="362"/>
      <c r="F45" s="363"/>
    </row>
    <row r="46" spans="1:6">
      <c r="A46" s="320" t="s">
        <v>186</v>
      </c>
      <c r="B46" s="321"/>
      <c r="C46" s="255"/>
      <c r="D46" s="255"/>
      <c r="E46" s="276"/>
      <c r="F46" s="277"/>
    </row>
    <row r="47" spans="1:6" ht="10.9" customHeight="1"/>
    <row r="48" spans="1:6" s="247" customFormat="1">
      <c r="A48" s="245" t="s">
        <v>187</v>
      </c>
      <c r="B48" s="245"/>
      <c r="C48" s="246"/>
      <c r="D48" s="246"/>
      <c r="E48" s="246"/>
      <c r="F48" s="246"/>
    </row>
    <row r="49" spans="1:10" ht="3.6" customHeight="1">
      <c r="A49" s="244"/>
      <c r="B49" s="244"/>
      <c r="C49" s="244"/>
      <c r="D49" s="244"/>
      <c r="E49" s="244"/>
      <c r="F49" s="244"/>
    </row>
    <row r="50" spans="1:10">
      <c r="A50" s="248" t="s">
        <v>188</v>
      </c>
      <c r="B50" s="249"/>
      <c r="C50" s="250"/>
      <c r="D50" s="250"/>
      <c r="E50" s="250"/>
      <c r="F50" s="251"/>
      <c r="H50" s="247"/>
      <c r="I50" s="247"/>
      <c r="J50" s="247"/>
    </row>
    <row r="51" spans="1:10">
      <c r="A51" s="293" t="s">
        <v>189</v>
      </c>
      <c r="B51" s="294"/>
      <c r="C51" s="388"/>
      <c r="D51" s="393"/>
      <c r="E51" s="394"/>
      <c r="F51" s="318"/>
    </row>
    <row r="52" spans="1:10">
      <c r="A52" s="293" t="s">
        <v>190</v>
      </c>
      <c r="B52" s="294"/>
      <c r="C52" s="388"/>
      <c r="D52" s="393"/>
      <c r="E52" s="394"/>
      <c r="F52" s="318"/>
      <c r="H52" s="247"/>
      <c r="I52" s="247"/>
      <c r="J52" s="247"/>
    </row>
    <row r="53" spans="1:10">
      <c r="A53" s="291" t="s">
        <v>191</v>
      </c>
      <c r="B53" s="292"/>
      <c r="C53" s="388"/>
      <c r="D53" s="393"/>
      <c r="E53" s="315"/>
      <c r="F53" s="319"/>
    </row>
    <row r="54" spans="1:10" s="324" customFormat="1">
      <c r="A54" s="320" t="s">
        <v>192</v>
      </c>
      <c r="B54" s="321"/>
      <c r="C54" s="987"/>
      <c r="D54" s="349"/>
      <c r="E54" s="276"/>
      <c r="F54" s="277"/>
      <c r="H54" s="247"/>
      <c r="I54" s="247"/>
      <c r="J54" s="247"/>
    </row>
    <row r="55" spans="1:10" ht="12" customHeight="1">
      <c r="A55" s="244"/>
      <c r="B55" s="244"/>
      <c r="C55" s="244"/>
      <c r="D55" s="244"/>
      <c r="E55" s="244"/>
      <c r="F55" s="244"/>
    </row>
    <row r="56" spans="1:10" s="247" customFormat="1">
      <c r="A56" s="245" t="s">
        <v>193</v>
      </c>
      <c r="B56" s="245"/>
      <c r="C56" s="325"/>
      <c r="D56" s="325"/>
      <c r="E56" s="246"/>
      <c r="F56" s="246"/>
    </row>
    <row r="57" spans="1:10" ht="3.6" customHeight="1">
      <c r="A57" s="244"/>
      <c r="B57" s="244"/>
      <c r="C57" s="244"/>
      <c r="D57" s="244"/>
      <c r="E57" s="244"/>
      <c r="F57" s="244"/>
    </row>
    <row r="58" spans="1:10">
      <c r="A58" s="248" t="s">
        <v>194</v>
      </c>
      <c r="B58" s="249"/>
      <c r="C58" s="250"/>
      <c r="D58" s="250"/>
      <c r="E58" s="250"/>
      <c r="F58" s="251"/>
    </row>
    <row r="59" spans="1:10" s="328" customFormat="1">
      <c r="A59" s="320" t="s">
        <v>195</v>
      </c>
      <c r="B59" s="321"/>
      <c r="C59" s="276"/>
      <c r="D59" s="397"/>
      <c r="E59" s="326"/>
      <c r="F59" s="327"/>
    </row>
    <row r="60" spans="1:10" ht="3.6" customHeight="1">
      <c r="A60" s="244"/>
      <c r="B60" s="244"/>
      <c r="C60" s="244"/>
      <c r="D60" s="244"/>
      <c r="E60" s="244"/>
      <c r="F60" s="244"/>
    </row>
    <row r="61" spans="1:10">
      <c r="A61" s="248" t="s">
        <v>196</v>
      </c>
      <c r="B61" s="249"/>
      <c r="C61" s="250"/>
      <c r="D61" s="250"/>
      <c r="E61" s="250"/>
      <c r="F61" s="251"/>
    </row>
    <row r="62" spans="1:10">
      <c r="A62" s="331" t="s">
        <v>197</v>
      </c>
      <c r="B62" s="332"/>
      <c r="C62" s="1182" t="s">
        <v>560</v>
      </c>
      <c r="D62" s="397"/>
      <c r="E62" s="398"/>
      <c r="F62" s="399"/>
    </row>
    <row r="63" spans="1:10">
      <c r="A63" s="336" t="s">
        <v>198</v>
      </c>
      <c r="B63" s="337"/>
      <c r="C63" s="276"/>
      <c r="D63" s="400"/>
      <c r="E63" s="338"/>
      <c r="F63" s="339"/>
    </row>
    <row r="64" spans="1:10" ht="3" customHeight="1">
      <c r="A64" s="244"/>
      <c r="B64" s="244"/>
      <c r="C64" s="244"/>
      <c r="D64" s="244"/>
      <c r="E64" s="244"/>
      <c r="F64" s="244"/>
    </row>
    <row r="65" spans="1:7">
      <c r="A65" s="248" t="s">
        <v>199</v>
      </c>
      <c r="B65" s="249"/>
      <c r="C65" s="250"/>
      <c r="D65" s="250"/>
      <c r="E65" s="250"/>
      <c r="F65" s="251"/>
    </row>
    <row r="66" spans="1:7">
      <c r="A66" s="336" t="s">
        <v>200</v>
      </c>
      <c r="B66" s="337"/>
      <c r="C66" s="1279"/>
      <c r="D66" s="1279"/>
      <c r="E66" s="1280"/>
      <c r="F66" s="1281"/>
      <c r="G66" s="377"/>
    </row>
    <row r="67" spans="1:7" ht="3" customHeight="1">
      <c r="A67" s="244"/>
      <c r="B67" s="244"/>
      <c r="C67" s="244"/>
      <c r="D67" s="244"/>
      <c r="E67" s="244"/>
      <c r="F67" s="244"/>
    </row>
    <row r="68" spans="1:7">
      <c r="A68" s="248" t="s">
        <v>201</v>
      </c>
      <c r="B68" s="249"/>
      <c r="C68" s="305"/>
      <c r="D68" s="305"/>
      <c r="E68" s="305"/>
      <c r="F68" s="306"/>
    </row>
    <row r="69" spans="1:7">
      <c r="A69" s="341" t="s">
        <v>202</v>
      </c>
      <c r="B69" s="342"/>
      <c r="C69" s="1246"/>
      <c r="D69" s="1246"/>
      <c r="E69" s="343"/>
      <c r="F69" s="344"/>
    </row>
    <row r="70" spans="1:7">
      <c r="A70" s="293" t="s">
        <v>203</v>
      </c>
      <c r="B70" s="294"/>
      <c r="C70" s="1247"/>
      <c r="D70" s="1247"/>
      <c r="E70" s="345"/>
      <c r="F70" s="346"/>
    </row>
    <row r="71" spans="1:7">
      <c r="A71" s="293" t="s">
        <v>204</v>
      </c>
      <c r="B71" s="294"/>
      <c r="C71" s="1247"/>
      <c r="D71" s="1247"/>
      <c r="E71" s="345"/>
      <c r="F71" s="346"/>
    </row>
    <row r="72" spans="1:7">
      <c r="A72" s="293" t="s">
        <v>205</v>
      </c>
      <c r="B72" s="294"/>
      <c r="C72" s="401"/>
      <c r="D72" s="401"/>
      <c r="E72" s="402"/>
      <c r="F72" s="403"/>
    </row>
    <row r="73" spans="1:7">
      <c r="A73" s="347" t="s">
        <v>206</v>
      </c>
      <c r="B73" s="348"/>
      <c r="C73" s="255">
        <f>SUM(C69:C72)</f>
        <v>0</v>
      </c>
      <c r="D73" s="255">
        <f>SUM(D69:D72)</f>
        <v>0</v>
      </c>
      <c r="E73" s="255">
        <f t="shared" ref="E73:F73" si="0">SUM(E69:E72)</f>
        <v>0</v>
      </c>
      <c r="F73" s="256">
        <f t="shared" si="0"/>
        <v>0</v>
      </c>
    </row>
    <row r="74" spans="1:7" ht="3.95" customHeight="1">
      <c r="A74" s="352"/>
      <c r="B74" s="352"/>
      <c r="C74" s="354"/>
      <c r="D74" s="354"/>
      <c r="E74" s="354"/>
      <c r="F74" s="354"/>
    </row>
    <row r="75" spans="1:7">
      <c r="A75" s="248" t="s">
        <v>207</v>
      </c>
      <c r="B75" s="249"/>
      <c r="C75" s="1183" t="s">
        <v>561</v>
      </c>
      <c r="D75" s="305"/>
      <c r="E75" s="305"/>
      <c r="F75" s="306"/>
    </row>
    <row r="76" spans="1:7" s="328" customFormat="1">
      <c r="A76" s="336" t="s">
        <v>208</v>
      </c>
      <c r="B76" s="337"/>
      <c r="C76" s="276"/>
      <c r="D76" s="404"/>
      <c r="E76" s="405"/>
      <c r="F76" s="406"/>
    </row>
    <row r="77" spans="1:7" ht="9.9499999999999993" customHeight="1">
      <c r="A77" s="352"/>
      <c r="B77" s="352"/>
      <c r="C77" s="353"/>
      <c r="D77" s="353"/>
      <c r="E77" s="354"/>
      <c r="F77" s="354"/>
    </row>
    <row r="78" spans="1:7">
      <c r="A78" s="355" t="s">
        <v>209</v>
      </c>
      <c r="B78" s="356"/>
      <c r="C78" s="357">
        <f>C19+C28+C41+C46+C54+C59+C63+C66+C73+C76</f>
        <v>0</v>
      </c>
      <c r="D78" s="357">
        <f>D19+D28+D41+D46+D54+D59+D63+D66+D73+D76</f>
        <v>0</v>
      </c>
      <c r="E78" s="357">
        <f t="shared" ref="E78:F78" si="1">E19+E28+E41+E46+E54+E59+E63+E66+E73+E76</f>
        <v>0</v>
      </c>
      <c r="F78" s="1231">
        <f t="shared" si="1"/>
        <v>0</v>
      </c>
    </row>
    <row r="79" spans="1:7" ht="26.1" customHeight="1">
      <c r="A79" s="358"/>
      <c r="B79" s="244"/>
      <c r="C79" s="359"/>
      <c r="D79" s="359"/>
      <c r="E79" s="359"/>
      <c r="F79" s="359"/>
    </row>
    <row r="80" spans="1:7">
      <c r="A80" s="1509" t="s">
        <v>210</v>
      </c>
      <c r="B80" s="1510"/>
      <c r="C80" s="242" t="s">
        <v>515</v>
      </c>
      <c r="D80" s="242">
        <v>2022</v>
      </c>
      <c r="E80" s="242">
        <v>2023</v>
      </c>
      <c r="F80" s="243">
        <v>2024</v>
      </c>
    </row>
    <row r="81" spans="1:6">
      <c r="A81" s="278" t="s">
        <v>211</v>
      </c>
      <c r="B81" s="279"/>
      <c r="C81" s="360">
        <f>+C12</f>
        <v>203695.92471605883</v>
      </c>
      <c r="D81" s="360">
        <f>+D12</f>
        <v>127758.28409198865</v>
      </c>
      <c r="E81" s="360">
        <f>+E12</f>
        <v>136630.12374727282</v>
      </c>
      <c r="F81" s="361">
        <f>+F12</f>
        <v>140858.83389549301</v>
      </c>
    </row>
    <row r="82" spans="1:6">
      <c r="A82" s="267" t="s">
        <v>212</v>
      </c>
      <c r="B82" s="268"/>
      <c r="C82" s="362">
        <f>'T3 ANSP'!E17+'T3 ANSP'!F17</f>
        <v>-2407.0433746880517</v>
      </c>
      <c r="D82" s="362">
        <f>'T3 ANSP'!G17</f>
        <v>0</v>
      </c>
      <c r="E82" s="362">
        <f>'T3 ANSP'!H17</f>
        <v>0</v>
      </c>
      <c r="F82" s="363">
        <f>'T3 ANSP'!I17</f>
        <v>0</v>
      </c>
    </row>
    <row r="83" spans="1:6">
      <c r="A83" s="267" t="s">
        <v>213</v>
      </c>
      <c r="B83" s="268"/>
      <c r="C83" s="362">
        <f>'T3 ANSP'!E28+'T3 ANSP'!F28</f>
        <v>0</v>
      </c>
      <c r="D83" s="362">
        <f>'T3 ANSP'!G28</f>
        <v>0</v>
      </c>
      <c r="E83" s="362">
        <f>'T3 ANSP'!H28</f>
        <v>0</v>
      </c>
      <c r="F83" s="363">
        <f>'T3 ANSP'!I28</f>
        <v>0</v>
      </c>
    </row>
    <row r="84" spans="1:6">
      <c r="A84" s="364" t="s">
        <v>214</v>
      </c>
      <c r="B84" s="294"/>
      <c r="C84" s="362">
        <f>'T3 ANSP'!E35+'T3 ANSP'!E42+'T3 ANSP'!E49+'T3 ANSP'!E56+'T3 ANSP'!E63+'T3 ANSP'!E70+'T3 ANSP'!E75+'T3 ANSP'!F35+'T3 ANSP'!F42+'T3 ANSP'!F49+'T3 ANSP'!F56+'T3 ANSP'!F63+'T3 ANSP'!F70+'T3 ANSP'!F75</f>
        <v>2464.4453044135753</v>
      </c>
      <c r="D84" s="362">
        <f>'T3 ANSP'!G35+'T3 ANSP'!G42+'T3 ANSP'!G49+'T3 ANSP'!G56+'T3 ANSP'!G63+'T3 ANSP'!G70+'T3 ANSP'!G75</f>
        <v>2464.4453044135753</v>
      </c>
      <c r="E84" s="362">
        <f>'T3 ANSP'!H35+'T3 ANSP'!H42+'T3 ANSP'!H49+'T3 ANSP'!H56+'T3 ANSP'!H63+'T3 ANSP'!H70+'T3 ANSP'!H75</f>
        <v>2464.4453044135753</v>
      </c>
      <c r="F84" s="363">
        <f>'T3 ANSP'!I35+'T3 ANSP'!I42+'T3 ANSP'!I49+'T3 ANSP'!I56+'T3 ANSP'!I63+'T3 ANSP'!I70+'T3 ANSP'!I75</f>
        <v>2464.4453044135753</v>
      </c>
    </row>
    <row r="85" spans="1:6">
      <c r="A85" s="364" t="s">
        <v>215</v>
      </c>
      <c r="B85" s="294"/>
      <c r="C85" s="362">
        <f>'T3 ANSP'!E86+'T3 ANSP'!F86</f>
        <v>-431.75916094720498</v>
      </c>
      <c r="D85" s="362">
        <f>'T3 ANSP'!G86</f>
        <v>0</v>
      </c>
      <c r="E85" s="362">
        <f>'T3 ANSP'!H86</f>
        <v>0</v>
      </c>
      <c r="F85" s="363">
        <f>'T3 ANSP'!I86</f>
        <v>0</v>
      </c>
    </row>
    <row r="86" spans="1:6">
      <c r="A86" s="364" t="s">
        <v>216</v>
      </c>
      <c r="B86" s="294"/>
      <c r="C86" s="362">
        <f>'T3 ANSP'!E97+'T3 ANSP'!F97</f>
        <v>0</v>
      </c>
      <c r="D86" s="362">
        <f>'T3 ANSP'!G97</f>
        <v>0</v>
      </c>
      <c r="E86" s="362">
        <f>'T3 ANSP'!H97</f>
        <v>0</v>
      </c>
      <c r="F86" s="363">
        <f>'T3 ANSP'!I97</f>
        <v>0</v>
      </c>
    </row>
    <row r="87" spans="1:6">
      <c r="A87" s="364" t="s">
        <v>217</v>
      </c>
      <c r="B87" s="294"/>
      <c r="C87" s="362">
        <f>'T3 ANSP'!E114+'T3 ANSP'!F114</f>
        <v>-181.22896336028595</v>
      </c>
      <c r="D87" s="362">
        <f>'T3 ANSP'!G114</f>
        <v>-581.48995656066165</v>
      </c>
      <c r="E87" s="362">
        <f>'T3 ANSP'!H114</f>
        <v>0</v>
      </c>
      <c r="F87" s="363">
        <f>'T3 ANSP'!I114</f>
        <v>0</v>
      </c>
    </row>
    <row r="88" spans="1:6">
      <c r="A88" s="291" t="s">
        <v>218</v>
      </c>
      <c r="B88" s="292"/>
      <c r="C88" s="362">
        <f>'T3 ANSP'!E125+'T3 ANSP'!E136+'T3 ANSP'!E147+'T3 ANSP'!E158+'T3 ANSP'!F125+'T3 ANSP'!F136+'T3 ANSP'!F147+'T3 ANSP'!F158</f>
        <v>0</v>
      </c>
      <c r="D88" s="362">
        <f>'T3 ANSP'!G125+'T3 ANSP'!G136+'T3 ANSP'!G147+'T3 ANSP'!G158</f>
        <v>0</v>
      </c>
      <c r="E88" s="362">
        <f>'T3 ANSP'!H125+'T3 ANSP'!H136+'T3 ANSP'!H147+'T3 ANSP'!H158</f>
        <v>0</v>
      </c>
      <c r="F88" s="363">
        <f>'T3 ANSP'!I125+'T3 ANSP'!I136+'T3 ANSP'!I147+'T3 ANSP'!I158</f>
        <v>0</v>
      </c>
    </row>
    <row r="89" spans="1:6">
      <c r="A89" s="291" t="s">
        <v>219</v>
      </c>
      <c r="B89" s="292"/>
      <c r="C89" s="362">
        <f>'T3 ANSP'!E172+'T3 ANSP'!F172</f>
        <v>0</v>
      </c>
      <c r="D89" s="362">
        <f>'T3 ANSP'!G172</f>
        <v>0</v>
      </c>
      <c r="E89" s="362">
        <f>'T3 ANSP'!H172</f>
        <v>0</v>
      </c>
      <c r="F89" s="363">
        <f>'T3 ANSP'!I172</f>
        <v>0</v>
      </c>
    </row>
    <row r="90" spans="1:6">
      <c r="A90" s="364" t="s">
        <v>220</v>
      </c>
      <c r="B90" s="365"/>
      <c r="C90" s="366">
        <f>'T3 ANSP'!E165+'T3 ANSP'!F165</f>
        <v>0</v>
      </c>
      <c r="D90" s="366">
        <f>'T3 ANSP'!G165</f>
        <v>0</v>
      </c>
      <c r="E90" s="366">
        <f>'T3 ANSP'!H165</f>
        <v>0</v>
      </c>
      <c r="F90" s="367">
        <f>'T3 ANSP'!I165</f>
        <v>0</v>
      </c>
    </row>
    <row r="91" spans="1:6">
      <c r="A91" s="368" t="s">
        <v>221</v>
      </c>
      <c r="B91" s="369"/>
      <c r="C91" s="370">
        <f t="shared" ref="C91" si="2">SUM(C81:C90)</f>
        <v>203140.33852147689</v>
      </c>
      <c r="D91" s="370">
        <f>SUM(D81:D90)</f>
        <v>129641.23943984156</v>
      </c>
      <c r="E91" s="370">
        <f>SUM(E81:E90)</f>
        <v>139094.56905168641</v>
      </c>
      <c r="F91" s="370">
        <f>SUM(F81:F90)</f>
        <v>143323.2791999066</v>
      </c>
    </row>
    <row r="92" spans="1:6">
      <c r="A92" s="289" t="s">
        <v>222</v>
      </c>
      <c r="B92" s="290"/>
      <c r="C92" s="323">
        <f>'T1 ANSP'!M68</f>
        <v>3137.3116077568002</v>
      </c>
      <c r="D92" s="323">
        <f>'T1 ANSP'!N68</f>
        <v>2770.4305412915141</v>
      </c>
      <c r="E92" s="323">
        <f>'T1 ANSP'!O68</f>
        <v>3407.6295657885621</v>
      </c>
      <c r="F92" s="323">
        <f>'T1 ANSP'!P68</f>
        <v>3949.4426667489433</v>
      </c>
    </row>
    <row r="93" spans="1:6">
      <c r="A93" s="289" t="s">
        <v>223</v>
      </c>
      <c r="B93" s="290"/>
      <c r="C93" s="371">
        <f t="shared" ref="C93:F93" si="3">C91/C92</f>
        <v>64.749812552640776</v>
      </c>
      <c r="D93" s="371">
        <f t="shared" si="3"/>
        <v>46.794618203784907</v>
      </c>
      <c r="E93" s="371">
        <f t="shared" si="3"/>
        <v>40.818570905754669</v>
      </c>
      <c r="F93" s="371">
        <f t="shared" si="3"/>
        <v>36.289494820768169</v>
      </c>
    </row>
    <row r="94" spans="1:6">
      <c r="A94" s="289" t="s">
        <v>224</v>
      </c>
      <c r="B94" s="290"/>
      <c r="C94" s="988">
        <f>(C102*'T1 ANSP'!R68+C103*'T1 ANSP'!S68)/C92</f>
        <v>0</v>
      </c>
      <c r="D94" s="372">
        <v>0</v>
      </c>
      <c r="E94" s="372"/>
      <c r="F94" s="373"/>
    </row>
    <row r="95" spans="1:6" ht="9.9499999999999993" customHeight="1">
      <c r="A95" s="352"/>
      <c r="B95" s="352"/>
      <c r="C95" s="353"/>
      <c r="D95" s="353"/>
      <c r="E95" s="353"/>
      <c r="F95" s="353"/>
    </row>
    <row r="96" spans="1:6">
      <c r="A96" s="374" t="s">
        <v>225</v>
      </c>
      <c r="B96" s="356"/>
      <c r="C96" s="375">
        <f>C93+C94</f>
        <v>64.749812552640776</v>
      </c>
      <c r="D96" s="375">
        <f t="shared" ref="D96:E96" si="4">+D93+D94</f>
        <v>46.794618203784907</v>
      </c>
      <c r="E96" s="375">
        <f t="shared" si="4"/>
        <v>40.818570905754669</v>
      </c>
      <c r="F96" s="662">
        <f>+F93+F94</f>
        <v>36.289494820768169</v>
      </c>
    </row>
    <row r="97" spans="1:9" s="377" customFormat="1">
      <c r="A97" s="358"/>
      <c r="B97" s="244"/>
      <c r="C97" s="376"/>
      <c r="D97" s="376"/>
      <c r="E97" s="376"/>
      <c r="F97" s="376"/>
      <c r="G97" s="233"/>
      <c r="H97" s="233"/>
      <c r="I97" s="233"/>
    </row>
    <row r="98" spans="1:9" s="247" customFormat="1">
      <c r="A98" s="235" t="s">
        <v>226</v>
      </c>
      <c r="B98" s="378"/>
      <c r="C98" s="379"/>
      <c r="D98" s="379"/>
      <c r="E98" s="379"/>
      <c r="F98" s="379"/>
    </row>
    <row r="99" spans="1:9" s="247" customFormat="1" ht="12.95" customHeight="1">
      <c r="A99" s="380" t="s">
        <v>227</v>
      </c>
      <c r="B99" s="378"/>
      <c r="C99" s="381"/>
      <c r="D99" s="379"/>
      <c r="E99" s="379"/>
      <c r="F99" s="381"/>
    </row>
    <row r="100" spans="1:9" s="247" customFormat="1" ht="12.95" customHeight="1">
      <c r="A100" s="985" t="s">
        <v>620</v>
      </c>
      <c r="B100" s="378"/>
      <c r="C100" s="1380">
        <v>32.794781614389628</v>
      </c>
      <c r="D100" s="379"/>
      <c r="E100" s="379"/>
      <c r="F100" s="986"/>
    </row>
    <row r="101" spans="1:9" s="247" customFormat="1" ht="12.95" customHeight="1">
      <c r="A101" s="985" t="s">
        <v>621</v>
      </c>
      <c r="B101" s="378"/>
      <c r="C101" s="1380">
        <v>36.736629714792954</v>
      </c>
      <c r="D101" s="379"/>
      <c r="E101" s="379"/>
      <c r="F101" s="986"/>
    </row>
    <row r="102" spans="1:9" s="247" customFormat="1">
      <c r="A102" s="985" t="s">
        <v>517</v>
      </c>
      <c r="B102" s="244"/>
      <c r="C102" s="1380">
        <v>0</v>
      </c>
      <c r="D102" s="381"/>
      <c r="E102" s="381"/>
      <c r="F102" s="244"/>
    </row>
    <row r="103" spans="1:9" s="247" customFormat="1">
      <c r="A103" s="985" t="s">
        <v>518</v>
      </c>
      <c r="B103" s="244"/>
      <c r="C103" s="1380">
        <v>0</v>
      </c>
      <c r="D103" s="244"/>
      <c r="E103" s="244"/>
      <c r="F103" s="244"/>
    </row>
    <row r="104" spans="1:9" s="247" customFormat="1">
      <c r="A104" s="235" t="s">
        <v>580</v>
      </c>
      <c r="B104" s="378"/>
      <c r="C104" s="379"/>
      <c r="D104" s="379"/>
      <c r="E104" s="379"/>
      <c r="F104" s="379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04"/>
  <sheetViews>
    <sheetView topLeftCell="A76" zoomScaleNormal="100" workbookViewId="0">
      <selection activeCell="F16" sqref="F16"/>
    </sheetView>
  </sheetViews>
  <sheetFormatPr defaultColWidth="8.85546875" defaultRowHeight="12.75"/>
  <cols>
    <col min="1" max="1" width="24" style="235" customWidth="1"/>
    <col min="2" max="2" width="49.5703125" style="235" customWidth="1"/>
    <col min="3" max="6" width="12.5703125" style="235" customWidth="1"/>
    <col min="7" max="16384" width="8.85546875" style="233"/>
  </cols>
  <sheetData>
    <row r="1" spans="1:10">
      <c r="A1" s="1506" t="s">
        <v>152</v>
      </c>
      <c r="B1" s="1506"/>
      <c r="C1" s="1506"/>
      <c r="D1" s="1506"/>
      <c r="E1" s="1506"/>
      <c r="F1" s="1506"/>
    </row>
    <row r="2" spans="1:10">
      <c r="A2" s="1221"/>
      <c r="B2" s="1221"/>
      <c r="F2" s="236"/>
    </row>
    <row r="3" spans="1:10">
      <c r="A3" s="237" t="str">
        <f>'T1 ANSP SAR'!A3</f>
        <v>Portugal Lisboa</v>
      </c>
      <c r="B3" s="238"/>
      <c r="C3" s="233"/>
      <c r="D3" s="239"/>
      <c r="E3" s="233"/>
      <c r="F3" s="233"/>
    </row>
    <row r="4" spans="1:10">
      <c r="A4" s="240" t="str">
        <f>'T1 ANSP SAR'!A4</f>
        <v>Currency: Euro</v>
      </c>
      <c r="B4" s="238"/>
      <c r="C4" s="233"/>
      <c r="D4" s="239"/>
      <c r="E4" s="233"/>
      <c r="F4" s="233"/>
    </row>
    <row r="5" spans="1:10">
      <c r="A5" s="241" t="str">
        <f>'T1 ANSP SAR'!A5</f>
        <v>SAR</v>
      </c>
      <c r="B5" s="992"/>
      <c r="C5" s="1507" t="s">
        <v>604</v>
      </c>
      <c r="D5" s="1507"/>
      <c r="E5" s="1507"/>
      <c r="F5" s="1508"/>
    </row>
    <row r="6" spans="1:10">
      <c r="A6" s="238"/>
      <c r="B6" s="238"/>
    </row>
    <row r="7" spans="1:10">
      <c r="A7" s="1509" t="s">
        <v>154</v>
      </c>
      <c r="B7" s="1510"/>
      <c r="C7" s="242" t="s">
        <v>515</v>
      </c>
      <c r="D7" s="242">
        <v>2022</v>
      </c>
      <c r="E7" s="242">
        <v>2023</v>
      </c>
      <c r="F7" s="243">
        <v>2024</v>
      </c>
    </row>
    <row r="8" spans="1:10">
      <c r="A8" s="244"/>
      <c r="B8" s="244"/>
      <c r="C8" s="244"/>
      <c r="D8" s="244"/>
      <c r="E8" s="244"/>
      <c r="F8" s="244"/>
    </row>
    <row r="9" spans="1:10" s="247" customFormat="1">
      <c r="A9" s="245" t="s">
        <v>155</v>
      </c>
      <c r="B9" s="245"/>
      <c r="C9" s="246"/>
      <c r="D9" s="246"/>
      <c r="E9" s="246"/>
      <c r="F9" s="246"/>
    </row>
    <row r="10" spans="1:10" ht="3" customHeight="1">
      <c r="A10" s="244"/>
      <c r="B10" s="244"/>
      <c r="C10" s="244"/>
      <c r="D10" s="244"/>
      <c r="E10" s="244"/>
      <c r="F10" s="244"/>
    </row>
    <row r="11" spans="1:10">
      <c r="A11" s="248" t="s">
        <v>156</v>
      </c>
      <c r="B11" s="249"/>
      <c r="C11" s="250"/>
      <c r="D11" s="250"/>
      <c r="E11" s="250"/>
      <c r="F11" s="251"/>
    </row>
    <row r="12" spans="1:10">
      <c r="A12" s="252" t="s">
        <v>157</v>
      </c>
      <c r="B12" s="253"/>
      <c r="C12" s="382">
        <f>'T1 ANSP SAR'!M61</f>
        <v>11515.798098516108</v>
      </c>
      <c r="D12" s="382">
        <f>+'T1 ANSP SAR'!N61</f>
        <v>5850.9916699999994</v>
      </c>
      <c r="E12" s="382">
        <f>+'T1 ANSP SAR'!O61</f>
        <v>5924.0210399999996</v>
      </c>
      <c r="F12" s="383">
        <f>+'T1 ANSP SAR'!P61</f>
        <v>6013.1745000000001</v>
      </c>
    </row>
    <row r="13" spans="1:10" ht="3" customHeight="1">
      <c r="A13" s="244"/>
      <c r="B13" s="244"/>
      <c r="C13" s="329"/>
      <c r="D13" s="329"/>
      <c r="E13" s="329"/>
      <c r="F13" s="329"/>
    </row>
    <row r="14" spans="1:10">
      <c r="A14" s="257" t="s">
        <v>158</v>
      </c>
      <c r="B14" s="258"/>
      <c r="C14" s="330"/>
      <c r="D14" s="330"/>
      <c r="E14" s="330"/>
      <c r="F14" s="384"/>
    </row>
    <row r="15" spans="1:10">
      <c r="A15" s="259" t="s">
        <v>159</v>
      </c>
      <c r="B15" s="260"/>
      <c r="C15" s="261">
        <f>'T1 ANSP SAR'!M61-'T1 ANSP SAR'!M15-'T1 ANSP SAR'!M16</f>
        <v>11050.609318643887</v>
      </c>
      <c r="D15" s="261">
        <f>'T1 ANSP SAR'!N61-'T1 ANSP SAR'!N15-'T1 ANSP SAR'!N16</f>
        <v>5618.3971199999996</v>
      </c>
      <c r="E15" s="261">
        <f>'T1 ANSP SAR'!O61-'T1 ANSP SAR'!O15-'T1 ANSP SAR'!O16</f>
        <v>5691.4264899999998</v>
      </c>
      <c r="F15" s="262">
        <f>'T1 ANSP SAR'!P61-'T1 ANSP SAR'!P15-'T1 ANSP SAR'!P16</f>
        <v>5780.5799500000003</v>
      </c>
      <c r="G15" s="377"/>
      <c r="H15" s="377"/>
      <c r="I15" s="377"/>
      <c r="J15" s="377"/>
    </row>
    <row r="16" spans="1:10">
      <c r="A16" s="263" t="s">
        <v>160</v>
      </c>
      <c r="B16" s="264"/>
      <c r="C16" s="409"/>
      <c r="D16" s="261">
        <f>+'T1 ANSP SAR'!N65</f>
        <v>103.5938650558504</v>
      </c>
      <c r="E16" s="261">
        <f>+'T1 ANSP SAR'!O65</f>
        <v>104.90432744880691</v>
      </c>
      <c r="F16" s="262">
        <f>+'T1 ANSP SAR'!P65</f>
        <v>106.37718420618816</v>
      </c>
    </row>
    <row r="17" spans="1:6">
      <c r="A17" s="267" t="s">
        <v>161</v>
      </c>
      <c r="B17" s="268"/>
      <c r="C17" s="391"/>
      <c r="D17" s="285"/>
      <c r="E17" s="285"/>
      <c r="F17" s="385"/>
    </row>
    <row r="18" spans="1:6">
      <c r="A18" s="271" t="s">
        <v>162</v>
      </c>
      <c r="B18" s="272"/>
      <c r="C18" s="426"/>
      <c r="D18" s="273"/>
      <c r="E18" s="274"/>
      <c r="F18" s="275"/>
    </row>
    <row r="19" spans="1:6">
      <c r="A19" s="990" t="s">
        <v>163</v>
      </c>
      <c r="B19" s="991"/>
      <c r="C19" s="255"/>
      <c r="D19" s="349"/>
      <c r="E19" s="276"/>
      <c r="F19" s="277"/>
    </row>
    <row r="20" spans="1:6" ht="3" customHeight="1">
      <c r="A20" s="244"/>
      <c r="B20" s="244"/>
      <c r="C20" s="244"/>
      <c r="D20" s="244"/>
      <c r="E20" s="244"/>
      <c r="F20" s="244"/>
    </row>
    <row r="21" spans="1:6">
      <c r="A21" s="248" t="s">
        <v>164</v>
      </c>
      <c r="B21" s="249"/>
      <c r="C21" s="250"/>
      <c r="D21" s="250"/>
      <c r="E21" s="250"/>
      <c r="F21" s="251"/>
    </row>
    <row r="22" spans="1:6">
      <c r="A22" s="278" t="s">
        <v>165</v>
      </c>
      <c r="B22" s="279"/>
      <c r="C22" s="280"/>
      <c r="D22" s="387"/>
      <c r="E22" s="281"/>
      <c r="F22" s="282"/>
    </row>
    <row r="23" spans="1:6">
      <c r="A23" s="283" t="s">
        <v>166</v>
      </c>
      <c r="B23" s="284"/>
      <c r="C23" s="391"/>
      <c r="D23" s="388"/>
      <c r="E23" s="389"/>
      <c r="F23" s="390"/>
    </row>
    <row r="24" spans="1:6">
      <c r="A24" s="283" t="s">
        <v>167</v>
      </c>
      <c r="B24" s="284"/>
      <c r="C24" s="391"/>
      <c r="D24" s="391"/>
      <c r="E24" s="389"/>
      <c r="F24" s="390"/>
    </row>
    <row r="25" spans="1:6">
      <c r="A25" s="288" t="s">
        <v>168</v>
      </c>
      <c r="B25" s="284"/>
      <c r="C25" s="285"/>
      <c r="D25" s="393"/>
      <c r="E25" s="286"/>
      <c r="F25" s="287"/>
    </row>
    <row r="26" spans="1:6">
      <c r="A26" s="288" t="s">
        <v>169</v>
      </c>
      <c r="B26" s="284"/>
      <c r="C26" s="285"/>
      <c r="D26" s="393"/>
      <c r="E26" s="286"/>
      <c r="F26" s="287"/>
    </row>
    <row r="27" spans="1:6">
      <c r="A27" s="288" t="s">
        <v>170</v>
      </c>
      <c r="B27" s="284"/>
      <c r="C27" s="285"/>
      <c r="D27" s="393"/>
      <c r="E27" s="286"/>
      <c r="F27" s="287"/>
    </row>
    <row r="28" spans="1:6">
      <c r="A28" s="320" t="s">
        <v>171</v>
      </c>
      <c r="B28" s="321"/>
      <c r="C28" s="255"/>
      <c r="D28" s="349"/>
      <c r="E28" s="276"/>
      <c r="F28" s="277"/>
    </row>
    <row r="29" spans="1:6" ht="10.9" customHeight="1"/>
    <row r="30" spans="1:6" s="247" customFormat="1">
      <c r="A30" s="245" t="s">
        <v>172</v>
      </c>
      <c r="B30" s="245"/>
      <c r="C30" s="246"/>
      <c r="D30" s="246"/>
      <c r="E30" s="246"/>
      <c r="F30" s="246"/>
    </row>
    <row r="31" spans="1:6" ht="1.9" customHeight="1">
      <c r="A31" s="244"/>
      <c r="B31" s="244"/>
      <c r="C31" s="244"/>
      <c r="D31" s="244"/>
      <c r="E31" s="244"/>
      <c r="F31" s="244"/>
    </row>
    <row r="32" spans="1:6">
      <c r="A32" s="248" t="s">
        <v>173</v>
      </c>
      <c r="B32" s="249"/>
      <c r="C32" s="250"/>
      <c r="D32" s="250"/>
      <c r="E32" s="250"/>
      <c r="F32" s="251"/>
    </row>
    <row r="33" spans="1:6">
      <c r="A33" s="291" t="s">
        <v>174</v>
      </c>
      <c r="B33" s="292"/>
      <c r="C33" s="409"/>
      <c r="D33" s="409"/>
      <c r="E33" s="410"/>
      <c r="F33" s="411"/>
    </row>
    <row r="34" spans="1:6">
      <c r="A34" s="293" t="s">
        <v>175</v>
      </c>
      <c r="B34" s="294"/>
      <c r="C34" s="412"/>
      <c r="D34" s="412"/>
      <c r="E34" s="413"/>
      <c r="F34" s="414"/>
    </row>
    <row r="35" spans="1:6">
      <c r="A35" s="293" t="s">
        <v>176</v>
      </c>
      <c r="B35" s="294"/>
      <c r="C35" s="412"/>
      <c r="D35" s="412"/>
      <c r="E35" s="413"/>
      <c r="F35" s="414"/>
    </row>
    <row r="36" spans="1:6">
      <c r="A36" s="293" t="s">
        <v>177</v>
      </c>
      <c r="B36" s="294"/>
      <c r="C36" s="412"/>
      <c r="D36" s="412"/>
      <c r="E36" s="413"/>
      <c r="F36" s="414"/>
    </row>
    <row r="37" spans="1:6">
      <c r="A37" s="293" t="s">
        <v>178</v>
      </c>
      <c r="B37" s="294"/>
      <c r="C37" s="415"/>
      <c r="D37" s="415"/>
      <c r="E37" s="413"/>
      <c r="F37" s="414"/>
    </row>
    <row r="38" spans="1:6">
      <c r="A38" s="267" t="s">
        <v>179</v>
      </c>
      <c r="B38" s="268"/>
      <c r="C38" s="297">
        <f>'T1 ANSP SAR'!M68</f>
        <v>3137.3116077568002</v>
      </c>
      <c r="D38" s="297">
        <f>'T1 ANSP SAR'!N68</f>
        <v>2770.4305412915141</v>
      </c>
      <c r="E38" s="297">
        <f>'T1 ANSP SAR'!O68</f>
        <v>3407.6295657885621</v>
      </c>
      <c r="F38" s="298">
        <f>'T1 ANSP SAR'!P68</f>
        <v>3949.4426667489433</v>
      </c>
    </row>
    <row r="39" spans="1:6">
      <c r="A39" s="293" t="s">
        <v>180</v>
      </c>
      <c r="B39" s="294"/>
      <c r="C39" s="299"/>
      <c r="D39" s="299"/>
      <c r="E39" s="299"/>
      <c r="F39" s="298"/>
    </row>
    <row r="40" spans="1:6">
      <c r="A40" s="300" t="s">
        <v>181</v>
      </c>
      <c r="B40" s="301"/>
      <c r="C40" s="302"/>
      <c r="D40" s="302"/>
      <c r="E40" s="396"/>
      <c r="F40" s="304"/>
    </row>
    <row r="41" spans="1:6">
      <c r="A41" s="990" t="s">
        <v>182</v>
      </c>
      <c r="B41" s="991"/>
      <c r="C41" s="255"/>
      <c r="D41" s="349"/>
      <c r="E41" s="276"/>
      <c r="F41" s="277"/>
    </row>
    <row r="42" spans="1:6" ht="3" customHeight="1">
      <c r="A42" s="244"/>
      <c r="B42" s="244"/>
      <c r="C42" s="244"/>
      <c r="D42" s="244"/>
      <c r="E42" s="244"/>
      <c r="F42" s="244"/>
    </row>
    <row r="43" spans="1:6">
      <c r="A43" s="257" t="s">
        <v>183</v>
      </c>
      <c r="B43" s="258"/>
      <c r="C43" s="250"/>
      <c r="D43" s="250"/>
      <c r="E43" s="250"/>
      <c r="F43" s="251"/>
    </row>
    <row r="44" spans="1:6">
      <c r="A44" s="307" t="s">
        <v>184</v>
      </c>
      <c r="B44" s="308"/>
      <c r="C44" s="362"/>
      <c r="D44" s="362"/>
      <c r="E44" s="362"/>
      <c r="F44" s="363"/>
    </row>
    <row r="45" spans="1:6">
      <c r="A45" s="312" t="s">
        <v>185</v>
      </c>
      <c r="B45" s="313"/>
      <c r="C45" s="362"/>
      <c r="D45" s="362"/>
      <c r="E45" s="362"/>
      <c r="F45" s="363"/>
    </row>
    <row r="46" spans="1:6">
      <c r="A46" s="320" t="s">
        <v>186</v>
      </c>
      <c r="B46" s="321"/>
      <c r="C46" s="255"/>
      <c r="D46" s="255"/>
      <c r="E46" s="276"/>
      <c r="F46" s="277"/>
    </row>
    <row r="47" spans="1:6" ht="10.9" customHeight="1"/>
    <row r="48" spans="1:6" s="247" customFormat="1">
      <c r="A48" s="245" t="s">
        <v>187</v>
      </c>
      <c r="B48" s="245"/>
      <c r="C48" s="246"/>
      <c r="D48" s="246"/>
      <c r="E48" s="246"/>
      <c r="F48" s="246"/>
    </row>
    <row r="49" spans="1:10" ht="3.6" customHeight="1">
      <c r="A49" s="244"/>
      <c r="B49" s="244"/>
      <c r="C49" s="244"/>
      <c r="D49" s="244"/>
      <c r="E49" s="244"/>
      <c r="F49" s="244"/>
    </row>
    <row r="50" spans="1:10">
      <c r="A50" s="248" t="s">
        <v>188</v>
      </c>
      <c r="B50" s="249"/>
      <c r="C50" s="250"/>
      <c r="D50" s="250"/>
      <c r="E50" s="250"/>
      <c r="F50" s="251"/>
      <c r="H50" s="247"/>
      <c r="I50" s="247"/>
      <c r="J50" s="247"/>
    </row>
    <row r="51" spans="1:10">
      <c r="A51" s="293" t="s">
        <v>189</v>
      </c>
      <c r="B51" s="294"/>
      <c r="C51" s="388"/>
      <c r="D51" s="393"/>
      <c r="E51" s="394"/>
      <c r="F51" s="318"/>
    </row>
    <row r="52" spans="1:10">
      <c r="A52" s="293" t="s">
        <v>190</v>
      </c>
      <c r="B52" s="294"/>
      <c r="C52" s="388"/>
      <c r="D52" s="393"/>
      <c r="E52" s="394"/>
      <c r="F52" s="318"/>
      <c r="H52" s="247"/>
      <c r="I52" s="247"/>
      <c r="J52" s="247"/>
    </row>
    <row r="53" spans="1:10">
      <c r="A53" s="291" t="s">
        <v>191</v>
      </c>
      <c r="B53" s="292"/>
      <c r="C53" s="388"/>
      <c r="D53" s="393"/>
      <c r="E53" s="315"/>
      <c r="F53" s="319"/>
    </row>
    <row r="54" spans="1:10" s="324" customFormat="1">
      <c r="A54" s="320" t="s">
        <v>192</v>
      </c>
      <c r="B54" s="321"/>
      <c r="C54" s="987"/>
      <c r="D54" s="349"/>
      <c r="E54" s="276"/>
      <c r="F54" s="277"/>
      <c r="H54" s="247"/>
      <c r="I54" s="247"/>
      <c r="J54" s="247"/>
    </row>
    <row r="55" spans="1:10" ht="12" customHeight="1">
      <c r="A55" s="244"/>
      <c r="B55" s="244"/>
      <c r="C55" s="244"/>
      <c r="D55" s="244"/>
      <c r="E55" s="244"/>
      <c r="F55" s="244"/>
    </row>
    <row r="56" spans="1:10" s="247" customFormat="1">
      <c r="A56" s="245" t="s">
        <v>193</v>
      </c>
      <c r="B56" s="245"/>
      <c r="C56" s="325"/>
      <c r="D56" s="325"/>
      <c r="E56" s="246"/>
      <c r="F56" s="246"/>
    </row>
    <row r="57" spans="1:10" ht="3.6" customHeight="1">
      <c r="A57" s="244"/>
      <c r="B57" s="244"/>
      <c r="C57" s="244"/>
      <c r="D57" s="244"/>
      <c r="E57" s="244"/>
      <c r="F57" s="244"/>
    </row>
    <row r="58" spans="1:10">
      <c r="A58" s="248" t="s">
        <v>194</v>
      </c>
      <c r="B58" s="249"/>
      <c r="C58" s="250"/>
      <c r="D58" s="250"/>
      <c r="E58" s="250"/>
      <c r="F58" s="251"/>
    </row>
    <row r="59" spans="1:10" s="328" customFormat="1">
      <c r="A59" s="320" t="s">
        <v>195</v>
      </c>
      <c r="B59" s="321"/>
      <c r="C59" s="276"/>
      <c r="D59" s="397"/>
      <c r="E59" s="326"/>
      <c r="F59" s="327"/>
    </row>
    <row r="60" spans="1:10" ht="3.6" customHeight="1">
      <c r="A60" s="244"/>
      <c r="B60" s="244"/>
      <c r="C60" s="244"/>
      <c r="D60" s="244"/>
      <c r="E60" s="244"/>
      <c r="F60" s="244"/>
    </row>
    <row r="61" spans="1:10">
      <c r="A61" s="248" t="s">
        <v>196</v>
      </c>
      <c r="B61" s="249"/>
      <c r="C61" s="250"/>
      <c r="D61" s="250"/>
      <c r="E61" s="250"/>
      <c r="F61" s="251"/>
    </row>
    <row r="62" spans="1:10">
      <c r="A62" s="331" t="s">
        <v>197</v>
      </c>
      <c r="B62" s="332"/>
      <c r="C62" s="1182" t="s">
        <v>560</v>
      </c>
      <c r="D62" s="397"/>
      <c r="E62" s="398"/>
      <c r="F62" s="399"/>
    </row>
    <row r="63" spans="1:10">
      <c r="A63" s="336" t="s">
        <v>198</v>
      </c>
      <c r="B63" s="337"/>
      <c r="C63" s="276"/>
      <c r="D63" s="400"/>
      <c r="E63" s="338"/>
      <c r="F63" s="339"/>
    </row>
    <row r="64" spans="1:10" ht="3" customHeight="1">
      <c r="A64" s="244"/>
      <c r="B64" s="244"/>
      <c r="C64" s="244"/>
      <c r="D64" s="244"/>
      <c r="E64" s="244"/>
      <c r="F64" s="244"/>
    </row>
    <row r="65" spans="1:6">
      <c r="A65" s="248" t="s">
        <v>199</v>
      </c>
      <c r="B65" s="249"/>
      <c r="C65" s="250"/>
      <c r="D65" s="250"/>
      <c r="E65" s="250"/>
      <c r="F65" s="251"/>
    </row>
    <row r="66" spans="1:6">
      <c r="A66" s="336" t="s">
        <v>200</v>
      </c>
      <c r="B66" s="337"/>
      <c r="C66" s="1279"/>
      <c r="D66" s="1279"/>
      <c r="E66" s="1280"/>
      <c r="F66" s="1281"/>
    </row>
    <row r="67" spans="1:6" ht="3" customHeight="1">
      <c r="A67" s="244"/>
      <c r="B67" s="244"/>
      <c r="C67" s="244"/>
      <c r="D67" s="244"/>
      <c r="E67" s="244"/>
      <c r="F67" s="244"/>
    </row>
    <row r="68" spans="1:6">
      <c r="A68" s="248" t="s">
        <v>201</v>
      </c>
      <c r="B68" s="249"/>
      <c r="C68" s="305"/>
      <c r="D68" s="305"/>
      <c r="E68" s="305"/>
      <c r="F68" s="306"/>
    </row>
    <row r="69" spans="1:6">
      <c r="A69" s="341" t="s">
        <v>202</v>
      </c>
      <c r="B69" s="342"/>
      <c r="C69" s="1246"/>
      <c r="D69" s="1246"/>
      <c r="E69" s="343"/>
      <c r="F69" s="344"/>
    </row>
    <row r="70" spans="1:6">
      <c r="A70" s="293" t="s">
        <v>203</v>
      </c>
      <c r="B70" s="294"/>
      <c r="C70" s="1247"/>
      <c r="D70" s="1247"/>
      <c r="E70" s="345"/>
      <c r="F70" s="346"/>
    </row>
    <row r="71" spans="1:6">
      <c r="A71" s="293" t="s">
        <v>204</v>
      </c>
      <c r="B71" s="294"/>
      <c r="C71" s="1247"/>
      <c r="D71" s="1247"/>
      <c r="E71" s="345"/>
      <c r="F71" s="346"/>
    </row>
    <row r="72" spans="1:6">
      <c r="A72" s="293" t="s">
        <v>205</v>
      </c>
      <c r="B72" s="294"/>
      <c r="C72" s="401"/>
      <c r="D72" s="401"/>
      <c r="E72" s="402"/>
      <c r="F72" s="403"/>
    </row>
    <row r="73" spans="1:6">
      <c r="A73" s="347" t="s">
        <v>206</v>
      </c>
      <c r="B73" s="348"/>
      <c r="C73" s="255">
        <f>SUM(C69:C72)</f>
        <v>0</v>
      </c>
      <c r="D73" s="255">
        <f>SUM(D69:D72)</f>
        <v>0</v>
      </c>
      <c r="E73" s="255">
        <f t="shared" ref="E73:F73" si="0">SUM(E69:E72)</f>
        <v>0</v>
      </c>
      <c r="F73" s="256">
        <f t="shared" si="0"/>
        <v>0</v>
      </c>
    </row>
    <row r="74" spans="1:6" ht="3.95" customHeight="1">
      <c r="A74" s="352"/>
      <c r="B74" s="352"/>
      <c r="C74" s="354"/>
      <c r="D74" s="354"/>
      <c r="E74" s="354"/>
      <c r="F74" s="354"/>
    </row>
    <row r="75" spans="1:6">
      <c r="A75" s="248" t="s">
        <v>207</v>
      </c>
      <c r="B75" s="249"/>
      <c r="C75" s="1183" t="s">
        <v>561</v>
      </c>
      <c r="D75" s="305"/>
      <c r="E75" s="305"/>
      <c r="F75" s="306"/>
    </row>
    <row r="76" spans="1:6" s="328" customFormat="1">
      <c r="A76" s="336" t="s">
        <v>208</v>
      </c>
      <c r="B76" s="337"/>
      <c r="C76" s="276"/>
      <c r="D76" s="404"/>
      <c r="E76" s="405"/>
      <c r="F76" s="406"/>
    </row>
    <row r="77" spans="1:6" ht="9.9499999999999993" customHeight="1">
      <c r="A77" s="352"/>
      <c r="B77" s="352"/>
      <c r="C77" s="353"/>
      <c r="D77" s="353"/>
      <c r="E77" s="354"/>
      <c r="F77" s="354"/>
    </row>
    <row r="78" spans="1:6">
      <c r="A78" s="355" t="s">
        <v>209</v>
      </c>
      <c r="B78" s="356"/>
      <c r="C78" s="357">
        <f>C19+C28+C41+C46+C54+C59+C63+C66+C73+C76</f>
        <v>0</v>
      </c>
      <c r="D78" s="357">
        <f>D19+D28+D41+D46+D54+D59+D63+D66+D73+D76</f>
        <v>0</v>
      </c>
      <c r="E78" s="357">
        <f t="shared" ref="E78:F78" si="1">E19+E28+E41+E46+E54+E59+E63+E66+E73+E76</f>
        <v>0</v>
      </c>
      <c r="F78" s="1231">
        <f t="shared" si="1"/>
        <v>0</v>
      </c>
    </row>
    <row r="79" spans="1:6" ht="26.1" customHeight="1">
      <c r="A79" s="358"/>
      <c r="B79" s="244"/>
      <c r="C79" s="359"/>
      <c r="D79" s="359"/>
      <c r="E79" s="359"/>
      <c r="F79" s="359"/>
    </row>
    <row r="80" spans="1:6">
      <c r="A80" s="1509" t="s">
        <v>210</v>
      </c>
      <c r="B80" s="1510"/>
      <c r="C80" s="242" t="s">
        <v>515</v>
      </c>
      <c r="D80" s="242">
        <v>2022</v>
      </c>
      <c r="E80" s="242">
        <v>2023</v>
      </c>
      <c r="F80" s="243">
        <v>2024</v>
      </c>
    </row>
    <row r="81" spans="1:6">
      <c r="A81" s="278" t="s">
        <v>211</v>
      </c>
      <c r="B81" s="279"/>
      <c r="C81" s="360">
        <f>+C12</f>
        <v>11515.798098516108</v>
      </c>
      <c r="D81" s="360">
        <f>+D12</f>
        <v>5850.9916699999994</v>
      </c>
      <c r="E81" s="360">
        <f>+E12</f>
        <v>5924.0210399999996</v>
      </c>
      <c r="F81" s="361">
        <f>+F12</f>
        <v>6013.1745000000001</v>
      </c>
    </row>
    <row r="82" spans="1:6">
      <c r="A82" s="267" t="s">
        <v>212</v>
      </c>
      <c r="B82" s="268"/>
      <c r="C82" s="362">
        <f>'T3 ANSP SAR'!E17+'T3 ANSP SAR'!F17</f>
        <v>-100.44320343368386</v>
      </c>
      <c r="D82" s="362">
        <f>'T3 ANSP SAR'!G17</f>
        <v>0</v>
      </c>
      <c r="E82" s="362">
        <f>'T3 ANSP SAR'!H17</f>
        <v>0</v>
      </c>
      <c r="F82" s="363">
        <f>'T3 ANSP SAR'!I17</f>
        <v>0</v>
      </c>
    </row>
    <row r="83" spans="1:6">
      <c r="A83" s="267" t="s">
        <v>213</v>
      </c>
      <c r="B83" s="268"/>
      <c r="C83" s="362">
        <f>'T3 ANSP SAR'!E28+'T3 ANSP SAR'!F28</f>
        <v>0</v>
      </c>
      <c r="D83" s="362">
        <f>'T3 ANSP SAR'!G28</f>
        <v>0</v>
      </c>
      <c r="E83" s="362">
        <f>'T3 ANSP SAR'!H28</f>
        <v>0</v>
      </c>
      <c r="F83" s="363">
        <f>'T3 ANSP SAR'!I28</f>
        <v>0</v>
      </c>
    </row>
    <row r="84" spans="1:6">
      <c r="A84" s="364" t="s">
        <v>214</v>
      </c>
      <c r="B84" s="294"/>
      <c r="C84" s="362">
        <f>'T3 ANSP SAR'!E35+'T3 ANSP SAR'!E42+'T3 ANSP SAR'!E49+'T3 ANSP SAR'!E56+'T3 ANSP SAR'!E63+'T3 ANSP SAR'!E70+'T3 ANSP SAR'!E75+'T3 ANSP SAR'!F35+'T3 ANSP SAR'!F42+'T3 ANSP SAR'!F49+'T3 ANSP SAR'!F56+'T3 ANSP SAR'!F63+'T3 ANSP SAR'!F70+'T3 ANSP SAR'!F75</f>
        <v>0</v>
      </c>
      <c r="D84" s="362">
        <f>'T3 ANSP SAR'!G35+'T3 ANSP SAR'!G42+'T3 ANSP SAR'!G49+'T3 ANSP SAR'!G56+'T3 ANSP SAR'!G63+'T3 ANSP SAR'!G70+'T3 ANSP SAR'!G75</f>
        <v>0</v>
      </c>
      <c r="E84" s="362">
        <f>'T3 ANSP SAR'!H35+'T3 ANSP SAR'!H42+'T3 ANSP SAR'!H49+'T3 ANSP SAR'!H56+'T3 ANSP SAR'!H63+'T3 ANSP SAR'!H70+'T3 ANSP SAR'!H75</f>
        <v>0</v>
      </c>
      <c r="F84" s="363">
        <f>'T3 ANSP SAR'!I35+'T3 ANSP SAR'!I42+'T3 ANSP SAR'!I49+'T3 ANSP SAR'!I56+'T3 ANSP SAR'!I63+'T3 ANSP SAR'!I70+'T3 ANSP SAR'!I75</f>
        <v>0</v>
      </c>
    </row>
    <row r="85" spans="1:6">
      <c r="A85" s="364" t="s">
        <v>215</v>
      </c>
      <c r="B85" s="294"/>
      <c r="C85" s="362">
        <f>'T3 ANSP SAR'!E86+'T3 ANSP SAR'!F86</f>
        <v>0</v>
      </c>
      <c r="D85" s="362">
        <f>'T3 ANSP SAR'!G86</f>
        <v>0</v>
      </c>
      <c r="E85" s="362">
        <f>'T3 ANSP SAR'!H86</f>
        <v>0</v>
      </c>
      <c r="F85" s="363">
        <f>'T3 ANSP SAR'!I86</f>
        <v>0</v>
      </c>
    </row>
    <row r="86" spans="1:6">
      <c r="A86" s="364" t="s">
        <v>216</v>
      </c>
      <c r="B86" s="294"/>
      <c r="C86" s="362">
        <f>'T3 ANSP SAR'!E97+'T3 ANSP SAR'!F97</f>
        <v>0</v>
      </c>
      <c r="D86" s="362">
        <f>'T3 ANSP SAR'!G97</f>
        <v>0</v>
      </c>
      <c r="E86" s="362">
        <f>'T3 ANSP SAR'!H97</f>
        <v>0</v>
      </c>
      <c r="F86" s="363">
        <f>'T3 ANSP SAR'!I97</f>
        <v>0</v>
      </c>
    </row>
    <row r="87" spans="1:6">
      <c r="A87" s="364" t="s">
        <v>217</v>
      </c>
      <c r="B87" s="294"/>
      <c r="C87" s="362">
        <f>'T3 ANSP SAR'!E114+'T3 ANSP SAR'!F114</f>
        <v>53.332533789238511</v>
      </c>
      <c r="D87" s="362">
        <f>'T3 ANSP SAR'!G114</f>
        <v>13.501468441079441</v>
      </c>
      <c r="E87" s="362">
        <f>'T3 ANSP SAR'!H114</f>
        <v>0</v>
      </c>
      <c r="F87" s="363">
        <f>'T3 ANSP SAR'!I114</f>
        <v>0</v>
      </c>
    </row>
    <row r="88" spans="1:6">
      <c r="A88" s="291" t="s">
        <v>218</v>
      </c>
      <c r="B88" s="292"/>
      <c r="C88" s="362">
        <f>'T3 ANSP SAR'!E125+'T3 ANSP SAR'!E136+'T3 ANSP SAR'!E147+'T3 ANSP SAR'!E158+'T3 ANSP SAR'!F125+'T3 ANSP SAR'!F136+'T3 ANSP SAR'!F147+'T3 ANSP SAR'!F158</f>
        <v>0</v>
      </c>
      <c r="D88" s="362">
        <f>'T3 ANSP SAR'!G125+'T3 ANSP SAR'!G136+'T3 ANSP SAR'!G147+'T3 ANSP SAR'!G158</f>
        <v>0</v>
      </c>
      <c r="E88" s="362">
        <f>'T3 ANSP SAR'!H125+'T3 ANSP SAR'!H136+'T3 ANSP SAR'!H147+'T3 ANSP SAR'!H158</f>
        <v>0</v>
      </c>
      <c r="F88" s="363">
        <f>'T3 ANSP SAR'!I125+'T3 ANSP SAR'!I136+'T3 ANSP SAR'!I147+'T3 ANSP SAR'!I158</f>
        <v>0</v>
      </c>
    </row>
    <row r="89" spans="1:6">
      <c r="A89" s="291" t="s">
        <v>219</v>
      </c>
      <c r="B89" s="292"/>
      <c r="C89" s="362">
        <f>'T3 ANSP SAR'!E172+'T3 ANSP SAR'!F172</f>
        <v>0</v>
      </c>
      <c r="D89" s="362">
        <f>'T3 ANSP SAR'!G172</f>
        <v>0</v>
      </c>
      <c r="E89" s="362">
        <f>'T3 ANSP SAR'!H172</f>
        <v>0</v>
      </c>
      <c r="F89" s="363">
        <f>'T3 ANSP SAR'!I172</f>
        <v>0</v>
      </c>
    </row>
    <row r="90" spans="1:6">
      <c r="A90" s="364" t="s">
        <v>220</v>
      </c>
      <c r="B90" s="365"/>
      <c r="C90" s="366">
        <f>'T3 ANSP SAR'!E165+'T3 ANSP SAR'!F165</f>
        <v>0</v>
      </c>
      <c r="D90" s="366">
        <f>'T3 ANSP SAR'!G165</f>
        <v>0</v>
      </c>
      <c r="E90" s="366">
        <f>'T3 ANSP SAR'!H165</f>
        <v>0</v>
      </c>
      <c r="F90" s="367">
        <f>'T3 ANSP SAR'!I165</f>
        <v>0</v>
      </c>
    </row>
    <row r="91" spans="1:6">
      <c r="A91" s="368" t="s">
        <v>221</v>
      </c>
      <c r="B91" s="369"/>
      <c r="C91" s="370">
        <f t="shared" ref="C91" si="2">SUM(C81:C90)</f>
        <v>11468.687428871663</v>
      </c>
      <c r="D91" s="370">
        <f>SUM(D81:D90)</f>
        <v>5864.4931384410793</v>
      </c>
      <c r="E91" s="370">
        <f>SUM(E81:E90)</f>
        <v>5924.0210399999996</v>
      </c>
      <c r="F91" s="370">
        <f>SUM(F81:F90)</f>
        <v>6013.1745000000001</v>
      </c>
    </row>
    <row r="92" spans="1:6">
      <c r="A92" s="289" t="s">
        <v>222</v>
      </c>
      <c r="B92" s="290"/>
      <c r="C92" s="323">
        <f>'T1 ANSP SAR'!M68</f>
        <v>3137.3116077568002</v>
      </c>
      <c r="D92" s="323">
        <f>'T1 ANSP SAR'!N68</f>
        <v>2770.4305412915141</v>
      </c>
      <c r="E92" s="323">
        <f>'T1 ANSP SAR'!O68</f>
        <v>3407.6295657885621</v>
      </c>
      <c r="F92" s="323">
        <f>'T1 ANSP SAR'!P68</f>
        <v>3949.4426667489433</v>
      </c>
    </row>
    <row r="93" spans="1:6">
      <c r="A93" s="289" t="s">
        <v>223</v>
      </c>
      <c r="B93" s="290"/>
      <c r="C93" s="371">
        <f t="shared" ref="C93:F93" si="3">C91/C92</f>
        <v>3.655578043480308</v>
      </c>
      <c r="D93" s="371">
        <f t="shared" si="3"/>
        <v>2.1168165204052296</v>
      </c>
      <c r="E93" s="371">
        <f t="shared" si="3"/>
        <v>1.7384580470468824</v>
      </c>
      <c r="F93" s="371">
        <f t="shared" si="3"/>
        <v>1.5225374837381436</v>
      </c>
    </row>
    <row r="94" spans="1:6">
      <c r="A94" s="289" t="s">
        <v>224</v>
      </c>
      <c r="B94" s="290"/>
      <c r="C94" s="988">
        <f>(C102*'T1 ANSP SAR'!R68+C103*'T1 ANSP SAR'!S68)/C92</f>
        <v>0</v>
      </c>
      <c r="D94" s="372">
        <v>0</v>
      </c>
      <c r="E94" s="372"/>
      <c r="F94" s="373"/>
    </row>
    <row r="95" spans="1:6" ht="9.9499999999999993" customHeight="1">
      <c r="A95" s="352"/>
      <c r="B95" s="352"/>
      <c r="C95" s="353"/>
      <c r="D95" s="353"/>
      <c r="E95" s="353"/>
      <c r="F95" s="353"/>
    </row>
    <row r="96" spans="1:6">
      <c r="A96" s="374" t="s">
        <v>225</v>
      </c>
      <c r="B96" s="356"/>
      <c r="C96" s="375">
        <f>C93+C94</f>
        <v>3.655578043480308</v>
      </c>
      <c r="D96" s="375">
        <f t="shared" ref="D96:E96" si="4">+D93+D94</f>
        <v>2.1168165204052296</v>
      </c>
      <c r="E96" s="375">
        <f t="shared" si="4"/>
        <v>1.7384580470468824</v>
      </c>
      <c r="F96" s="662">
        <f>+F93+F94</f>
        <v>1.5225374837381436</v>
      </c>
    </row>
    <row r="97" spans="1:9" s="377" customFormat="1">
      <c r="A97" s="358"/>
      <c r="B97" s="244"/>
      <c r="C97" s="376"/>
      <c r="D97" s="376"/>
      <c r="E97" s="376"/>
      <c r="F97" s="376"/>
      <c r="G97" s="233"/>
      <c r="H97" s="233"/>
      <c r="I97" s="233"/>
    </row>
    <row r="98" spans="1:9" s="247" customFormat="1">
      <c r="A98" s="235" t="s">
        <v>226</v>
      </c>
      <c r="B98" s="378"/>
      <c r="C98" s="379"/>
      <c r="D98" s="379"/>
      <c r="E98" s="379"/>
      <c r="F98" s="379"/>
    </row>
    <row r="99" spans="1:9" s="247" customFormat="1" ht="12.95" customHeight="1">
      <c r="A99" s="380" t="s">
        <v>227</v>
      </c>
      <c r="B99" s="378"/>
      <c r="C99" s="381"/>
      <c r="D99" s="379"/>
      <c r="E99" s="379"/>
      <c r="F99" s="381"/>
    </row>
    <row r="100" spans="1:9" s="247" customFormat="1" ht="12.95" customHeight="1">
      <c r="A100" s="985" t="s">
        <v>620</v>
      </c>
      <c r="B100" s="378"/>
      <c r="C100" s="1380">
        <v>1.4032673776517866</v>
      </c>
      <c r="D100" s="379"/>
      <c r="E100" s="379"/>
      <c r="F100" s="986"/>
    </row>
    <row r="101" spans="1:9" s="247" customFormat="1" ht="12.95" customHeight="1">
      <c r="A101" s="985" t="s">
        <v>621</v>
      </c>
      <c r="B101" s="378"/>
      <c r="C101" s="1380">
        <v>1.3713672403477875</v>
      </c>
      <c r="D101" s="379"/>
      <c r="E101" s="379"/>
      <c r="F101" s="986"/>
    </row>
    <row r="102" spans="1:9" s="247" customFormat="1">
      <c r="A102" s="985" t="s">
        <v>517</v>
      </c>
      <c r="B102" s="244"/>
      <c r="C102" s="1380">
        <v>0</v>
      </c>
      <c r="D102" s="381"/>
      <c r="E102" s="381"/>
      <c r="F102" s="244"/>
    </row>
    <row r="103" spans="1:9" s="247" customFormat="1">
      <c r="A103" s="985" t="s">
        <v>518</v>
      </c>
      <c r="B103" s="244"/>
      <c r="C103" s="1380">
        <v>0</v>
      </c>
      <c r="D103" s="244"/>
      <c r="E103" s="244"/>
      <c r="F103" s="244"/>
    </row>
    <row r="104" spans="1:9" s="247" customFormat="1">
      <c r="A104" s="235" t="s">
        <v>580</v>
      </c>
      <c r="B104" s="378"/>
      <c r="C104" s="379"/>
      <c r="D104" s="379"/>
      <c r="E104" s="379"/>
      <c r="F104" s="379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U110"/>
  <sheetViews>
    <sheetView topLeftCell="A70" workbookViewId="0">
      <selection activeCell="E16" sqref="E16"/>
    </sheetView>
  </sheetViews>
  <sheetFormatPr defaultColWidth="8.85546875" defaultRowHeight="12.75"/>
  <cols>
    <col min="1" max="1" width="24" style="235" customWidth="1"/>
    <col min="2" max="2" width="49.5703125" style="235" customWidth="1"/>
    <col min="3" max="6" width="12.5703125" style="235" customWidth="1"/>
    <col min="7" max="10" width="8.85546875" style="233"/>
    <col min="11" max="12" width="8.85546875" style="233" bestFit="1" customWidth="1"/>
    <col min="13" max="15" width="9.140625" style="233" bestFit="1" customWidth="1"/>
    <col min="16" max="16384" width="8.85546875" style="233"/>
  </cols>
  <sheetData>
    <row r="1" spans="1:10">
      <c r="A1" s="1506" t="s">
        <v>152</v>
      </c>
      <c r="B1" s="1506"/>
      <c r="C1" s="1506"/>
      <c r="D1" s="1506"/>
      <c r="E1" s="1506"/>
      <c r="F1" s="1506"/>
    </row>
    <row r="2" spans="1:10">
      <c r="A2" s="234"/>
      <c r="B2" s="234"/>
      <c r="F2" s="236"/>
    </row>
    <row r="3" spans="1:10">
      <c r="A3" s="237" t="str">
        <f>'T1 MET'!A3</f>
        <v>Portugal Lisboa</v>
      </c>
      <c r="B3" s="238"/>
      <c r="C3" s="233"/>
      <c r="D3" s="239"/>
      <c r="E3" s="233"/>
      <c r="F3" s="233"/>
    </row>
    <row r="4" spans="1:10">
      <c r="A4" s="240" t="str">
        <f>'T1 MET'!A4</f>
        <v>Currency: Euro</v>
      </c>
      <c r="B4" s="238"/>
      <c r="C4" s="233"/>
      <c r="D4" s="239"/>
      <c r="E4" s="233"/>
      <c r="F4" s="233"/>
    </row>
    <row r="5" spans="1:10">
      <c r="A5" s="241" t="str">
        <f>'T1 MET'!A5</f>
        <v>MET</v>
      </c>
      <c r="B5" s="992"/>
      <c r="C5" s="1507" t="s">
        <v>604</v>
      </c>
      <c r="D5" s="1507"/>
      <c r="E5" s="1507"/>
      <c r="F5" s="1508"/>
    </row>
    <row r="6" spans="1:10">
      <c r="A6" s="238"/>
      <c r="B6" s="238"/>
    </row>
    <row r="7" spans="1:10" ht="12.75" customHeight="1">
      <c r="A7" s="1509" t="s">
        <v>154</v>
      </c>
      <c r="B7" s="1510"/>
      <c r="C7" s="242" t="s">
        <v>515</v>
      </c>
      <c r="D7" s="242">
        <v>2022</v>
      </c>
      <c r="E7" s="242">
        <v>2023</v>
      </c>
      <c r="F7" s="243">
        <v>2024</v>
      </c>
    </row>
    <row r="8" spans="1:10">
      <c r="A8" s="244"/>
      <c r="B8" s="244"/>
      <c r="C8" s="244"/>
      <c r="D8" s="244"/>
      <c r="E8" s="244"/>
      <c r="F8" s="244"/>
    </row>
    <row r="9" spans="1:10" s="247" customFormat="1">
      <c r="A9" s="245" t="s">
        <v>155</v>
      </c>
      <c r="B9" s="245"/>
      <c r="C9" s="246"/>
      <c r="D9" s="246"/>
      <c r="E9" s="246"/>
      <c r="F9" s="246"/>
    </row>
    <row r="10" spans="1:10" ht="3" customHeight="1">
      <c r="A10" s="244"/>
      <c r="B10" s="244"/>
      <c r="C10" s="244"/>
      <c r="D10" s="244"/>
      <c r="E10" s="244"/>
      <c r="F10" s="244"/>
    </row>
    <row r="11" spans="1:10">
      <c r="A11" s="248" t="s">
        <v>156</v>
      </c>
      <c r="B11" s="249"/>
      <c r="C11" s="250"/>
      <c r="D11" s="250"/>
      <c r="E11" s="250"/>
      <c r="F11" s="251"/>
    </row>
    <row r="12" spans="1:10">
      <c r="A12" s="252" t="s">
        <v>157</v>
      </c>
      <c r="B12" s="253"/>
      <c r="C12" s="382">
        <f>+'T1 MET'!M61</f>
        <v>11134.379660782968</v>
      </c>
      <c r="D12" s="382">
        <f>+'T1 MET'!N61</f>
        <v>5729.860719205637</v>
      </c>
      <c r="E12" s="382">
        <f>+'T1 MET'!O61</f>
        <v>5851.8874924185793</v>
      </c>
      <c r="F12" s="383">
        <f>+'T1 MET'!P61</f>
        <v>5976.5808575815363</v>
      </c>
    </row>
    <row r="13" spans="1:10" ht="3" customHeight="1">
      <c r="A13" s="244"/>
      <c r="B13" s="244"/>
      <c r="C13" s="329"/>
      <c r="D13" s="329"/>
      <c r="E13" s="329"/>
      <c r="F13" s="329"/>
    </row>
    <row r="14" spans="1:10">
      <c r="A14" s="257" t="s">
        <v>158</v>
      </c>
      <c r="B14" s="258"/>
      <c r="C14" s="330"/>
      <c r="D14" s="330"/>
      <c r="E14" s="330"/>
      <c r="F14" s="384"/>
    </row>
    <row r="15" spans="1:10">
      <c r="A15" s="259" t="s">
        <v>159</v>
      </c>
      <c r="B15" s="260"/>
      <c r="C15" s="407">
        <f>'T1 MET'!M61-'T1 MET'!M15-'T1 MET'!M16</f>
        <v>9641.2381576418775</v>
      </c>
      <c r="D15" s="407">
        <f>'T1 MET'!N61-'T1 MET'!N15-'T1 MET'!N16</f>
        <v>4947.001374857693</v>
      </c>
      <c r="E15" s="407">
        <f>'T1 MET'!O61-'T1 MET'!O15-'T1 MET'!O16</f>
        <v>5054.8583939379341</v>
      </c>
      <c r="F15" s="408">
        <f>'T1 MET'!P61-'T1 MET'!P15-'T1 MET'!P16</f>
        <v>5165.1255324183958</v>
      </c>
      <c r="G15" s="377"/>
      <c r="H15" s="377"/>
      <c r="I15" s="377"/>
      <c r="J15" s="377"/>
    </row>
    <row r="16" spans="1:10">
      <c r="A16" s="263" t="s">
        <v>160</v>
      </c>
      <c r="B16" s="264"/>
      <c r="C16" s="409"/>
      <c r="D16" s="261">
        <f>+'T1 MET'!N65</f>
        <v>103.5938650558504</v>
      </c>
      <c r="E16" s="261">
        <f>+'T1 MET'!O65</f>
        <v>104.90432744880691</v>
      </c>
      <c r="F16" s="262">
        <f>+'T1 MET'!P65</f>
        <v>106.37718420618816</v>
      </c>
    </row>
    <row r="17" spans="1:6">
      <c r="A17" s="267" t="s">
        <v>161</v>
      </c>
      <c r="B17" s="268"/>
      <c r="C17" s="391"/>
      <c r="D17" s="285"/>
      <c r="E17" s="285"/>
      <c r="F17" s="385"/>
    </row>
    <row r="18" spans="1:6">
      <c r="A18" s="271" t="s">
        <v>162</v>
      </c>
      <c r="B18" s="272"/>
      <c r="C18" s="426"/>
      <c r="D18" s="273"/>
      <c r="E18" s="274"/>
      <c r="F18" s="275"/>
    </row>
    <row r="19" spans="1:6">
      <c r="A19" s="990" t="s">
        <v>163</v>
      </c>
      <c r="B19" s="991"/>
      <c r="C19" s="255"/>
      <c r="D19" s="255"/>
      <c r="E19" s="276"/>
      <c r="F19" s="277"/>
    </row>
    <row r="20" spans="1:6" ht="3" customHeight="1">
      <c r="A20" s="244"/>
      <c r="B20" s="244"/>
      <c r="C20" s="244"/>
      <c r="D20" s="244"/>
      <c r="E20" s="244"/>
      <c r="F20" s="244"/>
    </row>
    <row r="21" spans="1:6">
      <c r="A21" s="248" t="s">
        <v>164</v>
      </c>
      <c r="B21" s="249"/>
      <c r="C21" s="250"/>
      <c r="D21" s="250"/>
      <c r="E21" s="250"/>
      <c r="F21" s="251"/>
    </row>
    <row r="22" spans="1:6">
      <c r="A22" s="278" t="s">
        <v>165</v>
      </c>
      <c r="B22" s="279"/>
      <c r="C22" s="280"/>
      <c r="D22" s="386"/>
      <c r="E22" s="281"/>
      <c r="F22" s="282"/>
    </row>
    <row r="23" spans="1:6">
      <c r="A23" s="283" t="s">
        <v>166</v>
      </c>
      <c r="B23" s="284"/>
      <c r="C23" s="391"/>
      <c r="D23" s="388"/>
      <c r="E23" s="389"/>
      <c r="F23" s="390"/>
    </row>
    <row r="24" spans="1:6">
      <c r="A24" s="283" t="s">
        <v>167</v>
      </c>
      <c r="B24" s="284"/>
      <c r="C24" s="391"/>
      <c r="D24" s="391"/>
      <c r="E24" s="389"/>
      <c r="F24" s="390"/>
    </row>
    <row r="25" spans="1:6">
      <c r="A25" s="288" t="s">
        <v>168</v>
      </c>
      <c r="B25" s="284"/>
      <c r="C25" s="285"/>
      <c r="D25" s="392"/>
      <c r="E25" s="286"/>
      <c r="F25" s="287"/>
    </row>
    <row r="26" spans="1:6">
      <c r="A26" s="288" t="s">
        <v>169</v>
      </c>
      <c r="B26" s="284"/>
      <c r="C26" s="285"/>
      <c r="D26" s="392"/>
      <c r="E26" s="286"/>
      <c r="F26" s="287"/>
    </row>
    <row r="27" spans="1:6">
      <c r="A27" s="288" t="s">
        <v>170</v>
      </c>
      <c r="B27" s="284"/>
      <c r="C27" s="285"/>
      <c r="D27" s="392"/>
      <c r="E27" s="286"/>
      <c r="F27" s="287"/>
    </row>
    <row r="28" spans="1:6">
      <c r="A28" s="320" t="s">
        <v>171</v>
      </c>
      <c r="B28" s="321"/>
      <c r="C28" s="255"/>
      <c r="D28" s="255"/>
      <c r="E28" s="276"/>
      <c r="F28" s="277"/>
    </row>
    <row r="29" spans="1:6" ht="10.9" customHeight="1"/>
    <row r="30" spans="1:6" s="247" customFormat="1">
      <c r="A30" s="245" t="s">
        <v>172</v>
      </c>
      <c r="B30" s="245"/>
      <c r="C30" s="246"/>
      <c r="D30" s="246"/>
      <c r="E30" s="246"/>
      <c r="F30" s="246"/>
    </row>
    <row r="31" spans="1:6" ht="1.9" customHeight="1">
      <c r="A31" s="244"/>
      <c r="B31" s="244"/>
      <c r="C31" s="244"/>
      <c r="D31" s="244"/>
      <c r="E31" s="244"/>
      <c r="F31" s="244"/>
    </row>
    <row r="32" spans="1:6">
      <c r="A32" s="248" t="s">
        <v>173</v>
      </c>
      <c r="B32" s="249"/>
      <c r="C32" s="250"/>
      <c r="D32" s="250"/>
      <c r="E32" s="250"/>
      <c r="F32" s="251"/>
    </row>
    <row r="33" spans="1:6">
      <c r="A33" s="291" t="s">
        <v>174</v>
      </c>
      <c r="B33" s="292"/>
      <c r="C33" s="409"/>
      <c r="D33" s="409"/>
      <c r="E33" s="410"/>
      <c r="F33" s="411"/>
    </row>
    <row r="34" spans="1:6">
      <c r="A34" s="293" t="s">
        <v>175</v>
      </c>
      <c r="B34" s="294"/>
      <c r="C34" s="412"/>
      <c r="D34" s="412"/>
      <c r="E34" s="413"/>
      <c r="F34" s="414"/>
    </row>
    <row r="35" spans="1:6">
      <c r="A35" s="293" t="s">
        <v>176</v>
      </c>
      <c r="B35" s="294"/>
      <c r="C35" s="412"/>
      <c r="D35" s="412"/>
      <c r="E35" s="413"/>
      <c r="F35" s="414"/>
    </row>
    <row r="36" spans="1:6">
      <c r="A36" s="293" t="s">
        <v>177</v>
      </c>
      <c r="B36" s="294"/>
      <c r="C36" s="412"/>
      <c r="D36" s="412"/>
      <c r="E36" s="413"/>
      <c r="F36" s="414"/>
    </row>
    <row r="37" spans="1:6">
      <c r="A37" s="293" t="s">
        <v>178</v>
      </c>
      <c r="B37" s="294"/>
      <c r="C37" s="415"/>
      <c r="D37" s="415"/>
      <c r="E37" s="413"/>
      <c r="F37" s="414"/>
    </row>
    <row r="38" spans="1:6">
      <c r="A38" s="267" t="s">
        <v>179</v>
      </c>
      <c r="B38" s="268"/>
      <c r="C38" s="297">
        <f>'T1 MET'!M68</f>
        <v>3137.3116077568002</v>
      </c>
      <c r="D38" s="297">
        <f>'T1 MET'!N68</f>
        <v>2770.4305412915141</v>
      </c>
      <c r="E38" s="297">
        <f>'T1 MET'!O68</f>
        <v>3407.6295657885621</v>
      </c>
      <c r="F38" s="298">
        <f>'T1 MET'!P68</f>
        <v>3949.4426667489433</v>
      </c>
    </row>
    <row r="39" spans="1:6">
      <c r="A39" s="293" t="s">
        <v>180</v>
      </c>
      <c r="B39" s="294"/>
      <c r="C39" s="299"/>
      <c r="D39" s="299"/>
      <c r="E39" s="299"/>
      <c r="F39" s="298"/>
    </row>
    <row r="40" spans="1:6">
      <c r="A40" s="300" t="s">
        <v>181</v>
      </c>
      <c r="B40" s="301"/>
      <c r="C40" s="302"/>
      <c r="D40" s="302"/>
      <c r="E40" s="396"/>
      <c r="F40" s="304"/>
    </row>
    <row r="41" spans="1:6">
      <c r="A41" s="990" t="s">
        <v>182</v>
      </c>
      <c r="B41" s="991"/>
      <c r="C41" s="987"/>
      <c r="D41" s="987"/>
      <c r="E41" s="1218"/>
      <c r="F41" s="1219"/>
    </row>
    <row r="42" spans="1:6" ht="3" customHeight="1">
      <c r="A42" s="244"/>
      <c r="B42" s="244"/>
      <c r="C42" s="244"/>
      <c r="D42" s="244"/>
      <c r="E42" s="244"/>
      <c r="F42" s="244"/>
    </row>
    <row r="43" spans="1:6">
      <c r="A43" s="257" t="s">
        <v>183</v>
      </c>
      <c r="B43" s="258"/>
      <c r="C43" s="250"/>
      <c r="D43" s="250"/>
      <c r="E43" s="250"/>
      <c r="F43" s="251"/>
    </row>
    <row r="44" spans="1:6">
      <c r="A44" s="307" t="s">
        <v>184</v>
      </c>
      <c r="B44" s="308"/>
      <c r="C44" s="362"/>
      <c r="D44" s="362"/>
      <c r="E44" s="362"/>
      <c r="F44" s="363"/>
    </row>
    <row r="45" spans="1:6">
      <c r="A45" s="312" t="s">
        <v>185</v>
      </c>
      <c r="B45" s="313"/>
      <c r="C45" s="362"/>
      <c r="D45" s="362"/>
      <c r="E45" s="362"/>
      <c r="F45" s="363"/>
    </row>
    <row r="46" spans="1:6">
      <c r="A46" s="320" t="s">
        <v>186</v>
      </c>
      <c r="B46" s="321"/>
      <c r="C46" s="255"/>
      <c r="D46" s="255"/>
      <c r="E46" s="276"/>
      <c r="F46" s="277"/>
    </row>
    <row r="47" spans="1:6" ht="10.9" customHeight="1"/>
    <row r="48" spans="1:6" s="247" customFormat="1">
      <c r="A48" s="245" t="s">
        <v>187</v>
      </c>
      <c r="B48" s="245"/>
      <c r="C48" s="246"/>
      <c r="D48" s="246"/>
      <c r="E48" s="246"/>
      <c r="F48" s="246"/>
    </row>
    <row r="49" spans="1:10" ht="3.6" customHeight="1">
      <c r="A49" s="244"/>
      <c r="B49" s="244"/>
      <c r="C49" s="244"/>
      <c r="D49" s="244"/>
      <c r="E49" s="244"/>
      <c r="F49" s="244"/>
    </row>
    <row r="50" spans="1:10">
      <c r="A50" s="248" t="s">
        <v>188</v>
      </c>
      <c r="B50" s="249"/>
      <c r="C50" s="250"/>
      <c r="D50" s="250"/>
      <c r="E50" s="250"/>
      <c r="F50" s="251"/>
      <c r="H50" s="247"/>
      <c r="I50" s="247"/>
      <c r="J50" s="247"/>
    </row>
    <row r="51" spans="1:10">
      <c r="A51" s="293" t="s">
        <v>189</v>
      </c>
      <c r="B51" s="294"/>
      <c r="C51" s="388"/>
      <c r="D51" s="431"/>
      <c r="E51" s="413"/>
      <c r="F51" s="414"/>
    </row>
    <row r="52" spans="1:10">
      <c r="A52" s="293" t="s">
        <v>190</v>
      </c>
      <c r="B52" s="294"/>
      <c r="C52" s="388"/>
      <c r="D52" s="431"/>
      <c r="E52" s="413"/>
      <c r="F52" s="414"/>
      <c r="H52" s="247"/>
      <c r="I52" s="247"/>
      <c r="J52" s="247"/>
    </row>
    <row r="53" spans="1:10">
      <c r="A53" s="291" t="s">
        <v>191</v>
      </c>
      <c r="B53" s="292"/>
      <c r="C53" s="388"/>
      <c r="D53" s="431"/>
      <c r="E53" s="410"/>
      <c r="F53" s="411"/>
    </row>
    <row r="54" spans="1:10" s="324" customFormat="1">
      <c r="A54" s="320" t="s">
        <v>192</v>
      </c>
      <c r="B54" s="321"/>
      <c r="C54" s="987"/>
      <c r="D54" s="656"/>
      <c r="E54" s="656"/>
      <c r="F54" s="657"/>
      <c r="G54" s="233"/>
      <c r="H54" s="247"/>
      <c r="I54" s="247"/>
      <c r="J54" s="247"/>
    </row>
    <row r="55" spans="1:10" ht="12" customHeight="1">
      <c r="A55" s="244"/>
      <c r="B55" s="244"/>
      <c r="C55" s="244"/>
      <c r="D55" s="244"/>
      <c r="E55" s="244"/>
      <c r="F55" s="244"/>
    </row>
    <row r="56" spans="1:10" s="247" customFormat="1">
      <c r="A56" s="245" t="s">
        <v>193</v>
      </c>
      <c r="B56" s="245"/>
      <c r="C56" s="325"/>
      <c r="D56" s="325"/>
      <c r="E56" s="246"/>
      <c r="F56" s="246"/>
    </row>
    <row r="57" spans="1:10" ht="3.6" customHeight="1">
      <c r="A57" s="244"/>
      <c r="B57" s="244"/>
      <c r="C57" s="244"/>
      <c r="D57" s="244"/>
      <c r="E57" s="244"/>
      <c r="F57" s="244"/>
    </row>
    <row r="58" spans="1:10">
      <c r="A58" s="248" t="s">
        <v>194</v>
      </c>
      <c r="B58" s="249"/>
      <c r="C58" s="250"/>
      <c r="D58" s="250"/>
      <c r="E58" s="250"/>
      <c r="F58" s="251"/>
    </row>
    <row r="59" spans="1:10" s="328" customFormat="1">
      <c r="A59" s="320" t="s">
        <v>195</v>
      </c>
      <c r="B59" s="321"/>
      <c r="C59" s="276"/>
      <c r="D59" s="326"/>
      <c r="E59" s="326"/>
      <c r="F59" s="327"/>
    </row>
    <row r="60" spans="1:10" ht="3.6" customHeight="1">
      <c r="A60" s="244"/>
      <c r="B60" s="244"/>
      <c r="C60" s="244"/>
      <c r="D60" s="244"/>
      <c r="E60" s="244"/>
      <c r="F60" s="244"/>
    </row>
    <row r="61" spans="1:10">
      <c r="A61" s="248" t="s">
        <v>196</v>
      </c>
      <c r="B61" s="249"/>
      <c r="C61" s="250"/>
      <c r="D61" s="250"/>
      <c r="E61" s="250"/>
      <c r="F61" s="251"/>
    </row>
    <row r="62" spans="1:10">
      <c r="A62" s="331" t="s">
        <v>197</v>
      </c>
      <c r="B62" s="332"/>
      <c r="C62" s="1182" t="s">
        <v>560</v>
      </c>
      <c r="D62" s="334"/>
      <c r="E62" s="334"/>
      <c r="F62" s="335"/>
    </row>
    <row r="63" spans="1:10">
      <c r="A63" s="336" t="s">
        <v>198</v>
      </c>
      <c r="B63" s="337"/>
      <c r="C63" s="276"/>
      <c r="D63" s="338"/>
      <c r="E63" s="338"/>
      <c r="F63" s="339"/>
    </row>
    <row r="64" spans="1:10" ht="3" customHeight="1">
      <c r="A64" s="244"/>
      <c r="B64" s="244"/>
      <c r="C64" s="244"/>
      <c r="D64" s="244"/>
      <c r="E64" s="244"/>
      <c r="F64" s="244"/>
    </row>
    <row r="65" spans="1:6">
      <c r="A65" s="248" t="s">
        <v>199</v>
      </c>
      <c r="B65" s="249"/>
      <c r="C65" s="250"/>
      <c r="D65" s="250"/>
      <c r="E65" s="250"/>
      <c r="F65" s="251"/>
    </row>
    <row r="66" spans="1:6">
      <c r="A66" s="336" t="s">
        <v>200</v>
      </c>
      <c r="B66" s="337"/>
      <c r="C66" s="1279"/>
      <c r="D66" s="1279"/>
      <c r="E66" s="1280"/>
      <c r="F66" s="1281"/>
    </row>
    <row r="67" spans="1:6" ht="3" customHeight="1">
      <c r="A67" s="244"/>
      <c r="B67" s="244"/>
      <c r="C67" s="244"/>
      <c r="D67" s="244"/>
      <c r="E67" s="244"/>
      <c r="F67" s="244"/>
    </row>
    <row r="68" spans="1:6">
      <c r="A68" s="248" t="s">
        <v>201</v>
      </c>
      <c r="B68" s="249"/>
      <c r="C68" s="305"/>
      <c r="D68" s="305"/>
      <c r="E68" s="305"/>
      <c r="F68" s="306"/>
    </row>
    <row r="69" spans="1:6">
      <c r="A69" s="341" t="s">
        <v>202</v>
      </c>
      <c r="B69" s="342"/>
      <c r="C69" s="1209"/>
      <c r="D69" s="1209"/>
      <c r="E69" s="343"/>
      <c r="F69" s="344"/>
    </row>
    <row r="70" spans="1:6">
      <c r="A70" s="293" t="s">
        <v>203</v>
      </c>
      <c r="B70" s="294"/>
      <c r="C70" s="1210"/>
      <c r="D70" s="1210"/>
      <c r="E70" s="345"/>
      <c r="F70" s="346"/>
    </row>
    <row r="71" spans="1:6">
      <c r="A71" s="293" t="s">
        <v>204</v>
      </c>
      <c r="B71" s="294"/>
      <c r="C71" s="1210"/>
      <c r="D71" s="1210"/>
      <c r="E71" s="345"/>
      <c r="F71" s="346"/>
    </row>
    <row r="72" spans="1:6">
      <c r="A72" s="293" t="s">
        <v>205</v>
      </c>
      <c r="B72" s="294"/>
      <c r="C72" s="989"/>
      <c r="D72" s="416"/>
      <c r="E72" s="402"/>
      <c r="F72" s="403"/>
    </row>
    <row r="73" spans="1:6">
      <c r="A73" s="1185" t="s">
        <v>206</v>
      </c>
      <c r="B73" s="1186"/>
      <c r="C73" s="255">
        <f>SUM(C69:C72)</f>
        <v>0</v>
      </c>
      <c r="D73" s="255">
        <f>SUM(D69:D72)</f>
        <v>0</v>
      </c>
      <c r="E73" s="349">
        <f t="shared" ref="E73:F73" si="0">SUM(E69:E72)</f>
        <v>0</v>
      </c>
      <c r="F73" s="1223">
        <f t="shared" si="0"/>
        <v>0</v>
      </c>
    </row>
    <row r="74" spans="1:6" ht="3.95" customHeight="1">
      <c r="A74" s="352"/>
      <c r="B74" s="352"/>
      <c r="C74" s="354"/>
      <c r="D74" s="354"/>
      <c r="E74" s="354"/>
      <c r="F74" s="354"/>
    </row>
    <row r="75" spans="1:6">
      <c r="A75" s="248" t="s">
        <v>207</v>
      </c>
      <c r="B75" s="249"/>
      <c r="C75" s="1183" t="s">
        <v>561</v>
      </c>
      <c r="D75" s="305"/>
      <c r="E75" s="305"/>
      <c r="F75" s="306"/>
    </row>
    <row r="76" spans="1:6" s="328" customFormat="1">
      <c r="A76" s="347" t="s">
        <v>208</v>
      </c>
      <c r="B76" s="348"/>
      <c r="C76" s="333"/>
      <c r="D76" s="350"/>
      <c r="E76" s="350"/>
      <c r="F76" s="351"/>
    </row>
    <row r="77" spans="1:6" ht="9.9499999999999993" customHeight="1">
      <c r="A77" s="352"/>
      <c r="B77" s="352"/>
      <c r="C77" s="353"/>
      <c r="D77" s="354"/>
      <c r="E77" s="354"/>
      <c r="F77" s="354"/>
    </row>
    <row r="78" spans="1:6">
      <c r="A78" s="355" t="s">
        <v>209</v>
      </c>
      <c r="B78" s="356"/>
      <c r="C78" s="357">
        <f>C19+C28+C41+C46+C54+C59+C63+C66+C73+C76</f>
        <v>0</v>
      </c>
      <c r="D78" s="357">
        <f>D19+D28+D41+D46+D54+D59+D63+D66+D73+D76</f>
        <v>0</v>
      </c>
      <c r="E78" s="357">
        <f t="shared" ref="E78:F78" si="1">E19+E28+E41+E46+E54+E59+E63+E66+E73+E76</f>
        <v>0</v>
      </c>
      <c r="F78" s="1231">
        <f t="shared" si="1"/>
        <v>0</v>
      </c>
    </row>
    <row r="79" spans="1:6" ht="26.1" customHeight="1">
      <c r="A79" s="358"/>
      <c r="B79" s="244"/>
      <c r="C79" s="359"/>
      <c r="D79" s="359"/>
      <c r="E79" s="359"/>
      <c r="F79" s="359"/>
    </row>
    <row r="80" spans="1:6" ht="12.75" customHeight="1">
      <c r="A80" s="1509" t="s">
        <v>210</v>
      </c>
      <c r="B80" s="1510"/>
      <c r="C80" s="242" t="s">
        <v>515</v>
      </c>
      <c r="D80" s="242">
        <v>2022</v>
      </c>
      <c r="E80" s="242">
        <v>2023</v>
      </c>
      <c r="F80" s="243">
        <v>2024</v>
      </c>
    </row>
    <row r="81" spans="1:21">
      <c r="A81" s="278" t="s">
        <v>211</v>
      </c>
      <c r="B81" s="279"/>
      <c r="C81" s="360">
        <f>+C12</f>
        <v>11134.379660782968</v>
      </c>
      <c r="D81" s="360">
        <f>+D12</f>
        <v>5729.860719205637</v>
      </c>
      <c r="E81" s="360">
        <f>+E12</f>
        <v>5851.8874924185793</v>
      </c>
      <c r="F81" s="361">
        <f>+F12</f>
        <v>5976.5808575815363</v>
      </c>
      <c r="M81" s="417"/>
      <c r="N81" s="417"/>
      <c r="O81" s="417"/>
      <c r="P81" s="417"/>
      <c r="Q81" s="417"/>
    </row>
    <row r="82" spans="1:21" ht="12.75" customHeight="1">
      <c r="A82" s="267" t="s">
        <v>212</v>
      </c>
      <c r="B82" s="268"/>
      <c r="C82" s="362">
        <f>'T3 MET'!E17+'T3 MET'!F17</f>
        <v>-124.87753813976572</v>
      </c>
      <c r="D82" s="362">
        <f>'T3 MET'!G17</f>
        <v>0</v>
      </c>
      <c r="E82" s="362">
        <f>'T3 MET'!H17</f>
        <v>0</v>
      </c>
      <c r="F82" s="363">
        <f>'T3 MET'!I17</f>
        <v>0</v>
      </c>
      <c r="M82" s="417"/>
      <c r="N82" s="417"/>
      <c r="O82" s="417"/>
      <c r="P82" s="417"/>
      <c r="Q82" s="417"/>
    </row>
    <row r="83" spans="1:21">
      <c r="A83" s="267" t="s">
        <v>213</v>
      </c>
      <c r="B83" s="268"/>
      <c r="C83" s="362">
        <f>'T3 MET'!E28+'T3 MET'!F28</f>
        <v>0</v>
      </c>
      <c r="D83" s="362">
        <f>'T3 MET'!G28</f>
        <v>0</v>
      </c>
      <c r="E83" s="362">
        <f>'T3 MET'!H28</f>
        <v>0</v>
      </c>
      <c r="F83" s="363">
        <f>'T3 MET'!I28</f>
        <v>0</v>
      </c>
      <c r="M83" s="417"/>
      <c r="N83" s="417"/>
      <c r="O83" s="417"/>
      <c r="P83" s="417"/>
      <c r="Q83" s="417"/>
    </row>
    <row r="84" spans="1:21">
      <c r="A84" s="364" t="s">
        <v>214</v>
      </c>
      <c r="B84" s="294"/>
      <c r="C84" s="362">
        <f>'T3 MET'!E35+'T3 MET'!E42+'T3 MET'!E49+'T3 MET'!E56+'T3 MET'!E63+'T3 MET'!E70+'T3 MET'!E75+'T3 MET'!F35+'T3 MET'!F42+'T3 MET'!F49+'T3 MET'!F56+'T3 MET'!F63+'T3 MET'!F70+'T3 MET'!F75</f>
        <v>0</v>
      </c>
      <c r="D84" s="362">
        <f>'T3 MET'!G35+'T3 MET'!G42+'T3 MET'!G49+'T3 MET'!G56+'T3 MET'!G63+'T3 MET'!G70+'T3 MET'!G75</f>
        <v>0</v>
      </c>
      <c r="E84" s="362">
        <f>'T3 MET'!H35+'T3 MET'!H42+'T3 MET'!H49+'T3 MET'!H56+'T3 MET'!H63+'T3 MET'!H70+'T3 MET'!H75</f>
        <v>0</v>
      </c>
      <c r="F84" s="363">
        <f>'T3 MET'!I35+'T3 MET'!I42+'T3 MET'!I49+'T3 MET'!I56+'T3 MET'!I63+'T3 MET'!I70+'T3 MET'!I75</f>
        <v>0</v>
      </c>
      <c r="M84" s="417"/>
      <c r="N84" s="417"/>
      <c r="O84" s="417"/>
      <c r="P84" s="417"/>
      <c r="Q84" s="417"/>
    </row>
    <row r="85" spans="1:21">
      <c r="A85" s="364" t="s">
        <v>215</v>
      </c>
      <c r="B85" s="294"/>
      <c r="C85" s="362">
        <f>'T3 MET'!E86+'T3 MET'!F86</f>
        <v>0</v>
      </c>
      <c r="D85" s="362">
        <f>'T3 MET'!G86</f>
        <v>0</v>
      </c>
      <c r="E85" s="362">
        <f>'T3 MET'!H86</f>
        <v>0</v>
      </c>
      <c r="F85" s="363">
        <f>'T3 MET'!I86</f>
        <v>0</v>
      </c>
      <c r="M85" s="417"/>
      <c r="N85" s="417"/>
      <c r="O85" s="417"/>
      <c r="P85" s="417"/>
      <c r="Q85" s="417"/>
    </row>
    <row r="86" spans="1:21">
      <c r="A86" s="364" t="s">
        <v>216</v>
      </c>
      <c r="B86" s="294"/>
      <c r="C86" s="362">
        <f>'T3 MET'!E97+'T3 MET'!F97</f>
        <v>0</v>
      </c>
      <c r="D86" s="362">
        <f>'T3 MET'!G97</f>
        <v>0</v>
      </c>
      <c r="E86" s="362">
        <f>'T3 MET'!H97</f>
        <v>0</v>
      </c>
      <c r="F86" s="363">
        <f>'T3 MET'!I97</f>
        <v>0</v>
      </c>
      <c r="M86" s="417"/>
      <c r="N86" s="417"/>
      <c r="O86" s="417"/>
      <c r="P86" s="417"/>
      <c r="Q86" s="417"/>
    </row>
    <row r="87" spans="1:21">
      <c r="A87" s="364" t="s">
        <v>217</v>
      </c>
      <c r="B87" s="294"/>
      <c r="C87" s="362">
        <f>'T3 MET'!E114+'T3 MET'!F114</f>
        <v>66.216285783931724</v>
      </c>
      <c r="D87" s="362">
        <f>'T3 MET'!G114</f>
        <v>16.74182848912891</v>
      </c>
      <c r="E87" s="362">
        <f>'T3 MET'!H114</f>
        <v>0</v>
      </c>
      <c r="F87" s="363">
        <f>'T3 MET'!I114</f>
        <v>0</v>
      </c>
      <c r="M87" s="417"/>
      <c r="N87" s="417"/>
      <c r="O87" s="417"/>
      <c r="P87" s="417"/>
      <c r="Q87" s="417"/>
    </row>
    <row r="88" spans="1:21">
      <c r="A88" s="291" t="s">
        <v>218</v>
      </c>
      <c r="B88" s="292"/>
      <c r="C88" s="362">
        <f>'T3 MET'!E125+'T3 MET'!E136+'T3 MET'!E147+'T3 MET'!E158+'T3 MET'!F125+'T3 MET'!F136+'T3 MET'!F147+'T3 MET'!F158</f>
        <v>0</v>
      </c>
      <c r="D88" s="362">
        <f>'T3 MET'!G125+'T3 MET'!G136+'T3 MET'!G147+'T3 MET'!G158</f>
        <v>0</v>
      </c>
      <c r="E88" s="362">
        <f>'T3 MET'!H125+'T3 MET'!H136+'T3 MET'!H147+'T3 MET'!H158</f>
        <v>0</v>
      </c>
      <c r="F88" s="363">
        <f>'T3 MET'!I125+'T3 MET'!I136+'T3 MET'!I147+'T3 MET'!I158</f>
        <v>0</v>
      </c>
      <c r="M88" s="417"/>
      <c r="N88" s="417"/>
      <c r="O88" s="417"/>
      <c r="P88" s="417"/>
      <c r="Q88" s="417"/>
    </row>
    <row r="89" spans="1:21">
      <c r="A89" s="291" t="s">
        <v>219</v>
      </c>
      <c r="B89" s="292"/>
      <c r="C89" s="362">
        <f>'T3 MET'!E172+'T3 MET'!F172</f>
        <v>0</v>
      </c>
      <c r="D89" s="362">
        <f>'T3 MET'!G172</f>
        <v>0</v>
      </c>
      <c r="E89" s="362">
        <f>'T3 MET'!H172</f>
        <v>0</v>
      </c>
      <c r="F89" s="363">
        <f>'T3 MET'!I172</f>
        <v>0</v>
      </c>
      <c r="M89" s="417"/>
      <c r="N89" s="417"/>
      <c r="O89" s="417"/>
      <c r="P89" s="417"/>
      <c r="Q89" s="417"/>
    </row>
    <row r="90" spans="1:21">
      <c r="A90" s="364" t="s">
        <v>220</v>
      </c>
      <c r="B90" s="365"/>
      <c r="C90" s="366">
        <f>'T3 MET'!E165+'T3 MET'!F165</f>
        <v>0</v>
      </c>
      <c r="D90" s="366">
        <f>'T3 MET'!G165</f>
        <v>0</v>
      </c>
      <c r="E90" s="366">
        <f>'T3 MET'!H165</f>
        <v>0</v>
      </c>
      <c r="F90" s="367">
        <f>'T3 MET'!I165</f>
        <v>0</v>
      </c>
      <c r="M90" s="417"/>
      <c r="N90" s="417"/>
      <c r="O90" s="417"/>
      <c r="P90" s="417"/>
      <c r="Q90" s="417"/>
    </row>
    <row r="91" spans="1:21">
      <c r="A91" s="368" t="s">
        <v>221</v>
      </c>
      <c r="B91" s="369"/>
      <c r="C91" s="370">
        <f t="shared" ref="C91" si="2">SUM(C81:C90)</f>
        <v>11075.718408427134</v>
      </c>
      <c r="D91" s="370">
        <f>SUM(D81:D90)</f>
        <v>5746.6025476947661</v>
      </c>
      <c r="E91" s="370">
        <f>SUM(E81:E90)</f>
        <v>5851.8874924185793</v>
      </c>
      <c r="F91" s="370">
        <f>SUM(F81:F90)</f>
        <v>5976.5808575815363</v>
      </c>
      <c r="M91" s="417"/>
      <c r="N91" s="417"/>
      <c r="O91" s="417"/>
      <c r="P91" s="417"/>
      <c r="Q91" s="417"/>
    </row>
    <row r="92" spans="1:21">
      <c r="A92" s="289" t="s">
        <v>222</v>
      </c>
      <c r="B92" s="290"/>
      <c r="C92" s="323">
        <f>'T1 MET'!M68</f>
        <v>3137.3116077568002</v>
      </c>
      <c r="D92" s="323">
        <f>'T1 ANSP'!N68</f>
        <v>2770.4305412915141</v>
      </c>
      <c r="E92" s="323">
        <f>'T1 ANSP'!O68</f>
        <v>3407.6295657885621</v>
      </c>
      <c r="F92" s="323">
        <f>'T1 ANSP'!P68</f>
        <v>3949.4426667489433</v>
      </c>
      <c r="K92" s="418"/>
      <c r="M92" s="417"/>
      <c r="N92" s="417"/>
      <c r="O92" s="417"/>
      <c r="P92" s="417"/>
      <c r="Q92" s="417"/>
    </row>
    <row r="93" spans="1:21">
      <c r="A93" s="289" t="s">
        <v>223</v>
      </c>
      <c r="B93" s="290"/>
      <c r="C93" s="371">
        <f t="shared" ref="C93:F93" si="3">C91/C92</f>
        <v>3.5303214322234155</v>
      </c>
      <c r="D93" s="371">
        <f t="shared" si="3"/>
        <v>2.0742633543939442</v>
      </c>
      <c r="E93" s="371">
        <f t="shared" si="3"/>
        <v>1.7172897990936375</v>
      </c>
      <c r="F93" s="371">
        <f t="shared" si="3"/>
        <v>1.5132719631302483</v>
      </c>
      <c r="K93" s="418"/>
      <c r="M93" s="417"/>
      <c r="N93" s="417"/>
      <c r="O93" s="417"/>
      <c r="P93" s="417"/>
      <c r="Q93" s="417"/>
      <c r="U93" s="419"/>
    </row>
    <row r="94" spans="1:21">
      <c r="A94" s="289" t="s">
        <v>224</v>
      </c>
      <c r="B94" s="290"/>
      <c r="C94" s="988">
        <f>(C102*'T1 MET'!R68+C103*'T1 MET'!S68)/C92</f>
        <v>0</v>
      </c>
      <c r="D94" s="372">
        <v>0</v>
      </c>
      <c r="E94" s="372"/>
      <c r="F94" s="373"/>
      <c r="K94" s="418"/>
    </row>
    <row r="95" spans="1:21" ht="9.9499999999999993" customHeight="1">
      <c r="A95" s="352"/>
      <c r="B95" s="352"/>
      <c r="C95" s="353"/>
      <c r="D95" s="354"/>
      <c r="E95" s="354"/>
      <c r="F95" s="354"/>
    </row>
    <row r="96" spans="1:21">
      <c r="A96" s="374" t="s">
        <v>225</v>
      </c>
      <c r="B96" s="356"/>
      <c r="C96" s="375">
        <f t="shared" ref="C96" si="4">C93+C94</f>
        <v>3.5303214322234155</v>
      </c>
      <c r="D96" s="375">
        <f t="shared" ref="D96:F96" si="5">+D93+D94</f>
        <v>2.0742633543939442</v>
      </c>
      <c r="E96" s="375">
        <f t="shared" si="5"/>
        <v>1.7172897990936375</v>
      </c>
      <c r="F96" s="662">
        <f t="shared" si="5"/>
        <v>1.5132719631302483</v>
      </c>
    </row>
    <row r="97" spans="1:9" s="377" customFormat="1">
      <c r="A97" s="358"/>
      <c r="B97" s="244"/>
      <c r="C97" s="376"/>
      <c r="D97" s="376"/>
      <c r="E97" s="376"/>
      <c r="F97" s="376"/>
      <c r="G97" s="233"/>
      <c r="H97" s="233"/>
      <c r="I97" s="233"/>
    </row>
    <row r="98" spans="1:9" s="247" customFormat="1">
      <c r="A98" s="235" t="s">
        <v>226</v>
      </c>
      <c r="B98" s="378"/>
      <c r="C98" s="379"/>
      <c r="D98" s="379"/>
      <c r="E98" s="379"/>
      <c r="F98" s="379"/>
    </row>
    <row r="99" spans="1:9" s="247" customFormat="1" ht="12.95" customHeight="1">
      <c r="A99" s="380" t="s">
        <v>227</v>
      </c>
      <c r="B99" s="378"/>
      <c r="C99" s="381"/>
      <c r="D99" s="379"/>
      <c r="E99" s="379"/>
      <c r="F99" s="381"/>
    </row>
    <row r="100" spans="1:9" s="247" customFormat="1" ht="12.95" customHeight="1">
      <c r="A100" s="985" t="s">
        <v>620</v>
      </c>
      <c r="B100" s="378"/>
      <c r="C100" s="1380">
        <v>1.3524921704483186</v>
      </c>
      <c r="D100" s="379"/>
      <c r="E100" s="379"/>
      <c r="F100" s="986"/>
    </row>
    <row r="101" spans="1:9" s="247" customFormat="1" ht="12.95" customHeight="1">
      <c r="A101" s="985" t="s">
        <v>621</v>
      </c>
      <c r="B101" s="378"/>
      <c r="C101" s="1380">
        <v>1.3256021817208088</v>
      </c>
      <c r="D101" s="379"/>
      <c r="E101" s="379"/>
      <c r="F101" s="986"/>
    </row>
    <row r="102" spans="1:9" s="247" customFormat="1">
      <c r="A102" s="985" t="s">
        <v>517</v>
      </c>
      <c r="B102" s="244"/>
      <c r="C102" s="1380">
        <v>0</v>
      </c>
      <c r="D102" s="381"/>
      <c r="E102" s="381"/>
      <c r="F102" s="244"/>
    </row>
    <row r="103" spans="1:9" s="247" customFormat="1">
      <c r="A103" s="985" t="s">
        <v>518</v>
      </c>
      <c r="B103" s="244"/>
      <c r="C103" s="1380">
        <v>0</v>
      </c>
      <c r="D103" s="244"/>
      <c r="E103" s="244"/>
      <c r="F103" s="244"/>
    </row>
    <row r="104" spans="1:9" s="247" customFormat="1">
      <c r="A104" s="235" t="s">
        <v>580</v>
      </c>
      <c r="B104" s="378"/>
      <c r="C104" s="379"/>
      <c r="D104" s="379"/>
      <c r="E104" s="379"/>
      <c r="F104" s="379"/>
    </row>
    <row r="110" spans="1:9">
      <c r="C110" s="1251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104"/>
  <sheetViews>
    <sheetView workbookViewId="0">
      <selection activeCell="D12" sqref="D12"/>
    </sheetView>
  </sheetViews>
  <sheetFormatPr defaultColWidth="8.85546875" defaultRowHeight="12.75"/>
  <cols>
    <col min="1" max="1" width="24" style="235" customWidth="1"/>
    <col min="2" max="2" width="49.5703125" style="235" customWidth="1"/>
    <col min="3" max="6" width="12.5703125" style="235" customWidth="1"/>
    <col min="7" max="10" width="8.85546875" style="233"/>
    <col min="11" max="12" width="8.85546875" style="233" bestFit="1" customWidth="1"/>
    <col min="13" max="15" width="9.140625" style="233" bestFit="1" customWidth="1"/>
    <col min="16" max="16384" width="8.85546875" style="233"/>
  </cols>
  <sheetData>
    <row r="1" spans="1:12">
      <c r="A1" s="1506" t="s">
        <v>152</v>
      </c>
      <c r="B1" s="1506"/>
      <c r="C1" s="1506"/>
      <c r="D1" s="1506"/>
      <c r="E1" s="1506"/>
      <c r="F1" s="1506"/>
    </row>
    <row r="2" spans="1:12">
      <c r="A2" s="1221"/>
      <c r="B2" s="1221"/>
      <c r="F2" s="236"/>
    </row>
    <row r="3" spans="1:12">
      <c r="A3" s="237" t="str">
        <f>'T1 NSA'!A3</f>
        <v>Portugal Lisboa</v>
      </c>
      <c r="B3" s="238"/>
      <c r="C3" s="233"/>
      <c r="D3" s="239"/>
      <c r="E3" s="233"/>
      <c r="F3" s="233"/>
    </row>
    <row r="4" spans="1:12">
      <c r="A4" s="240" t="str">
        <f>'T1 NSA'!A4</f>
        <v>Currency: Euro</v>
      </c>
      <c r="B4" s="238"/>
      <c r="C4" s="233"/>
      <c r="D4" s="239"/>
      <c r="E4" s="233"/>
      <c r="F4" s="233"/>
    </row>
    <row r="5" spans="1:12">
      <c r="A5" s="241" t="str">
        <f>'T1 NSA'!A5</f>
        <v>NSA_ANAC</v>
      </c>
      <c r="B5" s="992"/>
      <c r="C5" s="1507" t="s">
        <v>604</v>
      </c>
      <c r="D5" s="1507"/>
      <c r="E5" s="1507"/>
      <c r="F5" s="1508"/>
    </row>
    <row r="6" spans="1:12">
      <c r="A6" s="238"/>
      <c r="B6" s="238"/>
    </row>
    <row r="7" spans="1:12" ht="12.75" customHeight="1">
      <c r="A7" s="1509" t="s">
        <v>154</v>
      </c>
      <c r="B7" s="1510"/>
      <c r="C7" s="242" t="s">
        <v>515</v>
      </c>
      <c r="D7" s="242">
        <v>2022</v>
      </c>
      <c r="E7" s="242">
        <v>2023</v>
      </c>
      <c r="F7" s="243">
        <v>2024</v>
      </c>
    </row>
    <row r="8" spans="1:12">
      <c r="A8" s="244"/>
      <c r="B8" s="244"/>
      <c r="C8" s="244"/>
      <c r="D8" s="244"/>
      <c r="E8" s="244"/>
      <c r="F8" s="244"/>
    </row>
    <row r="9" spans="1:12" s="247" customFormat="1">
      <c r="A9" s="245" t="s">
        <v>155</v>
      </c>
      <c r="B9" s="245"/>
      <c r="C9" s="246"/>
      <c r="D9" s="246"/>
      <c r="E9" s="246"/>
      <c r="F9" s="246"/>
    </row>
    <row r="10" spans="1:12" ht="3" customHeight="1">
      <c r="A10" s="244"/>
      <c r="B10" s="244"/>
      <c r="C10" s="244"/>
      <c r="D10" s="244"/>
      <c r="E10" s="244"/>
      <c r="F10" s="244"/>
    </row>
    <row r="11" spans="1:12">
      <c r="A11" s="248" t="s">
        <v>156</v>
      </c>
      <c r="B11" s="249"/>
      <c r="C11" s="250"/>
      <c r="D11" s="250"/>
      <c r="E11" s="250"/>
      <c r="F11" s="251"/>
    </row>
    <row r="12" spans="1:12">
      <c r="A12" s="252" t="s">
        <v>157</v>
      </c>
      <c r="B12" s="253"/>
      <c r="C12" s="382">
        <f>+'T1 NSA'!M61</f>
        <v>18129.582396865517</v>
      </c>
      <c r="D12" s="382">
        <f>+'T1 NSA'!N61</f>
        <v>9542.6155442431209</v>
      </c>
      <c r="E12" s="382">
        <f>+'T1 NSA'!O61</f>
        <v>9615.4626672874692</v>
      </c>
      <c r="F12" s="383">
        <f>+'T1 NSA'!P61</f>
        <v>9662.1212650815287</v>
      </c>
    </row>
    <row r="13" spans="1:12" ht="3" customHeight="1">
      <c r="A13" s="244"/>
      <c r="B13" s="244"/>
      <c r="C13" s="329"/>
      <c r="D13" s="244"/>
      <c r="E13" s="244"/>
      <c r="F13" s="244"/>
    </row>
    <row r="14" spans="1:12">
      <c r="A14" s="257" t="s">
        <v>158</v>
      </c>
      <c r="B14" s="258"/>
      <c r="C14" s="330"/>
      <c r="D14" s="250"/>
      <c r="E14" s="250"/>
      <c r="F14" s="251"/>
    </row>
    <row r="15" spans="1:12">
      <c r="A15" s="259" t="s">
        <v>159</v>
      </c>
      <c r="B15" s="260"/>
      <c r="C15" s="409"/>
      <c r="D15" s="420"/>
      <c r="E15" s="420"/>
      <c r="F15" s="421"/>
      <c r="G15" s="377"/>
      <c r="H15" s="377"/>
      <c r="I15" s="377"/>
      <c r="J15" s="377"/>
      <c r="K15" s="377"/>
      <c r="L15" s="377"/>
    </row>
    <row r="16" spans="1:12">
      <c r="A16" s="263" t="s">
        <v>160</v>
      </c>
      <c r="B16" s="264"/>
      <c r="C16" s="409"/>
      <c r="D16" s="422"/>
      <c r="E16" s="422"/>
      <c r="F16" s="423"/>
    </row>
    <row r="17" spans="1:6">
      <c r="A17" s="267" t="s">
        <v>161</v>
      </c>
      <c r="B17" s="268"/>
      <c r="C17" s="391"/>
      <c r="D17" s="424"/>
      <c r="E17" s="424"/>
      <c r="F17" s="425"/>
    </row>
    <row r="18" spans="1:6">
      <c r="A18" s="271" t="s">
        <v>162</v>
      </c>
      <c r="B18" s="272"/>
      <c r="C18" s="426"/>
      <c r="D18" s="426"/>
      <c r="E18" s="424"/>
      <c r="F18" s="425"/>
    </row>
    <row r="19" spans="1:6">
      <c r="A19" s="252" t="s">
        <v>163</v>
      </c>
      <c r="B19" s="253"/>
      <c r="C19" s="427"/>
      <c r="D19" s="427"/>
      <c r="E19" s="427"/>
      <c r="F19" s="428"/>
    </row>
    <row r="20" spans="1:6" ht="3" customHeight="1">
      <c r="A20" s="244"/>
      <c r="B20" s="244"/>
      <c r="C20" s="244"/>
      <c r="D20" s="244"/>
      <c r="E20" s="244"/>
      <c r="F20" s="244"/>
    </row>
    <row r="21" spans="1:6">
      <c r="A21" s="248" t="s">
        <v>164</v>
      </c>
      <c r="B21" s="249"/>
      <c r="C21" s="250"/>
      <c r="D21" s="250"/>
      <c r="E21" s="250"/>
      <c r="F21" s="251"/>
    </row>
    <row r="22" spans="1:6">
      <c r="A22" s="278" t="s">
        <v>165</v>
      </c>
      <c r="B22" s="279"/>
      <c r="C22" s="429"/>
      <c r="D22" s="429"/>
      <c r="E22" s="429"/>
      <c r="F22" s="430"/>
    </row>
    <row r="23" spans="1:6">
      <c r="A23" s="283" t="s">
        <v>166</v>
      </c>
      <c r="B23" s="284"/>
      <c r="C23" s="362"/>
      <c r="D23" s="362"/>
      <c r="E23" s="362"/>
      <c r="F23" s="363"/>
    </row>
    <row r="24" spans="1:6">
      <c r="A24" s="283" t="s">
        <v>167</v>
      </c>
      <c r="B24" s="284"/>
      <c r="C24" s="362"/>
      <c r="D24" s="362"/>
      <c r="E24" s="362"/>
      <c r="F24" s="363"/>
    </row>
    <row r="25" spans="1:6">
      <c r="A25" s="288" t="s">
        <v>168</v>
      </c>
      <c r="B25" s="284"/>
      <c r="C25" s="429"/>
      <c r="D25" s="429"/>
      <c r="E25" s="429"/>
      <c r="F25" s="430"/>
    </row>
    <row r="26" spans="1:6">
      <c r="A26" s="288" t="s">
        <v>169</v>
      </c>
      <c r="B26" s="284"/>
      <c r="C26" s="429"/>
      <c r="D26" s="429"/>
      <c r="E26" s="429"/>
      <c r="F26" s="430"/>
    </row>
    <row r="27" spans="1:6">
      <c r="A27" s="288" t="s">
        <v>170</v>
      </c>
      <c r="B27" s="284"/>
      <c r="C27" s="429"/>
      <c r="D27" s="429"/>
      <c r="E27" s="429"/>
      <c r="F27" s="430"/>
    </row>
    <row r="28" spans="1:6">
      <c r="A28" s="320" t="s">
        <v>171</v>
      </c>
      <c r="B28" s="321"/>
      <c r="C28" s="255"/>
      <c r="D28" s="382"/>
      <c r="E28" s="382"/>
      <c r="F28" s="383"/>
    </row>
    <row r="29" spans="1:6" ht="10.9" customHeight="1"/>
    <row r="30" spans="1:6" s="247" customFormat="1">
      <c r="A30" s="245" t="s">
        <v>172</v>
      </c>
      <c r="B30" s="245"/>
      <c r="C30" s="246"/>
      <c r="D30" s="246"/>
      <c r="E30" s="246"/>
      <c r="F30" s="246"/>
    </row>
    <row r="31" spans="1:6" ht="1.9" customHeight="1">
      <c r="A31" s="244"/>
      <c r="B31" s="244"/>
      <c r="C31" s="244"/>
      <c r="D31" s="244"/>
      <c r="E31" s="244"/>
      <c r="F31" s="244"/>
    </row>
    <row r="32" spans="1:6">
      <c r="A32" s="248" t="s">
        <v>173</v>
      </c>
      <c r="B32" s="249"/>
      <c r="C32" s="250"/>
      <c r="D32" s="250"/>
      <c r="E32" s="250"/>
      <c r="F32" s="251"/>
    </row>
    <row r="33" spans="1:6">
      <c r="A33" s="291" t="s">
        <v>174</v>
      </c>
      <c r="B33" s="292"/>
      <c r="C33" s="409"/>
      <c r="D33" s="409"/>
      <c r="E33" s="410"/>
      <c r="F33" s="411"/>
    </row>
    <row r="34" spans="1:6">
      <c r="A34" s="293" t="s">
        <v>175</v>
      </c>
      <c r="B34" s="294"/>
      <c r="C34" s="412"/>
      <c r="D34" s="412"/>
      <c r="E34" s="413"/>
      <c r="F34" s="414"/>
    </row>
    <row r="35" spans="1:6">
      <c r="A35" s="293" t="s">
        <v>176</v>
      </c>
      <c r="B35" s="294"/>
      <c r="C35" s="412"/>
      <c r="D35" s="412"/>
      <c r="E35" s="413"/>
      <c r="F35" s="414"/>
    </row>
    <row r="36" spans="1:6">
      <c r="A36" s="293" t="s">
        <v>177</v>
      </c>
      <c r="B36" s="294"/>
      <c r="C36" s="412"/>
      <c r="D36" s="412"/>
      <c r="E36" s="413"/>
      <c r="F36" s="414"/>
    </row>
    <row r="37" spans="1:6">
      <c r="A37" s="293" t="s">
        <v>178</v>
      </c>
      <c r="B37" s="294"/>
      <c r="C37" s="415"/>
      <c r="D37" s="415"/>
      <c r="E37" s="413"/>
      <c r="F37" s="414"/>
    </row>
    <row r="38" spans="1:6">
      <c r="A38" s="267" t="s">
        <v>179</v>
      </c>
      <c r="B38" s="268"/>
      <c r="C38" s="297">
        <f>'T1 NSA'!M68</f>
        <v>3137.3116077568002</v>
      </c>
      <c r="D38" s="297">
        <f>'T1 NSA'!N68</f>
        <v>2770.4305412915141</v>
      </c>
      <c r="E38" s="297">
        <f>'T1 NSA'!O68</f>
        <v>3407.6295657885621</v>
      </c>
      <c r="F38" s="298">
        <f>'T1 NSA'!P68</f>
        <v>3949.4426667489433</v>
      </c>
    </row>
    <row r="39" spans="1:6">
      <c r="A39" s="293" t="s">
        <v>180</v>
      </c>
      <c r="B39" s="294"/>
      <c r="C39" s="299"/>
      <c r="D39" s="299"/>
      <c r="E39" s="299"/>
      <c r="F39" s="298"/>
    </row>
    <row r="40" spans="1:6">
      <c r="A40" s="300" t="s">
        <v>181</v>
      </c>
      <c r="B40" s="301"/>
      <c r="C40" s="302"/>
      <c r="D40" s="302"/>
      <c r="E40" s="396"/>
      <c r="F40" s="304"/>
    </row>
    <row r="41" spans="1:6">
      <c r="A41" s="990" t="s">
        <v>182</v>
      </c>
      <c r="B41" s="991"/>
      <c r="C41" s="987"/>
      <c r="D41" s="987"/>
      <c r="E41" s="1218"/>
      <c r="F41" s="1219"/>
    </row>
    <row r="42" spans="1:6" ht="3" customHeight="1">
      <c r="A42" s="244"/>
      <c r="B42" s="244"/>
      <c r="C42" s="244"/>
      <c r="D42" s="244"/>
      <c r="E42" s="244"/>
      <c r="F42" s="244"/>
    </row>
    <row r="43" spans="1:6">
      <c r="A43" s="257" t="s">
        <v>183</v>
      </c>
      <c r="B43" s="258"/>
      <c r="C43" s="250"/>
      <c r="D43" s="250"/>
      <c r="E43" s="250"/>
      <c r="F43" s="251"/>
    </row>
    <row r="44" spans="1:6">
      <c r="A44" s="307" t="s">
        <v>184</v>
      </c>
      <c r="B44" s="308"/>
      <c r="C44" s="362"/>
      <c r="D44" s="362"/>
      <c r="E44" s="362"/>
      <c r="F44" s="363"/>
    </row>
    <row r="45" spans="1:6">
      <c r="A45" s="312" t="s">
        <v>185</v>
      </c>
      <c r="B45" s="313"/>
      <c r="C45" s="362"/>
      <c r="D45" s="362"/>
      <c r="E45" s="362"/>
      <c r="F45" s="363"/>
    </row>
    <row r="46" spans="1:6">
      <c r="A46" s="320" t="s">
        <v>186</v>
      </c>
      <c r="B46" s="321"/>
      <c r="C46" s="255"/>
      <c r="D46" s="255"/>
      <c r="E46" s="276"/>
      <c r="F46" s="277"/>
    </row>
    <row r="47" spans="1:6" ht="10.9" customHeight="1"/>
    <row r="48" spans="1:6" s="247" customFormat="1">
      <c r="A48" s="245" t="s">
        <v>187</v>
      </c>
      <c r="B48" s="245"/>
      <c r="C48" s="246"/>
      <c r="D48" s="246"/>
      <c r="E48" s="246"/>
      <c r="F48" s="246"/>
    </row>
    <row r="49" spans="1:10" ht="3.6" customHeight="1">
      <c r="A49" s="244"/>
      <c r="B49" s="244"/>
      <c r="C49" s="244"/>
      <c r="D49" s="244"/>
      <c r="E49" s="244"/>
      <c r="F49" s="244"/>
    </row>
    <row r="50" spans="1:10">
      <c r="A50" s="248" t="s">
        <v>188</v>
      </c>
      <c r="B50" s="249"/>
      <c r="C50" s="250"/>
      <c r="D50" s="250"/>
      <c r="E50" s="250"/>
      <c r="F50" s="251"/>
      <c r="H50" s="247"/>
      <c r="I50" s="247"/>
      <c r="J50" s="247"/>
    </row>
    <row r="51" spans="1:10">
      <c r="A51" s="293" t="s">
        <v>189</v>
      </c>
      <c r="B51" s="294"/>
      <c r="C51" s="388"/>
      <c r="D51" s="431"/>
      <c r="E51" s="413"/>
      <c r="F51" s="414"/>
    </row>
    <row r="52" spans="1:10">
      <c r="A52" s="293" t="s">
        <v>190</v>
      </c>
      <c r="B52" s="294"/>
      <c r="C52" s="388"/>
      <c r="D52" s="431"/>
      <c r="E52" s="413"/>
      <c r="F52" s="414"/>
      <c r="H52" s="247"/>
      <c r="I52" s="247"/>
      <c r="J52" s="247"/>
    </row>
    <row r="53" spans="1:10">
      <c r="A53" s="291" t="s">
        <v>191</v>
      </c>
      <c r="B53" s="292"/>
      <c r="C53" s="388"/>
      <c r="D53" s="431"/>
      <c r="E53" s="410"/>
      <c r="F53" s="411"/>
    </row>
    <row r="54" spans="1:10" s="324" customFormat="1">
      <c r="A54" s="320" t="s">
        <v>192</v>
      </c>
      <c r="B54" s="321"/>
      <c r="C54" s="987"/>
      <c r="D54" s="656"/>
      <c r="E54" s="656"/>
      <c r="F54" s="657"/>
      <c r="H54" s="247"/>
      <c r="I54" s="247"/>
      <c r="J54" s="247"/>
    </row>
    <row r="55" spans="1:10" ht="12" customHeight="1">
      <c r="A55" s="244"/>
      <c r="B55" s="244"/>
      <c r="C55" s="244"/>
      <c r="D55" s="244"/>
      <c r="E55" s="244"/>
      <c r="F55" s="244"/>
    </row>
    <row r="56" spans="1:10" s="247" customFormat="1">
      <c r="A56" s="245" t="s">
        <v>193</v>
      </c>
      <c r="B56" s="245"/>
      <c r="C56" s="325"/>
      <c r="D56" s="325"/>
      <c r="E56" s="246"/>
      <c r="F56" s="246"/>
    </row>
    <row r="57" spans="1:10" ht="3.6" customHeight="1">
      <c r="A57" s="244"/>
      <c r="B57" s="244"/>
      <c r="C57" s="244"/>
      <c r="D57" s="244"/>
      <c r="E57" s="244"/>
      <c r="F57" s="244"/>
    </row>
    <row r="58" spans="1:10">
      <c r="A58" s="248" t="s">
        <v>194</v>
      </c>
      <c r="B58" s="249"/>
      <c r="C58" s="250"/>
      <c r="D58" s="250"/>
      <c r="E58" s="250"/>
      <c r="F58" s="251"/>
    </row>
    <row r="59" spans="1:10" s="328" customFormat="1">
      <c r="A59" s="320" t="s">
        <v>195</v>
      </c>
      <c r="B59" s="321"/>
      <c r="C59" s="276"/>
      <c r="D59" s="326"/>
      <c r="E59" s="326"/>
      <c r="F59" s="327"/>
    </row>
    <row r="60" spans="1:10" ht="3.6" customHeight="1">
      <c r="A60" s="244"/>
      <c r="B60" s="244"/>
      <c r="C60" s="244"/>
      <c r="D60" s="244"/>
      <c r="E60" s="244"/>
      <c r="F60" s="244"/>
    </row>
    <row r="61" spans="1:10">
      <c r="A61" s="248" t="s">
        <v>196</v>
      </c>
      <c r="B61" s="249"/>
      <c r="C61" s="250"/>
      <c r="D61" s="250"/>
      <c r="E61" s="250"/>
      <c r="F61" s="251"/>
    </row>
    <row r="62" spans="1:10">
      <c r="A62" s="331" t="s">
        <v>197</v>
      </c>
      <c r="B62" s="332"/>
      <c r="C62" s="1182" t="s">
        <v>560</v>
      </c>
      <c r="D62" s="334"/>
      <c r="E62" s="334"/>
      <c r="F62" s="335"/>
    </row>
    <row r="63" spans="1:10">
      <c r="A63" s="336" t="s">
        <v>198</v>
      </c>
      <c r="B63" s="337"/>
      <c r="C63" s="276"/>
      <c r="D63" s="338"/>
      <c r="E63" s="338"/>
      <c r="F63" s="339"/>
    </row>
    <row r="64" spans="1:10" ht="3" customHeight="1">
      <c r="A64" s="244"/>
      <c r="B64" s="244"/>
      <c r="C64" s="244"/>
      <c r="D64" s="244"/>
      <c r="E64" s="244"/>
      <c r="F64" s="244"/>
    </row>
    <row r="65" spans="1:6">
      <c r="A65" s="248" t="s">
        <v>199</v>
      </c>
      <c r="B65" s="249"/>
      <c r="C65" s="250"/>
      <c r="D65" s="250"/>
      <c r="E65" s="250"/>
      <c r="F65" s="251"/>
    </row>
    <row r="66" spans="1:6">
      <c r="A66" s="336" t="s">
        <v>200</v>
      </c>
      <c r="B66" s="337"/>
      <c r="C66" s="1279"/>
      <c r="D66" s="1279"/>
      <c r="E66" s="1280"/>
      <c r="F66" s="1281"/>
    </row>
    <row r="67" spans="1:6" ht="3" customHeight="1">
      <c r="A67" s="244"/>
      <c r="B67" s="244"/>
      <c r="C67" s="244"/>
      <c r="D67" s="244"/>
      <c r="E67" s="244"/>
      <c r="F67" s="244"/>
    </row>
    <row r="68" spans="1:6">
      <c r="A68" s="248" t="s">
        <v>201</v>
      </c>
      <c r="B68" s="249"/>
      <c r="C68" s="305"/>
      <c r="D68" s="305"/>
      <c r="E68" s="305"/>
      <c r="F68" s="306"/>
    </row>
    <row r="69" spans="1:6">
      <c r="A69" s="341" t="s">
        <v>202</v>
      </c>
      <c r="B69" s="342"/>
      <c r="C69" s="1209"/>
      <c r="D69" s="1209"/>
      <c r="E69" s="343"/>
      <c r="F69" s="344"/>
    </row>
    <row r="70" spans="1:6">
      <c r="A70" s="293" t="s">
        <v>203</v>
      </c>
      <c r="B70" s="294"/>
      <c r="C70" s="1210"/>
      <c r="D70" s="1210"/>
      <c r="E70" s="345"/>
      <c r="F70" s="346"/>
    </row>
    <row r="71" spans="1:6">
      <c r="A71" s="293" t="s">
        <v>204</v>
      </c>
      <c r="B71" s="294"/>
      <c r="C71" s="1210"/>
      <c r="D71" s="1210"/>
      <c r="E71" s="345"/>
      <c r="F71" s="346"/>
    </row>
    <row r="72" spans="1:6">
      <c r="A72" s="293" t="s">
        <v>205</v>
      </c>
      <c r="B72" s="294"/>
      <c r="C72" s="989"/>
      <c r="D72" s="416"/>
      <c r="E72" s="432"/>
      <c r="F72" s="433"/>
    </row>
    <row r="73" spans="1:6">
      <c r="A73" s="347" t="s">
        <v>206</v>
      </c>
      <c r="B73" s="348"/>
      <c r="C73" s="1232">
        <f>SUM(C69:C72)</f>
        <v>0</v>
      </c>
      <c r="D73" s="255">
        <f>SUM(D69:D72)</f>
        <v>0</v>
      </c>
      <c r="E73" s="349">
        <f t="shared" ref="E73:F73" si="0">SUM(E69:E72)</f>
        <v>0</v>
      </c>
      <c r="F73" s="1223">
        <f t="shared" si="0"/>
        <v>0</v>
      </c>
    </row>
    <row r="74" spans="1:6" ht="3.95" customHeight="1">
      <c r="A74" s="352"/>
      <c r="B74" s="352"/>
      <c r="C74" s="354"/>
      <c r="D74" s="354"/>
      <c r="E74" s="354"/>
      <c r="F74" s="354"/>
    </row>
    <row r="75" spans="1:6">
      <c r="A75" s="248" t="s">
        <v>207</v>
      </c>
      <c r="B75" s="249"/>
      <c r="C75" s="1183" t="s">
        <v>561</v>
      </c>
      <c r="D75" s="305"/>
      <c r="E75" s="305"/>
      <c r="F75" s="306"/>
    </row>
    <row r="76" spans="1:6" s="328" customFormat="1">
      <c r="A76" s="1185" t="s">
        <v>208</v>
      </c>
      <c r="B76" s="1186"/>
      <c r="C76" s="276"/>
      <c r="D76" s="350"/>
      <c r="E76" s="350"/>
      <c r="F76" s="351"/>
    </row>
    <row r="77" spans="1:6" ht="9.9499999999999993" customHeight="1">
      <c r="A77" s="352"/>
      <c r="B77" s="352"/>
      <c r="C77" s="353"/>
      <c r="D77" s="354"/>
      <c r="E77" s="354"/>
      <c r="F77" s="354"/>
    </row>
    <row r="78" spans="1:6">
      <c r="A78" s="355" t="s">
        <v>209</v>
      </c>
      <c r="B78" s="356"/>
      <c r="C78" s="357">
        <f>C19+C28+C41+C46+C54+C59+C63+C66+C73+C76</f>
        <v>0</v>
      </c>
      <c r="D78" s="357">
        <f>D19+D28+D41+D46+D54+D59+D63+D66+D73+D76</f>
        <v>0</v>
      </c>
      <c r="E78" s="357">
        <f t="shared" ref="E78:F78" si="1">E19+E28+E41+E46+E54+E59+E63+E66+E73+E76</f>
        <v>0</v>
      </c>
      <c r="F78" s="1231">
        <f t="shared" si="1"/>
        <v>0</v>
      </c>
    </row>
    <row r="79" spans="1:6" ht="26.1" customHeight="1">
      <c r="A79" s="358"/>
      <c r="B79" s="244"/>
      <c r="C79" s="359"/>
      <c r="D79" s="359"/>
      <c r="E79" s="359"/>
      <c r="F79" s="359"/>
    </row>
    <row r="80" spans="1:6" ht="12.75" customHeight="1">
      <c r="A80" s="1509" t="s">
        <v>210</v>
      </c>
      <c r="B80" s="1510"/>
      <c r="C80" s="242" t="s">
        <v>515</v>
      </c>
      <c r="D80" s="242">
        <v>2022</v>
      </c>
      <c r="E80" s="242">
        <v>2023</v>
      </c>
      <c r="F80" s="243">
        <v>2024</v>
      </c>
    </row>
    <row r="81" spans="1:21">
      <c r="A81" s="278" t="s">
        <v>211</v>
      </c>
      <c r="B81" s="279"/>
      <c r="C81" s="360">
        <f>+C12</f>
        <v>18129.582396865517</v>
      </c>
      <c r="D81" s="360">
        <f>+D12</f>
        <v>9542.6155442431209</v>
      </c>
      <c r="E81" s="360">
        <f>+E12</f>
        <v>9615.4626672874692</v>
      </c>
      <c r="F81" s="361">
        <f>+F12</f>
        <v>9662.1212650815287</v>
      </c>
    </row>
    <row r="82" spans="1:21">
      <c r="A82" s="267" t="s">
        <v>212</v>
      </c>
      <c r="B82" s="268"/>
      <c r="C82" s="362">
        <f>'T3 NSA'!E17+'T3 NSA'!F17</f>
        <v>-184.10264226905886</v>
      </c>
      <c r="D82" s="362">
        <f>'T3 NSA'!G17</f>
        <v>0</v>
      </c>
      <c r="E82" s="362">
        <f>'T3 NSA'!H17</f>
        <v>0</v>
      </c>
      <c r="F82" s="363">
        <f>'T3 NSA'!I17</f>
        <v>0</v>
      </c>
    </row>
    <row r="83" spans="1:21">
      <c r="A83" s="267" t="s">
        <v>213</v>
      </c>
      <c r="B83" s="268"/>
      <c r="C83" s="362">
        <f>'T3 NSA'!E28+'T3 NSA'!F28</f>
        <v>0</v>
      </c>
      <c r="D83" s="362">
        <f>'T3 NSA'!G28</f>
        <v>0</v>
      </c>
      <c r="E83" s="362">
        <f>'T3 NSA'!H28</f>
        <v>0</v>
      </c>
      <c r="F83" s="363">
        <f>'T3 NSA'!I28</f>
        <v>0</v>
      </c>
    </row>
    <row r="84" spans="1:21">
      <c r="A84" s="364" t="s">
        <v>214</v>
      </c>
      <c r="B84" s="294"/>
      <c r="C84" s="362">
        <f>'T3 NSA'!E35+'T3 NSA'!E42+'T3 NSA'!E49+'T3 NSA'!E56+'T3 NSA'!E63+'T3 NSA'!E70+'T3 NSA'!E75+'T3 NSA'!F35+'T3 NSA'!F42+'T3 NSA'!F49+'T3 NSA'!F56+'T3 NSA'!F63+'T3 NSA'!F70+'T3 NSA'!F75</f>
        <v>-734.13872956892669</v>
      </c>
      <c r="D84" s="362">
        <f>'T3 NSA'!G35+'T3 NSA'!G42+'T3 NSA'!G49+'T3 NSA'!G56+'T3 NSA'!G63+'T3 NSA'!G70+'T3 NSA'!G75</f>
        <v>-734.13872956892669</v>
      </c>
      <c r="E84" s="362">
        <f>'T3 NSA'!H35+'T3 NSA'!H42+'T3 NSA'!H49+'T3 NSA'!H56+'T3 NSA'!H63+'T3 NSA'!H70+'T3 NSA'!H75</f>
        <v>-734.13872956892669</v>
      </c>
      <c r="F84" s="363">
        <f>'T3 NSA'!I35+'T3 NSA'!I42+'T3 NSA'!I49+'T3 NSA'!I56+'T3 NSA'!I63+'T3 NSA'!I70+'T3 NSA'!I75</f>
        <v>-734.13872956892669</v>
      </c>
    </row>
    <row r="85" spans="1:21">
      <c r="A85" s="364" t="s">
        <v>215</v>
      </c>
      <c r="B85" s="294"/>
      <c r="C85" s="362">
        <f>'T3 NSA'!E86+'T3 NSA'!F86</f>
        <v>0</v>
      </c>
      <c r="D85" s="362">
        <f>'T3 NSA'!G86</f>
        <v>0</v>
      </c>
      <c r="E85" s="362">
        <f>'T3 NSA'!H86</f>
        <v>0</v>
      </c>
      <c r="F85" s="363">
        <f>'T3 NSA'!I86</f>
        <v>0</v>
      </c>
    </row>
    <row r="86" spans="1:21">
      <c r="A86" s="364" t="s">
        <v>216</v>
      </c>
      <c r="B86" s="294"/>
      <c r="C86" s="362">
        <f>'T3 NSA'!E97+'T3 NSA'!F97</f>
        <v>0</v>
      </c>
      <c r="D86" s="362">
        <f>'T3 NSA'!G97</f>
        <v>0</v>
      </c>
      <c r="E86" s="362">
        <f>'T3 NSA'!H97</f>
        <v>0</v>
      </c>
      <c r="F86" s="363">
        <f>'T3 NSA'!I97</f>
        <v>0</v>
      </c>
    </row>
    <row r="87" spans="1:21">
      <c r="A87" s="364" t="s">
        <v>217</v>
      </c>
      <c r="B87" s="294"/>
      <c r="C87" s="362">
        <f>'T3 NSA'!E114+'T3 NSA'!F114</f>
        <v>94.791480101066526</v>
      </c>
      <c r="D87" s="362">
        <f>'T3 NSA'!G114</f>
        <v>23.211536592608415</v>
      </c>
      <c r="E87" s="362">
        <f>'T3 NSA'!H114</f>
        <v>0</v>
      </c>
      <c r="F87" s="363">
        <f>'T3 NSA'!I114</f>
        <v>0</v>
      </c>
    </row>
    <row r="88" spans="1:21">
      <c r="A88" s="291" t="s">
        <v>218</v>
      </c>
      <c r="B88" s="292"/>
      <c r="C88" s="362">
        <f>'T3 NSA'!E125+'T3 NSA'!E136+'T3 NSA'!E147+'T3 NSA'!E158+'T3 NSA'!F125+'T3 NSA'!F136+'T3 NSA'!F147+'T3 NSA'!F158</f>
        <v>0</v>
      </c>
      <c r="D88" s="362">
        <f>'T3 NSA'!G125+'T3 NSA'!G136+'T3 NSA'!G147+'T3 NSA'!G158</f>
        <v>0</v>
      </c>
      <c r="E88" s="362">
        <f>'T3 NSA'!H125+'T3 NSA'!H136+'T3 NSA'!H147+'T3 NSA'!H158</f>
        <v>0</v>
      </c>
      <c r="F88" s="363">
        <f>'T3 NSA'!I125+'T3 NSA'!I136+'T3 NSA'!I147+'T3 NSA'!I158</f>
        <v>0</v>
      </c>
    </row>
    <row r="89" spans="1:21">
      <c r="A89" s="291" t="s">
        <v>219</v>
      </c>
      <c r="B89" s="292"/>
      <c r="C89" s="362">
        <f>'T3 NSA'!E172+'T3 NSA'!F172</f>
        <v>0</v>
      </c>
      <c r="D89" s="362">
        <f>'T3 NSA'!G172</f>
        <v>0</v>
      </c>
      <c r="E89" s="362">
        <f>'T3 NSA'!H172</f>
        <v>0</v>
      </c>
      <c r="F89" s="363">
        <f>'T3 NSA'!I172</f>
        <v>0</v>
      </c>
    </row>
    <row r="90" spans="1:21">
      <c r="A90" s="364" t="s">
        <v>220</v>
      </c>
      <c r="B90" s="365"/>
      <c r="C90" s="366">
        <f>'T3 NSA'!E165+'T3 NSA'!F165</f>
        <v>0</v>
      </c>
      <c r="D90" s="366">
        <f>'T3 NSA'!G165</f>
        <v>0</v>
      </c>
      <c r="E90" s="366">
        <f>'T3 NSA'!H165</f>
        <v>0</v>
      </c>
      <c r="F90" s="367">
        <f>'T3 NSA'!I165</f>
        <v>0</v>
      </c>
    </row>
    <row r="91" spans="1:21">
      <c r="A91" s="368" t="s">
        <v>221</v>
      </c>
      <c r="B91" s="369"/>
      <c r="C91" s="370">
        <f t="shared" ref="C91" si="2">SUM(C81:C90)</f>
        <v>17306.132505128597</v>
      </c>
      <c r="D91" s="370">
        <f>SUM(D81:D90)</f>
        <v>8831.6883512668028</v>
      </c>
      <c r="E91" s="370">
        <f>SUM(E81:E90)</f>
        <v>8881.3239377185419</v>
      </c>
      <c r="F91" s="370">
        <f>SUM(F81:F90)</f>
        <v>8927.9825355126013</v>
      </c>
    </row>
    <row r="92" spans="1:21">
      <c r="A92" s="289" t="s">
        <v>222</v>
      </c>
      <c r="B92" s="290"/>
      <c r="C92" s="323">
        <f>'T1 NSA'!M68</f>
        <v>3137.3116077568002</v>
      </c>
      <c r="D92" s="323">
        <f>'T1 NSA'!N68</f>
        <v>2770.4305412915141</v>
      </c>
      <c r="E92" s="323">
        <f>'T1 NSA'!O68</f>
        <v>3407.6295657885621</v>
      </c>
      <c r="F92" s="323">
        <f>'T1 NSA'!P68</f>
        <v>3949.4426667489433</v>
      </c>
    </row>
    <row r="93" spans="1:21">
      <c r="A93" s="289" t="s">
        <v>223</v>
      </c>
      <c r="B93" s="290"/>
      <c r="C93" s="371">
        <f t="shared" ref="C93:F93" si="3">C91/C92</f>
        <v>5.516230030303749</v>
      </c>
      <c r="D93" s="371">
        <f t="shared" si="3"/>
        <v>3.1878396587231035</v>
      </c>
      <c r="E93" s="371">
        <f t="shared" si="3"/>
        <v>2.6063055758419291</v>
      </c>
      <c r="F93" s="371">
        <f t="shared" si="3"/>
        <v>2.2605677025467075</v>
      </c>
      <c r="U93" s="419"/>
    </row>
    <row r="94" spans="1:21">
      <c r="A94" s="289" t="s">
        <v>224</v>
      </c>
      <c r="B94" s="290"/>
      <c r="C94" s="988">
        <f>(C102*'T1 NSA'!R68+C103*'T1 NSA'!S68)/C92</f>
        <v>0</v>
      </c>
      <c r="D94" s="372">
        <v>0</v>
      </c>
      <c r="E94" s="372"/>
      <c r="F94" s="373"/>
    </row>
    <row r="95" spans="1:21" ht="9.9499999999999993" customHeight="1">
      <c r="A95" s="352"/>
      <c r="B95" s="352"/>
      <c r="C95" s="353"/>
      <c r="D95" s="354"/>
      <c r="E95" s="354"/>
      <c r="F95" s="354"/>
    </row>
    <row r="96" spans="1:21">
      <c r="A96" s="374" t="s">
        <v>225</v>
      </c>
      <c r="B96" s="356"/>
      <c r="C96" s="375">
        <f t="shared" ref="C96" si="4">C93+C94</f>
        <v>5.516230030303749</v>
      </c>
      <c r="D96" s="375">
        <f t="shared" ref="D96:F96" si="5">+D93+D94</f>
        <v>3.1878396587231035</v>
      </c>
      <c r="E96" s="375">
        <f t="shared" si="5"/>
        <v>2.6063055758419291</v>
      </c>
      <c r="F96" s="662">
        <f t="shared" si="5"/>
        <v>2.2605677025467075</v>
      </c>
    </row>
    <row r="97" spans="1:18" s="377" customFormat="1">
      <c r="A97" s="358"/>
      <c r="B97" s="244"/>
      <c r="C97" s="376"/>
      <c r="D97" s="376"/>
      <c r="E97" s="376"/>
      <c r="F97" s="376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</row>
    <row r="98" spans="1:18" s="247" customFormat="1">
      <c r="A98" s="235" t="s">
        <v>226</v>
      </c>
      <c r="B98" s="378"/>
      <c r="C98" s="379"/>
      <c r="D98" s="379"/>
      <c r="E98" s="379"/>
      <c r="F98" s="379"/>
    </row>
    <row r="99" spans="1:18" s="247" customFormat="1" ht="12.95" customHeight="1">
      <c r="A99" s="380" t="s">
        <v>227</v>
      </c>
      <c r="B99" s="378"/>
      <c r="C99" s="381"/>
      <c r="D99" s="379"/>
      <c r="E99" s="379"/>
      <c r="F99" s="381"/>
    </row>
    <row r="100" spans="1:18" s="247" customFormat="1" ht="12.95" customHeight="1">
      <c r="A100" s="985" t="s">
        <v>620</v>
      </c>
      <c r="B100" s="378"/>
      <c r="C100" s="1380">
        <v>2.4445261551477682</v>
      </c>
      <c r="D100" s="379"/>
      <c r="E100" s="379"/>
      <c r="F100" s="986"/>
    </row>
    <row r="101" spans="1:18" s="247" customFormat="1" ht="12.95" customHeight="1">
      <c r="A101" s="985" t="s">
        <v>621</v>
      </c>
      <c r="B101" s="378"/>
      <c r="C101" s="1380">
        <v>2.163349914991429</v>
      </c>
      <c r="D101" s="379"/>
      <c r="E101" s="379"/>
      <c r="F101" s="986"/>
    </row>
    <row r="102" spans="1:18" s="247" customFormat="1">
      <c r="A102" s="985" t="s">
        <v>517</v>
      </c>
      <c r="B102" s="244"/>
      <c r="C102" s="1380">
        <v>0</v>
      </c>
      <c r="D102" s="381"/>
      <c r="E102" s="381"/>
      <c r="F102" s="244"/>
    </row>
    <row r="103" spans="1:18" s="247" customFormat="1">
      <c r="A103" s="985" t="s">
        <v>518</v>
      </c>
      <c r="B103" s="244"/>
      <c r="C103" s="1380">
        <v>0</v>
      </c>
      <c r="D103" s="244"/>
      <c r="E103" s="244"/>
      <c r="F103" s="244"/>
    </row>
    <row r="104" spans="1:18" s="247" customFormat="1">
      <c r="A104" s="235" t="s">
        <v>580</v>
      </c>
      <c r="B104" s="378"/>
      <c r="C104" s="379"/>
      <c r="D104" s="379"/>
      <c r="E104" s="379"/>
      <c r="F104" s="379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1"/>
    <pageSetUpPr fitToPage="1"/>
  </sheetPr>
  <dimension ref="A1:W179"/>
  <sheetViews>
    <sheetView topLeftCell="A85" zoomScale="130" zoomScaleNormal="130" workbookViewId="0">
      <selection activeCell="G73" sqref="G73"/>
    </sheetView>
  </sheetViews>
  <sheetFormatPr defaultColWidth="12.5703125" defaultRowHeight="15"/>
  <cols>
    <col min="1" max="1" width="12.5703125" style="643" customWidth="1"/>
    <col min="2" max="2" width="2.140625" style="434" customWidth="1"/>
    <col min="3" max="3" width="52.5703125" style="434" customWidth="1"/>
    <col min="4" max="4" width="7.7109375" style="434" customWidth="1"/>
    <col min="5" max="5" width="10" style="434" customWidth="1"/>
    <col min="6" max="6" width="10" style="173" customWidth="1"/>
    <col min="7" max="9" width="10" style="434" customWidth="1"/>
    <col min="10" max="10" width="10.7109375" style="434" customWidth="1"/>
    <col min="11" max="11" width="3.42578125" style="434" customWidth="1"/>
    <col min="12" max="12" width="13.5703125" style="434" customWidth="1"/>
    <col min="13" max="13" width="7.7109375" style="434" customWidth="1"/>
    <col min="14" max="14" width="8.42578125" style="434" bestFit="1" customWidth="1"/>
    <col min="15" max="15" width="7.7109375" style="434" customWidth="1"/>
    <col min="16" max="16" width="16.42578125" style="434" customWidth="1"/>
    <col min="17" max="24" width="7.7109375" style="434" customWidth="1"/>
    <col min="25" max="16384" width="12.5703125" style="434"/>
  </cols>
  <sheetData>
    <row r="1" spans="1:23" ht="12" customHeight="1">
      <c r="C1" s="1511" t="s">
        <v>228</v>
      </c>
      <c r="D1" s="1511"/>
      <c r="E1" s="1511"/>
      <c r="F1" s="1511"/>
      <c r="G1" s="1511"/>
      <c r="H1" s="1511"/>
      <c r="I1" s="1511"/>
      <c r="J1" s="1511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</row>
    <row r="2" spans="1:23" ht="12" customHeight="1">
      <c r="C2" s="436"/>
      <c r="D2" s="1184"/>
      <c r="E2" s="1184"/>
      <c r="G2" s="1184"/>
      <c r="H2" s="1184"/>
      <c r="I2" s="1184"/>
      <c r="J2" s="1184"/>
      <c r="K2" s="436"/>
    </row>
    <row r="3" spans="1:23" ht="12" customHeight="1">
      <c r="C3" s="645" t="str">
        <f>'T2'!A3</f>
        <v>Portugal Lisboa</v>
      </c>
      <c r="D3" s="1184"/>
      <c r="E3" s="1184"/>
      <c r="G3" s="1184"/>
      <c r="H3" s="1184"/>
      <c r="I3" s="1184"/>
      <c r="J3" s="1184"/>
      <c r="K3" s="436"/>
    </row>
    <row r="4" spans="1:23" ht="12" customHeight="1">
      <c r="C4" s="646" t="str">
        <f>'T2'!A4</f>
        <v>Currency: Euro</v>
      </c>
      <c r="D4" s="1184"/>
      <c r="E4" s="1184"/>
      <c r="G4" s="1184"/>
      <c r="H4" s="1184"/>
      <c r="I4" s="1184"/>
      <c r="J4" s="1184"/>
      <c r="K4" s="436"/>
    </row>
    <row r="5" spans="1:23" ht="12" customHeight="1">
      <c r="C5" s="647" t="str">
        <f>'T2'!A5</f>
        <v>All Entities</v>
      </c>
      <c r="D5" s="1184"/>
      <c r="E5" s="437"/>
      <c r="G5" s="438"/>
      <c r="H5" s="1184"/>
      <c r="I5" s="1184"/>
      <c r="J5" s="1184"/>
      <c r="K5" s="436"/>
    </row>
    <row r="6" spans="1:23" ht="12" customHeight="1">
      <c r="C6" s="439"/>
      <c r="D6" s="439"/>
      <c r="E6" s="439"/>
      <c r="F6" s="439"/>
      <c r="G6" s="439"/>
      <c r="H6" s="439"/>
      <c r="I6" s="439"/>
      <c r="J6" s="439"/>
      <c r="K6" s="439"/>
    </row>
    <row r="7" spans="1:23" ht="12" customHeight="1">
      <c r="A7" s="470" t="s">
        <v>229</v>
      </c>
      <c r="B7" s="470"/>
      <c r="C7" s="440" t="s">
        <v>230</v>
      </c>
      <c r="D7" s="441" t="s">
        <v>231</v>
      </c>
      <c r="E7" s="442">
        <v>2020</v>
      </c>
      <c r="F7" s="443">
        <v>2021</v>
      </c>
      <c r="G7" s="443">
        <v>2022</v>
      </c>
      <c r="H7" s="443">
        <v>2023</v>
      </c>
      <c r="I7" s="994">
        <v>2024</v>
      </c>
      <c r="J7" s="440" t="s">
        <v>232</v>
      </c>
      <c r="K7" s="436"/>
    </row>
    <row r="8" spans="1:23" ht="11.1" customHeight="1">
      <c r="A8" s="470"/>
      <c r="B8" s="470"/>
      <c r="C8" s="445"/>
      <c r="D8" s="995"/>
      <c r="E8" s="995"/>
      <c r="F8" s="995"/>
      <c r="G8" s="995"/>
      <c r="H8" s="995"/>
      <c r="I8" s="996"/>
      <c r="J8" s="995"/>
      <c r="K8" s="436"/>
    </row>
    <row r="9" spans="1:23" ht="12" customHeight="1">
      <c r="A9" s="470">
        <v>2018</v>
      </c>
      <c r="B9" s="470"/>
      <c r="C9" s="446" t="s">
        <v>233</v>
      </c>
      <c r="D9" s="1033">
        <f>'T3 ANSP'!D9+'T3 ANSP SAR'!D9+'T3 MET'!D9+'T3 NSA'!D9</f>
        <v>-525.79493179976646</v>
      </c>
      <c r="E9" s="997">
        <f>'T3 ANSP'!E9+'T3 ANSP SAR'!E9+'T3 MET'!E9+'T3 NSA'!E9</f>
        <v>-525.79493179976646</v>
      </c>
      <c r="F9" s="998">
        <f>'T3 ANSP'!F9+'T3 ANSP SAR'!F9+'T3 MET'!F9+'T3 NSA'!F9</f>
        <v>0</v>
      </c>
      <c r="G9" s="999">
        <f>'T3 ANSP'!G9+'T3 ANSP SAR'!G9+'T3 MET'!G9+'T3 NSA'!G9</f>
        <v>0</v>
      </c>
      <c r="H9" s="999">
        <f>'T3 ANSP'!H9+'T3 ANSP SAR'!H9+'T3 MET'!H9+'T3 NSA'!H9</f>
        <v>0</v>
      </c>
      <c r="I9" s="1000">
        <f>'T3 ANSP'!I9+'T3 ANSP SAR'!I9+'T3 MET'!I9+'T3 NSA'!I9</f>
        <v>0</v>
      </c>
      <c r="J9" s="1001">
        <f>'T3 ANSP'!J9+'T3 ANSP SAR'!J9+'T3 MET'!J9+'T3 NSA'!J9</f>
        <v>0</v>
      </c>
      <c r="L9" s="450"/>
    </row>
    <row r="10" spans="1:23" ht="12" customHeight="1">
      <c r="A10" s="470">
        <v>2019</v>
      </c>
      <c r="B10" s="470"/>
      <c r="C10" s="451" t="s">
        <v>234</v>
      </c>
      <c r="D10" s="1016">
        <f>'T3 ANSP'!D10+'T3 ANSP SAR'!D10+'T3 MET'!D10+'T3 NSA'!D10</f>
        <v>-2290.6718267307938</v>
      </c>
      <c r="E10" s="1002">
        <f>'T3 ANSP'!E10+'T3 ANSP SAR'!E10+'T3 MET'!E10+'T3 NSA'!E10</f>
        <v>0</v>
      </c>
      <c r="F10" s="1003">
        <f>'T3 ANSP'!F10+'T3 ANSP SAR'!F10+'T3 MET'!F10+'T3 NSA'!F10</f>
        <v>-2290.6718267307938</v>
      </c>
      <c r="G10" s="1004">
        <f>'T3 ANSP'!G10+'T3 ANSP SAR'!G10+'T3 MET'!G10+'T3 NSA'!G10</f>
        <v>0</v>
      </c>
      <c r="H10" s="1004">
        <f>'T3 ANSP'!H10+'T3 ANSP SAR'!H10+'T3 MET'!H10+'T3 NSA'!H10</f>
        <v>0</v>
      </c>
      <c r="I10" s="1005">
        <f>'T3 ANSP'!I10+'T3 ANSP SAR'!I10+'T3 MET'!I10+'T3 NSA'!I10</f>
        <v>0</v>
      </c>
      <c r="J10" s="1006">
        <f>'T3 ANSP'!J10+'T3 ANSP SAR'!J10+'T3 MET'!J10+'T3 NSA'!J10</f>
        <v>0</v>
      </c>
      <c r="L10" s="450"/>
    </row>
    <row r="11" spans="1:23" ht="12" customHeight="1">
      <c r="A11" s="470" t="s">
        <v>235</v>
      </c>
      <c r="B11" s="470"/>
      <c r="C11" s="658" t="s">
        <v>236</v>
      </c>
      <c r="D11" s="1007">
        <f>'T3 ANSP'!D11+'T3 ANSP SAR'!D11+'T3 MET'!D11+'T3 NSA'!D11</f>
        <v>-2816.4667585305601</v>
      </c>
      <c r="E11" s="1008">
        <f>'T3 ANSP'!E11+'T3 ANSP SAR'!E11+'T3 MET'!E11+'T3 NSA'!E11</f>
        <v>-525.79493179976646</v>
      </c>
      <c r="F11" s="1009">
        <f>'T3 ANSP'!F11+'T3 ANSP SAR'!F11+'T3 MET'!F11+'T3 NSA'!F11</f>
        <v>-2290.6718267307938</v>
      </c>
      <c r="G11" s="1010">
        <f>'T3 ANSP'!G11+'T3 ANSP SAR'!G11+'T3 MET'!G11+'T3 NSA'!G11</f>
        <v>0</v>
      </c>
      <c r="H11" s="1010">
        <f>'T3 ANSP'!H11+'T3 ANSP SAR'!H11+'T3 MET'!H11+'T3 NSA'!H11</f>
        <v>0</v>
      </c>
      <c r="I11" s="1011">
        <f>'T3 ANSP'!I11+'T3 ANSP SAR'!I11+'T3 MET'!I11+'T3 NSA'!I11</f>
        <v>0</v>
      </c>
      <c r="J11" s="1012">
        <f>'T3 ANSP'!J11+'T3 ANSP SAR'!J11+'T3 MET'!J11+'T3 NSA'!J11</f>
        <v>0</v>
      </c>
      <c r="L11" s="450"/>
    </row>
    <row r="12" spans="1:23" ht="12" customHeight="1">
      <c r="A12" s="470" t="s">
        <v>519</v>
      </c>
      <c r="B12" s="470"/>
      <c r="C12" s="1211"/>
      <c r="D12" s="1211"/>
      <c r="E12" s="1211"/>
      <c r="F12" s="1211"/>
      <c r="G12" s="1211"/>
      <c r="H12" s="1211"/>
      <c r="I12" s="1211"/>
      <c r="J12" s="1211"/>
      <c r="K12" s="470"/>
      <c r="L12" s="450"/>
    </row>
    <row r="13" spans="1:23" ht="12" customHeight="1">
      <c r="A13" s="470" t="s">
        <v>520</v>
      </c>
      <c r="B13" s="470"/>
      <c r="C13" s="451" t="s">
        <v>529</v>
      </c>
      <c r="D13" s="1016">
        <f>'T3 ANSP'!D13+'T3 ANSP SAR'!D13+'T3 MET'!D13+'T3 NSA'!D13</f>
        <v>0</v>
      </c>
      <c r="E13" s="1002">
        <f>'T3 ANSP'!E13+'T3 ANSP SAR'!E13+'T3 MET'!E13+'T3 NSA'!E13</f>
        <v>0</v>
      </c>
      <c r="F13" s="1014">
        <f>'T3 ANSP'!F13+'T3 ANSP SAR'!F13+'T3 MET'!F13+'T3 NSA'!F13</f>
        <v>0</v>
      </c>
      <c r="G13" s="1004">
        <f>'T3 ANSP'!G13+'T3 ANSP SAR'!G13+'T3 MET'!G13+'T3 NSA'!G13</f>
        <v>0</v>
      </c>
      <c r="H13" s="1015">
        <f>'T3 ANSP'!H13+'T3 ANSP SAR'!H13+'T3 MET'!H13+'T3 NSA'!H13</f>
        <v>0</v>
      </c>
      <c r="I13" s="1005">
        <f>'T3 ANSP'!I13+'T3 ANSP SAR'!I13+'T3 MET'!I13+'T3 NSA'!I13</f>
        <v>0</v>
      </c>
      <c r="J13" s="1006">
        <f>'T3 ANSP'!J13+'T3 ANSP SAR'!J13+'T3 MET'!J13+'T3 NSA'!J13</f>
        <v>0</v>
      </c>
      <c r="L13" s="450"/>
    </row>
    <row r="14" spans="1:23" ht="12" customHeight="1">
      <c r="A14" s="470">
        <v>2022</v>
      </c>
      <c r="B14" s="470"/>
      <c r="C14" s="451" t="s">
        <v>237</v>
      </c>
      <c r="D14" s="1016">
        <f>'T3 ANSP'!D14+'T3 ANSP SAR'!D14+'T3 MET'!D14+'T3 NSA'!D14</f>
        <v>0</v>
      </c>
      <c r="E14" s="1002">
        <f>'T3 ANSP'!E14+'T3 ANSP SAR'!E14+'T3 MET'!E14+'T3 NSA'!E14</f>
        <v>0</v>
      </c>
      <c r="F14" s="1014">
        <f>'T3 ANSP'!F14+'T3 ANSP SAR'!F14+'T3 MET'!F14+'T3 NSA'!F14</f>
        <v>0</v>
      </c>
      <c r="G14" s="1004">
        <f>'T3 ANSP'!G14+'T3 ANSP SAR'!G14+'T3 MET'!G14+'T3 NSA'!G14</f>
        <v>0</v>
      </c>
      <c r="H14" s="1004">
        <f>'T3 ANSP'!H14+'T3 ANSP SAR'!H14+'T3 MET'!H14+'T3 NSA'!H14</f>
        <v>0</v>
      </c>
      <c r="I14" s="1017">
        <f>'T3 ANSP'!I14+'T3 ANSP SAR'!I14+'T3 MET'!I14+'T3 NSA'!I14</f>
        <v>0</v>
      </c>
      <c r="J14" s="1006">
        <f>'T3 ANSP'!J14+'T3 ANSP SAR'!J14+'T3 MET'!J14+'T3 NSA'!J14</f>
        <v>0</v>
      </c>
      <c r="L14" s="450"/>
    </row>
    <row r="15" spans="1:23" ht="12" customHeight="1">
      <c r="A15" s="470">
        <v>2023</v>
      </c>
      <c r="B15" s="470"/>
      <c r="C15" s="451" t="s">
        <v>238</v>
      </c>
      <c r="D15" s="1016">
        <f>'T3 ANSP'!D15+'T3 ANSP SAR'!D15+'T3 MET'!D15+'T3 NSA'!D15</f>
        <v>0</v>
      </c>
      <c r="E15" s="1002">
        <f>'T3 ANSP'!E15+'T3 ANSP SAR'!E15+'T3 MET'!E15+'T3 NSA'!E15</f>
        <v>0</v>
      </c>
      <c r="F15" s="1014">
        <f>'T3 ANSP'!F15+'T3 ANSP SAR'!F15+'T3 MET'!F15+'T3 NSA'!F15</f>
        <v>0</v>
      </c>
      <c r="G15" s="1004">
        <f>'T3 ANSP'!G15+'T3 ANSP SAR'!G15+'T3 MET'!G15+'T3 NSA'!G15</f>
        <v>0</v>
      </c>
      <c r="H15" s="1004">
        <f>'T3 ANSP'!H15+'T3 ANSP SAR'!H15+'T3 MET'!H15+'T3 NSA'!H15</f>
        <v>0</v>
      </c>
      <c r="I15" s="1005">
        <f>'T3 ANSP'!I15+'T3 ANSP SAR'!I15+'T3 MET'!I15+'T3 NSA'!I15</f>
        <v>0</v>
      </c>
      <c r="J15" s="1018">
        <f>'T3 ANSP'!J15+'T3 ANSP SAR'!J15+'T3 MET'!J15+'T3 NSA'!J15</f>
        <v>0</v>
      </c>
      <c r="L15" s="450"/>
    </row>
    <row r="16" spans="1:23" ht="12" customHeight="1">
      <c r="A16" s="470">
        <v>2024</v>
      </c>
      <c r="B16" s="470"/>
      <c r="C16" s="462" t="s">
        <v>239</v>
      </c>
      <c r="D16" s="1019">
        <f>'T3 ANSP'!D16+'T3 ANSP SAR'!D16+'T3 MET'!D16+'T3 NSA'!D16</f>
        <v>0</v>
      </c>
      <c r="E16" s="1020">
        <f>'T3 ANSP'!E16+'T3 ANSP SAR'!E16+'T3 MET'!E16+'T3 NSA'!E16</f>
        <v>0</v>
      </c>
      <c r="F16" s="1021">
        <f>'T3 ANSP'!F16+'T3 ANSP SAR'!F16+'T3 MET'!F16+'T3 NSA'!F16</f>
        <v>0</v>
      </c>
      <c r="G16" s="1021">
        <f>'T3 ANSP'!G16+'T3 ANSP SAR'!G16+'T3 MET'!G16+'T3 NSA'!G16</f>
        <v>0</v>
      </c>
      <c r="H16" s="1021">
        <f>'T3 ANSP'!H16+'T3 ANSP SAR'!H16+'T3 MET'!H16+'T3 NSA'!H16</f>
        <v>0</v>
      </c>
      <c r="I16" s="1022">
        <f>'T3 ANSP'!I16+'T3 ANSP SAR'!I16+'T3 MET'!I16+'T3 NSA'!I16</f>
        <v>0</v>
      </c>
      <c r="J16" s="1023">
        <f>'T3 ANSP'!J16+'T3 ANSP SAR'!J16+'T3 MET'!J16+'T3 NSA'!J16</f>
        <v>0</v>
      </c>
      <c r="L16" s="450"/>
    </row>
    <row r="17" spans="1:12" ht="12" customHeight="1">
      <c r="A17" s="470" t="s">
        <v>240</v>
      </c>
      <c r="B17" s="470"/>
      <c r="C17" s="465" t="s">
        <v>241</v>
      </c>
      <c r="D17" s="1024">
        <f>'T3 ANSP'!D17+'T3 ANSP SAR'!D17+'T3 MET'!D17+'T3 NSA'!D17</f>
        <v>-2816.4667585305601</v>
      </c>
      <c r="E17" s="1025">
        <f>'T3 ANSP'!E17+'T3 ANSP SAR'!E17+'T3 MET'!E17+'T3 NSA'!E17</f>
        <v>-525.79493179976646</v>
      </c>
      <c r="F17" s="1026">
        <f>'T3 ANSP'!F17+'T3 ANSP SAR'!F17+'T3 MET'!F17+'T3 NSA'!F17</f>
        <v>-2290.6718267307938</v>
      </c>
      <c r="G17" s="1026">
        <f>'T3 ANSP'!G17+'T3 ANSP SAR'!G17+'T3 MET'!G17+'T3 NSA'!G17</f>
        <v>0</v>
      </c>
      <c r="H17" s="1026">
        <f>'T3 ANSP'!H17+'T3 ANSP SAR'!H17+'T3 MET'!H17+'T3 NSA'!H17</f>
        <v>0</v>
      </c>
      <c r="I17" s="1027">
        <f>'T3 ANSP'!I17+'T3 ANSP SAR'!I17+'T3 MET'!I17+'T3 NSA'!I17</f>
        <v>0</v>
      </c>
      <c r="J17" s="1024">
        <f>'T3 ANSP'!J17+'T3 ANSP SAR'!J17+'T3 MET'!J17+'T3 NSA'!J17</f>
        <v>0</v>
      </c>
      <c r="L17" s="450"/>
    </row>
    <row r="18" spans="1:12" ht="4.1500000000000004" customHeight="1">
      <c r="A18" s="644"/>
      <c r="B18" s="644"/>
      <c r="C18" s="485"/>
      <c r="D18" s="1028"/>
      <c r="E18" s="1029"/>
      <c r="F18" s="1029"/>
      <c r="G18" s="1029"/>
      <c r="H18" s="1029"/>
      <c r="I18" s="1029"/>
      <c r="J18" s="1029"/>
      <c r="L18" s="450"/>
    </row>
    <row r="19" spans="1:12" ht="12.6" customHeight="1">
      <c r="A19" s="470">
        <v>2017</v>
      </c>
      <c r="B19" s="470"/>
      <c r="C19" s="446" t="s">
        <v>242</v>
      </c>
      <c r="D19" s="1033">
        <f>'T3 ANSP'!D19+'T3 ANSP SAR'!D19+'T3 MET'!D19+'T3 NSA'!D19</f>
        <v>0</v>
      </c>
      <c r="E19" s="1030">
        <f>'T3 ANSP'!E19+'T3 ANSP SAR'!E19+'T3 MET'!E19+'T3 NSA'!E19</f>
        <v>0</v>
      </c>
      <c r="F19" s="1031">
        <f>'T3 ANSP'!F19+'T3 ANSP SAR'!F19+'T3 MET'!F19+'T3 NSA'!F19</f>
        <v>0</v>
      </c>
      <c r="G19" s="1031">
        <f>'T3 ANSP'!G19+'T3 ANSP SAR'!G19+'T3 MET'!G19+'T3 NSA'!G19</f>
        <v>0</v>
      </c>
      <c r="H19" s="1031">
        <f>'T3 ANSP'!H19+'T3 ANSP SAR'!H19+'T3 MET'!H19+'T3 NSA'!H19</f>
        <v>0</v>
      </c>
      <c r="I19" s="1032">
        <f>'T3 ANSP'!I19+'T3 ANSP SAR'!I19+'T3 MET'!I19+'T3 NSA'!I19</f>
        <v>0</v>
      </c>
      <c r="J19" s="1033">
        <f>'T3 ANSP'!J19+'T3 ANSP SAR'!J19+'T3 MET'!J19+'T3 NSA'!J19</f>
        <v>0</v>
      </c>
      <c r="L19" s="450"/>
    </row>
    <row r="20" spans="1:12" ht="12" customHeight="1">
      <c r="A20" s="470">
        <v>2018</v>
      </c>
      <c r="B20" s="470"/>
      <c r="C20" s="451" t="s">
        <v>243</v>
      </c>
      <c r="D20" s="1016">
        <f>'T3 ANSP'!D20+'T3 ANSP SAR'!D20+'T3 MET'!D20+'T3 NSA'!D20</f>
        <v>0</v>
      </c>
      <c r="E20" s="1034">
        <f>'T3 ANSP'!E20+'T3 ANSP SAR'!E20+'T3 MET'!E20+'T3 NSA'!E20</f>
        <v>0</v>
      </c>
      <c r="F20" s="1015">
        <f>'T3 ANSP'!F20+'T3 ANSP SAR'!F20+'T3 MET'!F20+'T3 NSA'!F20</f>
        <v>0</v>
      </c>
      <c r="G20" s="1015">
        <f>'T3 ANSP'!G20+'T3 ANSP SAR'!G20+'T3 MET'!G20+'T3 NSA'!G20</f>
        <v>0</v>
      </c>
      <c r="H20" s="1015">
        <f>'T3 ANSP'!H20+'T3 ANSP SAR'!H20+'T3 MET'!H20+'T3 NSA'!H20</f>
        <v>0</v>
      </c>
      <c r="I20" s="1017">
        <f>'T3 ANSP'!I20+'T3 ANSP SAR'!I20+'T3 MET'!I20+'T3 NSA'!I20</f>
        <v>0</v>
      </c>
      <c r="J20" s="1016">
        <f>'T3 ANSP'!J20+'T3 ANSP SAR'!J20+'T3 MET'!J20+'T3 NSA'!J20</f>
        <v>0</v>
      </c>
      <c r="L20" s="450"/>
    </row>
    <row r="21" spans="1:12" ht="12" customHeight="1">
      <c r="A21" s="470">
        <v>2019</v>
      </c>
      <c r="B21" s="470"/>
      <c r="C21" s="451" t="s">
        <v>244</v>
      </c>
      <c r="D21" s="1019">
        <f>'T3 ANSP'!D21+'T3 ANSP SAR'!D21+'T3 MET'!D21+'T3 NSA'!D21</f>
        <v>0</v>
      </c>
      <c r="E21" s="1020">
        <f>'T3 ANSP'!E21+'T3 ANSP SAR'!E21+'T3 MET'!E21+'T3 NSA'!E21</f>
        <v>0</v>
      </c>
      <c r="F21" s="1035">
        <f>'T3 ANSP'!F21+'T3 ANSP SAR'!F21+'T3 MET'!F21+'T3 NSA'!F21</f>
        <v>0</v>
      </c>
      <c r="G21" s="1035">
        <f>'T3 ANSP'!G21+'T3 ANSP SAR'!G21+'T3 MET'!G21+'T3 NSA'!G21</f>
        <v>0</v>
      </c>
      <c r="H21" s="1035">
        <f>'T3 ANSP'!H21+'T3 ANSP SAR'!H21+'T3 MET'!H21+'T3 NSA'!H21</f>
        <v>0</v>
      </c>
      <c r="I21" s="1036">
        <f>'T3 ANSP'!I21+'T3 ANSP SAR'!I21+'T3 MET'!I21+'T3 NSA'!I21</f>
        <v>0</v>
      </c>
      <c r="J21" s="1019">
        <f>'T3 ANSP'!J21+'T3 ANSP SAR'!J21+'T3 MET'!J21+'T3 NSA'!J21</f>
        <v>0</v>
      </c>
      <c r="L21" s="450"/>
    </row>
    <row r="22" spans="1:12" ht="12" customHeight="1">
      <c r="A22" s="470" t="s">
        <v>235</v>
      </c>
      <c r="B22" s="470"/>
      <c r="C22" s="658" t="s">
        <v>245</v>
      </c>
      <c r="D22" s="1007">
        <f>'T3 ANSP'!D22+'T3 ANSP SAR'!D22+'T3 MET'!D22+'T3 NSA'!D22</f>
        <v>0</v>
      </c>
      <c r="E22" s="1037">
        <f>'T3 ANSP'!E22+'T3 ANSP SAR'!E22+'T3 MET'!E22+'T3 NSA'!E22</f>
        <v>0</v>
      </c>
      <c r="F22" s="1009">
        <f>'T3 ANSP'!F22+'T3 ANSP SAR'!F22+'T3 MET'!F22+'T3 NSA'!F22</f>
        <v>0</v>
      </c>
      <c r="G22" s="1009">
        <f>'T3 ANSP'!G22+'T3 ANSP SAR'!G22+'T3 MET'!G22+'T3 NSA'!G22</f>
        <v>0</v>
      </c>
      <c r="H22" s="1009">
        <f>'T3 ANSP'!H22+'T3 ANSP SAR'!H22+'T3 MET'!H22+'T3 NSA'!H22</f>
        <v>0</v>
      </c>
      <c r="I22" s="1038">
        <f>'T3 ANSP'!I22+'T3 ANSP SAR'!I22+'T3 MET'!I22+'T3 NSA'!I22</f>
        <v>0</v>
      </c>
      <c r="J22" s="1007">
        <f>'T3 ANSP'!J22+'T3 ANSP SAR'!J22+'T3 MET'!J22+'T3 NSA'!J22</f>
        <v>0</v>
      </c>
      <c r="L22" s="450"/>
    </row>
    <row r="23" spans="1:12" ht="12" customHeight="1">
      <c r="A23" s="470" t="s">
        <v>519</v>
      </c>
      <c r="B23" s="470"/>
      <c r="C23" s="1211"/>
      <c r="D23" s="1211"/>
      <c r="E23" s="1211"/>
      <c r="F23" s="1211"/>
      <c r="G23" s="1211"/>
      <c r="H23" s="1211"/>
      <c r="I23" s="1211"/>
      <c r="J23" s="1211"/>
      <c r="K23" s="470"/>
      <c r="L23" s="450"/>
    </row>
    <row r="24" spans="1:12" ht="12" customHeight="1">
      <c r="A24" s="470" t="s">
        <v>520</v>
      </c>
      <c r="B24" s="470"/>
      <c r="C24" s="451" t="s">
        <v>521</v>
      </c>
      <c r="D24" s="1016">
        <f>'T3 ANSP'!D24+'T3 ANSP SAR'!D24+'T3 MET'!D24+'T3 NSA'!D24</f>
        <v>0</v>
      </c>
      <c r="E24" s="1002">
        <f>'T3 ANSP'!E24+'T3 ANSP SAR'!E24+'T3 MET'!E24+'T3 NSA'!E24</f>
        <v>0</v>
      </c>
      <c r="F24" s="1014">
        <f>'T3 ANSP'!F24+'T3 ANSP SAR'!F24+'T3 MET'!F24+'T3 NSA'!F24</f>
        <v>0</v>
      </c>
      <c r="G24" s="1004">
        <f>'T3 ANSP'!G24+'T3 ANSP SAR'!G24+'T3 MET'!G24+'T3 NSA'!G24</f>
        <v>0</v>
      </c>
      <c r="H24" s="1015">
        <f>'T3 ANSP'!H24+'T3 ANSP SAR'!H24+'T3 MET'!H24+'T3 NSA'!H24</f>
        <v>0</v>
      </c>
      <c r="I24" s="1015">
        <f>'T3 ANSP'!I24+'T3 ANSP SAR'!I24+'T3 MET'!I24+'T3 NSA'!I24</f>
        <v>0</v>
      </c>
      <c r="J24" s="1006">
        <f>'T3 ANSP'!J24+'T3 ANSP SAR'!J24+'T3 MET'!J24+'T3 NSA'!J24</f>
        <v>0</v>
      </c>
      <c r="L24" s="450"/>
    </row>
    <row r="25" spans="1:12" ht="12" customHeight="1">
      <c r="A25" s="470">
        <v>2022</v>
      </c>
      <c r="B25" s="470"/>
      <c r="C25" s="451" t="s">
        <v>246</v>
      </c>
      <c r="D25" s="1016">
        <f>'T3 ANSP'!D25+'T3 ANSP SAR'!D25+'T3 MET'!D25+'T3 NSA'!D25</f>
        <v>0</v>
      </c>
      <c r="E25" s="1002">
        <f>'T3 ANSP'!E25+'T3 ANSP SAR'!E25+'T3 MET'!E25+'T3 NSA'!E25</f>
        <v>0</v>
      </c>
      <c r="F25" s="1014">
        <f>'T3 ANSP'!F25+'T3 ANSP SAR'!F25+'T3 MET'!F25+'T3 NSA'!F25</f>
        <v>0</v>
      </c>
      <c r="G25" s="1004">
        <f>'T3 ANSP'!G25+'T3 ANSP SAR'!G25+'T3 MET'!G25+'T3 NSA'!G25</f>
        <v>0</v>
      </c>
      <c r="H25" s="1004">
        <f>'T3 ANSP'!H25+'T3 ANSP SAR'!H25+'T3 MET'!H25+'T3 NSA'!H25</f>
        <v>0</v>
      </c>
      <c r="I25" s="1017">
        <f>'T3 ANSP'!I25+'T3 ANSP SAR'!I25+'T3 MET'!I25+'T3 NSA'!I25</f>
        <v>0</v>
      </c>
      <c r="J25" s="1006">
        <f>'T3 ANSP'!J25+'T3 ANSP SAR'!J25+'T3 MET'!J25+'T3 NSA'!J25</f>
        <v>0</v>
      </c>
      <c r="L25" s="450"/>
    </row>
    <row r="26" spans="1:12" ht="12" customHeight="1">
      <c r="A26" s="470">
        <v>2023</v>
      </c>
      <c r="B26" s="470"/>
      <c r="C26" s="451" t="s">
        <v>247</v>
      </c>
      <c r="D26" s="1016">
        <f>'T3 ANSP'!D26+'T3 ANSP SAR'!D26+'T3 MET'!D26+'T3 NSA'!D26</f>
        <v>0</v>
      </c>
      <c r="E26" s="1002">
        <f>'T3 ANSP'!E26+'T3 ANSP SAR'!E26+'T3 MET'!E26+'T3 NSA'!E26</f>
        <v>0</v>
      </c>
      <c r="F26" s="1014">
        <f>'T3 ANSP'!F26+'T3 ANSP SAR'!F26+'T3 MET'!F26+'T3 NSA'!F26</f>
        <v>0</v>
      </c>
      <c r="G26" s="1004">
        <f>'T3 ANSP'!G26+'T3 ANSP SAR'!G26+'T3 MET'!G26+'T3 NSA'!G26</f>
        <v>0</v>
      </c>
      <c r="H26" s="1004">
        <f>'T3 ANSP'!H26+'T3 ANSP SAR'!H26+'T3 MET'!H26+'T3 NSA'!H26</f>
        <v>0</v>
      </c>
      <c r="I26" s="1005">
        <f>'T3 ANSP'!I26+'T3 ANSP SAR'!I26+'T3 MET'!I26+'T3 NSA'!I26</f>
        <v>0</v>
      </c>
      <c r="J26" s="1018">
        <f>'T3 ANSP'!J26+'T3 ANSP SAR'!J26+'T3 MET'!J26+'T3 NSA'!J26</f>
        <v>0</v>
      </c>
      <c r="L26" s="450"/>
    </row>
    <row r="27" spans="1:12" ht="12" customHeight="1">
      <c r="A27" s="470">
        <v>2024</v>
      </c>
      <c r="B27" s="470"/>
      <c r="C27" s="462" t="s">
        <v>248</v>
      </c>
      <c r="D27" s="1019">
        <f>'T3 ANSP'!D27+'T3 ANSP SAR'!D27+'T3 MET'!D27+'T3 NSA'!D27</f>
        <v>0</v>
      </c>
      <c r="E27" s="1020">
        <f>'T3 ANSP'!E27+'T3 ANSP SAR'!E27+'T3 MET'!E27+'T3 NSA'!E27</f>
        <v>0</v>
      </c>
      <c r="F27" s="1021">
        <f>'T3 ANSP'!F27+'T3 ANSP SAR'!F27+'T3 MET'!F27+'T3 NSA'!F27</f>
        <v>0</v>
      </c>
      <c r="G27" s="1021">
        <f>'T3 ANSP'!G27+'T3 ANSP SAR'!G27+'T3 MET'!G27+'T3 NSA'!G27</f>
        <v>0</v>
      </c>
      <c r="H27" s="1021">
        <f>'T3 ANSP'!H27+'T3 ANSP SAR'!H27+'T3 MET'!H27+'T3 NSA'!H27</f>
        <v>0</v>
      </c>
      <c r="I27" s="1022">
        <f>'T3 ANSP'!I27+'T3 ANSP SAR'!I27+'T3 MET'!I27+'T3 NSA'!I27</f>
        <v>0</v>
      </c>
      <c r="J27" s="1023">
        <f>'T3 ANSP'!J27+'T3 ANSP SAR'!J27+'T3 MET'!J27+'T3 NSA'!J27</f>
        <v>0</v>
      </c>
      <c r="L27" s="450"/>
    </row>
    <row r="28" spans="1:12" ht="12" customHeight="1">
      <c r="A28" s="470" t="s">
        <v>240</v>
      </c>
      <c r="B28" s="470"/>
      <c r="C28" s="465" t="s">
        <v>249</v>
      </c>
      <c r="D28" s="1024">
        <f>'T3 ANSP'!D28+'T3 ANSP SAR'!D28+'T3 MET'!D28+'T3 NSA'!D28</f>
        <v>0</v>
      </c>
      <c r="E28" s="1025">
        <f>'T3 ANSP'!E28+'T3 ANSP SAR'!E28+'T3 MET'!E28+'T3 NSA'!E28</f>
        <v>0</v>
      </c>
      <c r="F28" s="1026">
        <f>'T3 ANSP'!F28+'T3 ANSP SAR'!F28+'T3 MET'!F28+'T3 NSA'!F28</f>
        <v>0</v>
      </c>
      <c r="G28" s="1026">
        <f>'T3 ANSP'!G28+'T3 ANSP SAR'!G28+'T3 MET'!G28+'T3 NSA'!G28</f>
        <v>0</v>
      </c>
      <c r="H28" s="1026">
        <f>'T3 ANSP'!H28+'T3 ANSP SAR'!H28+'T3 MET'!H28+'T3 NSA'!H28</f>
        <v>0</v>
      </c>
      <c r="I28" s="1027">
        <f>'T3 ANSP'!I28+'T3 ANSP SAR'!I28+'T3 MET'!I28+'T3 NSA'!I28</f>
        <v>0</v>
      </c>
      <c r="J28" s="1024">
        <f>'T3 ANSP'!J28+'T3 ANSP SAR'!J28+'T3 MET'!J28+'T3 NSA'!J28</f>
        <v>0</v>
      </c>
      <c r="L28" s="450"/>
    </row>
    <row r="29" spans="1:12" ht="4.1500000000000004" customHeight="1">
      <c r="A29" s="644"/>
      <c r="B29" s="644"/>
      <c r="C29" s="993"/>
      <c r="D29" s="1039"/>
      <c r="E29" s="1040"/>
      <c r="F29" s="1040"/>
      <c r="G29" s="1040"/>
      <c r="H29" s="1040"/>
      <c r="I29" s="1040"/>
      <c r="J29" s="1040"/>
      <c r="L29" s="450"/>
    </row>
    <row r="30" spans="1:12" ht="12" customHeight="1">
      <c r="A30" s="470" t="s">
        <v>519</v>
      </c>
      <c r="B30" s="470"/>
      <c r="C30" s="1211"/>
      <c r="D30" s="1211"/>
      <c r="E30" s="1211"/>
      <c r="F30" s="1211"/>
      <c r="G30" s="1211"/>
      <c r="H30" s="1211"/>
      <c r="I30" s="1211"/>
      <c r="J30" s="1211"/>
      <c r="K30" s="470"/>
      <c r="L30" s="450"/>
    </row>
    <row r="31" spans="1:12" ht="12" customHeight="1">
      <c r="A31" s="470" t="s">
        <v>520</v>
      </c>
      <c r="B31" s="470"/>
      <c r="C31" s="451" t="s">
        <v>522</v>
      </c>
      <c r="D31" s="1016">
        <f>'T3 ANSP'!D31+'T3 ANSP SAR'!D31+'T3 MET'!D31+'T3 NSA'!D31</f>
        <v>0</v>
      </c>
      <c r="E31" s="1002">
        <f>'T3 ANSP'!E31+'T3 ANSP SAR'!E31+'T3 MET'!E31+'T3 NSA'!E31</f>
        <v>0</v>
      </c>
      <c r="F31" s="1014">
        <f>'T3 ANSP'!F31+'T3 ANSP SAR'!F31+'T3 MET'!F31+'T3 NSA'!F31</f>
        <v>0</v>
      </c>
      <c r="G31" s="1004">
        <f>'T3 ANSP'!G31+'T3 ANSP SAR'!G31+'T3 MET'!G31+'T3 NSA'!G31</f>
        <v>0</v>
      </c>
      <c r="H31" s="1015">
        <f>'T3 ANSP'!H31+'T3 ANSP SAR'!H31+'T3 MET'!H31+'T3 NSA'!H31</f>
        <v>0</v>
      </c>
      <c r="I31" s="1005">
        <f>'T3 ANSP'!I31+'T3 ANSP SAR'!I31+'T3 MET'!I31+'T3 NSA'!I31</f>
        <v>0</v>
      </c>
      <c r="J31" s="1016">
        <f>'T3 ANSP'!J31+'T3 ANSP SAR'!J31+'T3 MET'!J31+'T3 NSA'!J31</f>
        <v>0</v>
      </c>
      <c r="L31" s="450"/>
    </row>
    <row r="32" spans="1:12" ht="12" customHeight="1">
      <c r="A32" s="470">
        <v>2022</v>
      </c>
      <c r="B32" s="470"/>
      <c r="C32" s="467" t="s">
        <v>250</v>
      </c>
      <c r="D32" s="1016">
        <f>'T3 ANSP'!D32+'T3 ANSP SAR'!D32+'T3 MET'!D32+'T3 NSA'!D32</f>
        <v>0</v>
      </c>
      <c r="E32" s="1002">
        <f>'T3 ANSP'!E32+'T3 ANSP SAR'!E32+'T3 MET'!E32+'T3 NSA'!E32</f>
        <v>0</v>
      </c>
      <c r="F32" s="1014">
        <f>'T3 ANSP'!F32+'T3 ANSP SAR'!F32+'T3 MET'!F32+'T3 NSA'!F32</f>
        <v>0</v>
      </c>
      <c r="G32" s="1004">
        <f>'T3 ANSP'!G32+'T3 ANSP SAR'!G32+'T3 MET'!G32+'T3 NSA'!G32</f>
        <v>0</v>
      </c>
      <c r="H32" s="1004">
        <f>'T3 ANSP'!H32+'T3 ANSP SAR'!H32+'T3 MET'!H32+'T3 NSA'!H32</f>
        <v>0</v>
      </c>
      <c r="I32" s="1017">
        <f>'T3 ANSP'!I32+'T3 ANSP SAR'!I32+'T3 MET'!I32+'T3 NSA'!I32</f>
        <v>0</v>
      </c>
      <c r="J32" s="1016">
        <f>'T3 ANSP'!J32+'T3 ANSP SAR'!J32+'T3 MET'!J32+'T3 NSA'!J32</f>
        <v>0</v>
      </c>
      <c r="L32" s="450"/>
    </row>
    <row r="33" spans="1:12" ht="12" customHeight="1">
      <c r="A33" s="470">
        <v>2023</v>
      </c>
      <c r="B33" s="470"/>
      <c r="C33" s="467" t="s">
        <v>251</v>
      </c>
      <c r="D33" s="1016">
        <f>'T3 ANSP'!D33+'T3 ANSP SAR'!D33+'T3 MET'!D33+'T3 NSA'!D33</f>
        <v>0</v>
      </c>
      <c r="E33" s="1002">
        <f>'T3 ANSP'!E33+'T3 ANSP SAR'!E33+'T3 MET'!E33+'T3 NSA'!E33</f>
        <v>0</v>
      </c>
      <c r="F33" s="1014">
        <f>'T3 ANSP'!F33+'T3 ANSP SAR'!F33+'T3 MET'!F33+'T3 NSA'!F33</f>
        <v>0</v>
      </c>
      <c r="G33" s="1004">
        <f>'T3 ANSP'!G33+'T3 ANSP SAR'!G33+'T3 MET'!G33+'T3 NSA'!G33</f>
        <v>0</v>
      </c>
      <c r="H33" s="1004">
        <f>'T3 ANSP'!H33+'T3 ANSP SAR'!H33+'T3 MET'!H33+'T3 NSA'!H33</f>
        <v>0</v>
      </c>
      <c r="I33" s="1005">
        <f>'T3 ANSP'!I33+'T3 ANSP SAR'!I33+'T3 MET'!I33+'T3 NSA'!I33</f>
        <v>0</v>
      </c>
      <c r="J33" s="1016">
        <f>'T3 ANSP'!J33+'T3 ANSP SAR'!J33+'T3 MET'!J33+'T3 NSA'!J33</f>
        <v>0</v>
      </c>
      <c r="L33" s="450"/>
    </row>
    <row r="34" spans="1:12" ht="12" customHeight="1">
      <c r="A34" s="470">
        <v>2024</v>
      </c>
      <c r="B34" s="470"/>
      <c r="C34" s="468" t="s">
        <v>252</v>
      </c>
      <c r="D34" s="1019">
        <f>'T3 ANSP'!D34+'T3 ANSP SAR'!D34+'T3 MET'!D34+'T3 NSA'!D34</f>
        <v>0</v>
      </c>
      <c r="E34" s="1020">
        <f>'T3 ANSP'!E34+'T3 ANSP SAR'!E34+'T3 MET'!E34+'T3 NSA'!E34</f>
        <v>0</v>
      </c>
      <c r="F34" s="1021">
        <f>'T3 ANSP'!F34+'T3 ANSP SAR'!F34+'T3 MET'!F34+'T3 NSA'!F34</f>
        <v>0</v>
      </c>
      <c r="G34" s="1021">
        <f>'T3 ANSP'!G34+'T3 ANSP SAR'!G34+'T3 MET'!G34+'T3 NSA'!G34</f>
        <v>0</v>
      </c>
      <c r="H34" s="1021">
        <f>'T3 ANSP'!H34+'T3 ANSP SAR'!H34+'T3 MET'!H34+'T3 NSA'!H34</f>
        <v>0</v>
      </c>
      <c r="I34" s="1022">
        <f>'T3 ANSP'!I34+'T3 ANSP SAR'!I34+'T3 MET'!I34+'T3 NSA'!I34</f>
        <v>0</v>
      </c>
      <c r="J34" s="1019">
        <f>'T3 ANSP'!J34+'T3 ANSP SAR'!J34+'T3 MET'!J34+'T3 NSA'!J34</f>
        <v>0</v>
      </c>
      <c r="L34" s="450"/>
    </row>
    <row r="35" spans="1:12" ht="12" customHeight="1">
      <c r="A35" s="470" t="s">
        <v>240</v>
      </c>
      <c r="B35" s="470"/>
      <c r="C35" s="465" t="s">
        <v>253</v>
      </c>
      <c r="D35" s="1024">
        <f>'T3 ANSP'!D35+'T3 ANSP SAR'!D35+'T3 MET'!D35+'T3 NSA'!D35</f>
        <v>0</v>
      </c>
      <c r="E35" s="1041">
        <f>'T3 ANSP'!E35+'T3 ANSP SAR'!E35+'T3 MET'!E35+'T3 NSA'!E35</f>
        <v>0</v>
      </c>
      <c r="F35" s="1042">
        <f>'T3 ANSP'!F35+'T3 ANSP SAR'!F35+'T3 MET'!F35+'T3 NSA'!F35</f>
        <v>0</v>
      </c>
      <c r="G35" s="1042">
        <f>'T3 ANSP'!G35+'T3 ANSP SAR'!G35+'T3 MET'!G35+'T3 NSA'!G35</f>
        <v>0</v>
      </c>
      <c r="H35" s="1026">
        <f>'T3 ANSP'!H35+'T3 ANSP SAR'!H35+'T3 MET'!H35+'T3 NSA'!H35</f>
        <v>0</v>
      </c>
      <c r="I35" s="1027">
        <f>'T3 ANSP'!I35+'T3 ANSP SAR'!I35+'T3 MET'!I35+'T3 NSA'!I35</f>
        <v>0</v>
      </c>
      <c r="J35" s="1024">
        <f>'T3 ANSP'!J35+'T3 ANSP SAR'!J35+'T3 MET'!J35+'T3 NSA'!J35</f>
        <v>0</v>
      </c>
      <c r="L35" s="450"/>
    </row>
    <row r="36" spans="1:12" ht="4.1500000000000004" customHeight="1">
      <c r="A36" s="644"/>
      <c r="B36" s="644"/>
      <c r="C36" s="993"/>
      <c r="D36" s="1039"/>
      <c r="E36" s="1040"/>
      <c r="F36" s="1040"/>
      <c r="G36" s="1040"/>
      <c r="H36" s="1040"/>
      <c r="I36" s="1040"/>
      <c r="J36" s="1040"/>
      <c r="L36" s="450"/>
    </row>
    <row r="37" spans="1:12" ht="12" customHeight="1">
      <c r="A37" s="470" t="s">
        <v>519</v>
      </c>
      <c r="B37" s="470"/>
      <c r="C37" s="1211"/>
      <c r="D37" s="1211"/>
      <c r="E37" s="1211"/>
      <c r="F37" s="1211"/>
      <c r="G37" s="1211"/>
      <c r="H37" s="1211"/>
      <c r="I37" s="1211"/>
      <c r="J37" s="1211"/>
      <c r="K37" s="470"/>
      <c r="L37" s="450"/>
    </row>
    <row r="38" spans="1:12" ht="12" customHeight="1">
      <c r="A38" s="470" t="s">
        <v>520</v>
      </c>
      <c r="B38" s="470"/>
      <c r="C38" s="451" t="s">
        <v>523</v>
      </c>
      <c r="D38" s="1016">
        <f>'T3 ANSP'!D38+'T3 ANSP SAR'!D38+'T3 MET'!D38+'T3 NSA'!D38</f>
        <v>0</v>
      </c>
      <c r="E38" s="1002">
        <f>'T3 ANSP'!E38+'T3 ANSP SAR'!E38+'T3 MET'!E38+'T3 NSA'!E38</f>
        <v>0</v>
      </c>
      <c r="F38" s="1014">
        <f>'T3 ANSP'!F38+'T3 ANSP SAR'!F38+'T3 MET'!F38+'T3 NSA'!F38</f>
        <v>0</v>
      </c>
      <c r="G38" s="1004">
        <f>'T3 ANSP'!G38+'T3 ANSP SAR'!G38+'T3 MET'!G38+'T3 NSA'!G38</f>
        <v>0</v>
      </c>
      <c r="H38" s="1015">
        <f>'T3 ANSP'!H38+'T3 ANSP SAR'!H38+'T3 MET'!H38+'T3 NSA'!H38</f>
        <v>0</v>
      </c>
      <c r="I38" s="1005">
        <f>'T3 ANSP'!I38+'T3 ANSP SAR'!I38+'T3 MET'!I38+'T3 NSA'!I38</f>
        <v>0</v>
      </c>
      <c r="J38" s="1006">
        <f>'T3 ANSP'!J38+'T3 ANSP SAR'!J38+'T3 MET'!J38+'T3 NSA'!J38</f>
        <v>0</v>
      </c>
      <c r="L38" s="450"/>
    </row>
    <row r="39" spans="1:12" ht="12" customHeight="1">
      <c r="A39" s="470">
        <v>2022</v>
      </c>
      <c r="B39" s="470"/>
      <c r="C39" s="467" t="s">
        <v>254</v>
      </c>
      <c r="D39" s="1016">
        <f>'T3 ANSP'!D39+'T3 ANSP SAR'!D39+'T3 MET'!D39+'T3 NSA'!D39</f>
        <v>0</v>
      </c>
      <c r="E39" s="1002">
        <f>'T3 ANSP'!E39+'T3 ANSP SAR'!E39+'T3 MET'!E39+'T3 NSA'!E39</f>
        <v>0</v>
      </c>
      <c r="F39" s="1014">
        <f>'T3 ANSP'!F39+'T3 ANSP SAR'!F39+'T3 MET'!F39+'T3 NSA'!F39</f>
        <v>0</v>
      </c>
      <c r="G39" s="1004">
        <f>'T3 ANSP'!G39+'T3 ANSP SAR'!G39+'T3 MET'!G39+'T3 NSA'!G39</f>
        <v>0</v>
      </c>
      <c r="H39" s="1004">
        <f>'T3 ANSP'!H39+'T3 ANSP SAR'!H39+'T3 MET'!H39+'T3 NSA'!H39</f>
        <v>0</v>
      </c>
      <c r="I39" s="1017">
        <f>'T3 ANSP'!I39+'T3 ANSP SAR'!I39+'T3 MET'!I39+'T3 NSA'!I39</f>
        <v>0</v>
      </c>
      <c r="J39" s="1006">
        <f>'T3 ANSP'!J39+'T3 ANSP SAR'!J39+'T3 MET'!J39+'T3 NSA'!J39</f>
        <v>0</v>
      </c>
      <c r="L39" s="450"/>
    </row>
    <row r="40" spans="1:12" ht="12" customHeight="1">
      <c r="A40" s="470">
        <v>2023</v>
      </c>
      <c r="B40" s="470"/>
      <c r="C40" s="467" t="s">
        <v>255</v>
      </c>
      <c r="D40" s="1016">
        <f>'T3 ANSP'!D40+'T3 ANSP SAR'!D40+'T3 MET'!D40+'T3 NSA'!D40</f>
        <v>0</v>
      </c>
      <c r="E40" s="1002">
        <f>'T3 ANSP'!E40+'T3 ANSP SAR'!E40+'T3 MET'!E40+'T3 NSA'!E40</f>
        <v>0</v>
      </c>
      <c r="F40" s="1014">
        <f>'T3 ANSP'!F40+'T3 ANSP SAR'!F40+'T3 MET'!F40+'T3 NSA'!F40</f>
        <v>0</v>
      </c>
      <c r="G40" s="1004">
        <f>'T3 ANSP'!G40+'T3 ANSP SAR'!G40+'T3 MET'!G40+'T3 NSA'!G40</f>
        <v>0</v>
      </c>
      <c r="H40" s="1004">
        <f>'T3 ANSP'!H40+'T3 ANSP SAR'!H40+'T3 MET'!H40+'T3 NSA'!H40</f>
        <v>0</v>
      </c>
      <c r="I40" s="1005">
        <f>'T3 ANSP'!I40+'T3 ANSP SAR'!I40+'T3 MET'!I40+'T3 NSA'!I40</f>
        <v>0</v>
      </c>
      <c r="J40" s="1016">
        <f>'T3 ANSP'!J40+'T3 ANSP SAR'!J40+'T3 MET'!J40+'T3 NSA'!J40</f>
        <v>0</v>
      </c>
      <c r="L40" s="450"/>
    </row>
    <row r="41" spans="1:12" ht="12" customHeight="1">
      <c r="A41" s="470">
        <v>2024</v>
      </c>
      <c r="B41" s="470"/>
      <c r="C41" s="468" t="s">
        <v>256</v>
      </c>
      <c r="D41" s="1016">
        <f>'T3 ANSP'!D41+'T3 ANSP SAR'!D41+'T3 MET'!D41+'T3 NSA'!D41</f>
        <v>0</v>
      </c>
      <c r="E41" s="1020">
        <f>'T3 ANSP'!E41+'T3 ANSP SAR'!E41+'T3 MET'!E41+'T3 NSA'!E41</f>
        <v>0</v>
      </c>
      <c r="F41" s="1021">
        <f>'T3 ANSP'!F41+'T3 ANSP SAR'!F41+'T3 MET'!F41+'T3 NSA'!F41</f>
        <v>0</v>
      </c>
      <c r="G41" s="1021">
        <f>'T3 ANSP'!G41+'T3 ANSP SAR'!G41+'T3 MET'!G41+'T3 NSA'!G41</f>
        <v>0</v>
      </c>
      <c r="H41" s="1021">
        <f>'T3 ANSP'!H41+'T3 ANSP SAR'!H41+'T3 MET'!H41+'T3 NSA'!H41</f>
        <v>0</v>
      </c>
      <c r="I41" s="1022">
        <f>'T3 ANSP'!I41+'T3 ANSP SAR'!I41+'T3 MET'!I41+'T3 NSA'!I41</f>
        <v>0</v>
      </c>
      <c r="J41" s="1019">
        <f>'T3 ANSP'!J41+'T3 ANSP SAR'!J41+'T3 MET'!J41+'T3 NSA'!J41</f>
        <v>0</v>
      </c>
      <c r="L41" s="450"/>
    </row>
    <row r="42" spans="1:12" ht="12" customHeight="1">
      <c r="A42" s="470" t="s">
        <v>240</v>
      </c>
      <c r="B42" s="470"/>
      <c r="C42" s="465" t="s">
        <v>257</v>
      </c>
      <c r="D42" s="1024">
        <f>'T3 ANSP'!D42+'T3 ANSP SAR'!D42+'T3 MET'!D42+'T3 NSA'!D42</f>
        <v>0</v>
      </c>
      <c r="E42" s="1041">
        <f>'T3 ANSP'!E42+'T3 ANSP SAR'!E42+'T3 MET'!E42+'T3 NSA'!E42</f>
        <v>0</v>
      </c>
      <c r="F42" s="1042">
        <f>'T3 ANSP'!F42+'T3 ANSP SAR'!F42+'T3 MET'!F42+'T3 NSA'!F42</f>
        <v>0</v>
      </c>
      <c r="G42" s="1042">
        <f>'T3 ANSP'!G42+'T3 ANSP SAR'!G42+'T3 MET'!G42+'T3 NSA'!G42</f>
        <v>0</v>
      </c>
      <c r="H42" s="1026">
        <f>'T3 ANSP'!H42+'T3 ANSP SAR'!H42+'T3 MET'!H42+'T3 NSA'!H42</f>
        <v>0</v>
      </c>
      <c r="I42" s="1027">
        <f>'T3 ANSP'!I42+'T3 ANSP SAR'!I42+'T3 MET'!I42+'T3 NSA'!I42</f>
        <v>0</v>
      </c>
      <c r="J42" s="1024">
        <f>'T3 ANSP'!J42+'T3 ANSP SAR'!J42+'T3 MET'!J42+'T3 NSA'!J42</f>
        <v>0</v>
      </c>
      <c r="L42" s="450"/>
    </row>
    <row r="43" spans="1:12" ht="4.1500000000000004" customHeight="1">
      <c r="A43" s="644"/>
      <c r="B43" s="644"/>
      <c r="C43" s="485"/>
      <c r="D43" s="1046"/>
      <c r="E43" s="1047"/>
      <c r="F43" s="1047"/>
      <c r="G43" s="1047"/>
      <c r="H43" s="1047"/>
      <c r="I43" s="1047"/>
      <c r="J43" s="1047"/>
      <c r="L43" s="450"/>
    </row>
    <row r="44" spans="1:12" ht="12" customHeight="1">
      <c r="A44" s="470" t="s">
        <v>519</v>
      </c>
      <c r="B44" s="470"/>
      <c r="C44" s="1212"/>
      <c r="D44" s="1212"/>
      <c r="E44" s="1212"/>
      <c r="F44" s="1212"/>
      <c r="G44" s="1212"/>
      <c r="H44" s="1212"/>
      <c r="I44" s="1212"/>
      <c r="J44" s="1212"/>
      <c r="K44" s="470"/>
      <c r="L44" s="450"/>
    </row>
    <row r="45" spans="1:12" ht="12" customHeight="1">
      <c r="A45" s="470" t="s">
        <v>520</v>
      </c>
      <c r="B45" s="470"/>
      <c r="C45" s="446" t="s">
        <v>524</v>
      </c>
      <c r="D45" s="1001">
        <f>'T3 ANSP'!D45+'T3 ANSP SAR'!D45+'T3 MET'!D45+'T3 NSA'!D45</f>
        <v>0</v>
      </c>
      <c r="E45" s="1013">
        <f>'T3 ANSP'!E45+'T3 ANSP SAR'!E45+'T3 MET'!E45+'T3 NSA'!E45</f>
        <v>0</v>
      </c>
      <c r="F45" s="998">
        <f>'T3 ANSP'!F45+'T3 ANSP SAR'!F45+'T3 MET'!F45+'T3 NSA'!F45</f>
        <v>0</v>
      </c>
      <c r="G45" s="999">
        <f>'T3 ANSP'!G45+'T3 ANSP SAR'!G45+'T3 MET'!G45+'T3 NSA'!G45</f>
        <v>0</v>
      </c>
      <c r="H45" s="1031">
        <f>'T3 ANSP'!H45+'T3 ANSP SAR'!H45+'T3 MET'!H45+'T3 NSA'!H45</f>
        <v>0</v>
      </c>
      <c r="I45" s="1000">
        <f>'T3 ANSP'!I45+'T3 ANSP SAR'!I45+'T3 MET'!I45+'T3 NSA'!I45</f>
        <v>0</v>
      </c>
      <c r="J45" s="1001">
        <f>'T3 ANSP'!J45+'T3 ANSP SAR'!J45+'T3 MET'!J45+'T3 NSA'!J45</f>
        <v>0</v>
      </c>
      <c r="L45" s="450"/>
    </row>
    <row r="46" spans="1:12" ht="12" customHeight="1">
      <c r="A46" s="470">
        <v>2022</v>
      </c>
      <c r="B46" s="470"/>
      <c r="C46" s="467" t="s">
        <v>258</v>
      </c>
      <c r="D46" s="1043">
        <f>'T3 ANSP'!D46+'T3 ANSP SAR'!D46+'T3 MET'!D46+'T3 NSA'!D46</f>
        <v>0</v>
      </c>
      <c r="E46" s="1002">
        <f>'T3 ANSP'!E46+'T3 ANSP SAR'!E46+'T3 MET'!E46+'T3 NSA'!E46</f>
        <v>0</v>
      </c>
      <c r="F46" s="1014">
        <f>'T3 ANSP'!F46+'T3 ANSP SAR'!F46+'T3 MET'!F46+'T3 NSA'!F46</f>
        <v>0</v>
      </c>
      <c r="G46" s="1004">
        <f>'T3 ANSP'!G46+'T3 ANSP SAR'!G46+'T3 MET'!G46+'T3 NSA'!G46</f>
        <v>0</v>
      </c>
      <c r="H46" s="1004">
        <f>'T3 ANSP'!H46+'T3 ANSP SAR'!H46+'T3 MET'!H46+'T3 NSA'!H46</f>
        <v>0</v>
      </c>
      <c r="I46" s="1017">
        <f>'T3 ANSP'!I46+'T3 ANSP SAR'!I46+'T3 MET'!I46+'T3 NSA'!I46</f>
        <v>0</v>
      </c>
      <c r="J46" s="1006">
        <f>'T3 ANSP'!J46+'T3 ANSP SAR'!J46+'T3 MET'!J46+'T3 NSA'!J46</f>
        <v>0</v>
      </c>
      <c r="L46" s="450"/>
    </row>
    <row r="47" spans="1:12" ht="12" customHeight="1">
      <c r="A47" s="470">
        <v>2023</v>
      </c>
      <c r="B47" s="470"/>
      <c r="C47" s="467" t="s">
        <v>259</v>
      </c>
      <c r="D47" s="1043">
        <f>'T3 ANSP'!D47+'T3 ANSP SAR'!D47+'T3 MET'!D47+'T3 NSA'!D47</f>
        <v>0</v>
      </c>
      <c r="E47" s="1002">
        <f>'T3 ANSP'!E47+'T3 ANSP SAR'!E47+'T3 MET'!E47+'T3 NSA'!E47</f>
        <v>0</v>
      </c>
      <c r="F47" s="1014">
        <f>'T3 ANSP'!F47+'T3 ANSP SAR'!F47+'T3 MET'!F47+'T3 NSA'!F47</f>
        <v>0</v>
      </c>
      <c r="G47" s="1004">
        <f>'T3 ANSP'!G47+'T3 ANSP SAR'!G47+'T3 MET'!G47+'T3 NSA'!G47</f>
        <v>0</v>
      </c>
      <c r="H47" s="1004">
        <f>'T3 ANSP'!H47+'T3 ANSP SAR'!H47+'T3 MET'!H47+'T3 NSA'!H47</f>
        <v>0</v>
      </c>
      <c r="I47" s="1005">
        <f>'T3 ANSP'!I47+'T3 ANSP SAR'!I47+'T3 MET'!I47+'T3 NSA'!I47</f>
        <v>0</v>
      </c>
      <c r="J47" s="1016">
        <f>'T3 ANSP'!J47+'T3 ANSP SAR'!J47+'T3 MET'!J47+'T3 NSA'!J47</f>
        <v>0</v>
      </c>
      <c r="L47" s="450"/>
    </row>
    <row r="48" spans="1:12" ht="12" customHeight="1">
      <c r="A48" s="470">
        <v>2024</v>
      </c>
      <c r="B48" s="470"/>
      <c r="C48" s="1207" t="s">
        <v>260</v>
      </c>
      <c r="D48" s="1217">
        <f>'T3 ANSP'!D48+'T3 ANSP SAR'!D48+'T3 MET'!D48+'T3 NSA'!D48</f>
        <v>0</v>
      </c>
      <c r="E48" s="1020">
        <f>'T3 ANSP'!E48+'T3 ANSP SAR'!E48+'T3 MET'!E48+'T3 NSA'!E48</f>
        <v>0</v>
      </c>
      <c r="F48" s="1021">
        <f>'T3 ANSP'!F48+'T3 ANSP SAR'!F48+'T3 MET'!F48+'T3 NSA'!F48</f>
        <v>0</v>
      </c>
      <c r="G48" s="1021">
        <f>'T3 ANSP'!G48+'T3 ANSP SAR'!G48+'T3 MET'!G48+'T3 NSA'!G48</f>
        <v>0</v>
      </c>
      <c r="H48" s="1021">
        <f>'T3 ANSP'!H48+'T3 ANSP SAR'!H48+'T3 MET'!H48+'T3 NSA'!H48</f>
        <v>0</v>
      </c>
      <c r="I48" s="1022">
        <f>'T3 ANSP'!I48+'T3 ANSP SAR'!I48+'T3 MET'!I48+'T3 NSA'!I48</f>
        <v>0</v>
      </c>
      <c r="J48" s="1208">
        <f>'T3 ANSP'!J48+'T3 ANSP SAR'!J48+'T3 MET'!J48+'T3 NSA'!J48</f>
        <v>0</v>
      </c>
      <c r="L48" s="450"/>
    </row>
    <row r="49" spans="1:12" ht="12" customHeight="1">
      <c r="A49" s="470" t="s">
        <v>240</v>
      </c>
      <c r="B49" s="470"/>
      <c r="C49" s="465" t="s">
        <v>261</v>
      </c>
      <c r="D49" s="1024">
        <f>'T3 ANSP'!D49+'T3 ANSP SAR'!D49+'T3 MET'!D49+'T3 NSA'!D49</f>
        <v>0</v>
      </c>
      <c r="E49" s="1041">
        <f>'T3 ANSP'!E49+'T3 ANSP SAR'!E49+'T3 MET'!E49+'T3 NSA'!E49</f>
        <v>0</v>
      </c>
      <c r="F49" s="1042">
        <f>'T3 ANSP'!F49+'T3 ANSP SAR'!F49+'T3 MET'!F49+'T3 NSA'!F49</f>
        <v>0</v>
      </c>
      <c r="G49" s="1042">
        <f>'T3 ANSP'!G49+'T3 ANSP SAR'!G49+'T3 MET'!G49+'T3 NSA'!G49</f>
        <v>0</v>
      </c>
      <c r="H49" s="1026">
        <f>'T3 ANSP'!H49+'T3 ANSP SAR'!H49+'T3 MET'!H49+'T3 NSA'!H49</f>
        <v>0</v>
      </c>
      <c r="I49" s="1027">
        <f>'T3 ANSP'!I49+'T3 ANSP SAR'!I49+'T3 MET'!I49+'T3 NSA'!I49</f>
        <v>0</v>
      </c>
      <c r="J49" s="1024">
        <f>'T3 ANSP'!J49+'T3 ANSP SAR'!J49+'T3 MET'!J49+'T3 NSA'!J49</f>
        <v>0</v>
      </c>
      <c r="L49" s="450"/>
    </row>
    <row r="50" spans="1:12" ht="4.1500000000000004" customHeight="1">
      <c r="A50" s="644"/>
      <c r="B50" s="644"/>
      <c r="C50" s="485"/>
      <c r="D50" s="1046"/>
      <c r="E50" s="1047"/>
      <c r="F50" s="1047"/>
      <c r="G50" s="1047"/>
      <c r="H50" s="1047"/>
      <c r="I50" s="1047"/>
      <c r="J50" s="1047"/>
      <c r="L50" s="450"/>
    </row>
    <row r="51" spans="1:12" ht="12" customHeight="1">
      <c r="A51" s="470" t="s">
        <v>519</v>
      </c>
      <c r="B51" s="470"/>
      <c r="C51" s="1212"/>
      <c r="D51" s="1212"/>
      <c r="E51" s="1212"/>
      <c r="F51" s="1212"/>
      <c r="G51" s="1212"/>
      <c r="H51" s="1212"/>
      <c r="I51" s="1212"/>
      <c r="J51" s="1212"/>
      <c r="K51" s="470"/>
      <c r="L51" s="450"/>
    </row>
    <row r="52" spans="1:12" ht="12" customHeight="1">
      <c r="A52" s="470" t="s">
        <v>520</v>
      </c>
      <c r="B52" s="470"/>
      <c r="C52" s="446" t="s">
        <v>525</v>
      </c>
      <c r="D52" s="1033">
        <f>'T3 ANSP'!D52+'T3 ANSP SAR'!D52+'T3 MET'!D52+'T3 NSA'!D52</f>
        <v>0</v>
      </c>
      <c r="E52" s="1013">
        <f>'T3 ANSP'!E52+'T3 ANSP SAR'!E52+'T3 MET'!E52+'T3 NSA'!E52</f>
        <v>0</v>
      </c>
      <c r="F52" s="998">
        <f>'T3 ANSP'!F52+'T3 ANSP SAR'!F52+'T3 MET'!F52+'T3 NSA'!F52</f>
        <v>0</v>
      </c>
      <c r="G52" s="999">
        <f>'T3 ANSP'!G52+'T3 ANSP SAR'!G52+'T3 MET'!G52+'T3 NSA'!G52</f>
        <v>0</v>
      </c>
      <c r="H52" s="1031">
        <f>'T3 ANSP'!H52+'T3 ANSP SAR'!H52+'T3 MET'!H52+'T3 NSA'!H52</f>
        <v>0</v>
      </c>
      <c r="I52" s="1000">
        <f>'T3 ANSP'!I52+'T3 ANSP SAR'!I52+'T3 MET'!I52+'T3 NSA'!I52</f>
        <v>0</v>
      </c>
      <c r="J52" s="1033">
        <f>'T3 ANSP'!J52+'T3 ANSP SAR'!J52+'T3 MET'!J52+'T3 NSA'!J52</f>
        <v>0</v>
      </c>
      <c r="L52" s="450"/>
    </row>
    <row r="53" spans="1:12" ht="12" customHeight="1">
      <c r="A53" s="470">
        <v>2022</v>
      </c>
      <c r="B53" s="470"/>
      <c r="C53" s="467" t="s">
        <v>262</v>
      </c>
      <c r="D53" s="1016">
        <f>'T3 ANSP'!D53+'T3 ANSP SAR'!D53+'T3 MET'!D53+'T3 NSA'!D53</f>
        <v>0</v>
      </c>
      <c r="E53" s="1002">
        <f>'T3 ANSP'!E53+'T3 ANSP SAR'!E53+'T3 MET'!E53+'T3 NSA'!E53</f>
        <v>0</v>
      </c>
      <c r="F53" s="1014">
        <f>'T3 ANSP'!F53+'T3 ANSP SAR'!F53+'T3 MET'!F53+'T3 NSA'!F53</f>
        <v>0</v>
      </c>
      <c r="G53" s="1004">
        <f>'T3 ANSP'!G53+'T3 ANSP SAR'!G53+'T3 MET'!G53+'T3 NSA'!G53</f>
        <v>0</v>
      </c>
      <c r="H53" s="1004">
        <f>'T3 ANSP'!H53+'T3 ANSP SAR'!H53+'T3 MET'!H53+'T3 NSA'!H53</f>
        <v>0</v>
      </c>
      <c r="I53" s="1017">
        <f>'T3 ANSP'!I53+'T3 ANSP SAR'!I53+'T3 MET'!I53+'T3 NSA'!I53</f>
        <v>0</v>
      </c>
      <c r="J53" s="1016">
        <f>'T3 ANSP'!J53+'T3 ANSP SAR'!J53+'T3 MET'!J53+'T3 NSA'!J53</f>
        <v>0</v>
      </c>
      <c r="L53" s="450"/>
    </row>
    <row r="54" spans="1:12" ht="12" customHeight="1">
      <c r="A54" s="470">
        <v>2023</v>
      </c>
      <c r="B54" s="470"/>
      <c r="C54" s="467" t="s">
        <v>263</v>
      </c>
      <c r="D54" s="1016">
        <f>'T3 ANSP'!D54+'T3 ANSP SAR'!D54+'T3 MET'!D54+'T3 NSA'!D54</f>
        <v>0</v>
      </c>
      <c r="E54" s="1002">
        <f>'T3 ANSP'!E54+'T3 ANSP SAR'!E54+'T3 MET'!E54+'T3 NSA'!E54</f>
        <v>0</v>
      </c>
      <c r="F54" s="1014">
        <f>'T3 ANSP'!F54+'T3 ANSP SAR'!F54+'T3 MET'!F54+'T3 NSA'!F54</f>
        <v>0</v>
      </c>
      <c r="G54" s="1004">
        <f>'T3 ANSP'!G54+'T3 ANSP SAR'!G54+'T3 MET'!G54+'T3 NSA'!G54</f>
        <v>0</v>
      </c>
      <c r="H54" s="1004">
        <f>'T3 ANSP'!H54+'T3 ANSP SAR'!H54+'T3 MET'!H54+'T3 NSA'!H54</f>
        <v>0</v>
      </c>
      <c r="I54" s="1005">
        <f>'T3 ANSP'!I54+'T3 ANSP SAR'!I54+'T3 MET'!I54+'T3 NSA'!I54</f>
        <v>0</v>
      </c>
      <c r="J54" s="1016">
        <f>'T3 ANSP'!J54+'T3 ANSP SAR'!J54+'T3 MET'!J54+'T3 NSA'!J54</f>
        <v>0</v>
      </c>
      <c r="L54" s="450"/>
    </row>
    <row r="55" spans="1:12" ht="12" customHeight="1">
      <c r="A55" s="470">
        <v>2024</v>
      </c>
      <c r="B55" s="470"/>
      <c r="C55" s="1207" t="s">
        <v>264</v>
      </c>
      <c r="D55" s="1208">
        <f>'T3 ANSP'!D55+'T3 ANSP SAR'!D55+'T3 MET'!D55+'T3 NSA'!D55</f>
        <v>0</v>
      </c>
      <c r="E55" s="1020">
        <f>'T3 ANSP'!E55+'T3 ANSP SAR'!E55+'T3 MET'!E55+'T3 NSA'!E55</f>
        <v>0</v>
      </c>
      <c r="F55" s="1021">
        <f>'T3 ANSP'!F55+'T3 ANSP SAR'!F55+'T3 MET'!F55+'T3 NSA'!F55</f>
        <v>0</v>
      </c>
      <c r="G55" s="1021">
        <f>'T3 ANSP'!G55+'T3 ANSP SAR'!G55+'T3 MET'!G55+'T3 NSA'!G55</f>
        <v>0</v>
      </c>
      <c r="H55" s="1021">
        <f>'T3 ANSP'!H55+'T3 ANSP SAR'!H55+'T3 MET'!H55+'T3 NSA'!H55</f>
        <v>0</v>
      </c>
      <c r="I55" s="1022">
        <f>'T3 ANSP'!I55+'T3 ANSP SAR'!I55+'T3 MET'!I55+'T3 NSA'!I55</f>
        <v>0</v>
      </c>
      <c r="J55" s="1208">
        <f>'T3 ANSP'!J55+'T3 ANSP SAR'!J55+'T3 MET'!J55+'T3 NSA'!J55</f>
        <v>0</v>
      </c>
      <c r="L55" s="450"/>
    </row>
    <row r="56" spans="1:12" ht="12" customHeight="1">
      <c r="A56" s="470" t="s">
        <v>240</v>
      </c>
      <c r="B56" s="470"/>
      <c r="C56" s="465" t="s">
        <v>265</v>
      </c>
      <c r="D56" s="1024">
        <f>'T3 ANSP'!D56+'T3 ANSP SAR'!D56+'T3 MET'!D56+'T3 NSA'!D56</f>
        <v>0</v>
      </c>
      <c r="E56" s="1041">
        <f>'T3 ANSP'!E56+'T3 ANSP SAR'!E56+'T3 MET'!E56+'T3 NSA'!E56</f>
        <v>0</v>
      </c>
      <c r="F56" s="1042">
        <f>'T3 ANSP'!F56+'T3 ANSP SAR'!F56+'T3 MET'!F56+'T3 NSA'!F56</f>
        <v>0</v>
      </c>
      <c r="G56" s="1042">
        <f>'T3 ANSP'!G56+'T3 ANSP SAR'!G56+'T3 MET'!G56+'T3 NSA'!G56</f>
        <v>0</v>
      </c>
      <c r="H56" s="1026">
        <f>'T3 ANSP'!H56+'T3 ANSP SAR'!H56+'T3 MET'!H56+'T3 NSA'!H56</f>
        <v>0</v>
      </c>
      <c r="I56" s="1027">
        <f>'T3 ANSP'!I56+'T3 ANSP SAR'!I56+'T3 MET'!I56+'T3 NSA'!I56</f>
        <v>0</v>
      </c>
      <c r="J56" s="1024">
        <f>'T3 ANSP'!J56+'T3 ANSP SAR'!J56+'T3 MET'!J56+'T3 NSA'!J56</f>
        <v>0</v>
      </c>
      <c r="L56" s="450"/>
    </row>
    <row r="57" spans="1:12" ht="4.1500000000000004" customHeight="1">
      <c r="A57" s="644"/>
      <c r="B57" s="644"/>
      <c r="C57" s="485"/>
      <c r="D57" s="1046"/>
      <c r="E57" s="1047"/>
      <c r="F57" s="1047"/>
      <c r="G57" s="1047"/>
      <c r="H57" s="1047"/>
      <c r="I57" s="1047"/>
      <c r="J57" s="1047"/>
      <c r="L57" s="450"/>
    </row>
    <row r="58" spans="1:12" ht="12" customHeight="1">
      <c r="A58" s="470" t="s">
        <v>519</v>
      </c>
      <c r="B58" s="470"/>
      <c r="C58" s="1212"/>
      <c r="D58" s="1212"/>
      <c r="E58" s="1212"/>
      <c r="F58" s="1212"/>
      <c r="G58" s="1212"/>
      <c r="H58" s="1212"/>
      <c r="I58" s="1212"/>
      <c r="J58" s="1212"/>
      <c r="K58" s="470"/>
      <c r="L58" s="450"/>
    </row>
    <row r="59" spans="1:12" ht="12" customHeight="1">
      <c r="A59" s="470" t="s">
        <v>520</v>
      </c>
      <c r="B59" s="470"/>
      <c r="C59" s="446" t="s">
        <v>526</v>
      </c>
      <c r="D59" s="1033">
        <f>'T3 ANSP'!D59+'T3 ANSP SAR'!D59+'T3 MET'!D59+'T3 NSA'!D59</f>
        <v>0</v>
      </c>
      <c r="E59" s="1013">
        <f>'T3 ANSP'!E59+'T3 ANSP SAR'!E59+'T3 MET'!E59+'T3 NSA'!E59</f>
        <v>0</v>
      </c>
      <c r="F59" s="998">
        <f>'T3 ANSP'!F59+'T3 ANSP SAR'!F59+'T3 MET'!F59+'T3 NSA'!F59</f>
        <v>0</v>
      </c>
      <c r="G59" s="999">
        <f>'T3 ANSP'!G59+'T3 ANSP SAR'!G59+'T3 MET'!G59+'T3 NSA'!G59</f>
        <v>0</v>
      </c>
      <c r="H59" s="1031">
        <f>'T3 ANSP'!H59+'T3 ANSP SAR'!H59+'T3 MET'!H59+'T3 NSA'!H59</f>
        <v>0</v>
      </c>
      <c r="I59" s="1000">
        <f>'T3 ANSP'!I59+'T3 ANSP SAR'!I59+'T3 MET'!I59+'T3 NSA'!I59</f>
        <v>0</v>
      </c>
      <c r="J59" s="1033">
        <f>'T3 ANSP'!J59+'T3 ANSP SAR'!J59+'T3 MET'!J59+'T3 NSA'!J59</f>
        <v>0</v>
      </c>
      <c r="L59" s="450"/>
    </row>
    <row r="60" spans="1:12" ht="12" customHeight="1">
      <c r="A60" s="470">
        <v>2022</v>
      </c>
      <c r="B60" s="470"/>
      <c r="C60" s="467" t="s">
        <v>266</v>
      </c>
      <c r="D60" s="1016">
        <f>'T3 ANSP'!D60+'T3 ANSP SAR'!D60+'T3 MET'!D60+'T3 NSA'!D60</f>
        <v>0</v>
      </c>
      <c r="E60" s="1002">
        <f>'T3 ANSP'!E60+'T3 ANSP SAR'!E60+'T3 MET'!E60+'T3 NSA'!E60</f>
        <v>0</v>
      </c>
      <c r="F60" s="1014">
        <f>'T3 ANSP'!F60+'T3 ANSP SAR'!F60+'T3 MET'!F60+'T3 NSA'!F60</f>
        <v>0</v>
      </c>
      <c r="G60" s="1004">
        <f>'T3 ANSP'!G60+'T3 ANSP SAR'!G60+'T3 MET'!G60+'T3 NSA'!G60</f>
        <v>0</v>
      </c>
      <c r="H60" s="1004">
        <f>'T3 ANSP'!H60+'T3 ANSP SAR'!H60+'T3 MET'!H60+'T3 NSA'!H60</f>
        <v>0</v>
      </c>
      <c r="I60" s="1017">
        <f>'T3 ANSP'!I60+'T3 ANSP SAR'!I60+'T3 MET'!I60+'T3 NSA'!I60</f>
        <v>0</v>
      </c>
      <c r="J60" s="1016">
        <f>'T3 ANSP'!J60+'T3 ANSP SAR'!J60+'T3 MET'!J60+'T3 NSA'!J60</f>
        <v>0</v>
      </c>
      <c r="L60" s="450"/>
    </row>
    <row r="61" spans="1:12" ht="12" customHeight="1">
      <c r="A61" s="470">
        <v>2023</v>
      </c>
      <c r="B61" s="470"/>
      <c r="C61" s="467" t="s">
        <v>267</v>
      </c>
      <c r="D61" s="1016">
        <f>'T3 ANSP'!D61+'T3 ANSP SAR'!D61+'T3 MET'!D61+'T3 NSA'!D61</f>
        <v>0</v>
      </c>
      <c r="E61" s="1002">
        <f>'T3 ANSP'!E61+'T3 ANSP SAR'!E61+'T3 MET'!E61+'T3 NSA'!E61</f>
        <v>0</v>
      </c>
      <c r="F61" s="1014">
        <f>'T3 ANSP'!F61+'T3 ANSP SAR'!F61+'T3 MET'!F61+'T3 NSA'!F61</f>
        <v>0</v>
      </c>
      <c r="G61" s="1004">
        <f>'T3 ANSP'!G61+'T3 ANSP SAR'!G61+'T3 MET'!G61+'T3 NSA'!G61</f>
        <v>0</v>
      </c>
      <c r="H61" s="1004">
        <f>'T3 ANSP'!H61+'T3 ANSP SAR'!H61+'T3 MET'!H61+'T3 NSA'!H61</f>
        <v>0</v>
      </c>
      <c r="I61" s="1005">
        <f>'T3 ANSP'!I61+'T3 ANSP SAR'!I61+'T3 MET'!I61+'T3 NSA'!I61</f>
        <v>0</v>
      </c>
      <c r="J61" s="1016">
        <f>'T3 ANSP'!J61+'T3 ANSP SAR'!J61+'T3 MET'!J61+'T3 NSA'!J61</f>
        <v>0</v>
      </c>
      <c r="L61" s="450"/>
    </row>
    <row r="62" spans="1:12" ht="12" customHeight="1">
      <c r="A62" s="470">
        <v>2024</v>
      </c>
      <c r="B62" s="470"/>
      <c r="C62" s="1207" t="s">
        <v>268</v>
      </c>
      <c r="D62" s="1208">
        <f>'T3 ANSP'!D62+'T3 ANSP SAR'!D62+'T3 MET'!D62+'T3 NSA'!D62</f>
        <v>0</v>
      </c>
      <c r="E62" s="1020">
        <f>'T3 ANSP'!E62+'T3 ANSP SAR'!E62+'T3 MET'!E62+'T3 NSA'!E62</f>
        <v>0</v>
      </c>
      <c r="F62" s="1021">
        <f>'T3 ANSP'!F62+'T3 ANSP SAR'!F62+'T3 MET'!F62+'T3 NSA'!F62</f>
        <v>0</v>
      </c>
      <c r="G62" s="1021">
        <f>'T3 ANSP'!G62+'T3 ANSP SAR'!G62+'T3 MET'!G62+'T3 NSA'!G62</f>
        <v>0</v>
      </c>
      <c r="H62" s="1021">
        <f>'T3 ANSP'!H62+'T3 ANSP SAR'!H62+'T3 MET'!H62+'T3 NSA'!H62</f>
        <v>0</v>
      </c>
      <c r="I62" s="1022">
        <f>'T3 ANSP'!I62+'T3 ANSP SAR'!I62+'T3 MET'!I62+'T3 NSA'!I62</f>
        <v>0</v>
      </c>
      <c r="J62" s="1208">
        <f>'T3 ANSP'!J62+'T3 ANSP SAR'!J62+'T3 MET'!J62+'T3 NSA'!J62</f>
        <v>0</v>
      </c>
      <c r="L62" s="450"/>
    </row>
    <row r="63" spans="1:12" ht="12" customHeight="1">
      <c r="A63" s="470" t="s">
        <v>240</v>
      </c>
      <c r="B63" s="470"/>
      <c r="C63" s="465" t="s">
        <v>269</v>
      </c>
      <c r="D63" s="1024">
        <f>'T3 ANSP'!D63+'T3 ANSP SAR'!D63+'T3 MET'!D63+'T3 NSA'!D63</f>
        <v>0</v>
      </c>
      <c r="E63" s="1041">
        <f>'T3 ANSP'!E63+'T3 ANSP SAR'!E63+'T3 MET'!E63+'T3 NSA'!E63</f>
        <v>0</v>
      </c>
      <c r="F63" s="1042">
        <f>'T3 ANSP'!F63+'T3 ANSP SAR'!F63+'T3 MET'!F63+'T3 NSA'!F63</f>
        <v>0</v>
      </c>
      <c r="G63" s="1042">
        <f>'T3 ANSP'!G63+'T3 ANSP SAR'!G63+'T3 MET'!G63+'T3 NSA'!G63</f>
        <v>0</v>
      </c>
      <c r="H63" s="1026">
        <f>'T3 ANSP'!H63+'T3 ANSP SAR'!H63+'T3 MET'!H63+'T3 NSA'!H63</f>
        <v>0</v>
      </c>
      <c r="I63" s="1027">
        <f>'T3 ANSP'!I63+'T3 ANSP SAR'!I63+'T3 MET'!I63+'T3 NSA'!I63</f>
        <v>0</v>
      </c>
      <c r="J63" s="1024">
        <f>'T3 ANSP'!J63+'T3 ANSP SAR'!J63+'T3 MET'!J63+'T3 NSA'!J63</f>
        <v>0</v>
      </c>
      <c r="L63" s="450"/>
    </row>
    <row r="64" spans="1:12" ht="4.1500000000000004" customHeight="1">
      <c r="A64" s="644"/>
      <c r="B64" s="644"/>
      <c r="C64" s="485"/>
      <c r="D64" s="1046"/>
      <c r="E64" s="1047"/>
      <c r="F64" s="1047"/>
      <c r="G64" s="1047"/>
      <c r="H64" s="1047"/>
      <c r="I64" s="1047"/>
      <c r="J64" s="1047"/>
      <c r="L64" s="450"/>
    </row>
    <row r="65" spans="1:12" ht="12" customHeight="1">
      <c r="A65" s="470" t="s">
        <v>519</v>
      </c>
      <c r="B65" s="470"/>
      <c r="C65" s="1212"/>
      <c r="D65" s="1212"/>
      <c r="E65" s="1212"/>
      <c r="F65" s="1212"/>
      <c r="G65" s="1212"/>
      <c r="H65" s="1212"/>
      <c r="I65" s="1212"/>
      <c r="J65" s="1212"/>
      <c r="K65" s="470"/>
      <c r="L65" s="450"/>
    </row>
    <row r="66" spans="1:12" ht="12" customHeight="1">
      <c r="A66" s="470" t="s">
        <v>520</v>
      </c>
      <c r="B66" s="470"/>
      <c r="C66" s="446" t="s">
        <v>527</v>
      </c>
      <c r="D66" s="1033">
        <f>'T3 ANSP'!D66+'T3 ANSP SAR'!D66+'T3 MET'!D66+'T3 NSA'!D66</f>
        <v>0</v>
      </c>
      <c r="E66" s="1013">
        <f>'T3 ANSP'!E66+'T3 ANSP SAR'!E66+'T3 MET'!E66+'T3 NSA'!E66</f>
        <v>0</v>
      </c>
      <c r="F66" s="998">
        <f>'T3 ANSP'!F66+'T3 ANSP SAR'!F66+'T3 MET'!F66+'T3 NSA'!F66</f>
        <v>0</v>
      </c>
      <c r="G66" s="999">
        <f>'T3 ANSP'!G66+'T3 ANSP SAR'!G66+'T3 MET'!G66+'T3 NSA'!G66</f>
        <v>0</v>
      </c>
      <c r="H66" s="1031">
        <f>'T3 ANSP'!H66+'T3 ANSP SAR'!H66+'T3 MET'!H66+'T3 NSA'!H66</f>
        <v>0</v>
      </c>
      <c r="I66" s="1000">
        <f>'T3 ANSP'!I66+'T3 ANSP SAR'!I66+'T3 MET'!I66+'T3 NSA'!I66</f>
        <v>0</v>
      </c>
      <c r="J66" s="1033">
        <f>'T3 ANSP'!J66+'T3 ANSP SAR'!J66+'T3 MET'!J66+'T3 NSA'!J66</f>
        <v>0</v>
      </c>
      <c r="L66" s="450"/>
    </row>
    <row r="67" spans="1:12" ht="12" customHeight="1">
      <c r="A67" s="470">
        <v>2022</v>
      </c>
      <c r="B67" s="470"/>
      <c r="C67" s="467" t="s">
        <v>270</v>
      </c>
      <c r="D67" s="1016">
        <f>'T3 ANSP'!D67+'T3 ANSP SAR'!D67+'T3 MET'!D67+'T3 NSA'!D67</f>
        <v>0</v>
      </c>
      <c r="E67" s="1002">
        <f>'T3 ANSP'!E67+'T3 ANSP SAR'!E67+'T3 MET'!E67+'T3 NSA'!E67</f>
        <v>0</v>
      </c>
      <c r="F67" s="1014">
        <f>'T3 ANSP'!F67+'T3 ANSP SAR'!F67+'T3 MET'!F67+'T3 NSA'!F67</f>
        <v>0</v>
      </c>
      <c r="G67" s="1004">
        <f>'T3 ANSP'!G67+'T3 ANSP SAR'!G67+'T3 MET'!G67+'T3 NSA'!G67</f>
        <v>0</v>
      </c>
      <c r="H67" s="1004">
        <f>'T3 ANSP'!H67+'T3 ANSP SAR'!H67+'T3 MET'!H67+'T3 NSA'!H67</f>
        <v>0</v>
      </c>
      <c r="I67" s="1017">
        <f>'T3 ANSP'!I67+'T3 ANSP SAR'!I67+'T3 MET'!I67+'T3 NSA'!I67</f>
        <v>0</v>
      </c>
      <c r="J67" s="1016">
        <f>'T3 ANSP'!J67+'T3 ANSP SAR'!J67+'T3 MET'!J67+'T3 NSA'!J67</f>
        <v>0</v>
      </c>
      <c r="L67" s="450"/>
    </row>
    <row r="68" spans="1:12" ht="12" customHeight="1">
      <c r="A68" s="470">
        <v>2023</v>
      </c>
      <c r="B68" s="470"/>
      <c r="C68" s="467" t="s">
        <v>271</v>
      </c>
      <c r="D68" s="1016">
        <f>'T3 ANSP'!D68+'T3 ANSP SAR'!D68+'T3 MET'!D68+'T3 NSA'!D68</f>
        <v>0</v>
      </c>
      <c r="E68" s="1002">
        <f>'T3 ANSP'!E68+'T3 ANSP SAR'!E68+'T3 MET'!E68+'T3 NSA'!E68</f>
        <v>0</v>
      </c>
      <c r="F68" s="1014">
        <f>'T3 ANSP'!F68+'T3 ANSP SAR'!F68+'T3 MET'!F68+'T3 NSA'!F68</f>
        <v>0</v>
      </c>
      <c r="G68" s="1004">
        <f>'T3 ANSP'!G68+'T3 ANSP SAR'!G68+'T3 MET'!G68+'T3 NSA'!G68</f>
        <v>0</v>
      </c>
      <c r="H68" s="1004">
        <f>'T3 ANSP'!H68+'T3 ANSP SAR'!H68+'T3 MET'!H68+'T3 NSA'!H68</f>
        <v>0</v>
      </c>
      <c r="I68" s="1005">
        <f>'T3 ANSP'!I68+'T3 ANSP SAR'!I68+'T3 MET'!I68+'T3 NSA'!I68</f>
        <v>0</v>
      </c>
      <c r="J68" s="1016">
        <f>'T3 ANSP'!J68+'T3 ANSP SAR'!J68+'T3 MET'!J68+'T3 NSA'!J68</f>
        <v>0</v>
      </c>
      <c r="L68" s="450"/>
    </row>
    <row r="69" spans="1:12" ht="12" customHeight="1">
      <c r="A69" s="470">
        <v>2024</v>
      </c>
      <c r="B69" s="470"/>
      <c r="C69" s="1207" t="s">
        <v>272</v>
      </c>
      <c r="D69" s="1208">
        <f>'T3 ANSP'!D69+'T3 ANSP SAR'!D69+'T3 MET'!D69+'T3 NSA'!D69</f>
        <v>0</v>
      </c>
      <c r="E69" s="1020">
        <f>'T3 ANSP'!E69+'T3 ANSP SAR'!E69+'T3 MET'!E69+'T3 NSA'!E69</f>
        <v>0</v>
      </c>
      <c r="F69" s="1021">
        <f>'T3 ANSP'!F69+'T3 ANSP SAR'!F69+'T3 MET'!F69+'T3 NSA'!F69</f>
        <v>0</v>
      </c>
      <c r="G69" s="1021">
        <f>'T3 ANSP'!G69+'T3 ANSP SAR'!G69+'T3 MET'!G69+'T3 NSA'!G69</f>
        <v>0</v>
      </c>
      <c r="H69" s="1021">
        <f>'T3 ANSP'!H69+'T3 ANSP SAR'!H69+'T3 MET'!H69+'T3 NSA'!H69</f>
        <v>0</v>
      </c>
      <c r="I69" s="1022">
        <f>'T3 ANSP'!I69+'T3 ANSP SAR'!I69+'T3 MET'!I69+'T3 NSA'!I69</f>
        <v>0</v>
      </c>
      <c r="J69" s="1208">
        <f>'T3 ANSP'!J69+'T3 ANSP SAR'!J69+'T3 MET'!J69+'T3 NSA'!J69</f>
        <v>0</v>
      </c>
      <c r="L69" s="450"/>
    </row>
    <row r="70" spans="1:12" ht="12" customHeight="1">
      <c r="A70" s="470" t="s">
        <v>240</v>
      </c>
      <c r="B70" s="470"/>
      <c r="C70" s="465" t="s">
        <v>273</v>
      </c>
      <c r="D70" s="1024">
        <f>'T3 ANSP'!D70+'T3 ANSP SAR'!D70+'T3 MET'!D70+'T3 NSA'!D70</f>
        <v>0</v>
      </c>
      <c r="E70" s="1041">
        <f>'T3 ANSP'!E70+'T3 ANSP SAR'!E70+'T3 MET'!E70+'T3 NSA'!E70</f>
        <v>0</v>
      </c>
      <c r="F70" s="1042">
        <f>'T3 ANSP'!F70+'T3 ANSP SAR'!F70+'T3 MET'!F70+'T3 NSA'!F70</f>
        <v>0</v>
      </c>
      <c r="G70" s="1042">
        <f>'T3 ANSP'!G70+'T3 ANSP SAR'!G70+'T3 MET'!G70+'T3 NSA'!G70</f>
        <v>0</v>
      </c>
      <c r="H70" s="1026">
        <f>'T3 ANSP'!H70+'T3 ANSP SAR'!H70+'T3 MET'!H70+'T3 NSA'!H70</f>
        <v>0</v>
      </c>
      <c r="I70" s="1027">
        <f>'T3 ANSP'!I70+'T3 ANSP SAR'!I70+'T3 MET'!I70+'T3 NSA'!I70</f>
        <v>0</v>
      </c>
      <c r="J70" s="1024">
        <f>'T3 ANSP'!J70+'T3 ANSP SAR'!J70+'T3 MET'!J70+'T3 NSA'!J70</f>
        <v>0</v>
      </c>
      <c r="L70" s="450"/>
    </row>
    <row r="71" spans="1:12" ht="4.1500000000000004" customHeight="1">
      <c r="A71" s="644"/>
      <c r="B71" s="644"/>
      <c r="C71" s="485"/>
      <c r="D71" s="1046"/>
      <c r="E71" s="1047"/>
      <c r="F71" s="1047"/>
      <c r="G71" s="1047"/>
      <c r="H71" s="1047"/>
      <c r="I71" s="1047"/>
      <c r="J71" s="1047"/>
      <c r="L71" s="450"/>
    </row>
    <row r="72" spans="1:12" ht="12" customHeight="1">
      <c r="A72" s="470">
        <v>2017</v>
      </c>
      <c r="B72" s="470"/>
      <c r="C72" s="446" t="s">
        <v>274</v>
      </c>
      <c r="D72" s="1033">
        <f>'T3 ANSP'!D72+'T3 ANSP SAR'!D72+'T3 MET'!D72+'T3 NSA'!D72</f>
        <v>-1374.3392479999993</v>
      </c>
      <c r="E72" s="1030">
        <f>'T3 ANSP'!E72+'T3 ANSP SAR'!E72+'T3 MET'!E72+'T3 NSA'!E72</f>
        <v>0</v>
      </c>
      <c r="F72" s="1031">
        <f>'T3 ANSP'!F72+'T3 ANSP SAR'!F72+'T3 MET'!F72+'T3 NSA'!F72</f>
        <v>-343.58481199999983</v>
      </c>
      <c r="G72" s="1031">
        <f>'T3 ANSP'!G72+'T3 ANSP SAR'!G72+'T3 MET'!G72+'T3 NSA'!G72</f>
        <v>-343.58481199999983</v>
      </c>
      <c r="H72" s="1031">
        <f>'T3 ANSP'!H72+'T3 ANSP SAR'!H72+'T3 MET'!H72+'T3 NSA'!H72</f>
        <v>-343.58481199999983</v>
      </c>
      <c r="I72" s="1032">
        <f>'T3 ANSP'!I72+'T3 ANSP SAR'!I72+'T3 MET'!I72+'T3 NSA'!I72</f>
        <v>-343.58481199999983</v>
      </c>
      <c r="J72" s="1033">
        <f>'T3 ANSP'!J72+'T3 ANSP SAR'!J72+'T3 MET'!J72+'T3 NSA'!J72</f>
        <v>0</v>
      </c>
      <c r="L72" s="450"/>
    </row>
    <row r="73" spans="1:12" ht="12" customHeight="1">
      <c r="A73" s="470">
        <v>2018</v>
      </c>
      <c r="B73" s="470"/>
      <c r="C73" s="451" t="s">
        <v>275</v>
      </c>
      <c r="D73" s="1016">
        <f>'T3 ANSP'!D73+'T3 ANSP SAR'!D73+'T3 MET'!D73+'T3 NSA'!D73</f>
        <v>3398.8469742504226</v>
      </c>
      <c r="E73" s="1034">
        <f>'T3 ANSP'!E73+'T3 ANSP SAR'!E73+'T3 MET'!E73+'T3 NSA'!E73</f>
        <v>0</v>
      </c>
      <c r="F73" s="1015">
        <f>'T3 ANSP'!F73+'T3 ANSP SAR'!F73+'T3 MET'!F73+'T3 NSA'!F73</f>
        <v>849.71174356260565</v>
      </c>
      <c r="G73" s="1015">
        <f>'T3 ANSP'!G73+'T3 ANSP SAR'!G73+'T3 MET'!G73+'T3 NSA'!G73</f>
        <v>849.71174356260565</v>
      </c>
      <c r="H73" s="1015">
        <f>'T3 ANSP'!H73+'T3 ANSP SAR'!H73+'T3 MET'!H73+'T3 NSA'!H73</f>
        <v>849.71174356260565</v>
      </c>
      <c r="I73" s="1017">
        <f>'T3 ANSP'!I73+'T3 ANSP SAR'!I73+'T3 MET'!I73+'T3 NSA'!I73</f>
        <v>849.71174356260565</v>
      </c>
      <c r="J73" s="1016">
        <f>'T3 ANSP'!J73+'T3 ANSP SAR'!J73+'T3 MET'!J73+'T3 NSA'!J73</f>
        <v>0</v>
      </c>
      <c r="L73" s="450"/>
    </row>
    <row r="74" spans="1:12" ht="12" customHeight="1">
      <c r="A74" s="470">
        <v>2019</v>
      </c>
      <c r="B74" s="470"/>
      <c r="C74" s="451" t="s">
        <v>276</v>
      </c>
      <c r="D74" s="1019">
        <f>'T3 ANSP'!D74+'T3 ANSP SAR'!D74+'T3 MET'!D74+'T3 NSA'!D74</f>
        <v>4896.7185731281716</v>
      </c>
      <c r="E74" s="1020">
        <f>'T3 ANSP'!E74+'T3 ANSP SAR'!E74+'T3 MET'!E74+'T3 NSA'!E74</f>
        <v>0</v>
      </c>
      <c r="F74" s="1035">
        <f>'T3 ANSP'!F74+'T3 ANSP SAR'!F74+'T3 MET'!F74+'T3 NSA'!F74</f>
        <v>1224.1796432820429</v>
      </c>
      <c r="G74" s="1035">
        <f>'T3 ANSP'!G74+'T3 ANSP SAR'!G74+'T3 MET'!G74+'T3 NSA'!G74</f>
        <v>1224.1796432820429</v>
      </c>
      <c r="H74" s="1035">
        <f>'T3 ANSP'!H74+'T3 ANSP SAR'!H74+'T3 MET'!H74+'T3 NSA'!H74</f>
        <v>1224.1796432820429</v>
      </c>
      <c r="I74" s="1036">
        <f>'T3 ANSP'!I74+'T3 ANSP SAR'!I74+'T3 MET'!I74+'T3 NSA'!I74</f>
        <v>1224.1796432820429</v>
      </c>
      <c r="J74" s="1019">
        <f>'T3 ANSP'!J74+'T3 ANSP SAR'!J74+'T3 MET'!J74+'T3 NSA'!J74</f>
        <v>0</v>
      </c>
      <c r="L74" s="450"/>
    </row>
    <row r="75" spans="1:12" ht="12" customHeight="1">
      <c r="A75" s="470" t="s">
        <v>240</v>
      </c>
      <c r="B75" s="470"/>
      <c r="C75" s="661" t="s">
        <v>277</v>
      </c>
      <c r="D75" s="1024">
        <f>'T3 ANSP'!D75+'T3 ANSP SAR'!D75+'T3 MET'!D75+'T3 NSA'!D75</f>
        <v>6921.2262993785944</v>
      </c>
      <c r="E75" s="1025">
        <f>'T3 ANSP'!E75+'T3 ANSP SAR'!E75+'T3 MET'!E75+'T3 NSA'!E75</f>
        <v>0</v>
      </c>
      <c r="F75" s="1026">
        <f>'T3 ANSP'!F75+'T3 ANSP SAR'!F75+'T3 MET'!F75+'T3 NSA'!F75</f>
        <v>1730.3065748446486</v>
      </c>
      <c r="G75" s="1026">
        <f>'T3 ANSP'!G75+'T3 ANSP SAR'!G75+'T3 MET'!G75+'T3 NSA'!G75</f>
        <v>1730.3065748446486</v>
      </c>
      <c r="H75" s="1026">
        <f>'T3 ANSP'!H75+'T3 ANSP SAR'!H75+'T3 MET'!H75+'T3 NSA'!H75</f>
        <v>1730.3065748446486</v>
      </c>
      <c r="I75" s="1027">
        <f>'T3 ANSP'!I75+'T3 ANSP SAR'!I75+'T3 MET'!I75+'T3 NSA'!I75</f>
        <v>1730.3065748446486</v>
      </c>
      <c r="J75" s="1024">
        <f>'T3 ANSP'!J75+'T3 ANSP SAR'!J75+'T3 MET'!J75+'T3 NSA'!J75</f>
        <v>0</v>
      </c>
      <c r="L75" s="450"/>
    </row>
    <row r="76" spans="1:12" ht="4.1500000000000004" customHeight="1">
      <c r="A76" s="644"/>
      <c r="B76" s="644"/>
      <c r="C76" s="485"/>
      <c r="D76" s="1046"/>
      <c r="E76" s="1047"/>
      <c r="F76" s="1047"/>
      <c r="G76" s="1047"/>
      <c r="H76" s="1047"/>
      <c r="I76" s="1047"/>
      <c r="J76" s="1047"/>
      <c r="L76" s="450"/>
    </row>
    <row r="77" spans="1:12" ht="12" customHeight="1">
      <c r="A77" s="470">
        <v>2017</v>
      </c>
      <c r="B77" s="470"/>
      <c r="C77" s="446" t="s">
        <v>278</v>
      </c>
      <c r="D77" s="1033">
        <f>'T3 ANSP'!D77+'T3 ANSP SAR'!D77+'T3 MET'!D77+'T3 NSA'!D77</f>
        <v>0</v>
      </c>
      <c r="E77" s="1030">
        <f>'T3 ANSP'!E77+'T3 ANSP SAR'!E77+'T3 MET'!E77+'T3 NSA'!E77</f>
        <v>0</v>
      </c>
      <c r="F77" s="1031">
        <f>'T3 ANSP'!F77+'T3 ANSP SAR'!F77+'T3 MET'!F77+'T3 NSA'!F77</f>
        <v>0</v>
      </c>
      <c r="G77" s="1031">
        <f>'T3 ANSP'!G77+'T3 ANSP SAR'!G77+'T3 MET'!G77+'T3 NSA'!G77</f>
        <v>0</v>
      </c>
      <c r="H77" s="1031">
        <f>'T3 ANSP'!H77+'T3 ANSP SAR'!H77+'T3 MET'!H77+'T3 NSA'!H77</f>
        <v>0</v>
      </c>
      <c r="I77" s="1032">
        <f>'T3 ANSP'!I77+'T3 ANSP SAR'!I77+'T3 MET'!I77+'T3 NSA'!I77</f>
        <v>0</v>
      </c>
      <c r="J77" s="1033">
        <f>'T3 ANSP'!J77+'T3 ANSP SAR'!J77+'T3 MET'!J77+'T3 NSA'!J77</f>
        <v>0</v>
      </c>
      <c r="L77" s="450"/>
    </row>
    <row r="78" spans="1:12" ht="12" customHeight="1">
      <c r="A78" s="470">
        <v>2018</v>
      </c>
      <c r="B78" s="470"/>
      <c r="C78" s="451" t="s">
        <v>279</v>
      </c>
      <c r="D78" s="1016">
        <f>'T3 ANSP'!D78+'T3 ANSP SAR'!D78+'T3 MET'!D78+'T3 NSA'!D78</f>
        <v>-431.75916094720498</v>
      </c>
      <c r="E78" s="1034">
        <f>'T3 ANSP'!E78+'T3 ANSP SAR'!E78+'T3 MET'!E78+'T3 NSA'!E78</f>
        <v>-431.75916094720498</v>
      </c>
      <c r="F78" s="1004">
        <f>'T3 ANSP'!F78+'T3 ANSP SAR'!F78+'T3 MET'!F78+'T3 NSA'!F78</f>
        <v>0</v>
      </c>
      <c r="G78" s="1004">
        <f>'T3 ANSP'!G78+'T3 ANSP SAR'!G78+'T3 MET'!G78+'T3 NSA'!G78</f>
        <v>0</v>
      </c>
      <c r="H78" s="1004">
        <f>'T3 ANSP'!H78+'T3 ANSP SAR'!H78+'T3 MET'!H78+'T3 NSA'!H78</f>
        <v>0</v>
      </c>
      <c r="I78" s="1005">
        <f>'T3 ANSP'!I78+'T3 ANSP SAR'!I78+'T3 MET'!I78+'T3 NSA'!I78</f>
        <v>0</v>
      </c>
      <c r="J78" s="1006">
        <f>'T3 ANSP'!J78+'T3 ANSP SAR'!J78+'T3 MET'!J78+'T3 NSA'!J78</f>
        <v>0</v>
      </c>
      <c r="L78" s="450"/>
    </row>
    <row r="79" spans="1:12" ht="12" customHeight="1">
      <c r="A79" s="470">
        <v>2019</v>
      </c>
      <c r="B79" s="470"/>
      <c r="C79" s="451" t="s">
        <v>280</v>
      </c>
      <c r="D79" s="1019">
        <f>'T3 ANSP'!D79+'T3 ANSP SAR'!D79+'T3 MET'!D79+'T3 NSA'!D79</f>
        <v>0</v>
      </c>
      <c r="E79" s="1020">
        <f>'T3 ANSP'!E79+'T3 ANSP SAR'!E79+'T3 MET'!E79+'T3 NSA'!E79</f>
        <v>0</v>
      </c>
      <c r="F79" s="1035">
        <f>'T3 ANSP'!F79+'T3 ANSP SAR'!F79+'T3 MET'!F79+'T3 NSA'!F79</f>
        <v>0</v>
      </c>
      <c r="G79" s="1004">
        <f>'T3 ANSP'!G79+'T3 ANSP SAR'!G79+'T3 MET'!G79+'T3 NSA'!G79</f>
        <v>0</v>
      </c>
      <c r="H79" s="1004">
        <f>'T3 ANSP'!H79+'T3 ANSP SAR'!H79+'T3 MET'!H79+'T3 NSA'!H79</f>
        <v>0</v>
      </c>
      <c r="I79" s="1005">
        <f>'T3 ANSP'!I79+'T3 ANSP SAR'!I79+'T3 MET'!I79+'T3 NSA'!I79</f>
        <v>0</v>
      </c>
      <c r="J79" s="1006">
        <f>'T3 ANSP'!J79+'T3 ANSP SAR'!J79+'T3 MET'!J79+'T3 NSA'!J79</f>
        <v>0</v>
      </c>
      <c r="L79" s="450"/>
    </row>
    <row r="80" spans="1:12" ht="12" customHeight="1">
      <c r="A80" s="470" t="s">
        <v>235</v>
      </c>
      <c r="B80" s="470"/>
      <c r="C80" s="658" t="s">
        <v>281</v>
      </c>
      <c r="D80" s="1007">
        <f>'T3 ANSP'!D80+'T3 ANSP SAR'!D80+'T3 MET'!D80+'T3 NSA'!D80</f>
        <v>-431.75916094720498</v>
      </c>
      <c r="E80" s="1037">
        <f>'T3 ANSP'!E80+'T3 ANSP SAR'!E80+'T3 MET'!E80+'T3 NSA'!E80</f>
        <v>-431.75916094720498</v>
      </c>
      <c r="F80" s="1009">
        <f>'T3 ANSP'!F80+'T3 ANSP SAR'!F80+'T3 MET'!F80+'T3 NSA'!F80</f>
        <v>0</v>
      </c>
      <c r="G80" s="1009">
        <f>'T3 ANSP'!G80+'T3 ANSP SAR'!G80+'T3 MET'!G80+'T3 NSA'!G80</f>
        <v>0</v>
      </c>
      <c r="H80" s="1009">
        <f>'T3 ANSP'!H80+'T3 ANSP SAR'!H80+'T3 MET'!H80+'T3 NSA'!H80</f>
        <v>0</v>
      </c>
      <c r="I80" s="1038">
        <f>'T3 ANSP'!I80+'T3 ANSP SAR'!I80+'T3 MET'!I80+'T3 NSA'!I80</f>
        <v>0</v>
      </c>
      <c r="J80" s="1007">
        <f>'T3 ANSP'!J80+'T3 ANSP SAR'!J80+'T3 MET'!J80+'T3 NSA'!J80</f>
        <v>0</v>
      </c>
      <c r="L80" s="450"/>
    </row>
    <row r="81" spans="1:12" ht="12" customHeight="1">
      <c r="A81" s="470" t="s">
        <v>519</v>
      </c>
      <c r="B81" s="470"/>
      <c r="C81" s="1211"/>
      <c r="D81" s="1211"/>
      <c r="E81" s="1211"/>
      <c r="F81" s="1211"/>
      <c r="G81" s="1211"/>
      <c r="H81" s="1211"/>
      <c r="I81" s="1211"/>
      <c r="J81" s="1211"/>
      <c r="K81" s="470"/>
      <c r="L81" s="450"/>
    </row>
    <row r="82" spans="1:12" ht="12" customHeight="1">
      <c r="A82" s="470" t="s">
        <v>519</v>
      </c>
      <c r="B82" s="470"/>
      <c r="C82" s="1211"/>
      <c r="D82" s="1211"/>
      <c r="E82" s="1211"/>
      <c r="F82" s="1211"/>
      <c r="G82" s="1211"/>
      <c r="H82" s="1211"/>
      <c r="I82" s="1211"/>
      <c r="J82" s="1211"/>
      <c r="K82" s="470"/>
      <c r="L82" s="450"/>
    </row>
    <row r="83" spans="1:12" ht="12" customHeight="1">
      <c r="A83" s="470">
        <v>2022</v>
      </c>
      <c r="B83" s="470"/>
      <c r="C83" s="451" t="s">
        <v>282</v>
      </c>
      <c r="D83" s="1016">
        <f>'T3 ANSP'!D83+'T3 ANSP SAR'!D83+'T3 MET'!D83+'T3 NSA'!D83</f>
        <v>0</v>
      </c>
      <c r="E83" s="1002">
        <f>'T3 ANSP'!E83+'T3 ANSP SAR'!E83+'T3 MET'!E83+'T3 NSA'!E83</f>
        <v>0</v>
      </c>
      <c r="F83" s="1014">
        <f>'T3 ANSP'!F83+'T3 ANSP SAR'!F83+'T3 MET'!F83+'T3 NSA'!F83</f>
        <v>0</v>
      </c>
      <c r="G83" s="1004">
        <f>'T3 ANSP'!G83+'T3 ANSP SAR'!G83+'T3 MET'!G83+'T3 NSA'!G83</f>
        <v>0</v>
      </c>
      <c r="H83" s="1004">
        <f>'T3 ANSP'!H83+'T3 ANSP SAR'!H83+'T3 MET'!H83+'T3 NSA'!H83</f>
        <v>0</v>
      </c>
      <c r="I83" s="1017">
        <f>'T3 ANSP'!I83+'T3 ANSP SAR'!I83+'T3 MET'!I83+'T3 NSA'!I83</f>
        <v>0</v>
      </c>
      <c r="J83" s="1006">
        <f>'T3 ANSP'!J83+'T3 ANSP SAR'!J83+'T3 MET'!J83+'T3 NSA'!J83</f>
        <v>0</v>
      </c>
      <c r="L83" s="450"/>
    </row>
    <row r="84" spans="1:12" ht="12" customHeight="1">
      <c r="A84" s="470">
        <v>2023</v>
      </c>
      <c r="B84" s="470"/>
      <c r="C84" s="451" t="s">
        <v>283</v>
      </c>
      <c r="D84" s="1016">
        <f>'T3 ANSP'!D84+'T3 ANSP SAR'!D84+'T3 MET'!D84+'T3 NSA'!D84</f>
        <v>0</v>
      </c>
      <c r="E84" s="1002">
        <f>'T3 ANSP'!E84+'T3 ANSP SAR'!E84+'T3 MET'!E84+'T3 NSA'!E84</f>
        <v>0</v>
      </c>
      <c r="F84" s="1014">
        <f>'T3 ANSP'!F84+'T3 ANSP SAR'!F84+'T3 MET'!F84+'T3 NSA'!F84</f>
        <v>0</v>
      </c>
      <c r="G84" s="1004">
        <f>'T3 ANSP'!G84+'T3 ANSP SAR'!G84+'T3 MET'!G84+'T3 NSA'!G84</f>
        <v>0</v>
      </c>
      <c r="H84" s="1004">
        <f>'T3 ANSP'!H84+'T3 ANSP SAR'!H84+'T3 MET'!H84+'T3 NSA'!H84</f>
        <v>0</v>
      </c>
      <c r="I84" s="1005">
        <f>'T3 ANSP'!I84+'T3 ANSP SAR'!I84+'T3 MET'!I84+'T3 NSA'!I84</f>
        <v>0</v>
      </c>
      <c r="J84" s="1016">
        <f>'T3 ANSP'!J84+'T3 ANSP SAR'!J84+'T3 MET'!J84+'T3 NSA'!J84</f>
        <v>0</v>
      </c>
      <c r="L84" s="450"/>
    </row>
    <row r="85" spans="1:12" ht="12" customHeight="1">
      <c r="A85" s="470">
        <v>2024</v>
      </c>
      <c r="B85" s="470"/>
      <c r="C85" s="462" t="s">
        <v>284</v>
      </c>
      <c r="D85" s="1019">
        <f>'T3 ANSP'!D85+'T3 ANSP SAR'!D85+'T3 MET'!D85+'T3 NSA'!D85</f>
        <v>0</v>
      </c>
      <c r="E85" s="1020">
        <f>'T3 ANSP'!E85+'T3 ANSP SAR'!E85+'T3 MET'!E85+'T3 NSA'!E85</f>
        <v>0</v>
      </c>
      <c r="F85" s="1021">
        <f>'T3 ANSP'!F85+'T3 ANSP SAR'!F85+'T3 MET'!F85+'T3 NSA'!F85</f>
        <v>0</v>
      </c>
      <c r="G85" s="1021">
        <f>'T3 ANSP'!G85+'T3 ANSP SAR'!G85+'T3 MET'!G85+'T3 NSA'!G85</f>
        <v>0</v>
      </c>
      <c r="H85" s="1021">
        <f>'T3 ANSP'!H85+'T3 ANSP SAR'!H85+'T3 MET'!H85+'T3 NSA'!H85</f>
        <v>0</v>
      </c>
      <c r="I85" s="1022">
        <f>'T3 ANSP'!I85+'T3 ANSP SAR'!I85+'T3 MET'!I85+'T3 NSA'!I85</f>
        <v>0</v>
      </c>
      <c r="J85" s="1019">
        <f>'T3 ANSP'!J85+'T3 ANSP SAR'!J85+'T3 MET'!J85+'T3 NSA'!J85</f>
        <v>0</v>
      </c>
      <c r="L85" s="450"/>
    </row>
    <row r="86" spans="1:12" ht="12" customHeight="1">
      <c r="A86" s="470" t="s">
        <v>240</v>
      </c>
      <c r="B86" s="470"/>
      <c r="C86" s="465" t="s">
        <v>285</v>
      </c>
      <c r="D86" s="1024">
        <f>'T3 ANSP'!D86+'T3 ANSP SAR'!D86+'T3 MET'!D86+'T3 NSA'!D86</f>
        <v>-431.75916094720498</v>
      </c>
      <c r="E86" s="1025">
        <f>'T3 ANSP'!E86+'T3 ANSP SAR'!E86+'T3 MET'!E86+'T3 NSA'!E86</f>
        <v>-431.75916094720498</v>
      </c>
      <c r="F86" s="1026">
        <f>'T3 ANSP'!F86+'T3 ANSP SAR'!F86+'T3 MET'!F86+'T3 NSA'!F86</f>
        <v>0</v>
      </c>
      <c r="G86" s="1026">
        <f>'T3 ANSP'!G86+'T3 ANSP SAR'!G86+'T3 MET'!G86+'T3 NSA'!G86</f>
        <v>0</v>
      </c>
      <c r="H86" s="1026">
        <f>'T3 ANSP'!H86+'T3 ANSP SAR'!H86+'T3 MET'!H86+'T3 NSA'!H86</f>
        <v>0</v>
      </c>
      <c r="I86" s="1027">
        <f>'T3 ANSP'!I86+'T3 ANSP SAR'!I86+'T3 MET'!I86+'T3 NSA'!I86</f>
        <v>0</v>
      </c>
      <c r="J86" s="1024">
        <f>'T3 ANSP'!J86+'T3 ANSP SAR'!J86+'T3 MET'!J86+'T3 NSA'!J86</f>
        <v>0</v>
      </c>
      <c r="L86" s="450"/>
    </row>
    <row r="87" spans="1:12" ht="4.1500000000000004" customHeight="1">
      <c r="A87" s="644"/>
      <c r="B87" s="644"/>
      <c r="C87" s="485"/>
      <c r="D87" s="1046"/>
      <c r="E87" s="1046"/>
      <c r="F87" s="1046"/>
      <c r="G87" s="1046"/>
      <c r="H87" s="1046"/>
      <c r="I87" s="1048"/>
      <c r="J87" s="1046"/>
      <c r="L87" s="450"/>
    </row>
    <row r="88" spans="1:12" ht="12" customHeight="1">
      <c r="A88" s="470">
        <v>2017</v>
      </c>
      <c r="B88" s="470"/>
      <c r="C88" s="446" t="s">
        <v>286</v>
      </c>
      <c r="D88" s="1033">
        <f>'T3 ANSP'!D88+'T3 ANSP SAR'!D88+'T3 MET'!D88+'T3 NSA'!D88</f>
        <v>0</v>
      </c>
      <c r="E88" s="1030">
        <f>'T3 ANSP'!E88+'T3 ANSP SAR'!E88+'T3 MET'!E88+'T3 NSA'!E88</f>
        <v>0</v>
      </c>
      <c r="F88" s="1031">
        <f>'T3 ANSP'!F88+'T3 ANSP SAR'!F88+'T3 MET'!F88+'T3 NSA'!F88</f>
        <v>0</v>
      </c>
      <c r="G88" s="1031">
        <f>'T3 ANSP'!G88+'T3 ANSP SAR'!G88+'T3 MET'!G88+'T3 NSA'!G88</f>
        <v>0</v>
      </c>
      <c r="H88" s="1031">
        <f>'T3 ANSP'!H88+'T3 ANSP SAR'!H88+'T3 MET'!H88+'T3 NSA'!H88</f>
        <v>0</v>
      </c>
      <c r="I88" s="1032">
        <f>'T3 ANSP'!I88+'T3 ANSP SAR'!I88+'T3 MET'!I88+'T3 NSA'!I88</f>
        <v>0</v>
      </c>
      <c r="J88" s="1001">
        <f>'T3 ANSP'!J88+'T3 ANSP SAR'!J88+'T3 MET'!J88+'T3 NSA'!J88</f>
        <v>0</v>
      </c>
      <c r="L88" s="450"/>
    </row>
    <row r="89" spans="1:12" ht="12" customHeight="1">
      <c r="A89" s="470">
        <v>2018</v>
      </c>
      <c r="B89" s="470"/>
      <c r="C89" s="451" t="s">
        <v>287</v>
      </c>
      <c r="D89" s="1016">
        <f>'T3 ANSP'!D89+'T3 ANSP SAR'!D89+'T3 MET'!D89+'T3 NSA'!D89</f>
        <v>0</v>
      </c>
      <c r="E89" s="1034">
        <f>'T3 ANSP'!E89+'T3 ANSP SAR'!E89+'T3 MET'!E89+'T3 NSA'!E89</f>
        <v>0</v>
      </c>
      <c r="F89" s="1015">
        <f>'T3 ANSP'!F89+'T3 ANSP SAR'!F89+'T3 MET'!F89+'T3 NSA'!F89</f>
        <v>0</v>
      </c>
      <c r="G89" s="1015">
        <f>'T3 ANSP'!G89+'T3 ANSP SAR'!G89+'T3 MET'!G89+'T3 NSA'!G89</f>
        <v>0</v>
      </c>
      <c r="H89" s="1015">
        <f>'T3 ANSP'!H89+'T3 ANSP SAR'!H89+'T3 MET'!H89+'T3 NSA'!H89</f>
        <v>0</v>
      </c>
      <c r="I89" s="1017">
        <f>'T3 ANSP'!I89+'T3 ANSP SAR'!I89+'T3 MET'!I89+'T3 NSA'!I89</f>
        <v>0</v>
      </c>
      <c r="J89" s="1006">
        <f>'T3 ANSP'!J89+'T3 ANSP SAR'!J89+'T3 MET'!J89+'T3 NSA'!J89</f>
        <v>0</v>
      </c>
      <c r="L89" s="450"/>
    </row>
    <row r="90" spans="1:12" ht="12" customHeight="1">
      <c r="A90" s="470">
        <v>2019</v>
      </c>
      <c r="B90" s="470"/>
      <c r="C90" s="451" t="s">
        <v>288</v>
      </c>
      <c r="D90" s="1019">
        <f>'T3 ANSP'!D90+'T3 ANSP SAR'!D90+'T3 MET'!D90+'T3 NSA'!D90</f>
        <v>0</v>
      </c>
      <c r="E90" s="1020">
        <f>'T3 ANSP'!E90+'T3 ANSP SAR'!E90+'T3 MET'!E90+'T3 NSA'!E90</f>
        <v>0</v>
      </c>
      <c r="F90" s="1035">
        <f>'T3 ANSP'!F90+'T3 ANSP SAR'!F90+'T3 MET'!F90+'T3 NSA'!F90</f>
        <v>0</v>
      </c>
      <c r="G90" s="1035">
        <f>'T3 ANSP'!G90+'T3 ANSP SAR'!G90+'T3 MET'!G90+'T3 NSA'!G90</f>
        <v>0</v>
      </c>
      <c r="H90" s="1035">
        <f>'T3 ANSP'!H90+'T3 ANSP SAR'!H90+'T3 MET'!H90+'T3 NSA'!H90</f>
        <v>0</v>
      </c>
      <c r="I90" s="1036">
        <f>'T3 ANSP'!I90+'T3 ANSP SAR'!I90+'T3 MET'!I90+'T3 NSA'!I90</f>
        <v>0</v>
      </c>
      <c r="J90" s="1006">
        <f>'T3 ANSP'!J90+'T3 ANSP SAR'!J90+'T3 MET'!J90+'T3 NSA'!J90</f>
        <v>0</v>
      </c>
      <c r="L90" s="450"/>
    </row>
    <row r="91" spans="1:12" ht="12" customHeight="1">
      <c r="A91" s="470" t="s">
        <v>235</v>
      </c>
      <c r="B91" s="470"/>
      <c r="C91" s="658" t="s">
        <v>289</v>
      </c>
      <c r="D91" s="1007">
        <f>'T3 ANSP'!D91+'T3 ANSP SAR'!D91+'T3 MET'!D91+'T3 NSA'!D91</f>
        <v>0</v>
      </c>
      <c r="E91" s="1037">
        <f>'T3 ANSP'!E91+'T3 ANSP SAR'!E91+'T3 MET'!E91+'T3 NSA'!E91</f>
        <v>0</v>
      </c>
      <c r="F91" s="1009">
        <f>'T3 ANSP'!F91+'T3 ANSP SAR'!F91+'T3 MET'!F91+'T3 NSA'!F91</f>
        <v>0</v>
      </c>
      <c r="G91" s="1009">
        <f>'T3 ANSP'!G91+'T3 ANSP SAR'!G91+'T3 MET'!G91+'T3 NSA'!G91</f>
        <v>0</v>
      </c>
      <c r="H91" s="1009">
        <f>'T3 ANSP'!H91+'T3 ANSP SAR'!H91+'T3 MET'!H91+'T3 NSA'!H91</f>
        <v>0</v>
      </c>
      <c r="I91" s="1038">
        <f>'T3 ANSP'!I91+'T3 ANSP SAR'!I91+'T3 MET'!I91+'T3 NSA'!I91</f>
        <v>0</v>
      </c>
      <c r="J91" s="1007">
        <f>'T3 ANSP'!J91+'T3 ANSP SAR'!J91+'T3 MET'!J91+'T3 NSA'!J91</f>
        <v>0</v>
      </c>
      <c r="L91" s="450"/>
    </row>
    <row r="92" spans="1:12" ht="12" customHeight="1">
      <c r="A92" s="470" t="s">
        <v>519</v>
      </c>
      <c r="B92" s="470"/>
      <c r="C92" s="1211"/>
      <c r="D92" s="1211"/>
      <c r="E92" s="1211"/>
      <c r="F92" s="1211"/>
      <c r="G92" s="1211"/>
      <c r="H92" s="1211"/>
      <c r="I92" s="1211"/>
      <c r="J92" s="1211"/>
      <c r="K92" s="470"/>
      <c r="L92" s="450"/>
    </row>
    <row r="93" spans="1:12" ht="12" customHeight="1">
      <c r="A93" s="470" t="s">
        <v>520</v>
      </c>
      <c r="B93" s="470"/>
      <c r="C93" s="451" t="s">
        <v>536</v>
      </c>
      <c r="D93" s="1016">
        <f>'T3 ANSP'!D93+'T3 ANSP SAR'!D93+'T3 MET'!D93+'T3 NSA'!D93</f>
        <v>0</v>
      </c>
      <c r="E93" s="1002">
        <f>'T3 ANSP'!E93+'T3 ANSP SAR'!E93+'T3 MET'!E93+'T3 NSA'!E93</f>
        <v>0</v>
      </c>
      <c r="F93" s="1014">
        <f>'T3 ANSP'!F93+'T3 ANSP SAR'!F93+'T3 MET'!F93+'T3 NSA'!F93</f>
        <v>0</v>
      </c>
      <c r="G93" s="1004">
        <f>'T3 ANSP'!G93+'T3 ANSP SAR'!G93+'T3 MET'!G93+'T3 NSA'!G93</f>
        <v>0</v>
      </c>
      <c r="H93" s="1015">
        <f>'T3 ANSP'!H93+'T3 ANSP SAR'!H93+'T3 MET'!H93+'T3 NSA'!H93</f>
        <v>0</v>
      </c>
      <c r="I93" s="1005">
        <f>'T3 ANSP'!I93+'T3 ANSP SAR'!I93+'T3 MET'!I93+'T3 NSA'!I93</f>
        <v>0</v>
      </c>
      <c r="J93" s="1006">
        <f>'T3 ANSP'!J93+'T3 ANSP SAR'!J93+'T3 MET'!J93+'T3 NSA'!J93</f>
        <v>0</v>
      </c>
      <c r="L93" s="450"/>
    </row>
    <row r="94" spans="1:12" ht="12" customHeight="1">
      <c r="A94" s="470">
        <v>2022</v>
      </c>
      <c r="B94" s="470"/>
      <c r="C94" s="451" t="s">
        <v>290</v>
      </c>
      <c r="D94" s="1016">
        <f>'T3 ANSP'!D94+'T3 ANSP SAR'!D94+'T3 MET'!D94+'T3 NSA'!D94</f>
        <v>0</v>
      </c>
      <c r="E94" s="1002">
        <f>'T3 ANSP'!E94+'T3 ANSP SAR'!E94+'T3 MET'!E94+'T3 NSA'!E94</f>
        <v>0</v>
      </c>
      <c r="F94" s="1014">
        <f>'T3 ANSP'!F94+'T3 ANSP SAR'!F94+'T3 MET'!F94+'T3 NSA'!F94</f>
        <v>0</v>
      </c>
      <c r="G94" s="1004">
        <f>'T3 ANSP'!G94+'T3 ANSP SAR'!G94+'T3 MET'!G94+'T3 NSA'!G94</f>
        <v>0</v>
      </c>
      <c r="H94" s="1004">
        <f>'T3 ANSP'!H94+'T3 ANSP SAR'!H94+'T3 MET'!H94+'T3 NSA'!H94</f>
        <v>0</v>
      </c>
      <c r="I94" s="1017">
        <f>'T3 ANSP'!I94+'T3 ANSP SAR'!I94+'T3 MET'!I94+'T3 NSA'!I94</f>
        <v>0</v>
      </c>
      <c r="J94" s="1006">
        <f>'T3 ANSP'!J94+'T3 ANSP SAR'!J94+'T3 MET'!J94+'T3 NSA'!J94</f>
        <v>0</v>
      </c>
      <c r="L94" s="450"/>
    </row>
    <row r="95" spans="1:12" ht="12" customHeight="1">
      <c r="A95" s="470">
        <v>2023</v>
      </c>
      <c r="B95" s="470"/>
      <c r="C95" s="451" t="s">
        <v>291</v>
      </c>
      <c r="D95" s="1016">
        <f>'T3 ANSP'!D95+'T3 ANSP SAR'!D95+'T3 MET'!D95+'T3 NSA'!D95</f>
        <v>0</v>
      </c>
      <c r="E95" s="1002">
        <f>'T3 ANSP'!E95+'T3 ANSP SAR'!E95+'T3 MET'!E95+'T3 NSA'!E95</f>
        <v>0</v>
      </c>
      <c r="F95" s="1014">
        <f>'T3 ANSP'!F95+'T3 ANSP SAR'!F95+'T3 MET'!F95+'T3 NSA'!F95</f>
        <v>0</v>
      </c>
      <c r="G95" s="1004">
        <f>'T3 ANSP'!G95+'T3 ANSP SAR'!G95+'T3 MET'!G95+'T3 NSA'!G95</f>
        <v>0</v>
      </c>
      <c r="H95" s="1004">
        <f>'T3 ANSP'!H95+'T3 ANSP SAR'!H95+'T3 MET'!H95+'T3 NSA'!H95</f>
        <v>0</v>
      </c>
      <c r="I95" s="1005">
        <f>'T3 ANSP'!I95+'T3 ANSP SAR'!I95+'T3 MET'!I95+'T3 NSA'!I95</f>
        <v>0</v>
      </c>
      <c r="J95" s="1016">
        <f>'T3 ANSP'!J95+'T3 ANSP SAR'!J95+'T3 MET'!J95+'T3 NSA'!J95</f>
        <v>0</v>
      </c>
      <c r="L95" s="450"/>
    </row>
    <row r="96" spans="1:12" ht="12" customHeight="1">
      <c r="A96" s="470">
        <v>2024</v>
      </c>
      <c r="B96" s="470"/>
      <c r="C96" s="462" t="s">
        <v>292</v>
      </c>
      <c r="D96" s="1019">
        <f>'T3 ANSP'!D96+'T3 ANSP SAR'!D96+'T3 MET'!D96+'T3 NSA'!D96</f>
        <v>0</v>
      </c>
      <c r="E96" s="1020">
        <f>'T3 ANSP'!E96+'T3 ANSP SAR'!E96+'T3 MET'!E96+'T3 NSA'!E96</f>
        <v>0</v>
      </c>
      <c r="F96" s="1021">
        <f>'T3 ANSP'!F96+'T3 ANSP SAR'!F96+'T3 MET'!F96+'T3 NSA'!F96</f>
        <v>0</v>
      </c>
      <c r="G96" s="1021">
        <f>'T3 ANSP'!G96+'T3 ANSP SAR'!G96+'T3 MET'!G96+'T3 NSA'!G96</f>
        <v>0</v>
      </c>
      <c r="H96" s="1021">
        <f>'T3 ANSP'!H96+'T3 ANSP SAR'!H96+'T3 MET'!H96+'T3 NSA'!H96</f>
        <v>0</v>
      </c>
      <c r="I96" s="1022">
        <f>'T3 ANSP'!I96+'T3 ANSP SAR'!I96+'T3 MET'!I96+'T3 NSA'!I96</f>
        <v>0</v>
      </c>
      <c r="J96" s="1019">
        <f>'T3 ANSP'!J96+'T3 ANSP SAR'!J96+'T3 MET'!J96+'T3 NSA'!J96</f>
        <v>0</v>
      </c>
      <c r="L96" s="450"/>
    </row>
    <row r="97" spans="1:12" ht="12" customHeight="1">
      <c r="A97" s="470" t="s">
        <v>240</v>
      </c>
      <c r="B97" s="470"/>
      <c r="C97" s="465" t="s">
        <v>293</v>
      </c>
      <c r="D97" s="1024">
        <f>'T3 ANSP'!D97+'T3 ANSP SAR'!D97+'T3 MET'!D97+'T3 NSA'!D97</f>
        <v>0</v>
      </c>
      <c r="E97" s="1025">
        <f>'T3 ANSP'!E97+'T3 ANSP SAR'!E97+'T3 MET'!E97+'T3 NSA'!E97</f>
        <v>0</v>
      </c>
      <c r="F97" s="1026">
        <f>'T3 ANSP'!F97+'T3 ANSP SAR'!F97+'T3 MET'!F97+'T3 NSA'!F97</f>
        <v>0</v>
      </c>
      <c r="G97" s="1026">
        <f>'T3 ANSP'!G97+'T3 ANSP SAR'!G97+'T3 MET'!G97+'T3 NSA'!G97</f>
        <v>0</v>
      </c>
      <c r="H97" s="1026">
        <f>'T3 ANSP'!H97+'T3 ANSP SAR'!H97+'T3 MET'!H97+'T3 NSA'!H97</f>
        <v>0</v>
      </c>
      <c r="I97" s="1027">
        <f>'T3 ANSP'!I97+'T3 ANSP SAR'!I97+'T3 MET'!I97+'T3 NSA'!I97</f>
        <v>0</v>
      </c>
      <c r="J97" s="1024">
        <f>'T3 ANSP'!J97+'T3 ANSP SAR'!J97+'T3 MET'!J97+'T3 NSA'!J97</f>
        <v>0</v>
      </c>
      <c r="L97" s="450"/>
    </row>
    <row r="98" spans="1:12" ht="4.1500000000000004" customHeight="1">
      <c r="A98" s="644"/>
      <c r="B98" s="644"/>
      <c r="C98" s="485"/>
      <c r="D98" s="1046"/>
      <c r="E98" s="1047"/>
      <c r="F98" s="1047"/>
      <c r="G98" s="1047"/>
      <c r="H98" s="1047"/>
      <c r="I98" s="1047"/>
      <c r="J98" s="1047"/>
      <c r="L98" s="450"/>
    </row>
    <row r="99" spans="1:12" ht="12" customHeight="1">
      <c r="A99" s="470">
        <v>2017</v>
      </c>
      <c r="B99" s="470"/>
      <c r="C99" s="446" t="s">
        <v>294</v>
      </c>
      <c r="D99" s="1033">
        <f>'T3 ANSP'!D99+'T3 ANSP SAR'!D99+'T3 MET'!D99+'T3 NSA'!D99</f>
        <v>0</v>
      </c>
      <c r="E99" s="1030">
        <f>'T3 ANSP'!E99+'T3 ANSP SAR'!E99+'T3 MET'!E99+'T3 NSA'!E99</f>
        <v>0</v>
      </c>
      <c r="F99" s="1031">
        <f>'T3 ANSP'!F99+'T3 ANSP SAR'!F99+'T3 MET'!F99+'T3 NSA'!F99</f>
        <v>0</v>
      </c>
      <c r="G99" s="1031">
        <f>'T3 ANSP'!G99+'T3 ANSP SAR'!G99+'T3 MET'!G99+'T3 NSA'!G99</f>
        <v>0</v>
      </c>
      <c r="H99" s="1031">
        <f>'T3 ANSP'!H99+'T3 ANSP SAR'!H99+'T3 MET'!H99+'T3 NSA'!H99</f>
        <v>0</v>
      </c>
      <c r="I99" s="1032">
        <f>'T3 ANSP'!I99+'T3 ANSP SAR'!I99+'T3 MET'!I99+'T3 NSA'!I99</f>
        <v>0</v>
      </c>
      <c r="J99" s="1033">
        <f>'T3 ANSP'!J99+'T3 ANSP SAR'!J99+'T3 MET'!J99+'T3 NSA'!J99</f>
        <v>0</v>
      </c>
      <c r="L99" s="450"/>
    </row>
    <row r="100" spans="1:12" ht="12" customHeight="1">
      <c r="A100" s="470">
        <v>2018</v>
      </c>
      <c r="B100" s="470"/>
      <c r="C100" s="451" t="s">
        <v>295</v>
      </c>
      <c r="D100" s="1016">
        <f>'T3 ANSP'!D100+'T3 ANSP SAR'!D100+'T3 MET'!D100+'T3 NSA'!D100</f>
        <v>104.27962113223151</v>
      </c>
      <c r="E100" s="1034">
        <f>'T3 ANSP'!E100+'T3 ANSP SAR'!E100+'T3 MET'!E100+'T3 NSA'!E100</f>
        <v>104.27962113223151</v>
      </c>
      <c r="F100" s="1015">
        <f>'T3 ANSP'!F100+'T3 ANSP SAR'!F100+'T3 MET'!F100+'T3 NSA'!F100</f>
        <v>0</v>
      </c>
      <c r="G100" s="1015">
        <f>'T3 ANSP'!G100+'T3 ANSP SAR'!G100+'T3 MET'!G100+'T3 NSA'!G100</f>
        <v>0</v>
      </c>
      <c r="H100" s="1015">
        <f>'T3 ANSP'!H100+'T3 ANSP SAR'!H100+'T3 MET'!H100+'T3 NSA'!H100</f>
        <v>0</v>
      </c>
      <c r="I100" s="1017">
        <f>'T3 ANSP'!I100+'T3 ANSP SAR'!I100+'T3 MET'!I100+'T3 NSA'!I100</f>
        <v>0</v>
      </c>
      <c r="J100" s="1016">
        <f>'T3 ANSP'!J100+'T3 ANSP SAR'!J100+'T3 MET'!J100+'T3 NSA'!J100</f>
        <v>0</v>
      </c>
      <c r="L100" s="450"/>
    </row>
    <row r="101" spans="1:12" ht="12" customHeight="1">
      <c r="A101" s="470">
        <v>2019</v>
      </c>
      <c r="B101" s="470"/>
      <c r="C101" s="451" t="s">
        <v>296</v>
      </c>
      <c r="D101" s="1019">
        <f>'T3 ANSP'!D101+'T3 ANSP SAR'!D101+'T3 MET'!D101+'T3 NSA'!D101</f>
        <v>-71.168284818280682</v>
      </c>
      <c r="E101" s="1020">
        <f>'T3 ANSP'!E101+'T3 ANSP SAR'!E101+'T3 MET'!E101+'T3 NSA'!E101</f>
        <v>0</v>
      </c>
      <c r="F101" s="1035">
        <f>'T3 ANSP'!F101+'T3 ANSP SAR'!F101+'T3 MET'!F101+'T3 NSA'!F101</f>
        <v>-71.168284818280682</v>
      </c>
      <c r="G101" s="1035">
        <f>'T3 ANSP'!G101+'T3 ANSP SAR'!G101+'T3 MET'!G101+'T3 NSA'!G101</f>
        <v>0</v>
      </c>
      <c r="H101" s="1035">
        <f>'T3 ANSP'!H101+'T3 ANSP SAR'!H101+'T3 MET'!H101+'T3 NSA'!H101</f>
        <v>0</v>
      </c>
      <c r="I101" s="1036">
        <f>'T3 ANSP'!I101+'T3 ANSP SAR'!I101+'T3 MET'!I101+'T3 NSA'!I101</f>
        <v>0</v>
      </c>
      <c r="J101" s="1019">
        <f>'T3 ANSP'!J101+'T3 ANSP SAR'!J101+'T3 MET'!J101+'T3 NSA'!J101</f>
        <v>0</v>
      </c>
      <c r="L101" s="450"/>
    </row>
    <row r="102" spans="1:12" ht="12" customHeight="1">
      <c r="A102" s="470" t="s">
        <v>235</v>
      </c>
      <c r="B102" s="470"/>
      <c r="C102" s="658" t="s">
        <v>297</v>
      </c>
      <c r="D102" s="1007">
        <f>'T3 ANSP'!D102+'T3 ANSP SAR'!D102+'T3 MET'!D102+'T3 NSA'!D102</f>
        <v>33.111336313950815</v>
      </c>
      <c r="E102" s="1037">
        <f>'T3 ANSP'!E102+'T3 ANSP SAR'!E102+'T3 MET'!E102+'T3 NSA'!E102</f>
        <v>104.27962113223151</v>
      </c>
      <c r="F102" s="1009">
        <f>'T3 ANSP'!F102+'T3 ANSP SAR'!F102+'T3 MET'!F102+'T3 NSA'!F102</f>
        <v>-71.168284818280682</v>
      </c>
      <c r="G102" s="1009">
        <f>'T3 ANSP'!G102+'T3 ANSP SAR'!G102+'T3 MET'!G102+'T3 NSA'!G102</f>
        <v>0</v>
      </c>
      <c r="H102" s="1009">
        <f>'T3 ANSP'!H102+'T3 ANSP SAR'!H102+'T3 MET'!H102+'T3 NSA'!H102</f>
        <v>0</v>
      </c>
      <c r="I102" s="1038">
        <f>'T3 ANSP'!I102+'T3 ANSP SAR'!I102+'T3 MET'!I102+'T3 NSA'!I102</f>
        <v>0</v>
      </c>
      <c r="J102" s="1007">
        <f>'T3 ANSP'!J102+'T3 ANSP SAR'!J102+'T3 MET'!J102+'T3 NSA'!J102</f>
        <v>0</v>
      </c>
      <c r="L102" s="450"/>
    </row>
    <row r="103" spans="1:12" ht="12" customHeight="1">
      <c r="A103" s="470" t="s">
        <v>520</v>
      </c>
      <c r="B103" s="470"/>
      <c r="C103" s="451" t="s">
        <v>618</v>
      </c>
      <c r="D103" s="1016">
        <f>'T3 ANSP'!D103+'T3 ANSP SAR'!D103+'T3 MET'!D103+'T3 NSA'!D103</f>
        <v>-528.03512303784487</v>
      </c>
      <c r="E103" s="1050">
        <f>'T3 ANSP'!E103+'T3 ANSP SAR'!E103+'T3 MET'!E103+'T3 NSA'!E103</f>
        <v>0</v>
      </c>
      <c r="F103" s="1004">
        <f>'T3 ANSP'!F103+'T3 ANSP SAR'!F103+'T3 MET'!F103+'T3 NSA'!F103</f>
        <v>0</v>
      </c>
      <c r="G103" s="1031">
        <f>'T3 ANSP'!G103+'T3 ANSP SAR'!G103+'T3 MET'!G103+'T3 NSA'!G103</f>
        <v>-528.03512303784487</v>
      </c>
      <c r="H103" s="1031">
        <f>'T3 ANSP'!H103+'T3 ANSP SAR'!H103+'T3 MET'!H103+'T3 NSA'!H103</f>
        <v>0</v>
      </c>
      <c r="I103" s="1032">
        <f>'T3 ANSP'!I103+'T3 ANSP SAR'!I103+'T3 MET'!I103+'T3 NSA'!I103</f>
        <v>0</v>
      </c>
      <c r="J103" s="1016">
        <f>'T3 ANSP'!J103+'T3 ANSP SAR'!J103+'T3 MET'!J103+'T3 NSA'!J103</f>
        <v>0</v>
      </c>
      <c r="K103" s="470"/>
    </row>
    <row r="104" spans="1:12" ht="12" customHeight="1">
      <c r="A104" s="470" t="s">
        <v>520</v>
      </c>
      <c r="B104" s="470"/>
      <c r="C104" s="451" t="s">
        <v>619</v>
      </c>
      <c r="D104" s="1016">
        <f>'T3 ANSP'!D104+'T3 ANSP SAR'!D104+'T3 MET'!D104+'T3 NSA'!D104</f>
        <v>0</v>
      </c>
      <c r="E104" s="1050">
        <f>'T3 ANSP'!E104+'T3 ANSP SAR'!E104+'T3 MET'!E104+'T3 NSA'!E104</f>
        <v>0</v>
      </c>
      <c r="F104" s="1004">
        <f>'T3 ANSP'!F104+'T3 ANSP SAR'!F104+'T3 MET'!F104+'T3 NSA'!F104</f>
        <v>0</v>
      </c>
      <c r="G104" s="1004">
        <f>'T3 ANSP'!G104+'T3 ANSP SAR'!G104+'T3 MET'!G104+'T3 NSA'!G104</f>
        <v>0</v>
      </c>
      <c r="H104" s="1015">
        <f>'T3 ANSP'!H104+'T3 ANSP SAR'!H104+'T3 MET'!H104+'T3 NSA'!H104</f>
        <v>0</v>
      </c>
      <c r="I104" s="1017">
        <f>'T3 ANSP'!I104+'T3 ANSP SAR'!I104+'T3 MET'!I104+'T3 NSA'!I104</f>
        <v>0</v>
      </c>
      <c r="J104" s="1016">
        <f>'T3 ANSP'!J104+'T3 ANSP SAR'!J104+'T3 MET'!J104+'T3 NSA'!J104</f>
        <v>0</v>
      </c>
    </row>
    <row r="105" spans="1:12" ht="12" customHeight="1">
      <c r="A105" s="470">
        <v>2022</v>
      </c>
      <c r="B105" s="470"/>
      <c r="C105" s="451" t="s">
        <v>298</v>
      </c>
      <c r="D105" s="1016">
        <f>'T3 ANSP'!D105+'T3 ANSP SAR'!D105+'T3 MET'!D105+'T3 NSA'!D105</f>
        <v>0</v>
      </c>
      <c r="E105" s="1050">
        <f>'T3 ANSP'!E105+'T3 ANSP SAR'!E105+'T3 MET'!E105+'T3 NSA'!E105</f>
        <v>0</v>
      </c>
      <c r="F105" s="1004">
        <f>'T3 ANSP'!F105+'T3 ANSP SAR'!F105+'T3 MET'!F105+'T3 NSA'!F105</f>
        <v>0</v>
      </c>
      <c r="G105" s="1004">
        <f>'T3 ANSP'!G105+'T3 ANSP SAR'!G105+'T3 MET'!G105+'T3 NSA'!G105</f>
        <v>0</v>
      </c>
      <c r="H105" s="1004">
        <f>'T3 ANSP'!H105+'T3 ANSP SAR'!H105+'T3 MET'!H105+'T3 NSA'!H105</f>
        <v>0</v>
      </c>
      <c r="I105" s="1017">
        <f>'T3 ANSP'!I105+'T3 ANSP SAR'!I105+'T3 MET'!I105+'T3 NSA'!I105</f>
        <v>0</v>
      </c>
      <c r="J105" s="1016">
        <f>'T3 ANSP'!J105+'T3 ANSP SAR'!J105+'T3 MET'!J105+'T3 NSA'!J105</f>
        <v>0</v>
      </c>
      <c r="L105" s="450"/>
    </row>
    <row r="106" spans="1:12" ht="12" customHeight="1">
      <c r="A106" s="470">
        <v>2023</v>
      </c>
      <c r="B106" s="470"/>
      <c r="C106" s="451" t="s">
        <v>299</v>
      </c>
      <c r="D106" s="1016">
        <f>'T3 ANSP'!D106+'T3 ANSP SAR'!D106+'T3 MET'!D106+'T3 NSA'!D106</f>
        <v>0</v>
      </c>
      <c r="E106" s="1050">
        <f>'T3 ANSP'!E106+'T3 ANSP SAR'!E106+'T3 MET'!E106+'T3 NSA'!E106</f>
        <v>0</v>
      </c>
      <c r="F106" s="1004">
        <f>'T3 ANSP'!F106+'T3 ANSP SAR'!F106+'T3 MET'!F106+'T3 NSA'!F106</f>
        <v>0</v>
      </c>
      <c r="G106" s="1004">
        <f>'T3 ANSP'!G106+'T3 ANSP SAR'!G106+'T3 MET'!G106+'T3 NSA'!G106</f>
        <v>0</v>
      </c>
      <c r="H106" s="1004">
        <f>'T3 ANSP'!H106+'T3 ANSP SAR'!H106+'T3 MET'!H106+'T3 NSA'!H106</f>
        <v>0</v>
      </c>
      <c r="I106" s="1005">
        <f>'T3 ANSP'!I106+'T3 ANSP SAR'!I106+'T3 MET'!I106+'T3 NSA'!I106</f>
        <v>0</v>
      </c>
      <c r="J106" s="1016">
        <f>'T3 ANSP'!J106+'T3 ANSP SAR'!J106+'T3 MET'!J106+'T3 NSA'!J106</f>
        <v>0</v>
      </c>
      <c r="L106" s="450"/>
    </row>
    <row r="107" spans="1:12" ht="12" customHeight="1">
      <c r="A107" s="470">
        <v>2024</v>
      </c>
      <c r="B107" s="470"/>
      <c r="C107" s="462" t="s">
        <v>300</v>
      </c>
      <c r="D107" s="1019">
        <f>'T3 ANSP'!D107+'T3 ANSP SAR'!D107+'T3 MET'!D107+'T3 NSA'!D107</f>
        <v>0</v>
      </c>
      <c r="E107" s="1050">
        <f>'T3 ANSP'!E107+'T3 ANSP SAR'!E107+'T3 MET'!E107+'T3 NSA'!E107</f>
        <v>0</v>
      </c>
      <c r="F107" s="1004">
        <f>'T3 ANSP'!F107+'T3 ANSP SAR'!F107+'T3 MET'!F107+'T3 NSA'!F107</f>
        <v>0</v>
      </c>
      <c r="G107" s="1004">
        <f>'T3 ANSP'!G107+'T3 ANSP SAR'!G107+'T3 MET'!G107+'T3 NSA'!G107</f>
        <v>0</v>
      </c>
      <c r="H107" s="1004">
        <f>'T3 ANSP'!H107+'T3 ANSP SAR'!H107+'T3 MET'!H107+'T3 NSA'!H107</f>
        <v>0</v>
      </c>
      <c r="I107" s="1005">
        <f>'T3 ANSP'!I107+'T3 ANSP SAR'!I107+'T3 MET'!I107+'T3 NSA'!I107</f>
        <v>0</v>
      </c>
      <c r="J107" s="1019">
        <f>'T3 ANSP'!J107+'T3 ANSP SAR'!J107+'T3 MET'!J107+'T3 NSA'!J107</f>
        <v>0</v>
      </c>
      <c r="L107" s="450"/>
    </row>
    <row r="108" spans="1:12" ht="12" customHeight="1">
      <c r="A108" s="470" t="s">
        <v>235</v>
      </c>
      <c r="B108" s="470"/>
      <c r="C108" s="456" t="s">
        <v>301</v>
      </c>
      <c r="D108" s="1007">
        <f>'T3 ANSP'!D108+'T3 ANSP SAR'!D108+'T3 MET'!D108+'T3 NSA'!D108</f>
        <v>-528.03512303784487</v>
      </c>
      <c r="E108" s="1037">
        <f>'T3 ANSP'!E108+'T3 ANSP SAR'!E108+'T3 MET'!E108+'T3 NSA'!E108</f>
        <v>0</v>
      </c>
      <c r="F108" s="1009">
        <f>'T3 ANSP'!F108+'T3 ANSP SAR'!F108+'T3 MET'!F108+'T3 NSA'!F108</f>
        <v>0</v>
      </c>
      <c r="G108" s="1009">
        <f>'T3 ANSP'!G108+'T3 ANSP SAR'!G108+'T3 MET'!G108+'T3 NSA'!G108</f>
        <v>-528.03512303784487</v>
      </c>
      <c r="H108" s="1009">
        <f>'T3 ANSP'!H108+'T3 ANSP SAR'!H108+'T3 MET'!H108+'T3 NSA'!H108</f>
        <v>0</v>
      </c>
      <c r="I108" s="1038">
        <f>'T3 ANSP'!I108+'T3 ANSP SAR'!I108+'T3 MET'!I108+'T3 NSA'!I108</f>
        <v>0</v>
      </c>
      <c r="J108" s="1007">
        <f>'T3 ANSP'!J108+'T3 ANSP SAR'!J108+'T3 MET'!J108+'T3 NSA'!J108</f>
        <v>0</v>
      </c>
      <c r="L108" s="450"/>
    </row>
    <row r="109" spans="1:12" ht="12" customHeight="1">
      <c r="A109" s="470" t="s">
        <v>519</v>
      </c>
      <c r="B109" s="470"/>
      <c r="C109" s="1211"/>
      <c r="D109" s="1211"/>
      <c r="E109" s="1211"/>
      <c r="F109" s="1211"/>
      <c r="G109" s="1211"/>
      <c r="H109" s="1211"/>
      <c r="I109" s="1211"/>
      <c r="J109" s="1211"/>
      <c r="K109" s="470"/>
      <c r="L109" s="450"/>
    </row>
    <row r="110" spans="1:12" ht="12" customHeight="1">
      <c r="A110" s="470" t="s">
        <v>520</v>
      </c>
      <c r="B110" s="470"/>
      <c r="C110" s="451" t="s">
        <v>528</v>
      </c>
      <c r="D110" s="1016">
        <f>'T3 ANSP'!D110+'T3 ANSP SAR'!D110+'T3 MET'!D110+'T3 NSA'!D110</f>
        <v>0</v>
      </c>
      <c r="E110" s="1002">
        <f>'T3 ANSP'!E110+'T3 ANSP SAR'!E110+'T3 MET'!E110+'T3 NSA'!E110</f>
        <v>0</v>
      </c>
      <c r="F110" s="1014">
        <f>'T3 ANSP'!F110+'T3 ANSP SAR'!F110+'T3 MET'!F110+'T3 NSA'!F110</f>
        <v>0</v>
      </c>
      <c r="G110" s="1004">
        <f>'T3 ANSP'!G110+'T3 ANSP SAR'!G110+'T3 MET'!G110+'T3 NSA'!G110</f>
        <v>0</v>
      </c>
      <c r="H110" s="1015">
        <f>'T3 ANSP'!H110+'T3 ANSP SAR'!H110+'T3 MET'!H110+'T3 NSA'!H110</f>
        <v>0</v>
      </c>
      <c r="I110" s="1015">
        <f>'T3 ANSP'!I110+'T3 ANSP SAR'!I110+'T3 MET'!I110+'T3 NSA'!I110</f>
        <v>0</v>
      </c>
      <c r="J110" s="1006">
        <f>'T3 ANSP'!J110+'T3 ANSP SAR'!J110+'T3 MET'!J110+'T3 NSA'!J110</f>
        <v>0</v>
      </c>
      <c r="L110" s="450"/>
    </row>
    <row r="111" spans="1:12" ht="12" customHeight="1">
      <c r="A111" s="470">
        <v>2022</v>
      </c>
      <c r="B111" s="470"/>
      <c r="C111" s="451" t="s">
        <v>302</v>
      </c>
      <c r="D111" s="1016">
        <f>'T3 ANSP'!D111+'T3 ANSP SAR'!D111+'T3 MET'!D111+'T3 NSA'!D111</f>
        <v>0</v>
      </c>
      <c r="E111" s="1002">
        <f>'T3 ANSP'!E111+'T3 ANSP SAR'!E111+'T3 MET'!E111+'T3 NSA'!E111</f>
        <v>0</v>
      </c>
      <c r="F111" s="1014">
        <f>'T3 ANSP'!F111+'T3 ANSP SAR'!F111+'T3 MET'!F111+'T3 NSA'!F111</f>
        <v>0</v>
      </c>
      <c r="G111" s="1004">
        <f>'T3 ANSP'!G111+'T3 ANSP SAR'!G111+'T3 MET'!G111+'T3 NSA'!G111</f>
        <v>0</v>
      </c>
      <c r="H111" s="1004">
        <f>'T3 ANSP'!H111+'T3 ANSP SAR'!H111+'T3 MET'!H111+'T3 NSA'!H111</f>
        <v>0</v>
      </c>
      <c r="I111" s="1017">
        <f>'T3 ANSP'!I111+'T3 ANSP SAR'!I111+'T3 MET'!I111+'T3 NSA'!I111</f>
        <v>0</v>
      </c>
      <c r="J111" s="1006">
        <f>'T3 ANSP'!J111+'T3 ANSP SAR'!J111+'T3 MET'!J111+'T3 NSA'!J111</f>
        <v>0</v>
      </c>
      <c r="L111" s="450"/>
    </row>
    <row r="112" spans="1:12" ht="12" customHeight="1">
      <c r="A112" s="470">
        <v>2023</v>
      </c>
      <c r="B112" s="470"/>
      <c r="C112" s="451" t="s">
        <v>303</v>
      </c>
      <c r="D112" s="1016">
        <f>'T3 ANSP'!D112+'T3 ANSP SAR'!D112+'T3 MET'!D112+'T3 NSA'!D112</f>
        <v>0</v>
      </c>
      <c r="E112" s="1002">
        <f>'T3 ANSP'!E112+'T3 ANSP SAR'!E112+'T3 MET'!E112+'T3 NSA'!E112</f>
        <v>0</v>
      </c>
      <c r="F112" s="1014">
        <f>'T3 ANSP'!F112+'T3 ANSP SAR'!F112+'T3 MET'!F112+'T3 NSA'!F112</f>
        <v>0</v>
      </c>
      <c r="G112" s="1004">
        <f>'T3 ANSP'!G112+'T3 ANSP SAR'!G112+'T3 MET'!G112+'T3 NSA'!G112</f>
        <v>0</v>
      </c>
      <c r="H112" s="1004">
        <f>'T3 ANSP'!H112+'T3 ANSP SAR'!H112+'T3 MET'!H112+'T3 NSA'!H112</f>
        <v>0</v>
      </c>
      <c r="I112" s="1005">
        <f>'T3 ANSP'!I112+'T3 ANSP SAR'!I112+'T3 MET'!I112+'T3 NSA'!I112</f>
        <v>0</v>
      </c>
      <c r="J112" s="1018">
        <f>'T3 ANSP'!J112+'T3 ANSP SAR'!J112+'T3 MET'!J112+'T3 NSA'!J112</f>
        <v>0</v>
      </c>
      <c r="L112" s="450"/>
    </row>
    <row r="113" spans="1:12" ht="12" customHeight="1">
      <c r="A113" s="470">
        <v>2024</v>
      </c>
      <c r="B113" s="470"/>
      <c r="C113" s="462" t="s">
        <v>304</v>
      </c>
      <c r="D113" s="1019">
        <f>'T3 ANSP'!D113+'T3 ANSP SAR'!D113+'T3 MET'!D113+'T3 NSA'!D113</f>
        <v>0</v>
      </c>
      <c r="E113" s="1020">
        <f>'T3 ANSP'!E113+'T3 ANSP SAR'!E113+'T3 MET'!E113+'T3 NSA'!E113</f>
        <v>0</v>
      </c>
      <c r="F113" s="1021">
        <f>'T3 ANSP'!F113+'T3 ANSP SAR'!F113+'T3 MET'!F113+'T3 NSA'!F113</f>
        <v>0</v>
      </c>
      <c r="G113" s="1021">
        <f>'T3 ANSP'!G113+'T3 ANSP SAR'!G113+'T3 MET'!G113+'T3 NSA'!G113</f>
        <v>0</v>
      </c>
      <c r="H113" s="1021">
        <f>'T3 ANSP'!H113+'T3 ANSP SAR'!H113+'T3 MET'!H113+'T3 NSA'!H113</f>
        <v>0</v>
      </c>
      <c r="I113" s="1022">
        <f>'T3 ANSP'!I113+'T3 ANSP SAR'!I113+'T3 MET'!I113+'T3 NSA'!I113</f>
        <v>0</v>
      </c>
      <c r="J113" s="1023">
        <f>'T3 ANSP'!J113+'T3 ANSP SAR'!J113+'T3 MET'!J113+'T3 NSA'!J113</f>
        <v>0</v>
      </c>
      <c r="L113" s="450"/>
    </row>
    <row r="114" spans="1:12" ht="12" customHeight="1">
      <c r="A114" s="470" t="s">
        <v>240</v>
      </c>
      <c r="B114" s="470"/>
      <c r="C114" s="465" t="s">
        <v>305</v>
      </c>
      <c r="D114" s="1024">
        <f>'T3 ANSP'!D114+'T3 ANSP SAR'!D114+'T3 MET'!D114+'T3 NSA'!D114</f>
        <v>-494.92378672389418</v>
      </c>
      <c r="E114" s="1025">
        <f>'T3 ANSP'!E114+'T3 ANSP SAR'!E114+'T3 MET'!E114+'T3 NSA'!E114</f>
        <v>104.27962113223151</v>
      </c>
      <c r="F114" s="1026">
        <f>'T3 ANSP'!F114+'T3 ANSP SAR'!F114+'T3 MET'!F114+'T3 NSA'!F114</f>
        <v>-71.168284818280682</v>
      </c>
      <c r="G114" s="1026">
        <f>'T3 ANSP'!G114+'T3 ANSP SAR'!G114+'T3 MET'!G114+'T3 NSA'!G114</f>
        <v>-528.03512303784487</v>
      </c>
      <c r="H114" s="1026">
        <f>'T3 ANSP'!H114+'T3 ANSP SAR'!H114+'T3 MET'!H114+'T3 NSA'!H114</f>
        <v>0</v>
      </c>
      <c r="I114" s="1027">
        <f>'T3 ANSP'!I114+'T3 ANSP SAR'!I114+'T3 MET'!I114+'T3 NSA'!I114</f>
        <v>0</v>
      </c>
      <c r="J114" s="1024">
        <f>'T3 ANSP'!J114+'T3 ANSP SAR'!J114+'T3 MET'!J114+'T3 NSA'!J114</f>
        <v>0</v>
      </c>
      <c r="L114" s="450"/>
    </row>
    <row r="115" spans="1:12" ht="4.1500000000000004" customHeight="1">
      <c r="A115" s="644"/>
      <c r="B115" s="644"/>
      <c r="D115" s="1051"/>
      <c r="E115" s="1051"/>
      <c r="F115" s="1052"/>
      <c r="G115" s="1051"/>
      <c r="H115" s="1051"/>
      <c r="I115" s="1053"/>
      <c r="J115" s="1051"/>
      <c r="L115" s="450"/>
    </row>
    <row r="116" spans="1:12" ht="12" customHeight="1">
      <c r="A116" s="470">
        <v>2017</v>
      </c>
      <c r="B116" s="470"/>
      <c r="C116" s="446" t="s">
        <v>306</v>
      </c>
      <c r="D116" s="1033">
        <f>'T3 ANSP'!D116+'T3 ANSP SAR'!D116+'T3 MET'!D116+'T3 NSA'!D116</f>
        <v>0</v>
      </c>
      <c r="E116" s="1030">
        <f>'T3 ANSP'!E116+'T3 ANSP SAR'!E116+'T3 MET'!E116+'T3 NSA'!E116</f>
        <v>0</v>
      </c>
      <c r="F116" s="1031">
        <f>'T3 ANSP'!F116+'T3 ANSP SAR'!F116+'T3 MET'!F116+'T3 NSA'!F116</f>
        <v>0</v>
      </c>
      <c r="G116" s="1031">
        <f>'T3 ANSP'!G116+'T3 ANSP SAR'!G116+'T3 MET'!G116+'T3 NSA'!G116</f>
        <v>0</v>
      </c>
      <c r="H116" s="1031">
        <f>'T3 ANSP'!H116+'T3 ANSP SAR'!H116+'T3 MET'!H116+'T3 NSA'!H116</f>
        <v>0</v>
      </c>
      <c r="I116" s="1032">
        <f>'T3 ANSP'!I116+'T3 ANSP SAR'!I116+'T3 MET'!I116+'T3 NSA'!I116</f>
        <v>0</v>
      </c>
      <c r="J116" s="1033">
        <f>'T3 ANSP'!J116+'T3 ANSP SAR'!J116+'T3 MET'!J116+'T3 NSA'!J116</f>
        <v>0</v>
      </c>
      <c r="L116" s="450"/>
    </row>
    <row r="117" spans="1:12" ht="12" customHeight="1">
      <c r="A117" s="470">
        <v>2018</v>
      </c>
      <c r="B117" s="470"/>
      <c r="C117" s="451" t="s">
        <v>307</v>
      </c>
      <c r="D117" s="1016">
        <f>'T3 ANSP'!D117+'T3 ANSP SAR'!D117+'T3 MET'!D117+'T3 NSA'!D117</f>
        <v>0</v>
      </c>
      <c r="E117" s="1034">
        <f>'T3 ANSP'!E117+'T3 ANSP SAR'!E117+'T3 MET'!E117+'T3 NSA'!E117</f>
        <v>0</v>
      </c>
      <c r="F117" s="1015">
        <f>'T3 ANSP'!F117+'T3 ANSP SAR'!F117+'T3 MET'!F117+'T3 NSA'!F117</f>
        <v>0</v>
      </c>
      <c r="G117" s="1015">
        <f>'T3 ANSP'!G117+'T3 ANSP SAR'!G117+'T3 MET'!G117+'T3 NSA'!G117</f>
        <v>0</v>
      </c>
      <c r="H117" s="1015">
        <f>'T3 ANSP'!H117+'T3 ANSP SAR'!H117+'T3 MET'!H117+'T3 NSA'!H117</f>
        <v>0</v>
      </c>
      <c r="I117" s="1017">
        <f>'T3 ANSP'!I117+'T3 ANSP SAR'!I117+'T3 MET'!I117+'T3 NSA'!I117</f>
        <v>0</v>
      </c>
      <c r="J117" s="1016">
        <f>'T3 ANSP'!J117+'T3 ANSP SAR'!J117+'T3 MET'!J117+'T3 NSA'!J117</f>
        <v>0</v>
      </c>
      <c r="L117" s="450"/>
    </row>
    <row r="118" spans="1:12" ht="12" customHeight="1">
      <c r="A118" s="470">
        <v>2019</v>
      </c>
      <c r="B118" s="470"/>
      <c r="C118" s="451" t="s">
        <v>308</v>
      </c>
      <c r="D118" s="1019">
        <f>'T3 ANSP'!D118+'T3 ANSP SAR'!D118+'T3 MET'!D118+'T3 NSA'!D118</f>
        <v>0</v>
      </c>
      <c r="E118" s="1034">
        <f>'T3 ANSP'!E118+'T3 ANSP SAR'!E118+'T3 MET'!E118+'T3 NSA'!E118</f>
        <v>0</v>
      </c>
      <c r="F118" s="1035">
        <f>'T3 ANSP'!F118+'T3 ANSP SAR'!F118+'T3 MET'!F118+'T3 NSA'!F118</f>
        <v>0</v>
      </c>
      <c r="G118" s="1035">
        <f>'T3 ANSP'!G118+'T3 ANSP SAR'!G118+'T3 MET'!G118+'T3 NSA'!G118</f>
        <v>0</v>
      </c>
      <c r="H118" s="1035">
        <f>'T3 ANSP'!H118+'T3 ANSP SAR'!H118+'T3 MET'!H118+'T3 NSA'!H118</f>
        <v>0</v>
      </c>
      <c r="I118" s="1036">
        <f>'T3 ANSP'!I118+'T3 ANSP SAR'!I118+'T3 MET'!I118+'T3 NSA'!I118</f>
        <v>0</v>
      </c>
      <c r="J118" s="1019">
        <f>'T3 ANSP'!J118+'T3 ANSP SAR'!J118+'T3 MET'!J118+'T3 NSA'!J118</f>
        <v>0</v>
      </c>
      <c r="L118" s="450"/>
    </row>
    <row r="119" spans="1:12" ht="12" customHeight="1">
      <c r="A119" s="470" t="s">
        <v>235</v>
      </c>
      <c r="B119" s="470"/>
      <c r="C119" s="658" t="s">
        <v>309</v>
      </c>
      <c r="D119" s="1007">
        <f>'T3 ANSP'!D119+'T3 ANSP SAR'!D119+'T3 MET'!D119+'T3 NSA'!D119</f>
        <v>0</v>
      </c>
      <c r="E119" s="1037">
        <f>'T3 ANSP'!E119+'T3 ANSP SAR'!E119+'T3 MET'!E119+'T3 NSA'!E119</f>
        <v>0</v>
      </c>
      <c r="F119" s="1009">
        <f>'T3 ANSP'!F119+'T3 ANSP SAR'!F119+'T3 MET'!F119+'T3 NSA'!F119</f>
        <v>0</v>
      </c>
      <c r="G119" s="1009">
        <f>'T3 ANSP'!G119+'T3 ANSP SAR'!G119+'T3 MET'!G119+'T3 NSA'!G119</f>
        <v>0</v>
      </c>
      <c r="H119" s="1009">
        <f>'T3 ANSP'!H119+'T3 ANSP SAR'!H119+'T3 MET'!H119+'T3 NSA'!H119</f>
        <v>0</v>
      </c>
      <c r="I119" s="1038">
        <f>'T3 ANSP'!I119+'T3 ANSP SAR'!I119+'T3 MET'!I119+'T3 NSA'!I119</f>
        <v>0</v>
      </c>
      <c r="J119" s="1007">
        <f>'T3 ANSP'!J119+'T3 ANSP SAR'!J119+'T3 MET'!J119+'T3 NSA'!J119</f>
        <v>0</v>
      </c>
      <c r="L119" s="450"/>
    </row>
    <row r="120" spans="1:12" ht="12" customHeight="1">
      <c r="A120" s="470" t="s">
        <v>519</v>
      </c>
      <c r="B120" s="470"/>
      <c r="C120" s="1211"/>
      <c r="D120" s="1211"/>
      <c r="E120" s="1211"/>
      <c r="F120" s="1211"/>
      <c r="G120" s="1211"/>
      <c r="H120" s="1211"/>
      <c r="I120" s="1211"/>
      <c r="J120" s="1211"/>
      <c r="K120" s="470"/>
      <c r="L120" s="450"/>
    </row>
    <row r="121" spans="1:12" ht="12" customHeight="1">
      <c r="A121" s="470" t="s">
        <v>520</v>
      </c>
      <c r="B121" s="470"/>
      <c r="C121" s="451" t="s">
        <v>535</v>
      </c>
      <c r="D121" s="1016">
        <f>'T3 ANSP'!D121+'T3 ANSP SAR'!D121+'T3 MET'!D121+'T3 NSA'!D121</f>
        <v>0</v>
      </c>
      <c r="E121" s="1034">
        <f>'T3 ANSP'!E121+'T3 ANSP SAR'!E121+'T3 MET'!E121+'T3 NSA'!E121</f>
        <v>0</v>
      </c>
      <c r="F121" s="1015">
        <f>'T3 ANSP'!F121+'T3 ANSP SAR'!F121+'T3 MET'!F121+'T3 NSA'!F121</f>
        <v>0</v>
      </c>
      <c r="G121" s="1015">
        <f>'T3 ANSP'!G121+'T3 ANSP SAR'!G121+'T3 MET'!G121+'T3 NSA'!G121</f>
        <v>0</v>
      </c>
      <c r="H121" s="1015">
        <f>'T3 ANSP'!H121+'T3 ANSP SAR'!H121+'T3 MET'!H121+'T3 NSA'!H121</f>
        <v>0</v>
      </c>
      <c r="I121" s="1017">
        <f>'T3 ANSP'!I121+'T3 ANSP SAR'!I121+'T3 MET'!I121+'T3 NSA'!I121</f>
        <v>0</v>
      </c>
      <c r="J121" s="1016">
        <f>'T3 ANSP'!J121+'T3 ANSP SAR'!J121+'T3 MET'!J121+'T3 NSA'!J121</f>
        <v>0</v>
      </c>
      <c r="L121" s="450"/>
    </row>
    <row r="122" spans="1:12" ht="12" customHeight="1">
      <c r="A122" s="470">
        <v>2022</v>
      </c>
      <c r="B122" s="470"/>
      <c r="C122" s="451" t="s">
        <v>310</v>
      </c>
      <c r="D122" s="1016">
        <f>'T3 ANSP'!D122+'T3 ANSP SAR'!D122+'T3 MET'!D122+'T3 NSA'!D122</f>
        <v>0</v>
      </c>
      <c r="E122" s="1050">
        <f>'T3 ANSP'!E122+'T3 ANSP SAR'!E122+'T3 MET'!E122+'T3 NSA'!E122</f>
        <v>0</v>
      </c>
      <c r="F122" s="1004">
        <f>'T3 ANSP'!F122+'T3 ANSP SAR'!F122+'T3 MET'!F122+'T3 NSA'!F122</f>
        <v>0</v>
      </c>
      <c r="G122" s="1015">
        <f>'T3 ANSP'!G122+'T3 ANSP SAR'!G122+'T3 MET'!G122+'T3 NSA'!G122</f>
        <v>0</v>
      </c>
      <c r="H122" s="1015">
        <f>'T3 ANSP'!H122+'T3 ANSP SAR'!H122+'T3 MET'!H122+'T3 NSA'!H122</f>
        <v>0</v>
      </c>
      <c r="I122" s="1017">
        <f>'T3 ANSP'!I122+'T3 ANSP SAR'!I122+'T3 MET'!I122+'T3 NSA'!I122</f>
        <v>0</v>
      </c>
      <c r="J122" s="1016">
        <f>'T3 ANSP'!J122+'T3 ANSP SAR'!J122+'T3 MET'!J122+'T3 NSA'!J122</f>
        <v>0</v>
      </c>
      <c r="L122" s="450"/>
    </row>
    <row r="123" spans="1:12" ht="12" customHeight="1">
      <c r="A123" s="470">
        <v>2023</v>
      </c>
      <c r="B123" s="470"/>
      <c r="C123" s="451" t="s">
        <v>311</v>
      </c>
      <c r="D123" s="1016">
        <f>'T3 ANSP'!D123+'T3 ANSP SAR'!D123+'T3 MET'!D123+'T3 NSA'!D123</f>
        <v>0</v>
      </c>
      <c r="E123" s="1050">
        <f>'T3 ANSP'!E123+'T3 ANSP SAR'!E123+'T3 MET'!E123+'T3 NSA'!E123</f>
        <v>0</v>
      </c>
      <c r="F123" s="1004">
        <f>'T3 ANSP'!F123+'T3 ANSP SAR'!F123+'T3 MET'!F123+'T3 NSA'!F123</f>
        <v>0</v>
      </c>
      <c r="G123" s="1004">
        <f>'T3 ANSP'!G123+'T3 ANSP SAR'!G123+'T3 MET'!G123+'T3 NSA'!G123</f>
        <v>0</v>
      </c>
      <c r="H123" s="1015">
        <f>'T3 ANSP'!H123+'T3 ANSP SAR'!H123+'T3 MET'!H123+'T3 NSA'!H123</f>
        <v>0</v>
      </c>
      <c r="I123" s="1017">
        <f>'T3 ANSP'!I123+'T3 ANSP SAR'!I123+'T3 MET'!I123+'T3 NSA'!I123</f>
        <v>0</v>
      </c>
      <c r="J123" s="1016">
        <f>'T3 ANSP'!J123+'T3 ANSP SAR'!J123+'T3 MET'!J123+'T3 NSA'!J123</f>
        <v>0</v>
      </c>
      <c r="L123" s="450"/>
    </row>
    <row r="124" spans="1:12" ht="12" customHeight="1">
      <c r="A124" s="470">
        <v>2024</v>
      </c>
      <c r="B124" s="470"/>
      <c r="C124" s="462" t="s">
        <v>312</v>
      </c>
      <c r="D124" s="1019">
        <f>'T3 ANSP'!D124+'T3 ANSP SAR'!D124+'T3 MET'!D124+'T3 NSA'!D124</f>
        <v>0</v>
      </c>
      <c r="E124" s="1054">
        <f>'T3 ANSP'!E124+'T3 ANSP SAR'!E124+'T3 MET'!E124+'T3 NSA'!E124</f>
        <v>0</v>
      </c>
      <c r="F124" s="1055">
        <f>'T3 ANSP'!F124+'T3 ANSP SAR'!F124+'T3 MET'!F124+'T3 NSA'!F124</f>
        <v>0</v>
      </c>
      <c r="G124" s="1055">
        <f>'T3 ANSP'!G124+'T3 ANSP SAR'!G124+'T3 MET'!G124+'T3 NSA'!G124</f>
        <v>0</v>
      </c>
      <c r="H124" s="1055">
        <f>'T3 ANSP'!H124+'T3 ANSP SAR'!H124+'T3 MET'!H124+'T3 NSA'!H124</f>
        <v>0</v>
      </c>
      <c r="I124" s="1017">
        <f>'T3 ANSP'!I124+'T3 ANSP SAR'!I124+'T3 MET'!I124+'T3 NSA'!I124</f>
        <v>0</v>
      </c>
      <c r="J124" s="1016">
        <f>'T3 ANSP'!J124+'T3 ANSP SAR'!J124+'T3 MET'!J124+'T3 NSA'!J124</f>
        <v>0</v>
      </c>
      <c r="L124" s="450"/>
    </row>
    <row r="125" spans="1:12" ht="12" customHeight="1">
      <c r="A125" s="470" t="s">
        <v>240</v>
      </c>
      <c r="B125" s="470"/>
      <c r="C125" s="465" t="s">
        <v>313</v>
      </c>
      <c r="D125" s="1024">
        <f>'T3 ANSP'!D125+'T3 ANSP SAR'!D125+'T3 MET'!D125+'T3 NSA'!D125</f>
        <v>0</v>
      </c>
      <c r="E125" s="1025">
        <f>'T3 ANSP'!E125+'T3 ANSP SAR'!E125+'T3 MET'!E125+'T3 NSA'!E125</f>
        <v>0</v>
      </c>
      <c r="F125" s="1026">
        <f>'T3 ANSP'!F125+'T3 ANSP SAR'!F125+'T3 MET'!F125+'T3 NSA'!F125</f>
        <v>0</v>
      </c>
      <c r="G125" s="1026">
        <f>'T3 ANSP'!G125+'T3 ANSP SAR'!G125+'T3 MET'!G125+'T3 NSA'!G125</f>
        <v>0</v>
      </c>
      <c r="H125" s="1026">
        <f>'T3 ANSP'!H125+'T3 ANSP SAR'!H125+'T3 MET'!H125+'T3 NSA'!H125</f>
        <v>0</v>
      </c>
      <c r="I125" s="1027">
        <f>'T3 ANSP'!I125+'T3 ANSP SAR'!I125+'T3 MET'!I125+'T3 NSA'!I125</f>
        <v>0</v>
      </c>
      <c r="J125" s="1024">
        <f>'T3 ANSP'!J125+'T3 ANSP SAR'!J125+'T3 MET'!J125+'T3 NSA'!J125</f>
        <v>0</v>
      </c>
      <c r="L125" s="450"/>
    </row>
    <row r="126" spans="1:12" ht="4.1500000000000004" customHeight="1">
      <c r="A126" s="644"/>
      <c r="B126" s="644"/>
      <c r="D126" s="1051"/>
      <c r="E126" s="1051"/>
      <c r="F126" s="1052"/>
      <c r="G126" s="1051"/>
      <c r="H126" s="1051"/>
      <c r="I126" s="1053"/>
      <c r="J126" s="1051"/>
      <c r="L126" s="450"/>
    </row>
    <row r="127" spans="1:12" ht="12" customHeight="1">
      <c r="A127" s="470">
        <v>2017</v>
      </c>
      <c r="B127" s="470"/>
      <c r="C127" s="446" t="s">
        <v>314</v>
      </c>
      <c r="D127" s="1033">
        <f>'T3 ANSP'!D127+'T3 ANSP SAR'!D127+'T3 MET'!D127+'T3 NSA'!D127</f>
        <v>0</v>
      </c>
      <c r="E127" s="1030">
        <f>'T3 ANSP'!E127+'T3 ANSP SAR'!E127+'T3 MET'!E127+'T3 NSA'!E127</f>
        <v>0</v>
      </c>
      <c r="F127" s="1031">
        <f>'T3 ANSP'!F127+'T3 ANSP SAR'!F127+'T3 MET'!F127+'T3 NSA'!F127</f>
        <v>0</v>
      </c>
      <c r="G127" s="1031">
        <f>'T3 ANSP'!G127+'T3 ANSP SAR'!G127+'T3 MET'!G127+'T3 NSA'!G127</f>
        <v>0</v>
      </c>
      <c r="H127" s="1031">
        <f>'T3 ANSP'!H127+'T3 ANSP SAR'!H127+'T3 MET'!H127+'T3 NSA'!H127</f>
        <v>0</v>
      </c>
      <c r="I127" s="1032">
        <f>'T3 ANSP'!I127+'T3 ANSP SAR'!I127+'T3 MET'!I127+'T3 NSA'!I127</f>
        <v>0</v>
      </c>
      <c r="J127" s="1033">
        <f>'T3 ANSP'!J127+'T3 ANSP SAR'!J127+'T3 MET'!J127+'T3 NSA'!J127</f>
        <v>0</v>
      </c>
      <c r="L127" s="450"/>
    </row>
    <row r="128" spans="1:12" ht="12" customHeight="1">
      <c r="A128" s="470">
        <v>2018</v>
      </c>
      <c r="B128" s="470"/>
      <c r="C128" s="451" t="s">
        <v>315</v>
      </c>
      <c r="D128" s="1016">
        <f>'T3 ANSP'!D128+'T3 ANSP SAR'!D128+'T3 MET'!D128+'T3 NSA'!D128</f>
        <v>0</v>
      </c>
      <c r="E128" s="1034">
        <f>'T3 ANSP'!E128+'T3 ANSP SAR'!E128+'T3 MET'!E128+'T3 NSA'!E128</f>
        <v>0</v>
      </c>
      <c r="F128" s="1015">
        <f>'T3 ANSP'!F128+'T3 ANSP SAR'!F128+'T3 MET'!F128+'T3 NSA'!F128</f>
        <v>0</v>
      </c>
      <c r="G128" s="1015">
        <f>'T3 ANSP'!G128+'T3 ANSP SAR'!G128+'T3 MET'!G128+'T3 NSA'!G128</f>
        <v>0</v>
      </c>
      <c r="H128" s="1015">
        <f>'T3 ANSP'!H128+'T3 ANSP SAR'!H128+'T3 MET'!H128+'T3 NSA'!H128</f>
        <v>0</v>
      </c>
      <c r="I128" s="1017">
        <f>'T3 ANSP'!I128+'T3 ANSP SAR'!I128+'T3 MET'!I128+'T3 NSA'!I128</f>
        <v>0</v>
      </c>
      <c r="J128" s="1016">
        <f>'T3 ANSP'!J128+'T3 ANSP SAR'!J128+'T3 MET'!J128+'T3 NSA'!J128</f>
        <v>0</v>
      </c>
      <c r="L128" s="450"/>
    </row>
    <row r="129" spans="1:12" ht="12" customHeight="1">
      <c r="A129" s="470">
        <v>2019</v>
      </c>
      <c r="B129" s="470"/>
      <c r="C129" s="451" t="s">
        <v>316</v>
      </c>
      <c r="D129" s="1019">
        <f>'T3 ANSP'!D129+'T3 ANSP SAR'!D129+'T3 MET'!D129+'T3 NSA'!D129</f>
        <v>0</v>
      </c>
      <c r="E129" s="1034">
        <f>'T3 ANSP'!E129+'T3 ANSP SAR'!E129+'T3 MET'!E129+'T3 NSA'!E129</f>
        <v>0</v>
      </c>
      <c r="F129" s="1035">
        <f>'T3 ANSP'!F129+'T3 ANSP SAR'!F129+'T3 MET'!F129+'T3 NSA'!F129</f>
        <v>0</v>
      </c>
      <c r="G129" s="1035">
        <f>'T3 ANSP'!G129+'T3 ANSP SAR'!G129+'T3 MET'!G129+'T3 NSA'!G129</f>
        <v>0</v>
      </c>
      <c r="H129" s="1035">
        <f>'T3 ANSP'!H129+'T3 ANSP SAR'!H129+'T3 MET'!H129+'T3 NSA'!H129</f>
        <v>0</v>
      </c>
      <c r="I129" s="1036">
        <f>'T3 ANSP'!I129+'T3 ANSP SAR'!I129+'T3 MET'!I129+'T3 NSA'!I129</f>
        <v>0</v>
      </c>
      <c r="J129" s="1019">
        <f>'T3 ANSP'!J129+'T3 ANSP SAR'!J129+'T3 MET'!J129+'T3 NSA'!J129</f>
        <v>0</v>
      </c>
      <c r="L129" s="450"/>
    </row>
    <row r="130" spans="1:12" ht="12" customHeight="1">
      <c r="A130" s="470" t="s">
        <v>235</v>
      </c>
      <c r="B130" s="470"/>
      <c r="C130" s="658" t="s">
        <v>317</v>
      </c>
      <c r="D130" s="1007">
        <f>'T3 ANSP'!D130+'T3 ANSP SAR'!D130+'T3 MET'!D130+'T3 NSA'!D130</f>
        <v>0</v>
      </c>
      <c r="E130" s="1037">
        <f>'T3 ANSP'!E130+'T3 ANSP SAR'!E130+'T3 MET'!E130+'T3 NSA'!E130</f>
        <v>0</v>
      </c>
      <c r="F130" s="1009">
        <f>'T3 ANSP'!F130+'T3 ANSP SAR'!F130+'T3 MET'!F130+'T3 NSA'!F130</f>
        <v>0</v>
      </c>
      <c r="G130" s="1009">
        <f>'T3 ANSP'!G130+'T3 ANSP SAR'!G130+'T3 MET'!G130+'T3 NSA'!G130</f>
        <v>0</v>
      </c>
      <c r="H130" s="1009">
        <f>'T3 ANSP'!H130+'T3 ANSP SAR'!H130+'T3 MET'!H130+'T3 NSA'!H130</f>
        <v>0</v>
      </c>
      <c r="I130" s="1038">
        <f>'T3 ANSP'!I130+'T3 ANSP SAR'!I130+'T3 MET'!I130+'T3 NSA'!I130</f>
        <v>0</v>
      </c>
      <c r="J130" s="1007">
        <f>'T3 ANSP'!J130+'T3 ANSP SAR'!J130+'T3 MET'!J130+'T3 NSA'!J130</f>
        <v>0</v>
      </c>
      <c r="L130" s="450"/>
    </row>
    <row r="131" spans="1:12" ht="12" customHeight="1">
      <c r="A131" s="470" t="s">
        <v>519</v>
      </c>
      <c r="B131" s="470"/>
      <c r="C131" s="1211"/>
      <c r="D131" s="1211"/>
      <c r="E131" s="1211"/>
      <c r="F131" s="1211"/>
      <c r="G131" s="1211"/>
      <c r="H131" s="1211"/>
      <c r="I131" s="1211"/>
      <c r="J131" s="1211"/>
      <c r="K131" s="470"/>
      <c r="L131" s="450"/>
    </row>
    <row r="132" spans="1:12" ht="12" customHeight="1">
      <c r="A132" s="470" t="s">
        <v>520</v>
      </c>
      <c r="B132" s="470"/>
      <c r="C132" s="451" t="s">
        <v>534</v>
      </c>
      <c r="D132" s="1016">
        <f>'T3 ANSP'!D132+'T3 ANSP SAR'!D132+'T3 MET'!D132+'T3 NSA'!D132</f>
        <v>0</v>
      </c>
      <c r="E132" s="1034">
        <f>'T3 ANSP'!E132+'T3 ANSP SAR'!E132+'T3 MET'!E132+'T3 NSA'!E132</f>
        <v>0</v>
      </c>
      <c r="F132" s="1015">
        <f>'T3 ANSP'!F132+'T3 ANSP SAR'!F132+'T3 MET'!F132+'T3 NSA'!F132</f>
        <v>0</v>
      </c>
      <c r="G132" s="1015">
        <f>'T3 ANSP'!G132+'T3 ANSP SAR'!G132+'T3 MET'!G132+'T3 NSA'!G132</f>
        <v>0</v>
      </c>
      <c r="H132" s="1015">
        <f>'T3 ANSP'!H132+'T3 ANSP SAR'!H132+'T3 MET'!H132+'T3 NSA'!H132</f>
        <v>0</v>
      </c>
      <c r="I132" s="1017">
        <f>'T3 ANSP'!I132+'T3 ANSP SAR'!I132+'T3 MET'!I132+'T3 NSA'!I132</f>
        <v>0</v>
      </c>
      <c r="J132" s="1016">
        <f>'T3 ANSP'!J132+'T3 ANSP SAR'!J132+'T3 MET'!J132+'T3 NSA'!J132</f>
        <v>0</v>
      </c>
      <c r="L132" s="450"/>
    </row>
    <row r="133" spans="1:12" ht="12" customHeight="1">
      <c r="A133" s="470">
        <v>2022</v>
      </c>
      <c r="B133" s="470"/>
      <c r="C133" s="451" t="s">
        <v>318</v>
      </c>
      <c r="D133" s="1016">
        <f>'T3 ANSP'!D133+'T3 ANSP SAR'!D133+'T3 MET'!D133+'T3 NSA'!D133</f>
        <v>0</v>
      </c>
      <c r="E133" s="1050">
        <f>'T3 ANSP'!E133+'T3 ANSP SAR'!E133+'T3 MET'!E133+'T3 NSA'!E133</f>
        <v>0</v>
      </c>
      <c r="F133" s="1004">
        <f>'T3 ANSP'!F133+'T3 ANSP SAR'!F133+'T3 MET'!F133+'T3 NSA'!F133</f>
        <v>0</v>
      </c>
      <c r="G133" s="1015">
        <f>'T3 ANSP'!G133+'T3 ANSP SAR'!G133+'T3 MET'!G133+'T3 NSA'!G133</f>
        <v>0</v>
      </c>
      <c r="H133" s="1015">
        <f>'T3 ANSP'!H133+'T3 ANSP SAR'!H133+'T3 MET'!H133+'T3 NSA'!H133</f>
        <v>0</v>
      </c>
      <c r="I133" s="1017">
        <f>'T3 ANSP'!I133+'T3 ANSP SAR'!I133+'T3 MET'!I133+'T3 NSA'!I133</f>
        <v>0</v>
      </c>
      <c r="J133" s="1016">
        <f>'T3 ANSP'!J133+'T3 ANSP SAR'!J133+'T3 MET'!J133+'T3 NSA'!J133</f>
        <v>0</v>
      </c>
      <c r="L133" s="450"/>
    </row>
    <row r="134" spans="1:12" ht="12" customHeight="1">
      <c r="A134" s="470">
        <v>2023</v>
      </c>
      <c r="B134" s="470"/>
      <c r="C134" s="451" t="s">
        <v>319</v>
      </c>
      <c r="D134" s="1016">
        <f>'T3 ANSP'!D134+'T3 ANSP SAR'!D134+'T3 MET'!D134+'T3 NSA'!D134</f>
        <v>0</v>
      </c>
      <c r="E134" s="1050">
        <f>'T3 ANSP'!E134+'T3 ANSP SAR'!E134+'T3 MET'!E134+'T3 NSA'!E134</f>
        <v>0</v>
      </c>
      <c r="F134" s="1004">
        <f>'T3 ANSP'!F134+'T3 ANSP SAR'!F134+'T3 MET'!F134+'T3 NSA'!F134</f>
        <v>0</v>
      </c>
      <c r="G134" s="1004">
        <f>'T3 ANSP'!G134+'T3 ANSP SAR'!G134+'T3 MET'!G134+'T3 NSA'!G134</f>
        <v>0</v>
      </c>
      <c r="H134" s="1015">
        <f>'T3 ANSP'!H134+'T3 ANSP SAR'!H134+'T3 MET'!H134+'T3 NSA'!H134</f>
        <v>0</v>
      </c>
      <c r="I134" s="1017">
        <f>'T3 ANSP'!I134+'T3 ANSP SAR'!I134+'T3 MET'!I134+'T3 NSA'!I134</f>
        <v>0</v>
      </c>
      <c r="J134" s="1016">
        <f>'T3 ANSP'!J134+'T3 ANSP SAR'!J134+'T3 MET'!J134+'T3 NSA'!J134</f>
        <v>0</v>
      </c>
      <c r="L134" s="450"/>
    </row>
    <row r="135" spans="1:12" ht="12" customHeight="1">
      <c r="A135" s="470">
        <v>2024</v>
      </c>
      <c r="B135" s="470"/>
      <c r="C135" s="462" t="s">
        <v>320</v>
      </c>
      <c r="D135" s="1019">
        <f>'T3 ANSP'!D135+'T3 ANSP SAR'!D135+'T3 MET'!D135+'T3 NSA'!D135</f>
        <v>0</v>
      </c>
      <c r="E135" s="1054">
        <f>'T3 ANSP'!E135+'T3 ANSP SAR'!E135+'T3 MET'!E135+'T3 NSA'!E135</f>
        <v>0</v>
      </c>
      <c r="F135" s="1055">
        <f>'T3 ANSP'!F135+'T3 ANSP SAR'!F135+'T3 MET'!F135+'T3 NSA'!F135</f>
        <v>0</v>
      </c>
      <c r="G135" s="1055">
        <f>'T3 ANSP'!G135+'T3 ANSP SAR'!G135+'T3 MET'!G135+'T3 NSA'!G135</f>
        <v>0</v>
      </c>
      <c r="H135" s="1055">
        <f>'T3 ANSP'!H135+'T3 ANSP SAR'!H135+'T3 MET'!H135+'T3 NSA'!H135</f>
        <v>0</v>
      </c>
      <c r="I135" s="1017">
        <f>'T3 ANSP'!I135+'T3 ANSP SAR'!I135+'T3 MET'!I135+'T3 NSA'!I135</f>
        <v>0</v>
      </c>
      <c r="J135" s="1016">
        <f>'T3 ANSP'!J135+'T3 ANSP SAR'!J135+'T3 MET'!J135+'T3 NSA'!J135</f>
        <v>0</v>
      </c>
      <c r="L135" s="450"/>
    </row>
    <row r="136" spans="1:12" ht="12" customHeight="1">
      <c r="A136" s="470" t="s">
        <v>240</v>
      </c>
      <c r="B136" s="470"/>
      <c r="C136" s="465" t="s">
        <v>321</v>
      </c>
      <c r="D136" s="1024">
        <f>'T3 ANSP'!D136+'T3 ANSP SAR'!D136+'T3 MET'!D136+'T3 NSA'!D136</f>
        <v>0</v>
      </c>
      <c r="E136" s="1025">
        <f>'T3 ANSP'!E136+'T3 ANSP SAR'!E136+'T3 MET'!E136+'T3 NSA'!E136</f>
        <v>0</v>
      </c>
      <c r="F136" s="1026">
        <f>'T3 ANSP'!F136+'T3 ANSP SAR'!F136+'T3 MET'!F136+'T3 NSA'!F136</f>
        <v>0</v>
      </c>
      <c r="G136" s="1026">
        <f>'T3 ANSP'!G136+'T3 ANSP SAR'!G136+'T3 MET'!G136+'T3 NSA'!G136</f>
        <v>0</v>
      </c>
      <c r="H136" s="1026">
        <f>'T3 ANSP'!H136+'T3 ANSP SAR'!H136+'T3 MET'!H136+'T3 NSA'!H136</f>
        <v>0</v>
      </c>
      <c r="I136" s="1027">
        <f>'T3 ANSP'!I136+'T3 ANSP SAR'!I136+'T3 MET'!I136+'T3 NSA'!I136</f>
        <v>0</v>
      </c>
      <c r="J136" s="1024">
        <f>'T3 ANSP'!J136+'T3 ANSP SAR'!J136+'T3 MET'!J136+'T3 NSA'!J136</f>
        <v>0</v>
      </c>
      <c r="L136" s="450"/>
    </row>
    <row r="137" spans="1:12" ht="4.1500000000000004" customHeight="1">
      <c r="A137" s="644"/>
      <c r="B137" s="644"/>
      <c r="D137" s="1051"/>
      <c r="E137" s="1051"/>
      <c r="F137" s="1052"/>
      <c r="G137" s="1051"/>
      <c r="H137" s="1051"/>
      <c r="I137" s="1053"/>
      <c r="J137" s="1051"/>
      <c r="L137" s="450"/>
    </row>
    <row r="138" spans="1:12" ht="12" customHeight="1">
      <c r="A138" s="470">
        <v>2017</v>
      </c>
      <c r="B138" s="470"/>
      <c r="C138" s="446" t="s">
        <v>322</v>
      </c>
      <c r="D138" s="1033">
        <f>'T3 ANSP'!D138+'T3 ANSP SAR'!D138+'T3 MET'!D138+'T3 NSA'!D138</f>
        <v>0</v>
      </c>
      <c r="E138" s="1030">
        <f>'T3 ANSP'!E138+'T3 ANSP SAR'!E138+'T3 MET'!E138+'T3 NSA'!E138</f>
        <v>0</v>
      </c>
      <c r="F138" s="1031">
        <f>'T3 ANSP'!F138+'T3 ANSP SAR'!F138+'T3 MET'!F138+'T3 NSA'!F138</f>
        <v>0</v>
      </c>
      <c r="G138" s="1031">
        <f>'T3 ANSP'!G138+'T3 ANSP SAR'!G138+'T3 MET'!G138+'T3 NSA'!G138</f>
        <v>0</v>
      </c>
      <c r="H138" s="1031">
        <f>'T3 ANSP'!H138+'T3 ANSP SAR'!H138+'T3 MET'!H138+'T3 NSA'!H138</f>
        <v>0</v>
      </c>
      <c r="I138" s="1032">
        <f>'T3 ANSP'!I138+'T3 ANSP SAR'!I138+'T3 MET'!I138+'T3 NSA'!I138</f>
        <v>0</v>
      </c>
      <c r="J138" s="1033">
        <f>'T3 ANSP'!J138+'T3 ANSP SAR'!J138+'T3 MET'!J138+'T3 NSA'!J138</f>
        <v>0</v>
      </c>
      <c r="L138" s="450"/>
    </row>
    <row r="139" spans="1:12" ht="12" customHeight="1">
      <c r="A139" s="470">
        <v>2018</v>
      </c>
      <c r="B139" s="470"/>
      <c r="C139" s="451" t="s">
        <v>323</v>
      </c>
      <c r="D139" s="1016">
        <f>'T3 ANSP'!D139+'T3 ANSP SAR'!D139+'T3 MET'!D139+'T3 NSA'!D139</f>
        <v>0</v>
      </c>
      <c r="E139" s="1034">
        <f>'T3 ANSP'!E139+'T3 ANSP SAR'!E139+'T3 MET'!E139+'T3 NSA'!E139</f>
        <v>0</v>
      </c>
      <c r="F139" s="1015">
        <f>'T3 ANSP'!F139+'T3 ANSP SAR'!F139+'T3 MET'!F139+'T3 NSA'!F139</f>
        <v>0</v>
      </c>
      <c r="G139" s="1015">
        <f>'T3 ANSP'!G139+'T3 ANSP SAR'!G139+'T3 MET'!G139+'T3 NSA'!G139</f>
        <v>0</v>
      </c>
      <c r="H139" s="1015">
        <f>'T3 ANSP'!H139+'T3 ANSP SAR'!H139+'T3 MET'!H139+'T3 NSA'!H139</f>
        <v>0</v>
      </c>
      <c r="I139" s="1017">
        <f>'T3 ANSP'!I139+'T3 ANSP SAR'!I139+'T3 MET'!I139+'T3 NSA'!I139</f>
        <v>0</v>
      </c>
      <c r="J139" s="1016">
        <f>'T3 ANSP'!J139+'T3 ANSP SAR'!J139+'T3 MET'!J139+'T3 NSA'!J139</f>
        <v>0</v>
      </c>
      <c r="L139" s="450"/>
    </row>
    <row r="140" spans="1:12" ht="12" customHeight="1">
      <c r="A140" s="470">
        <v>2019</v>
      </c>
      <c r="B140" s="470"/>
      <c r="C140" s="451" t="s">
        <v>324</v>
      </c>
      <c r="D140" s="1019">
        <f>'T3 ANSP'!D140+'T3 ANSP SAR'!D140+'T3 MET'!D140+'T3 NSA'!D140</f>
        <v>0</v>
      </c>
      <c r="E140" s="1034">
        <f>'T3 ANSP'!E140+'T3 ANSP SAR'!E140+'T3 MET'!E140+'T3 NSA'!E140</f>
        <v>0</v>
      </c>
      <c r="F140" s="1035">
        <f>'T3 ANSP'!F140+'T3 ANSP SAR'!F140+'T3 MET'!F140+'T3 NSA'!F140</f>
        <v>0</v>
      </c>
      <c r="G140" s="1035">
        <f>'T3 ANSP'!G140+'T3 ANSP SAR'!G140+'T3 MET'!G140+'T3 NSA'!G140</f>
        <v>0</v>
      </c>
      <c r="H140" s="1035">
        <f>'T3 ANSP'!H140+'T3 ANSP SAR'!H140+'T3 MET'!H140+'T3 NSA'!H140</f>
        <v>0</v>
      </c>
      <c r="I140" s="1036">
        <f>'T3 ANSP'!I140+'T3 ANSP SAR'!I140+'T3 MET'!I140+'T3 NSA'!I140</f>
        <v>0</v>
      </c>
      <c r="J140" s="1019">
        <f>'T3 ANSP'!J140+'T3 ANSP SAR'!J140+'T3 MET'!J140+'T3 NSA'!J140</f>
        <v>0</v>
      </c>
      <c r="L140" s="450"/>
    </row>
    <row r="141" spans="1:12" ht="12" customHeight="1">
      <c r="A141" s="470" t="s">
        <v>235</v>
      </c>
      <c r="B141" s="470"/>
      <c r="C141" s="658" t="s">
        <v>325</v>
      </c>
      <c r="D141" s="1007">
        <f>'T3 ANSP'!D141+'T3 ANSP SAR'!D141+'T3 MET'!D141+'T3 NSA'!D141</f>
        <v>0</v>
      </c>
      <c r="E141" s="1037">
        <f>'T3 ANSP'!E141+'T3 ANSP SAR'!E141+'T3 MET'!E141+'T3 NSA'!E141</f>
        <v>0</v>
      </c>
      <c r="F141" s="1009">
        <f>'T3 ANSP'!F141+'T3 ANSP SAR'!F141+'T3 MET'!F141+'T3 NSA'!F141</f>
        <v>0</v>
      </c>
      <c r="G141" s="1009">
        <f>'T3 ANSP'!G141+'T3 ANSP SAR'!G141+'T3 MET'!G141+'T3 NSA'!G141</f>
        <v>0</v>
      </c>
      <c r="H141" s="1009">
        <f>'T3 ANSP'!H141+'T3 ANSP SAR'!H141+'T3 MET'!H141+'T3 NSA'!H141</f>
        <v>0</v>
      </c>
      <c r="I141" s="1038">
        <f>'T3 ANSP'!I141+'T3 ANSP SAR'!I141+'T3 MET'!I141+'T3 NSA'!I141</f>
        <v>0</v>
      </c>
      <c r="J141" s="1007">
        <f>'T3 ANSP'!J141+'T3 ANSP SAR'!J141+'T3 MET'!J141+'T3 NSA'!J141</f>
        <v>0</v>
      </c>
      <c r="L141" s="450"/>
    </row>
    <row r="142" spans="1:12" ht="12" customHeight="1">
      <c r="A142" s="470" t="s">
        <v>519</v>
      </c>
      <c r="B142" s="470"/>
      <c r="C142" s="1211"/>
      <c r="D142" s="1211"/>
      <c r="E142" s="1211"/>
      <c r="F142" s="1211"/>
      <c r="G142" s="1211"/>
      <c r="H142" s="1211"/>
      <c r="I142" s="1211"/>
      <c r="J142" s="1211"/>
      <c r="K142" s="470"/>
      <c r="L142" s="450"/>
    </row>
    <row r="143" spans="1:12" ht="12" customHeight="1">
      <c r="A143" s="470" t="s">
        <v>520</v>
      </c>
      <c r="B143" s="470"/>
      <c r="C143" s="451" t="s">
        <v>533</v>
      </c>
      <c r="D143" s="1016">
        <f>'T3 ANSP'!D143+'T3 ANSP SAR'!D143+'T3 MET'!D143+'T3 NSA'!D143</f>
        <v>0</v>
      </c>
      <c r="E143" s="1034">
        <f>'T3 ANSP'!E143+'T3 ANSP SAR'!E143+'T3 MET'!E143+'T3 NSA'!E143</f>
        <v>0</v>
      </c>
      <c r="F143" s="1015">
        <f>'T3 ANSP'!F143+'T3 ANSP SAR'!F143+'T3 MET'!F143+'T3 NSA'!F143</f>
        <v>0</v>
      </c>
      <c r="G143" s="1015">
        <f>'T3 ANSP'!G143+'T3 ANSP SAR'!G143+'T3 MET'!G143+'T3 NSA'!G143</f>
        <v>0</v>
      </c>
      <c r="H143" s="1015">
        <f>'T3 ANSP'!H143+'T3 ANSP SAR'!H143+'T3 MET'!H143+'T3 NSA'!H143</f>
        <v>0</v>
      </c>
      <c r="I143" s="1005">
        <f>'T3 ANSP'!I143+'T3 ANSP SAR'!I143+'T3 MET'!I143+'T3 NSA'!I143</f>
        <v>0</v>
      </c>
      <c r="J143" s="1006">
        <f>'T3 ANSP'!J143+'T3 ANSP SAR'!J143+'T3 MET'!J143+'T3 NSA'!J143</f>
        <v>0</v>
      </c>
      <c r="L143" s="450"/>
    </row>
    <row r="144" spans="1:12" ht="12" customHeight="1">
      <c r="A144" s="470">
        <v>2022</v>
      </c>
      <c r="B144" s="470"/>
      <c r="C144" s="451" t="s">
        <v>326</v>
      </c>
      <c r="D144" s="1016">
        <f>'T3 ANSP'!D144+'T3 ANSP SAR'!D144+'T3 MET'!D144+'T3 NSA'!D144</f>
        <v>0</v>
      </c>
      <c r="E144" s="1050">
        <f>'T3 ANSP'!E144+'T3 ANSP SAR'!E144+'T3 MET'!E144+'T3 NSA'!E144</f>
        <v>0</v>
      </c>
      <c r="F144" s="1004">
        <f>'T3 ANSP'!F144+'T3 ANSP SAR'!F144+'T3 MET'!F144+'T3 NSA'!F144</f>
        <v>0</v>
      </c>
      <c r="G144" s="1015">
        <f>'T3 ANSP'!G144+'T3 ANSP SAR'!G144+'T3 MET'!G144+'T3 NSA'!G144</f>
        <v>0</v>
      </c>
      <c r="H144" s="1015">
        <f>'T3 ANSP'!H144+'T3 ANSP SAR'!H144+'T3 MET'!H144+'T3 NSA'!H144</f>
        <v>0</v>
      </c>
      <c r="I144" s="1017">
        <f>'T3 ANSP'!I144+'T3 ANSP SAR'!I144+'T3 MET'!I144+'T3 NSA'!I144</f>
        <v>0</v>
      </c>
      <c r="J144" s="1006">
        <f>'T3 ANSP'!J144+'T3 ANSP SAR'!J144+'T3 MET'!J144+'T3 NSA'!J144</f>
        <v>0</v>
      </c>
      <c r="L144" s="450"/>
    </row>
    <row r="145" spans="1:12" ht="12" customHeight="1">
      <c r="A145" s="470">
        <v>2023</v>
      </c>
      <c r="B145" s="470"/>
      <c r="C145" s="451" t="s">
        <v>327</v>
      </c>
      <c r="D145" s="1016">
        <f>'T3 ANSP'!D145+'T3 ANSP SAR'!D145+'T3 MET'!D145+'T3 NSA'!D145</f>
        <v>0</v>
      </c>
      <c r="E145" s="1050">
        <f>'T3 ANSP'!E145+'T3 ANSP SAR'!E145+'T3 MET'!E145+'T3 NSA'!E145</f>
        <v>0</v>
      </c>
      <c r="F145" s="1004">
        <f>'T3 ANSP'!F145+'T3 ANSP SAR'!F145+'T3 MET'!F145+'T3 NSA'!F145</f>
        <v>0</v>
      </c>
      <c r="G145" s="1004">
        <f>'T3 ANSP'!G145+'T3 ANSP SAR'!G145+'T3 MET'!G145+'T3 NSA'!G145</f>
        <v>0</v>
      </c>
      <c r="H145" s="1015">
        <f>'T3 ANSP'!H145+'T3 ANSP SAR'!H145+'T3 MET'!H145+'T3 NSA'!H145</f>
        <v>0</v>
      </c>
      <c r="I145" s="1017">
        <f>'T3 ANSP'!I145+'T3 ANSP SAR'!I145+'T3 MET'!I145+'T3 NSA'!I145</f>
        <v>0</v>
      </c>
      <c r="J145" s="1016">
        <f>'T3 ANSP'!J145+'T3 ANSP SAR'!J145+'T3 MET'!J145+'T3 NSA'!J145</f>
        <v>0</v>
      </c>
      <c r="L145" s="450"/>
    </row>
    <row r="146" spans="1:12" ht="12" customHeight="1">
      <c r="A146" s="470">
        <v>2024</v>
      </c>
      <c r="B146" s="470"/>
      <c r="C146" s="462" t="s">
        <v>328</v>
      </c>
      <c r="D146" s="1019">
        <f>'T3 ANSP'!D146+'T3 ANSP SAR'!D146+'T3 MET'!D146+'T3 NSA'!D146</f>
        <v>0</v>
      </c>
      <c r="E146" s="1054">
        <f>'T3 ANSP'!E146+'T3 ANSP SAR'!E146+'T3 MET'!E146+'T3 NSA'!E146</f>
        <v>0</v>
      </c>
      <c r="F146" s="1055">
        <f>'T3 ANSP'!F146+'T3 ANSP SAR'!F146+'T3 MET'!F146+'T3 NSA'!F146</f>
        <v>0</v>
      </c>
      <c r="G146" s="1055">
        <f>'T3 ANSP'!G146+'T3 ANSP SAR'!G146+'T3 MET'!G146+'T3 NSA'!G146</f>
        <v>0</v>
      </c>
      <c r="H146" s="1055">
        <f>'T3 ANSP'!H146+'T3 ANSP SAR'!H146+'T3 MET'!H146+'T3 NSA'!H146</f>
        <v>0</v>
      </c>
      <c r="I146" s="1017">
        <f>'T3 ANSP'!I146+'T3 ANSP SAR'!I146+'T3 MET'!I146+'T3 NSA'!I146</f>
        <v>0</v>
      </c>
      <c r="J146" s="1016">
        <f>'T3 ANSP'!J146+'T3 ANSP SAR'!J146+'T3 MET'!J146+'T3 NSA'!J146</f>
        <v>0</v>
      </c>
      <c r="L146" s="450"/>
    </row>
    <row r="147" spans="1:12" ht="12" customHeight="1">
      <c r="A147" s="470" t="s">
        <v>240</v>
      </c>
      <c r="B147" s="470"/>
      <c r="C147" s="465" t="s">
        <v>329</v>
      </c>
      <c r="D147" s="1024">
        <f>'T3 ANSP'!D147+'T3 ANSP SAR'!D147+'T3 MET'!D147+'T3 NSA'!D147</f>
        <v>0</v>
      </c>
      <c r="E147" s="1025">
        <f>'T3 ANSP'!E147+'T3 ANSP SAR'!E147+'T3 MET'!E147+'T3 NSA'!E147</f>
        <v>0</v>
      </c>
      <c r="F147" s="1026">
        <f>'T3 ANSP'!F147+'T3 ANSP SAR'!F147+'T3 MET'!F147+'T3 NSA'!F147</f>
        <v>0</v>
      </c>
      <c r="G147" s="1026">
        <f>'T3 ANSP'!G147+'T3 ANSP SAR'!G147+'T3 MET'!G147+'T3 NSA'!G147</f>
        <v>0</v>
      </c>
      <c r="H147" s="1026">
        <f>'T3 ANSP'!H147+'T3 ANSP SAR'!H147+'T3 MET'!H147+'T3 NSA'!H147</f>
        <v>0</v>
      </c>
      <c r="I147" s="1027">
        <f>'T3 ANSP'!I147+'T3 ANSP SAR'!I147+'T3 MET'!I147+'T3 NSA'!I147</f>
        <v>0</v>
      </c>
      <c r="J147" s="1024">
        <f>'T3 ANSP'!J147+'T3 ANSP SAR'!J147+'T3 MET'!J147+'T3 NSA'!J147</f>
        <v>0</v>
      </c>
      <c r="L147" s="450"/>
    </row>
    <row r="148" spans="1:12" ht="4.1500000000000004" customHeight="1">
      <c r="A148" s="644"/>
      <c r="B148" s="644"/>
      <c r="D148" s="1051"/>
      <c r="E148" s="1051"/>
      <c r="F148" s="1052"/>
      <c r="G148" s="1051"/>
      <c r="H148" s="1051"/>
      <c r="I148" s="1053"/>
      <c r="J148" s="1051"/>
      <c r="L148" s="450"/>
    </row>
    <row r="149" spans="1:12" ht="12" customHeight="1">
      <c r="A149" s="470">
        <v>2017</v>
      </c>
      <c r="B149" s="470"/>
      <c r="C149" s="446" t="s">
        <v>330</v>
      </c>
      <c r="D149" s="1001">
        <f>'T3 ANSP'!D149+'T3 ANSP SAR'!D149+'T3 MET'!D149+'T3 NSA'!D149</f>
        <v>0</v>
      </c>
      <c r="E149" s="1049">
        <f>'T3 ANSP'!E149+'T3 ANSP SAR'!E149+'T3 MET'!E149+'T3 NSA'!E149</f>
        <v>0</v>
      </c>
      <c r="F149" s="999">
        <f>'T3 ANSP'!F149+'T3 ANSP SAR'!F149+'T3 MET'!F149+'T3 NSA'!F149</f>
        <v>0</v>
      </c>
      <c r="G149" s="999">
        <f>'T3 ANSP'!G149+'T3 ANSP SAR'!G149+'T3 MET'!G149+'T3 NSA'!G149</f>
        <v>0</v>
      </c>
      <c r="H149" s="999">
        <f>'T3 ANSP'!H149+'T3 ANSP SAR'!H149+'T3 MET'!H149+'T3 NSA'!H149</f>
        <v>0</v>
      </c>
      <c r="I149" s="1000">
        <f>'T3 ANSP'!I149+'T3 ANSP SAR'!I149+'T3 MET'!I149+'T3 NSA'!I149</f>
        <v>0</v>
      </c>
      <c r="J149" s="1001">
        <f>'T3 ANSP'!J149+'T3 ANSP SAR'!J149+'T3 MET'!J149+'T3 NSA'!J149</f>
        <v>0</v>
      </c>
      <c r="L149" s="450"/>
    </row>
    <row r="150" spans="1:12" ht="12" customHeight="1">
      <c r="A150" s="470">
        <v>2018</v>
      </c>
      <c r="B150" s="470"/>
      <c r="C150" s="451" t="s">
        <v>331</v>
      </c>
      <c r="D150" s="1006">
        <f>'T3 ANSP'!D150+'T3 ANSP SAR'!D150+'T3 MET'!D150+'T3 NSA'!D150</f>
        <v>0</v>
      </c>
      <c r="E150" s="1050">
        <f>'T3 ANSP'!E150+'T3 ANSP SAR'!E150+'T3 MET'!E150+'T3 NSA'!E150</f>
        <v>0</v>
      </c>
      <c r="F150" s="1004">
        <f>'T3 ANSP'!F150+'T3 ANSP SAR'!F150+'T3 MET'!F150+'T3 NSA'!F150</f>
        <v>0</v>
      </c>
      <c r="G150" s="1004">
        <f>'T3 ANSP'!G150+'T3 ANSP SAR'!G150+'T3 MET'!G150+'T3 NSA'!G150</f>
        <v>0</v>
      </c>
      <c r="H150" s="1004">
        <f>'T3 ANSP'!H150+'T3 ANSP SAR'!H150+'T3 MET'!H150+'T3 NSA'!H150</f>
        <v>0</v>
      </c>
      <c r="I150" s="1005">
        <f>'T3 ANSP'!I150+'T3 ANSP SAR'!I150+'T3 MET'!I150+'T3 NSA'!I150</f>
        <v>0</v>
      </c>
      <c r="J150" s="1006">
        <f>'T3 ANSP'!J150+'T3 ANSP SAR'!J150+'T3 MET'!J150+'T3 NSA'!J150</f>
        <v>0</v>
      </c>
      <c r="L150" s="450"/>
    </row>
    <row r="151" spans="1:12" ht="12" customHeight="1">
      <c r="A151" s="470">
        <v>2019</v>
      </c>
      <c r="B151" s="470"/>
      <c r="C151" s="451" t="s">
        <v>332</v>
      </c>
      <c r="D151" s="1006">
        <f>'T3 ANSP'!D151+'T3 ANSP SAR'!D151+'T3 MET'!D151+'T3 NSA'!D151</f>
        <v>0</v>
      </c>
      <c r="E151" s="1050">
        <f>'T3 ANSP'!E151+'T3 ANSP SAR'!E151+'T3 MET'!E151+'T3 NSA'!E151</f>
        <v>0</v>
      </c>
      <c r="F151" s="1004">
        <f>'T3 ANSP'!F151+'T3 ANSP SAR'!F151+'T3 MET'!F151+'T3 NSA'!F151</f>
        <v>0</v>
      </c>
      <c r="G151" s="1004">
        <f>'T3 ANSP'!G151+'T3 ANSP SAR'!G151+'T3 MET'!G151+'T3 NSA'!G151</f>
        <v>0</v>
      </c>
      <c r="H151" s="1004">
        <f>'T3 ANSP'!H151+'T3 ANSP SAR'!H151+'T3 MET'!H151+'T3 NSA'!H151</f>
        <v>0</v>
      </c>
      <c r="I151" s="1005">
        <f>'T3 ANSP'!I151+'T3 ANSP SAR'!I151+'T3 MET'!I151+'T3 NSA'!I151</f>
        <v>0</v>
      </c>
      <c r="J151" s="1006">
        <f>'T3 ANSP'!J151+'T3 ANSP SAR'!J151+'T3 MET'!J151+'T3 NSA'!J151</f>
        <v>0</v>
      </c>
      <c r="L151" s="450"/>
    </row>
    <row r="152" spans="1:12" ht="12" customHeight="1">
      <c r="A152" s="470" t="s">
        <v>235</v>
      </c>
      <c r="B152" s="470"/>
      <c r="C152" s="658" t="s">
        <v>333</v>
      </c>
      <c r="D152" s="1012">
        <f>'T3 ANSP'!D152+'T3 ANSP SAR'!D152+'T3 MET'!D152+'T3 NSA'!D152</f>
        <v>0</v>
      </c>
      <c r="E152" s="1056">
        <f>'T3 ANSP'!E152+'T3 ANSP SAR'!E152+'T3 MET'!E152+'T3 NSA'!E152</f>
        <v>0</v>
      </c>
      <c r="F152" s="1010">
        <f>'T3 ANSP'!F152+'T3 ANSP SAR'!F152+'T3 MET'!F152+'T3 NSA'!F152</f>
        <v>0</v>
      </c>
      <c r="G152" s="1010">
        <f>'T3 ANSP'!G152+'T3 ANSP SAR'!G152+'T3 MET'!G152+'T3 NSA'!G152</f>
        <v>0</v>
      </c>
      <c r="H152" s="1010">
        <f>'T3 ANSP'!H152+'T3 ANSP SAR'!H152+'T3 MET'!H152+'T3 NSA'!H152</f>
        <v>0</v>
      </c>
      <c r="I152" s="1011">
        <f>'T3 ANSP'!I152+'T3 ANSP SAR'!I152+'T3 MET'!I152+'T3 NSA'!I152</f>
        <v>0</v>
      </c>
      <c r="J152" s="1012">
        <f>'T3 ANSP'!J152+'T3 ANSP SAR'!J152+'T3 MET'!J152+'T3 NSA'!J152</f>
        <v>0</v>
      </c>
      <c r="L152" s="450"/>
    </row>
    <row r="153" spans="1:12" ht="12" customHeight="1">
      <c r="A153" s="470" t="s">
        <v>519</v>
      </c>
      <c r="B153" s="470"/>
      <c r="C153" s="1211"/>
      <c r="D153" s="1211"/>
      <c r="E153" s="1211"/>
      <c r="F153" s="1211"/>
      <c r="G153" s="1211"/>
      <c r="H153" s="1211"/>
      <c r="I153" s="1211"/>
      <c r="J153" s="1211"/>
      <c r="K153" s="470"/>
      <c r="L153" s="450"/>
    </row>
    <row r="154" spans="1:12" ht="12" customHeight="1">
      <c r="A154" s="470" t="s">
        <v>520</v>
      </c>
      <c r="B154" s="470"/>
      <c r="C154" s="451" t="s">
        <v>532</v>
      </c>
      <c r="D154" s="1006">
        <f>'T3 ANSP'!D154+'T3 ANSP SAR'!D154+'T3 MET'!D154+'T3 NSA'!D154</f>
        <v>0</v>
      </c>
      <c r="E154" s="1050">
        <f>'T3 ANSP'!E154+'T3 ANSP SAR'!E154+'T3 MET'!E154+'T3 NSA'!E154</f>
        <v>0</v>
      </c>
      <c r="F154" s="1004">
        <f>'T3 ANSP'!F154+'T3 ANSP SAR'!F154+'T3 MET'!F154+'T3 NSA'!F154</f>
        <v>0</v>
      </c>
      <c r="G154" s="1004">
        <f>'T3 ANSP'!G154+'T3 ANSP SAR'!G154+'T3 MET'!G154+'T3 NSA'!G154</f>
        <v>0</v>
      </c>
      <c r="H154" s="1004">
        <f>'T3 ANSP'!H154+'T3 ANSP SAR'!H154+'T3 MET'!H154+'T3 NSA'!H154</f>
        <v>0</v>
      </c>
      <c r="I154" s="1005">
        <f>'T3 ANSP'!I154+'T3 ANSP SAR'!I154+'T3 MET'!I154+'T3 NSA'!I154</f>
        <v>0</v>
      </c>
      <c r="J154" s="1006">
        <f>'T3 ANSP'!J154+'T3 ANSP SAR'!J154+'T3 MET'!J154+'T3 NSA'!J154</f>
        <v>0</v>
      </c>
      <c r="L154" s="450"/>
    </row>
    <row r="155" spans="1:12" ht="12" customHeight="1">
      <c r="A155" s="470">
        <v>2022</v>
      </c>
      <c r="B155" s="470"/>
      <c r="C155" s="451" t="s">
        <v>334</v>
      </c>
      <c r="D155" s="1057">
        <f>'T3 ANSP'!D155+'T3 ANSP SAR'!D155+'T3 MET'!D155+'T3 NSA'!D155</f>
        <v>0</v>
      </c>
      <c r="E155" s="1050">
        <f>'T3 ANSP'!E155+'T3 ANSP SAR'!E155+'T3 MET'!E155+'T3 NSA'!E155</f>
        <v>0</v>
      </c>
      <c r="F155" s="1004">
        <f>'T3 ANSP'!F155+'T3 ANSP SAR'!F155+'T3 MET'!F155+'T3 NSA'!F155</f>
        <v>0</v>
      </c>
      <c r="G155" s="1004">
        <f>'T3 ANSP'!G155+'T3 ANSP SAR'!G155+'T3 MET'!G155+'T3 NSA'!G155</f>
        <v>0</v>
      </c>
      <c r="H155" s="1004">
        <f>'T3 ANSP'!H155+'T3 ANSP SAR'!H155+'T3 MET'!H155+'T3 NSA'!H155</f>
        <v>0</v>
      </c>
      <c r="I155" s="1004">
        <f>'T3 ANSP'!I155+'T3 ANSP SAR'!I155+'T3 MET'!I155+'T3 NSA'!I155</f>
        <v>0</v>
      </c>
      <c r="J155" s="1006">
        <f>'T3 ANSP'!J155+'T3 ANSP SAR'!J155+'T3 MET'!J155+'T3 NSA'!J155</f>
        <v>0</v>
      </c>
      <c r="L155" s="450"/>
    </row>
    <row r="156" spans="1:12" ht="12" customHeight="1">
      <c r="A156" s="470">
        <v>2023</v>
      </c>
      <c r="B156" s="470"/>
      <c r="C156" s="451" t="s">
        <v>335</v>
      </c>
      <c r="D156" s="1057">
        <f>'T3 ANSP'!D156+'T3 ANSP SAR'!D156+'T3 MET'!D156+'T3 NSA'!D156</f>
        <v>0</v>
      </c>
      <c r="E156" s="1050">
        <f>'T3 ANSP'!E156+'T3 ANSP SAR'!E156+'T3 MET'!E156+'T3 NSA'!E156</f>
        <v>0</v>
      </c>
      <c r="F156" s="1004">
        <f>'T3 ANSP'!F156+'T3 ANSP SAR'!F156+'T3 MET'!F156+'T3 NSA'!F156</f>
        <v>0</v>
      </c>
      <c r="G156" s="1004">
        <f>'T3 ANSP'!G156+'T3 ANSP SAR'!G156+'T3 MET'!G156+'T3 NSA'!G156</f>
        <v>0</v>
      </c>
      <c r="H156" s="1004">
        <f>'T3 ANSP'!H156+'T3 ANSP SAR'!H156+'T3 MET'!H156+'T3 NSA'!H156</f>
        <v>0</v>
      </c>
      <c r="I156" s="1004">
        <f>'T3 ANSP'!I156+'T3 ANSP SAR'!I156+'T3 MET'!I156+'T3 NSA'!I156</f>
        <v>0</v>
      </c>
      <c r="J156" s="1006">
        <f>'T3 ANSP'!J156+'T3 ANSP SAR'!J156+'T3 MET'!J156+'T3 NSA'!J156</f>
        <v>0</v>
      </c>
      <c r="L156" s="450"/>
    </row>
    <row r="157" spans="1:12" ht="12" customHeight="1">
      <c r="A157" s="470">
        <v>2024</v>
      </c>
      <c r="B157" s="470"/>
      <c r="C157" s="462" t="s">
        <v>336</v>
      </c>
      <c r="D157" s="1058">
        <f>'T3 ANSP'!D157+'T3 ANSP SAR'!D157+'T3 MET'!D157+'T3 NSA'!D157</f>
        <v>0</v>
      </c>
      <c r="E157" s="1054">
        <f>'T3 ANSP'!E157+'T3 ANSP SAR'!E157+'T3 MET'!E157+'T3 NSA'!E157</f>
        <v>0</v>
      </c>
      <c r="F157" s="1055">
        <f>'T3 ANSP'!F157+'T3 ANSP SAR'!F157+'T3 MET'!F157+'T3 NSA'!F157</f>
        <v>0</v>
      </c>
      <c r="G157" s="1055">
        <f>'T3 ANSP'!G157+'T3 ANSP SAR'!G157+'T3 MET'!G157+'T3 NSA'!G157</f>
        <v>0</v>
      </c>
      <c r="H157" s="1055">
        <f>'T3 ANSP'!H157+'T3 ANSP SAR'!H157+'T3 MET'!H157+'T3 NSA'!H157</f>
        <v>0</v>
      </c>
      <c r="I157" s="1055">
        <f>'T3 ANSP'!I157+'T3 ANSP SAR'!I157+'T3 MET'!I157+'T3 NSA'!I157</f>
        <v>0</v>
      </c>
      <c r="J157" s="1059">
        <f>'T3 ANSP'!J157+'T3 ANSP SAR'!J157+'T3 MET'!J157+'T3 NSA'!J157</f>
        <v>0</v>
      </c>
      <c r="L157" s="450"/>
    </row>
    <row r="158" spans="1:12" ht="12" customHeight="1">
      <c r="A158" s="470" t="s">
        <v>240</v>
      </c>
      <c r="B158" s="470"/>
      <c r="C158" s="661" t="s">
        <v>337</v>
      </c>
      <c r="D158" s="1045">
        <f>'T3 ANSP'!D158+'T3 ANSP SAR'!D158+'T3 MET'!D158+'T3 NSA'!D158</f>
        <v>0</v>
      </c>
      <c r="E158" s="1041">
        <f>'T3 ANSP'!E158+'T3 ANSP SAR'!E158+'T3 MET'!E158+'T3 NSA'!E158</f>
        <v>0</v>
      </c>
      <c r="F158" s="1042">
        <f>'T3 ANSP'!F158+'T3 ANSP SAR'!F158+'T3 MET'!F158+'T3 NSA'!F158</f>
        <v>0</v>
      </c>
      <c r="G158" s="1042">
        <f>'T3 ANSP'!G158+'T3 ANSP SAR'!G158+'T3 MET'!G158+'T3 NSA'!G158</f>
        <v>0</v>
      </c>
      <c r="H158" s="1042">
        <f>'T3 ANSP'!H158+'T3 ANSP SAR'!H158+'T3 MET'!H158+'T3 NSA'!H158</f>
        <v>0</v>
      </c>
      <c r="I158" s="1060">
        <f>'T3 ANSP'!I158+'T3 ANSP SAR'!I158+'T3 MET'!I158+'T3 NSA'!I158</f>
        <v>0</v>
      </c>
      <c r="J158" s="1045">
        <f>'T3 ANSP'!J158+'T3 ANSP SAR'!J158+'T3 MET'!J158+'T3 NSA'!J158</f>
        <v>0</v>
      </c>
      <c r="L158" s="450"/>
    </row>
    <row r="159" spans="1:12" s="503" customFormat="1" ht="3" customHeight="1">
      <c r="A159" s="643"/>
      <c r="B159" s="643"/>
      <c r="C159" s="1213"/>
      <c r="D159" s="1214"/>
      <c r="E159" s="1214"/>
      <c r="F159" s="1215"/>
      <c r="G159" s="1214"/>
      <c r="H159" s="1214"/>
      <c r="I159" s="1216"/>
      <c r="J159" s="1214"/>
    </row>
    <row r="160" spans="1:12" ht="12" customHeight="1">
      <c r="A160" s="470" t="s">
        <v>519</v>
      </c>
      <c r="B160" s="470"/>
      <c r="C160" s="1211"/>
      <c r="D160" s="1211"/>
      <c r="E160" s="1211"/>
      <c r="F160" s="1211"/>
      <c r="G160" s="1211"/>
      <c r="H160" s="1211"/>
      <c r="I160" s="1211"/>
      <c r="J160" s="1211"/>
      <c r="K160" s="470"/>
      <c r="L160" s="450"/>
    </row>
    <row r="161" spans="1:12" ht="12" customHeight="1">
      <c r="A161" s="470" t="s">
        <v>520</v>
      </c>
      <c r="B161" s="470"/>
      <c r="C161" s="451" t="s">
        <v>531</v>
      </c>
      <c r="D161" s="1016">
        <f>'T3 ANSP'!D161+'T3 ANSP SAR'!D161+'T3 MET'!D161+'T3 NSA'!D161</f>
        <v>0</v>
      </c>
      <c r="E161" s="1050">
        <f>'T3 ANSP'!E161+'T3 ANSP SAR'!E161+'T3 MET'!E161+'T3 NSA'!E161</f>
        <v>0</v>
      </c>
      <c r="F161" s="1004">
        <f>'T3 ANSP'!F161+'T3 ANSP SAR'!F161+'T3 MET'!F161+'T3 NSA'!F161</f>
        <v>0</v>
      </c>
      <c r="G161" s="1004">
        <f>'T3 ANSP'!G161+'T3 ANSP SAR'!G161+'T3 MET'!G161+'T3 NSA'!G161</f>
        <v>0</v>
      </c>
      <c r="H161" s="1015">
        <f>'T3 ANSP'!H161+'T3 ANSP SAR'!H161+'T3 MET'!H161+'T3 NSA'!H161</f>
        <v>0</v>
      </c>
      <c r="I161" s="1017">
        <f>'T3 ANSP'!I161+'T3 ANSP SAR'!I161+'T3 MET'!I161+'T3 NSA'!I161</f>
        <v>0</v>
      </c>
      <c r="J161" s="1016">
        <f>'T3 ANSP'!J161+'T3 ANSP SAR'!J161+'T3 MET'!J161+'T3 NSA'!J161</f>
        <v>0</v>
      </c>
      <c r="L161" s="450"/>
    </row>
    <row r="162" spans="1:12" ht="12" customHeight="1">
      <c r="A162" s="470">
        <v>2022</v>
      </c>
      <c r="B162" s="470"/>
      <c r="C162" s="451" t="s">
        <v>338</v>
      </c>
      <c r="D162" s="1016">
        <f>'T3 ANSP'!D162+'T3 ANSP SAR'!D162+'T3 MET'!D162+'T3 NSA'!D162</f>
        <v>0</v>
      </c>
      <c r="E162" s="1002">
        <f>'T3 ANSP'!E162+'T3 ANSP SAR'!E162+'T3 MET'!E162+'T3 NSA'!E162</f>
        <v>0</v>
      </c>
      <c r="F162" s="1014">
        <f>'T3 ANSP'!F162+'T3 ANSP SAR'!F162+'T3 MET'!F162+'T3 NSA'!F162</f>
        <v>0</v>
      </c>
      <c r="G162" s="1014">
        <f>'T3 ANSP'!G162+'T3 ANSP SAR'!G162+'T3 MET'!G162+'T3 NSA'!G162</f>
        <v>0</v>
      </c>
      <c r="H162" s="1061">
        <f>'T3 ANSP'!H162+'T3 ANSP SAR'!H162+'T3 MET'!H162+'T3 NSA'!H162</f>
        <v>0</v>
      </c>
      <c r="I162" s="1062">
        <f>'T3 ANSP'!I162+'T3 ANSP SAR'!I162+'T3 MET'!I162+'T3 NSA'!I162</f>
        <v>0</v>
      </c>
      <c r="J162" s="1063">
        <f>'T3 ANSP'!J162+'T3 ANSP SAR'!J162+'T3 MET'!J162+'T3 NSA'!J162</f>
        <v>0</v>
      </c>
      <c r="L162" s="450"/>
    </row>
    <row r="163" spans="1:12" ht="12" customHeight="1">
      <c r="A163" s="470">
        <v>2023</v>
      </c>
      <c r="B163" s="470"/>
      <c r="C163" s="451" t="s">
        <v>339</v>
      </c>
      <c r="D163" s="1016">
        <f>'T3 ANSP'!D163+'T3 ANSP SAR'!D163+'T3 MET'!D163+'T3 NSA'!D163</f>
        <v>0</v>
      </c>
      <c r="E163" s="1002">
        <f>'T3 ANSP'!E163+'T3 ANSP SAR'!E163+'T3 MET'!E163+'T3 NSA'!E163</f>
        <v>0</v>
      </c>
      <c r="F163" s="1014">
        <f>'T3 ANSP'!F163+'T3 ANSP SAR'!F163+'T3 MET'!F163+'T3 NSA'!F163</f>
        <v>0</v>
      </c>
      <c r="G163" s="1014">
        <f>'T3 ANSP'!G163+'T3 ANSP SAR'!G163+'T3 MET'!G163+'T3 NSA'!G163</f>
        <v>0</v>
      </c>
      <c r="H163" s="1014">
        <f>'T3 ANSP'!H163+'T3 ANSP SAR'!H163+'T3 MET'!H163+'T3 NSA'!H163</f>
        <v>0</v>
      </c>
      <c r="I163" s="1062">
        <f>'T3 ANSP'!I163+'T3 ANSP SAR'!I163+'T3 MET'!I163+'T3 NSA'!I163</f>
        <v>0</v>
      </c>
      <c r="J163" s="1063">
        <f>'T3 ANSP'!J163+'T3 ANSP SAR'!J163+'T3 MET'!J163+'T3 NSA'!J163</f>
        <v>0</v>
      </c>
      <c r="L163" s="450"/>
    </row>
    <row r="164" spans="1:12" ht="12" customHeight="1">
      <c r="A164" s="470">
        <v>2024</v>
      </c>
      <c r="B164" s="470"/>
      <c r="C164" s="462" t="s">
        <v>340</v>
      </c>
      <c r="D164" s="1019">
        <f>'T3 ANSP'!D164+'T3 ANSP SAR'!D164+'T3 MET'!D164+'T3 NSA'!D164</f>
        <v>0</v>
      </c>
      <c r="E164" s="1020">
        <f>'T3 ANSP'!E164+'T3 ANSP SAR'!E164+'T3 MET'!E164+'T3 NSA'!E164</f>
        <v>0</v>
      </c>
      <c r="F164" s="1021">
        <f>'T3 ANSP'!F164+'T3 ANSP SAR'!F164+'T3 MET'!F164+'T3 NSA'!F164</f>
        <v>0</v>
      </c>
      <c r="G164" s="1021">
        <f>'T3 ANSP'!G164+'T3 ANSP SAR'!G164+'T3 MET'!G164+'T3 NSA'!G164</f>
        <v>0</v>
      </c>
      <c r="H164" s="1021">
        <f>'T3 ANSP'!H164+'T3 ANSP SAR'!H164+'T3 MET'!H164+'T3 NSA'!H164</f>
        <v>0</v>
      </c>
      <c r="I164" s="1021">
        <f>'T3 ANSP'!I164+'T3 ANSP SAR'!I164+'T3 MET'!I164+'T3 NSA'!I164</f>
        <v>0</v>
      </c>
      <c r="J164" s="1063">
        <f>'T3 ANSP'!J164+'T3 ANSP SAR'!J164+'T3 MET'!J164+'T3 NSA'!J164</f>
        <v>0</v>
      </c>
      <c r="L164" s="450"/>
    </row>
    <row r="165" spans="1:12" ht="12" customHeight="1">
      <c r="A165" s="470" t="s">
        <v>240</v>
      </c>
      <c r="B165" s="470"/>
      <c r="C165" s="661" t="s">
        <v>341</v>
      </c>
      <c r="D165" s="1024">
        <f>'T3 ANSP'!D165+'T3 ANSP SAR'!D165+'T3 MET'!D165+'T3 NSA'!D165</f>
        <v>0</v>
      </c>
      <c r="E165" s="1041">
        <f>'T3 ANSP'!E165+'T3 ANSP SAR'!E165+'T3 MET'!E165+'T3 NSA'!E165</f>
        <v>0</v>
      </c>
      <c r="F165" s="1042">
        <f>'T3 ANSP'!F165+'T3 ANSP SAR'!F165+'T3 MET'!F165+'T3 NSA'!F165</f>
        <v>0</v>
      </c>
      <c r="G165" s="1042">
        <f>'T3 ANSP'!G165+'T3 ANSP SAR'!G165+'T3 MET'!G165+'T3 NSA'!G165</f>
        <v>0</v>
      </c>
      <c r="H165" s="1026">
        <f>'T3 ANSP'!H165+'T3 ANSP SAR'!H165+'T3 MET'!H165+'T3 NSA'!H165</f>
        <v>0</v>
      </c>
      <c r="I165" s="1027">
        <f>'T3 ANSP'!I165+'T3 ANSP SAR'!I165+'T3 MET'!I165+'T3 NSA'!I165</f>
        <v>0</v>
      </c>
      <c r="J165" s="1024">
        <f>'T3 ANSP'!J165+'T3 ANSP SAR'!J165+'T3 MET'!J165+'T3 NSA'!J165</f>
        <v>0</v>
      </c>
      <c r="L165" s="450"/>
    </row>
    <row r="166" spans="1:12" s="503" customFormat="1" ht="3" customHeight="1">
      <c r="A166" s="643"/>
      <c r="B166" s="643"/>
      <c r="C166" s="1213"/>
      <c r="D166" s="1214"/>
      <c r="E166" s="1214"/>
      <c r="F166" s="1215"/>
      <c r="G166" s="1214"/>
      <c r="H166" s="1214"/>
      <c r="I166" s="1216"/>
      <c r="J166" s="1214"/>
    </row>
    <row r="167" spans="1:12" ht="12" customHeight="1">
      <c r="A167" s="470" t="s">
        <v>519</v>
      </c>
      <c r="B167" s="470"/>
      <c r="C167" s="1212"/>
      <c r="D167" s="1212"/>
      <c r="E167" s="1212"/>
      <c r="F167" s="1212"/>
      <c r="G167" s="1212"/>
      <c r="H167" s="1212"/>
      <c r="I167" s="1212"/>
      <c r="J167" s="1212"/>
      <c r="K167" s="470"/>
      <c r="L167" s="450"/>
    </row>
    <row r="168" spans="1:12" s="659" customFormat="1" ht="12" customHeight="1">
      <c r="A168" s="470" t="s">
        <v>520</v>
      </c>
      <c r="B168" s="470"/>
      <c r="C168" s="451" t="s">
        <v>530</v>
      </c>
      <c r="D168" s="1016">
        <f>'T3 ANSP'!D168+'T3 ANSP SAR'!D168+'T3 MET'!D168+'T3 NSA'!D168</f>
        <v>0</v>
      </c>
      <c r="E168" s="1030">
        <f>'T3 ANSP'!E168+'T3 ANSP SAR'!E168+'T3 MET'!E168+'T3 NSA'!E168</f>
        <v>0</v>
      </c>
      <c r="F168" s="1031">
        <f>'T3 ANSP'!F168+'T3 ANSP SAR'!F168+'T3 MET'!F168+'T3 NSA'!F168</f>
        <v>0</v>
      </c>
      <c r="G168" s="999">
        <f>'T3 ANSP'!G168+'T3 ANSP SAR'!G168+'T3 MET'!G168+'T3 NSA'!G168</f>
        <v>0</v>
      </c>
      <c r="H168" s="999">
        <f>'T3 ANSP'!H168+'T3 ANSP SAR'!H168+'T3 MET'!H168+'T3 NSA'!H168</f>
        <v>0</v>
      </c>
      <c r="I168" s="1000">
        <f>'T3 ANSP'!I168+'T3 ANSP SAR'!I168+'T3 MET'!I168+'T3 NSA'!I168</f>
        <v>0</v>
      </c>
      <c r="J168" s="449">
        <f>'T3 ANSP'!J168+'T3 ANSP SAR'!J168+'T3 MET'!J168+'T3 NSA'!J168</f>
        <v>0</v>
      </c>
      <c r="L168" s="660"/>
    </row>
    <row r="169" spans="1:12" s="659" customFormat="1" ht="12" customHeight="1">
      <c r="A169" s="470">
        <v>2022</v>
      </c>
      <c r="B169" s="470"/>
      <c r="C169" s="451" t="s">
        <v>355</v>
      </c>
      <c r="D169" s="1016">
        <f>'T3 ANSP'!D169+'T3 ANSP SAR'!D169+'T3 MET'!D169+'T3 NSA'!D169</f>
        <v>0</v>
      </c>
      <c r="E169" s="1050">
        <f>'T3 ANSP'!E169+'T3 ANSP SAR'!E169+'T3 MET'!E169+'T3 NSA'!E169</f>
        <v>0</v>
      </c>
      <c r="F169" s="1004">
        <f>'T3 ANSP'!F169+'T3 ANSP SAR'!F169+'T3 MET'!F169+'T3 NSA'!F169</f>
        <v>0</v>
      </c>
      <c r="G169" s="1015">
        <f>'T3 ANSP'!G169+'T3 ANSP SAR'!G169+'T3 MET'!G169+'T3 NSA'!G169</f>
        <v>0</v>
      </c>
      <c r="H169" s="1004">
        <f>'T3 ANSP'!H169+'T3 ANSP SAR'!H169+'T3 MET'!H169+'T3 NSA'!H169</f>
        <v>0</v>
      </c>
      <c r="I169" s="1004">
        <f>'T3 ANSP'!I169+'T3 ANSP SAR'!I169+'T3 MET'!I169+'T3 NSA'!I169</f>
        <v>0</v>
      </c>
      <c r="J169" s="455">
        <f>'T3 ANSP'!J169+'T3 ANSP SAR'!J169+'T3 MET'!J169+'T3 NSA'!J169</f>
        <v>0</v>
      </c>
      <c r="L169" s="660"/>
    </row>
    <row r="170" spans="1:12" s="659" customFormat="1" ht="12" customHeight="1">
      <c r="A170" s="470">
        <v>2023</v>
      </c>
      <c r="B170" s="470"/>
      <c r="C170" s="451" t="s">
        <v>356</v>
      </c>
      <c r="D170" s="1016">
        <f>'T3 ANSP'!D170+'T3 ANSP SAR'!D170+'T3 MET'!D170+'T3 NSA'!D170</f>
        <v>0</v>
      </c>
      <c r="E170" s="1050">
        <f>'T3 ANSP'!E170+'T3 ANSP SAR'!E170+'T3 MET'!E170+'T3 NSA'!E170</f>
        <v>0</v>
      </c>
      <c r="F170" s="1004">
        <f>'T3 ANSP'!F170+'T3 ANSP SAR'!F170+'T3 MET'!F170+'T3 NSA'!F170</f>
        <v>0</v>
      </c>
      <c r="G170" s="1004">
        <f>'T3 ANSP'!G170+'T3 ANSP SAR'!G170+'T3 MET'!G170+'T3 NSA'!G170</f>
        <v>0</v>
      </c>
      <c r="H170" s="1015">
        <f>'T3 ANSP'!H170+'T3 ANSP SAR'!H170+'T3 MET'!H170+'T3 NSA'!H170</f>
        <v>0</v>
      </c>
      <c r="I170" s="1004">
        <f>'T3 ANSP'!I170+'T3 ANSP SAR'!I170+'T3 MET'!I170+'T3 NSA'!I170</f>
        <v>0</v>
      </c>
      <c r="J170" s="455">
        <f>'T3 ANSP'!J170+'T3 ANSP SAR'!J170+'T3 MET'!J170+'T3 NSA'!J170</f>
        <v>0</v>
      </c>
      <c r="L170" s="660"/>
    </row>
    <row r="171" spans="1:12" s="659" customFormat="1" ht="12" customHeight="1">
      <c r="A171" s="470">
        <v>2024</v>
      </c>
      <c r="B171" s="470"/>
      <c r="C171" s="462" t="s">
        <v>357</v>
      </c>
      <c r="D171" s="1019">
        <f>'T3 ANSP'!D171+'T3 ANSP SAR'!D171+'T3 MET'!D171+'T3 NSA'!D171</f>
        <v>0</v>
      </c>
      <c r="E171" s="1050">
        <f>'T3 ANSP'!E171+'T3 ANSP SAR'!E171+'T3 MET'!E171+'T3 NSA'!E171</f>
        <v>0</v>
      </c>
      <c r="F171" s="1004">
        <f>'T3 ANSP'!F171+'T3 ANSP SAR'!F171+'T3 MET'!F171+'T3 NSA'!F171</f>
        <v>0</v>
      </c>
      <c r="G171" s="1004">
        <f>'T3 ANSP'!G171+'T3 ANSP SAR'!G171+'T3 MET'!G171+'T3 NSA'!G171</f>
        <v>0</v>
      </c>
      <c r="H171" s="1004">
        <f>'T3 ANSP'!H171+'T3 ANSP SAR'!H171+'T3 MET'!H171+'T3 NSA'!H171</f>
        <v>0</v>
      </c>
      <c r="I171" s="1015">
        <f>'T3 ANSP'!I171+'T3 ANSP SAR'!I171+'T3 MET'!I171+'T3 NSA'!I171</f>
        <v>0</v>
      </c>
      <c r="J171" s="455">
        <f>'T3 ANSP'!J171+'T3 ANSP SAR'!J171+'T3 MET'!J171+'T3 NSA'!J171</f>
        <v>0</v>
      </c>
      <c r="L171" s="660"/>
    </row>
    <row r="172" spans="1:12" s="659" customFormat="1" ht="12" customHeight="1">
      <c r="A172" s="470" t="s">
        <v>240</v>
      </c>
      <c r="B172" s="470"/>
      <c r="C172" s="661" t="s">
        <v>358</v>
      </c>
      <c r="D172" s="1024">
        <f>'T3 ANSP'!D172+'T3 ANSP SAR'!D172+'T3 MET'!D172+'T3 NSA'!D172</f>
        <v>0</v>
      </c>
      <c r="E172" s="1252">
        <f>'T3 ANSP'!E172+'T3 ANSP SAR'!E172+'T3 MET'!E172+'T3 NSA'!E172</f>
        <v>0</v>
      </c>
      <c r="F172" s="1253">
        <f>'T3 ANSP'!F172+'T3 ANSP SAR'!F172+'T3 MET'!F172+'T3 NSA'!F172</f>
        <v>0</v>
      </c>
      <c r="G172" s="1253">
        <f>'T3 ANSP'!G172+'T3 ANSP SAR'!G172+'T3 MET'!G172+'T3 NSA'!G172</f>
        <v>0</v>
      </c>
      <c r="H172" s="1253">
        <f>'T3 ANSP'!H172+'T3 ANSP SAR'!H172+'T3 MET'!H172+'T3 NSA'!H172</f>
        <v>0</v>
      </c>
      <c r="I172" s="1254">
        <f>'T3 ANSP'!I172+'T3 ANSP SAR'!I172+'T3 MET'!I172+'T3 NSA'!I172</f>
        <v>0</v>
      </c>
      <c r="J172" s="493">
        <f>'T3 ANSP'!J172+'T3 ANSP SAR'!J172+'T3 MET'!J172+'T3 NSA'!J172</f>
        <v>0</v>
      </c>
      <c r="L172" s="660"/>
    </row>
    <row r="173" spans="1:12" ht="4.1500000000000004" customHeight="1">
      <c r="A173" s="470"/>
      <c r="B173" s="470"/>
      <c r="C173" s="478"/>
      <c r="D173" s="1064"/>
      <c r="E173" s="1064"/>
      <c r="F173" s="1065"/>
      <c r="G173" s="1064"/>
      <c r="H173" s="1064"/>
      <c r="I173" s="1066"/>
      <c r="J173" s="1064"/>
    </row>
    <row r="174" spans="1:12" ht="3" customHeight="1">
      <c r="A174" s="470"/>
      <c r="B174" s="470"/>
      <c r="D174" s="1051"/>
      <c r="E174" s="1051"/>
      <c r="F174" s="1052"/>
      <c r="G174" s="1051"/>
      <c r="H174" s="1051"/>
      <c r="I174" s="1053"/>
      <c r="J174" s="1051"/>
    </row>
    <row r="175" spans="1:12" ht="12" customHeight="1">
      <c r="A175" s="470"/>
      <c r="B175" s="470"/>
      <c r="C175" s="465" t="s">
        <v>342</v>
      </c>
      <c r="D175" s="1024">
        <f>D17+D28+D35+D42+D49+D56+D63+D70+D75+D86+D97+D114+D125+D136+D147+D158+D165+D172</f>
        <v>3178.0765931769347</v>
      </c>
      <c r="E175" s="1025">
        <f t="shared" ref="E175:J175" si="0">E17+E28+E35+E42+E49+E56+E63+E70+E75+E86+E97+E114+E125+E136+E147+E158+E165+E172</f>
        <v>-853.27447161473992</v>
      </c>
      <c r="F175" s="1026">
        <f t="shared" si="0"/>
        <v>-631.53353670442584</v>
      </c>
      <c r="G175" s="1026">
        <f t="shared" si="0"/>
        <v>1202.2714518068037</v>
      </c>
      <c r="H175" s="1026">
        <f t="shared" si="0"/>
        <v>1730.3065748446486</v>
      </c>
      <c r="I175" s="1027">
        <f t="shared" si="0"/>
        <v>1730.3065748446486</v>
      </c>
      <c r="J175" s="1024">
        <f t="shared" si="0"/>
        <v>0</v>
      </c>
      <c r="L175" s="450"/>
    </row>
    <row r="176" spans="1:12" ht="17.100000000000001" customHeight="1">
      <c r="A176" s="470"/>
      <c r="B176" s="470"/>
      <c r="F176" s="434"/>
    </row>
    <row r="177" spans="1:10" ht="12" customHeight="1">
      <c r="A177" s="470"/>
      <c r="B177" s="470"/>
      <c r="C177" s="72" t="s">
        <v>343</v>
      </c>
      <c r="E177" s="466"/>
      <c r="F177" s="466"/>
      <c r="G177" s="466"/>
      <c r="H177" s="466"/>
      <c r="I177" s="466"/>
      <c r="J177" s="466"/>
    </row>
    <row r="178" spans="1:10" ht="12" customHeight="1">
      <c r="A178" s="470"/>
      <c r="B178" s="470"/>
      <c r="C178" s="72" t="s">
        <v>344</v>
      </c>
      <c r="D178" s="480"/>
      <c r="E178" s="481"/>
      <c r="F178" s="481"/>
      <c r="G178" s="481"/>
      <c r="H178" s="481"/>
      <c r="I178" s="481"/>
      <c r="J178" s="475"/>
    </row>
    <row r="179" spans="1:10">
      <c r="A179" s="470"/>
      <c r="B179" s="470"/>
      <c r="C179" s="1192" t="s">
        <v>580</v>
      </c>
    </row>
  </sheetData>
  <autoFilter ref="A8:J172" xr:uid="{00000000-0009-0000-0000-00000B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pageSetUpPr fitToPage="1"/>
  </sheetPr>
  <dimension ref="A1:L179"/>
  <sheetViews>
    <sheetView topLeftCell="A103" zoomScale="110" zoomScaleNormal="110" workbookViewId="0">
      <selection activeCell="D103" sqref="D103"/>
    </sheetView>
  </sheetViews>
  <sheetFormatPr defaultColWidth="12.5703125" defaultRowHeight="15"/>
  <cols>
    <col min="1" max="1" width="12.5703125" style="470" customWidth="1"/>
    <col min="2" max="2" width="2.140625" style="434" customWidth="1"/>
    <col min="3" max="3" width="52.5703125" style="434" customWidth="1"/>
    <col min="4" max="4" width="7.7109375" style="434" customWidth="1"/>
    <col min="5" max="5" width="10" style="434" customWidth="1"/>
    <col min="6" max="6" width="10" style="173" customWidth="1"/>
    <col min="7" max="9" width="10" style="434" customWidth="1"/>
    <col min="10" max="10" width="10.7109375" style="434" customWidth="1"/>
    <col min="11" max="11" width="3.42578125" style="434" customWidth="1"/>
    <col min="12" max="16384" width="12.5703125" style="434"/>
  </cols>
  <sheetData>
    <row r="1" spans="1:11" ht="12" customHeight="1">
      <c r="C1" s="1511" t="s">
        <v>228</v>
      </c>
      <c r="D1" s="1511"/>
      <c r="E1" s="1511"/>
      <c r="F1" s="1511"/>
      <c r="G1" s="1511"/>
      <c r="H1" s="1511"/>
      <c r="I1" s="1511"/>
      <c r="J1" s="1511"/>
      <c r="K1" s="435"/>
    </row>
    <row r="2" spans="1:11" ht="12" customHeight="1">
      <c r="C2" s="436"/>
      <c r="D2" s="436"/>
      <c r="E2" s="436"/>
      <c r="G2" s="436"/>
      <c r="H2" s="436"/>
      <c r="I2" s="436"/>
      <c r="J2" s="436"/>
      <c r="K2" s="436"/>
    </row>
    <row r="3" spans="1:11" ht="12" customHeight="1">
      <c r="C3" s="645" t="str">
        <f>'T2 ANSP'!A3</f>
        <v>Portugal Lisboa</v>
      </c>
      <c r="D3" s="436"/>
      <c r="E3" s="436"/>
      <c r="G3" s="436"/>
      <c r="H3" s="436"/>
      <c r="I3" s="436"/>
      <c r="J3" s="436"/>
      <c r="K3" s="436"/>
    </row>
    <row r="4" spans="1:11" ht="12" customHeight="1">
      <c r="C4" s="646" t="str">
        <f>'T2 ANSP'!A4</f>
        <v>Currency: Euro</v>
      </c>
      <c r="D4" s="436"/>
      <c r="E4" s="436"/>
      <c r="G4" s="436"/>
      <c r="H4" s="436"/>
      <c r="I4" s="436"/>
      <c r="J4" s="436"/>
      <c r="K4" s="436"/>
    </row>
    <row r="5" spans="1:11" ht="12" customHeight="1">
      <c r="C5" s="647" t="str">
        <f>'T2 ANSP'!A5</f>
        <v>NAV Portugal</v>
      </c>
      <c r="D5" s="436"/>
      <c r="E5" s="437"/>
      <c r="G5" s="438"/>
      <c r="H5" s="436"/>
      <c r="I5" s="436"/>
      <c r="J5" s="436"/>
      <c r="K5" s="436"/>
    </row>
    <row r="6" spans="1:11" ht="12" customHeight="1">
      <c r="C6" s="439"/>
      <c r="D6" s="439"/>
      <c r="E6" s="439"/>
      <c r="F6" s="439"/>
      <c r="G6" s="439"/>
      <c r="H6" s="439"/>
      <c r="I6" s="439"/>
      <c r="J6" s="439"/>
      <c r="K6" s="439"/>
    </row>
    <row r="7" spans="1:11" ht="12" customHeight="1">
      <c r="A7" s="470" t="s">
        <v>229</v>
      </c>
      <c r="B7" s="470"/>
      <c r="C7" s="440" t="s">
        <v>230</v>
      </c>
      <c r="D7" s="441" t="s">
        <v>231</v>
      </c>
      <c r="E7" s="442">
        <v>2020</v>
      </c>
      <c r="F7" s="443">
        <v>2021</v>
      </c>
      <c r="G7" s="443">
        <v>2022</v>
      </c>
      <c r="H7" s="443">
        <v>2023</v>
      </c>
      <c r="I7" s="444">
        <v>2024</v>
      </c>
      <c r="J7" s="440" t="s">
        <v>232</v>
      </c>
      <c r="K7" s="436"/>
    </row>
    <row r="8" spans="1:11" ht="11.1" customHeight="1">
      <c r="B8" s="470"/>
      <c r="C8" s="445"/>
      <c r="D8" s="445"/>
      <c r="E8" s="445"/>
      <c r="F8" s="445"/>
      <c r="G8" s="445"/>
      <c r="H8" s="445"/>
      <c r="I8" s="445"/>
      <c r="J8" s="445"/>
      <c r="K8" s="436"/>
    </row>
    <row r="9" spans="1:11" ht="12" customHeight="1">
      <c r="A9" s="470">
        <v>2018</v>
      </c>
      <c r="B9" s="470"/>
      <c r="C9" s="446" t="s">
        <v>233</v>
      </c>
      <c r="D9" s="1033">
        <v>-449.27226065658584</v>
      </c>
      <c r="E9" s="997">
        <f>D9</f>
        <v>-449.27226065658584</v>
      </c>
      <c r="F9" s="447"/>
      <c r="G9" s="448"/>
      <c r="H9" s="448"/>
      <c r="I9" s="482"/>
      <c r="J9" s="449"/>
    </row>
    <row r="10" spans="1:11" ht="12" customHeight="1">
      <c r="A10" s="470">
        <v>2019</v>
      </c>
      <c r="B10" s="470"/>
      <c r="C10" s="451" t="s">
        <v>234</v>
      </c>
      <c r="D10" s="1016">
        <v>-1957.7711140314657</v>
      </c>
      <c r="E10" s="452"/>
      <c r="F10" s="1003">
        <f>D10</f>
        <v>-1957.7711140314657</v>
      </c>
      <c r="G10" s="453"/>
      <c r="H10" s="453"/>
      <c r="I10" s="454"/>
      <c r="J10" s="455"/>
    </row>
    <row r="11" spans="1:11" ht="12" customHeight="1">
      <c r="A11" s="470" t="s">
        <v>235</v>
      </c>
      <c r="B11" s="470"/>
      <c r="C11" s="658" t="s">
        <v>236</v>
      </c>
      <c r="D11" s="1007">
        <f>SUM(D9:D10)</f>
        <v>-2407.0433746880517</v>
      </c>
      <c r="E11" s="1008">
        <f t="shared" ref="E11:F11" si="0">SUM(E9:E10)</f>
        <v>-449.27226065658584</v>
      </c>
      <c r="F11" s="1009">
        <f t="shared" si="0"/>
        <v>-1957.7711140314657</v>
      </c>
      <c r="G11" s="457"/>
      <c r="H11" s="457"/>
      <c r="I11" s="458"/>
      <c r="J11" s="459"/>
    </row>
    <row r="12" spans="1:11" ht="12" customHeight="1">
      <c r="A12" s="470" t="s">
        <v>519</v>
      </c>
      <c r="B12" s="470"/>
      <c r="C12" s="1211"/>
      <c r="D12" s="1211"/>
      <c r="E12" s="1211"/>
      <c r="F12" s="1211"/>
      <c r="G12" s="1211"/>
      <c r="H12" s="1211"/>
      <c r="I12" s="1211"/>
      <c r="J12" s="1211"/>
      <c r="K12" s="470"/>
    </row>
    <row r="13" spans="1:11" ht="12" customHeight="1">
      <c r="A13" s="470" t="s">
        <v>520</v>
      </c>
      <c r="B13" s="470"/>
      <c r="C13" s="451" t="s">
        <v>529</v>
      </c>
      <c r="D13" s="1016">
        <f>'T2 ANSP'!C19</f>
        <v>0</v>
      </c>
      <c r="E13" s="452"/>
      <c r="F13" s="460"/>
      <c r="G13" s="453"/>
      <c r="H13" s="1015">
        <f>D13</f>
        <v>0</v>
      </c>
      <c r="I13" s="454"/>
      <c r="J13" s="455"/>
    </row>
    <row r="14" spans="1:11" ht="12" customHeight="1">
      <c r="A14" s="470">
        <v>2022</v>
      </c>
      <c r="B14" s="470"/>
      <c r="C14" s="451" t="s">
        <v>237</v>
      </c>
      <c r="D14" s="1016">
        <f>'T2 ANSP'!D19</f>
        <v>0</v>
      </c>
      <c r="E14" s="452"/>
      <c r="F14" s="460"/>
      <c r="G14" s="453"/>
      <c r="H14" s="453"/>
      <c r="I14" s="461">
        <f>D14</f>
        <v>0</v>
      </c>
      <c r="J14" s="455"/>
    </row>
    <row r="15" spans="1:11" ht="12" customHeight="1">
      <c r="A15" s="470">
        <v>2023</v>
      </c>
      <c r="B15" s="470"/>
      <c r="C15" s="451" t="s">
        <v>238</v>
      </c>
      <c r="D15" s="1016">
        <f>'T2 ANSP'!E19</f>
        <v>0</v>
      </c>
      <c r="E15" s="452"/>
      <c r="F15" s="460"/>
      <c r="G15" s="453"/>
      <c r="H15" s="453"/>
      <c r="I15" s="483"/>
      <c r="J15" s="1016">
        <f>D15</f>
        <v>0</v>
      </c>
    </row>
    <row r="16" spans="1:11" ht="12" customHeight="1">
      <c r="A16" s="470">
        <v>2024</v>
      </c>
      <c r="B16" s="470"/>
      <c r="C16" s="462" t="s">
        <v>239</v>
      </c>
      <c r="D16" s="1019">
        <f>'T2 ANSP'!F19</f>
        <v>0</v>
      </c>
      <c r="E16" s="463"/>
      <c r="F16" s="464"/>
      <c r="G16" s="464"/>
      <c r="H16" s="464"/>
      <c r="I16" s="484"/>
      <c r="J16" s="1019">
        <f>D16</f>
        <v>0</v>
      </c>
    </row>
    <row r="17" spans="1:11" ht="12" customHeight="1">
      <c r="A17" s="470" t="s">
        <v>240</v>
      </c>
      <c r="B17" s="470"/>
      <c r="C17" s="661" t="s">
        <v>241</v>
      </c>
      <c r="D17" s="1024">
        <f>SUM(D11:D16)</f>
        <v>-2407.0433746880517</v>
      </c>
      <c r="E17" s="1025">
        <f t="shared" ref="E17:J17" si="1">SUM(E11:E16)</f>
        <v>-449.27226065658584</v>
      </c>
      <c r="F17" s="1026">
        <f t="shared" si="1"/>
        <v>-1957.7711140314657</v>
      </c>
      <c r="G17" s="1026">
        <f t="shared" si="1"/>
        <v>0</v>
      </c>
      <c r="H17" s="1026">
        <f t="shared" si="1"/>
        <v>0</v>
      </c>
      <c r="I17" s="1027">
        <f t="shared" si="1"/>
        <v>0</v>
      </c>
      <c r="J17" s="1024">
        <f t="shared" si="1"/>
        <v>0</v>
      </c>
    </row>
    <row r="18" spans="1:11" ht="4.1500000000000004" customHeight="1">
      <c r="A18" s="644"/>
      <c r="B18" s="644"/>
      <c r="C18" s="485"/>
      <c r="D18" s="486"/>
      <c r="E18" s="487"/>
      <c r="F18" s="487"/>
      <c r="G18" s="487"/>
      <c r="H18" s="487"/>
      <c r="I18" s="487"/>
      <c r="J18" s="487"/>
    </row>
    <row r="19" spans="1:11" ht="12.6" customHeight="1">
      <c r="A19" s="470">
        <v>2017</v>
      </c>
      <c r="B19" s="470"/>
      <c r="C19" s="446" t="s">
        <v>242</v>
      </c>
      <c r="D19" s="1033">
        <v>0</v>
      </c>
      <c r="E19" s="1030">
        <v>0</v>
      </c>
      <c r="F19" s="1031">
        <v>0</v>
      </c>
      <c r="G19" s="1031">
        <v>0</v>
      </c>
      <c r="H19" s="1031">
        <v>0</v>
      </c>
      <c r="I19" s="1032">
        <v>0</v>
      </c>
      <c r="J19" s="1033">
        <f>D19-SUM(E19:I19)</f>
        <v>0</v>
      </c>
    </row>
    <row r="20" spans="1:11" ht="12" customHeight="1">
      <c r="A20" s="470">
        <v>2018</v>
      </c>
      <c r="B20" s="470"/>
      <c r="C20" s="451" t="s">
        <v>243</v>
      </c>
      <c r="D20" s="1016">
        <v>0</v>
      </c>
      <c r="E20" s="1034">
        <v>0</v>
      </c>
      <c r="F20" s="1015">
        <v>0</v>
      </c>
      <c r="G20" s="1015">
        <v>0</v>
      </c>
      <c r="H20" s="1015">
        <v>0</v>
      </c>
      <c r="I20" s="1017">
        <v>0</v>
      </c>
      <c r="J20" s="1016">
        <f t="shared" ref="J20:J21" si="2">D20-SUM(E20:I20)</f>
        <v>0</v>
      </c>
    </row>
    <row r="21" spans="1:11" ht="12" customHeight="1">
      <c r="A21" s="470">
        <v>2019</v>
      </c>
      <c r="B21" s="470"/>
      <c r="C21" s="451" t="s">
        <v>244</v>
      </c>
      <c r="D21" s="1019">
        <v>0</v>
      </c>
      <c r="E21" s="1020"/>
      <c r="F21" s="1035">
        <v>0</v>
      </c>
      <c r="G21" s="1035">
        <v>0</v>
      </c>
      <c r="H21" s="1035">
        <v>0</v>
      </c>
      <c r="I21" s="1036">
        <v>0</v>
      </c>
      <c r="J21" s="1019">
        <f t="shared" si="2"/>
        <v>0</v>
      </c>
    </row>
    <row r="22" spans="1:11" ht="12" customHeight="1">
      <c r="A22" s="470" t="s">
        <v>235</v>
      </c>
      <c r="B22" s="470"/>
      <c r="C22" s="658" t="s">
        <v>245</v>
      </c>
      <c r="D22" s="1007">
        <f>SUM(D19:D21)</f>
        <v>0</v>
      </c>
      <c r="E22" s="1037">
        <f t="shared" ref="E22:J22" si="3">SUM(E19:E21)</f>
        <v>0</v>
      </c>
      <c r="F22" s="1009">
        <f t="shared" si="3"/>
        <v>0</v>
      </c>
      <c r="G22" s="1009">
        <f t="shared" si="3"/>
        <v>0</v>
      </c>
      <c r="H22" s="1009">
        <f t="shared" si="3"/>
        <v>0</v>
      </c>
      <c r="I22" s="1038">
        <f t="shared" si="3"/>
        <v>0</v>
      </c>
      <c r="J22" s="1007">
        <f t="shared" si="3"/>
        <v>0</v>
      </c>
    </row>
    <row r="23" spans="1:11" ht="12" customHeight="1">
      <c r="A23" s="470" t="s">
        <v>519</v>
      </c>
      <c r="B23" s="470"/>
      <c r="C23" s="1211"/>
      <c r="D23" s="1211"/>
      <c r="E23" s="1211"/>
      <c r="F23" s="1211"/>
      <c r="G23" s="1211"/>
      <c r="H23" s="1211"/>
      <c r="I23" s="1211"/>
      <c r="J23" s="1211"/>
      <c r="K23" s="470"/>
    </row>
    <row r="24" spans="1:11" ht="12" customHeight="1">
      <c r="A24" s="470" t="s">
        <v>520</v>
      </c>
      <c r="B24" s="470"/>
      <c r="C24" s="451" t="s">
        <v>521</v>
      </c>
      <c r="D24" s="1016">
        <f>'T2 ANSP'!C41</f>
        <v>0</v>
      </c>
      <c r="E24" s="452"/>
      <c r="F24" s="460"/>
      <c r="G24" s="453"/>
      <c r="H24" s="1069">
        <f>D24</f>
        <v>0</v>
      </c>
      <c r="I24" s="1015">
        <f>D24-H24</f>
        <v>0</v>
      </c>
      <c r="J24" s="455"/>
    </row>
    <row r="25" spans="1:11" ht="12" customHeight="1">
      <c r="A25" s="470">
        <v>2022</v>
      </c>
      <c r="B25" s="470"/>
      <c r="C25" s="451" t="s">
        <v>246</v>
      </c>
      <c r="D25" s="1016">
        <f>'T2 ANSP'!D41</f>
        <v>0</v>
      </c>
      <c r="E25" s="452"/>
      <c r="F25" s="460"/>
      <c r="G25" s="453"/>
      <c r="H25" s="453"/>
      <c r="I25" s="1017">
        <f>D25</f>
        <v>0</v>
      </c>
      <c r="J25" s="455"/>
    </row>
    <row r="26" spans="1:11" ht="12" customHeight="1">
      <c r="A26" s="470">
        <v>2023</v>
      </c>
      <c r="B26" s="470"/>
      <c r="C26" s="451" t="s">
        <v>247</v>
      </c>
      <c r="D26" s="1016">
        <f>'T2 ANSP'!E41</f>
        <v>0</v>
      </c>
      <c r="E26" s="452"/>
      <c r="F26" s="460"/>
      <c r="G26" s="453"/>
      <c r="H26" s="453"/>
      <c r="I26" s="483"/>
      <c r="J26" s="1018">
        <f>D26</f>
        <v>0</v>
      </c>
    </row>
    <row r="27" spans="1:11" ht="12" customHeight="1">
      <c r="A27" s="470">
        <v>2024</v>
      </c>
      <c r="B27" s="470"/>
      <c r="C27" s="462" t="s">
        <v>248</v>
      </c>
      <c r="D27" s="1019">
        <f>'T2 ANSP'!F41</f>
        <v>0</v>
      </c>
      <c r="E27" s="463"/>
      <c r="F27" s="464"/>
      <c r="G27" s="464"/>
      <c r="H27" s="464"/>
      <c r="I27" s="484"/>
      <c r="J27" s="1023">
        <f>D27</f>
        <v>0</v>
      </c>
    </row>
    <row r="28" spans="1:11" ht="12" customHeight="1">
      <c r="A28" s="470" t="s">
        <v>240</v>
      </c>
      <c r="B28" s="470"/>
      <c r="C28" s="661" t="s">
        <v>249</v>
      </c>
      <c r="D28" s="1024">
        <f>SUM(D22:D27)</f>
        <v>0</v>
      </c>
      <c r="E28" s="1025">
        <f t="shared" ref="E28:J28" si="4">SUM(E22:E27)</f>
        <v>0</v>
      </c>
      <c r="F28" s="1026">
        <f t="shared" si="4"/>
        <v>0</v>
      </c>
      <c r="G28" s="1026">
        <f t="shared" si="4"/>
        <v>0</v>
      </c>
      <c r="H28" s="1026">
        <f t="shared" si="4"/>
        <v>0</v>
      </c>
      <c r="I28" s="1027">
        <f t="shared" si="4"/>
        <v>0</v>
      </c>
      <c r="J28" s="1024">
        <f t="shared" si="4"/>
        <v>0</v>
      </c>
    </row>
    <row r="29" spans="1:11" ht="4.1500000000000004" customHeight="1">
      <c r="A29" s="644"/>
      <c r="B29" s="644"/>
      <c r="C29" s="993"/>
      <c r="D29" s="993"/>
      <c r="E29" s="1073"/>
      <c r="F29" s="1073"/>
      <c r="G29" s="1073"/>
      <c r="H29" s="1073"/>
      <c r="I29" s="1073"/>
      <c r="J29" s="1073"/>
    </row>
    <row r="30" spans="1:11" ht="12" customHeight="1">
      <c r="A30" s="470" t="s">
        <v>519</v>
      </c>
      <c r="B30" s="470"/>
      <c r="C30" s="1211"/>
      <c r="D30" s="1211"/>
      <c r="E30" s="1211"/>
      <c r="F30" s="1211"/>
      <c r="G30" s="1211"/>
      <c r="H30" s="1211"/>
      <c r="I30" s="1211"/>
      <c r="J30" s="1211"/>
      <c r="K30" s="470"/>
    </row>
    <row r="31" spans="1:11" ht="12" customHeight="1">
      <c r="A31" s="470" t="s">
        <v>520</v>
      </c>
      <c r="B31" s="470"/>
      <c r="C31" s="451" t="s">
        <v>522</v>
      </c>
      <c r="D31" s="1016">
        <f>'T2 ANSP'!C22</f>
        <v>0</v>
      </c>
      <c r="E31" s="452"/>
      <c r="F31" s="460"/>
      <c r="G31" s="453"/>
      <c r="H31" s="1069">
        <f>D31</f>
        <v>0</v>
      </c>
      <c r="I31" s="454"/>
      <c r="J31" s="1016">
        <f t="shared" ref="J31:J32" si="5">D31-SUM(E31:I31)</f>
        <v>0</v>
      </c>
    </row>
    <row r="32" spans="1:11" ht="12" customHeight="1">
      <c r="A32" s="470">
        <v>2022</v>
      </c>
      <c r="B32" s="470"/>
      <c r="C32" s="451" t="s">
        <v>250</v>
      </c>
      <c r="D32" s="1016">
        <f>'T2 ANSP'!D22</f>
        <v>0</v>
      </c>
      <c r="E32" s="452"/>
      <c r="F32" s="460"/>
      <c r="G32" s="453"/>
      <c r="H32" s="453"/>
      <c r="I32" s="1070">
        <f>D32</f>
        <v>0</v>
      </c>
      <c r="J32" s="1016">
        <f t="shared" si="5"/>
        <v>0</v>
      </c>
    </row>
    <row r="33" spans="1:11" ht="12" customHeight="1">
      <c r="A33" s="470">
        <v>2023</v>
      </c>
      <c r="B33" s="470"/>
      <c r="C33" s="451" t="s">
        <v>251</v>
      </c>
      <c r="D33" s="1016">
        <f>'T2 ANSP'!E22</f>
        <v>0</v>
      </c>
      <c r="E33" s="452"/>
      <c r="F33" s="460"/>
      <c r="G33" s="453"/>
      <c r="H33" s="453"/>
      <c r="I33" s="483"/>
      <c r="J33" s="1016">
        <f>D33</f>
        <v>0</v>
      </c>
    </row>
    <row r="34" spans="1:11" ht="12" customHeight="1">
      <c r="A34" s="470">
        <v>2024</v>
      </c>
      <c r="B34" s="470"/>
      <c r="C34" s="462" t="s">
        <v>252</v>
      </c>
      <c r="D34" s="1019">
        <f>'T2 ANSP'!F22</f>
        <v>0</v>
      </c>
      <c r="E34" s="463"/>
      <c r="F34" s="464"/>
      <c r="G34" s="464"/>
      <c r="H34" s="464"/>
      <c r="I34" s="484"/>
      <c r="J34" s="1019">
        <f>D34</f>
        <v>0</v>
      </c>
    </row>
    <row r="35" spans="1:11" ht="12" customHeight="1">
      <c r="A35" s="470" t="s">
        <v>240</v>
      </c>
      <c r="B35" s="470"/>
      <c r="C35" s="661" t="s">
        <v>253</v>
      </c>
      <c r="D35" s="1024">
        <f>SUM(D30:D34)</f>
        <v>0</v>
      </c>
      <c r="E35" s="488"/>
      <c r="F35" s="489"/>
      <c r="G35" s="489"/>
      <c r="H35" s="1026">
        <f t="shared" ref="H35:J35" si="6">SUM(H30:H34)</f>
        <v>0</v>
      </c>
      <c r="I35" s="1027">
        <f t="shared" si="6"/>
        <v>0</v>
      </c>
      <c r="J35" s="1024">
        <f t="shared" si="6"/>
        <v>0</v>
      </c>
    </row>
    <row r="36" spans="1:11" ht="4.1500000000000004" customHeight="1">
      <c r="A36" s="644"/>
      <c r="B36" s="644"/>
      <c r="C36" s="993"/>
      <c r="D36" s="993"/>
      <c r="E36" s="1073"/>
      <c r="F36" s="1073"/>
      <c r="G36" s="1073"/>
      <c r="H36" s="1073"/>
      <c r="I36" s="1073"/>
      <c r="J36" s="1073"/>
    </row>
    <row r="37" spans="1:11" ht="12" customHeight="1">
      <c r="A37" s="470" t="s">
        <v>519</v>
      </c>
      <c r="B37" s="470"/>
      <c r="C37" s="1211"/>
      <c r="D37" s="1211"/>
      <c r="E37" s="1211"/>
      <c r="F37" s="1211"/>
      <c r="G37" s="1211"/>
      <c r="H37" s="1211"/>
      <c r="I37" s="1211"/>
      <c r="J37" s="1211"/>
      <c r="K37" s="470"/>
    </row>
    <row r="38" spans="1:11" ht="12" customHeight="1">
      <c r="A38" s="470" t="s">
        <v>520</v>
      </c>
      <c r="B38" s="470"/>
      <c r="C38" s="451" t="s">
        <v>523</v>
      </c>
      <c r="D38" s="490"/>
      <c r="E38" s="452"/>
      <c r="F38" s="460"/>
      <c r="G38" s="453"/>
      <c r="H38" s="453"/>
      <c r="I38" s="454"/>
      <c r="J38" s="455"/>
    </row>
    <row r="39" spans="1:11" ht="12" customHeight="1">
      <c r="A39" s="470">
        <v>2022</v>
      </c>
      <c r="B39" s="470"/>
      <c r="C39" s="451" t="s">
        <v>254</v>
      </c>
      <c r="D39" s="490"/>
      <c r="E39" s="452"/>
      <c r="F39" s="460"/>
      <c r="G39" s="453"/>
      <c r="H39" s="453"/>
      <c r="I39" s="483"/>
      <c r="J39" s="455"/>
    </row>
    <row r="40" spans="1:11" ht="12" customHeight="1">
      <c r="A40" s="470">
        <v>2023</v>
      </c>
      <c r="B40" s="470"/>
      <c r="C40" s="451" t="s">
        <v>255</v>
      </c>
      <c r="D40" s="490"/>
      <c r="E40" s="452"/>
      <c r="F40" s="460"/>
      <c r="G40" s="453"/>
      <c r="H40" s="453"/>
      <c r="I40" s="483"/>
      <c r="J40" s="455"/>
    </row>
    <row r="41" spans="1:11" ht="12" customHeight="1">
      <c r="A41" s="470">
        <v>2024</v>
      </c>
      <c r="B41" s="470"/>
      <c r="C41" s="462" t="s">
        <v>256</v>
      </c>
      <c r="D41" s="491"/>
      <c r="E41" s="463"/>
      <c r="F41" s="464"/>
      <c r="G41" s="474"/>
      <c r="H41" s="474"/>
      <c r="I41" s="492"/>
      <c r="J41" s="477"/>
    </row>
    <row r="42" spans="1:11" ht="12" customHeight="1">
      <c r="A42" s="470" t="s">
        <v>240</v>
      </c>
      <c r="B42" s="470"/>
      <c r="C42" s="661" t="s">
        <v>257</v>
      </c>
      <c r="D42" s="493"/>
      <c r="E42" s="488"/>
      <c r="F42" s="489"/>
      <c r="G42" s="489"/>
      <c r="H42" s="489"/>
      <c r="I42" s="494"/>
      <c r="J42" s="493"/>
    </row>
    <row r="43" spans="1:11" ht="4.9000000000000004" customHeight="1">
      <c r="A43" s="644"/>
      <c r="B43" s="644"/>
      <c r="C43" s="993"/>
      <c r="D43" s="993"/>
      <c r="E43" s="1073"/>
      <c r="F43" s="1073"/>
      <c r="G43" s="1073"/>
      <c r="H43" s="1073"/>
      <c r="I43" s="1073"/>
      <c r="J43" s="1073"/>
    </row>
    <row r="44" spans="1:11" ht="12" customHeight="1">
      <c r="A44" s="470" t="s">
        <v>519</v>
      </c>
      <c r="B44" s="470"/>
      <c r="C44" s="1211"/>
      <c r="D44" s="1211"/>
      <c r="E44" s="1211"/>
      <c r="F44" s="1211"/>
      <c r="G44" s="1211"/>
      <c r="H44" s="1211"/>
      <c r="I44" s="1211"/>
      <c r="J44" s="1211"/>
      <c r="K44" s="470"/>
    </row>
    <row r="45" spans="1:11" ht="12" customHeight="1">
      <c r="A45" s="470" t="s">
        <v>520</v>
      </c>
      <c r="B45" s="470"/>
      <c r="C45" s="451" t="s">
        <v>524</v>
      </c>
      <c r="D45" s="490"/>
      <c r="E45" s="452"/>
      <c r="F45" s="460"/>
      <c r="G45" s="453"/>
      <c r="H45" s="453"/>
      <c r="I45" s="454"/>
      <c r="J45" s="455"/>
    </row>
    <row r="46" spans="1:11" ht="12" customHeight="1">
      <c r="A46" s="470">
        <v>2022</v>
      </c>
      <c r="B46" s="470"/>
      <c r="C46" s="451" t="s">
        <v>258</v>
      </c>
      <c r="D46" s="490"/>
      <c r="E46" s="452"/>
      <c r="F46" s="460"/>
      <c r="G46" s="453"/>
      <c r="H46" s="453"/>
      <c r="I46" s="483"/>
      <c r="J46" s="455"/>
    </row>
    <row r="47" spans="1:11" ht="12" customHeight="1">
      <c r="A47" s="470">
        <v>2023</v>
      </c>
      <c r="B47" s="470"/>
      <c r="C47" s="451" t="s">
        <v>259</v>
      </c>
      <c r="D47" s="490"/>
      <c r="E47" s="452"/>
      <c r="F47" s="460"/>
      <c r="G47" s="453"/>
      <c r="H47" s="453"/>
      <c r="I47" s="483"/>
      <c r="J47" s="455"/>
    </row>
    <row r="48" spans="1:11" ht="12" customHeight="1">
      <c r="A48" s="470">
        <v>2024</v>
      </c>
      <c r="B48" s="470"/>
      <c r="C48" s="462" t="s">
        <v>260</v>
      </c>
      <c r="D48" s="491"/>
      <c r="E48" s="463"/>
      <c r="F48" s="464"/>
      <c r="G48" s="474"/>
      <c r="H48" s="474"/>
      <c r="I48" s="492"/>
      <c r="J48" s="477"/>
    </row>
    <row r="49" spans="1:11" ht="12" customHeight="1">
      <c r="A49" s="470" t="s">
        <v>240</v>
      </c>
      <c r="B49" s="470"/>
      <c r="C49" s="661" t="s">
        <v>261</v>
      </c>
      <c r="D49" s="493"/>
      <c r="E49" s="488"/>
      <c r="F49" s="489"/>
      <c r="G49" s="489"/>
      <c r="H49" s="489"/>
      <c r="I49" s="494"/>
      <c r="J49" s="493"/>
    </row>
    <row r="50" spans="1:11" ht="4.9000000000000004" customHeight="1">
      <c r="A50" s="644"/>
      <c r="B50" s="644"/>
      <c r="C50" s="993"/>
      <c r="D50" s="993"/>
      <c r="E50" s="1073"/>
      <c r="F50" s="1073"/>
      <c r="G50" s="1073"/>
      <c r="H50" s="1073"/>
      <c r="I50" s="1073"/>
      <c r="J50" s="1073"/>
    </row>
    <row r="51" spans="1:11" ht="12" customHeight="1">
      <c r="A51" s="470" t="s">
        <v>519</v>
      </c>
      <c r="B51" s="470"/>
      <c r="C51" s="1211"/>
      <c r="D51" s="1211"/>
      <c r="E51" s="1211"/>
      <c r="F51" s="1211"/>
      <c r="G51" s="1211"/>
      <c r="H51" s="1211"/>
      <c r="I51" s="1211"/>
      <c r="J51" s="1211"/>
      <c r="K51" s="470"/>
    </row>
    <row r="52" spans="1:11" ht="12" customHeight="1">
      <c r="A52" s="470" t="s">
        <v>520</v>
      </c>
      <c r="B52" s="470"/>
      <c r="C52" s="451" t="s">
        <v>525</v>
      </c>
      <c r="D52" s="1016">
        <f>'T2 ANSP'!C25</f>
        <v>0</v>
      </c>
      <c r="E52" s="452"/>
      <c r="F52" s="460"/>
      <c r="G52" s="453"/>
      <c r="H52" s="1069">
        <f>D52</f>
        <v>0</v>
      </c>
      <c r="I52" s="454"/>
      <c r="J52" s="1016">
        <f t="shared" ref="J52:J53" si="7">D52-SUM(E52:I52)</f>
        <v>0</v>
      </c>
    </row>
    <row r="53" spans="1:11" ht="12" customHeight="1">
      <c r="A53" s="470">
        <v>2022</v>
      </c>
      <c r="B53" s="470"/>
      <c r="C53" s="451" t="s">
        <v>262</v>
      </c>
      <c r="D53" s="1016">
        <f>'T2 ANSP'!D25</f>
        <v>0</v>
      </c>
      <c r="E53" s="452"/>
      <c r="F53" s="460"/>
      <c r="G53" s="453"/>
      <c r="H53" s="453"/>
      <c r="I53" s="1070">
        <f>D53</f>
        <v>0</v>
      </c>
      <c r="J53" s="1016">
        <f t="shared" si="7"/>
        <v>0</v>
      </c>
    </row>
    <row r="54" spans="1:11" ht="12" customHeight="1">
      <c r="A54" s="470">
        <v>2023</v>
      </c>
      <c r="B54" s="470"/>
      <c r="C54" s="451" t="s">
        <v>263</v>
      </c>
      <c r="D54" s="1016">
        <f>'T2 ANSP'!E25</f>
        <v>0</v>
      </c>
      <c r="E54" s="452"/>
      <c r="F54" s="460"/>
      <c r="G54" s="453"/>
      <c r="H54" s="453"/>
      <c r="I54" s="483"/>
      <c r="J54" s="1016">
        <f>D54</f>
        <v>0</v>
      </c>
    </row>
    <row r="55" spans="1:11" ht="12" customHeight="1">
      <c r="A55" s="470">
        <v>2024</v>
      </c>
      <c r="B55" s="470"/>
      <c r="C55" s="462" t="s">
        <v>264</v>
      </c>
      <c r="D55" s="1019">
        <f>'T2 ANSP'!F25</f>
        <v>0</v>
      </c>
      <c r="E55" s="463"/>
      <c r="F55" s="464"/>
      <c r="G55" s="464"/>
      <c r="H55" s="464"/>
      <c r="I55" s="484"/>
      <c r="J55" s="1019">
        <f>D55</f>
        <v>0</v>
      </c>
    </row>
    <row r="56" spans="1:11" ht="12" customHeight="1">
      <c r="A56" s="470" t="s">
        <v>240</v>
      </c>
      <c r="B56" s="470"/>
      <c r="C56" s="661" t="s">
        <v>265</v>
      </c>
      <c r="D56" s="1024">
        <f t="shared" ref="D56:J56" si="8">SUM(D51:D55)</f>
        <v>0</v>
      </c>
      <c r="E56" s="488"/>
      <c r="F56" s="489"/>
      <c r="G56" s="489"/>
      <c r="H56" s="1026">
        <f t="shared" si="8"/>
        <v>0</v>
      </c>
      <c r="I56" s="1027">
        <f t="shared" si="8"/>
        <v>0</v>
      </c>
      <c r="J56" s="1024">
        <f t="shared" si="8"/>
        <v>0</v>
      </c>
    </row>
    <row r="57" spans="1:11" ht="3.6" customHeight="1">
      <c r="A57" s="644"/>
      <c r="B57" s="644"/>
      <c r="C57" s="993"/>
      <c r="D57" s="993"/>
      <c r="E57" s="1073"/>
      <c r="F57" s="1073"/>
      <c r="G57" s="1073"/>
      <c r="H57" s="1073"/>
      <c r="I57" s="1073"/>
      <c r="J57" s="1073"/>
    </row>
    <row r="58" spans="1:11" ht="12" customHeight="1">
      <c r="A58" s="470" t="s">
        <v>519</v>
      </c>
      <c r="B58" s="470"/>
      <c r="C58" s="1211"/>
      <c r="D58" s="1211"/>
      <c r="E58" s="1211"/>
      <c r="F58" s="1211"/>
      <c r="G58" s="1211"/>
      <c r="H58" s="1211"/>
      <c r="I58" s="1211"/>
      <c r="J58" s="1211"/>
      <c r="K58" s="470"/>
    </row>
    <row r="59" spans="1:11" ht="12" customHeight="1">
      <c r="A59" s="470" t="s">
        <v>520</v>
      </c>
      <c r="B59" s="470"/>
      <c r="C59" s="451" t="s">
        <v>526</v>
      </c>
      <c r="D59" s="1016">
        <f>'T2 ANSP'!C26</f>
        <v>0</v>
      </c>
      <c r="E59" s="452"/>
      <c r="F59" s="460"/>
      <c r="G59" s="453"/>
      <c r="H59" s="1069">
        <f>D59</f>
        <v>0</v>
      </c>
      <c r="I59" s="454"/>
      <c r="J59" s="1016">
        <f t="shared" ref="J59:J60" si="9">D59-SUM(E59:I59)</f>
        <v>0</v>
      </c>
    </row>
    <row r="60" spans="1:11" ht="12" customHeight="1">
      <c r="A60" s="470">
        <v>2022</v>
      </c>
      <c r="B60" s="470"/>
      <c r="C60" s="451" t="s">
        <v>266</v>
      </c>
      <c r="D60" s="1016">
        <f>'T2 ANSP'!D26</f>
        <v>0</v>
      </c>
      <c r="E60" s="452"/>
      <c r="F60" s="460"/>
      <c r="G60" s="453"/>
      <c r="H60" s="453"/>
      <c r="I60" s="1070">
        <f>D60</f>
        <v>0</v>
      </c>
      <c r="J60" s="1016">
        <f t="shared" si="9"/>
        <v>0</v>
      </c>
    </row>
    <row r="61" spans="1:11" ht="12" customHeight="1">
      <c r="A61" s="470">
        <v>2023</v>
      </c>
      <c r="B61" s="470"/>
      <c r="C61" s="451" t="s">
        <v>267</v>
      </c>
      <c r="D61" s="1016">
        <f>'T2 ANSP'!E26</f>
        <v>0</v>
      </c>
      <c r="E61" s="452"/>
      <c r="F61" s="460"/>
      <c r="G61" s="453"/>
      <c r="H61" s="453"/>
      <c r="I61" s="483"/>
      <c r="J61" s="1016">
        <f>D61</f>
        <v>0</v>
      </c>
    </row>
    <row r="62" spans="1:11" ht="12" customHeight="1">
      <c r="A62" s="470">
        <v>2024</v>
      </c>
      <c r="B62" s="470"/>
      <c r="C62" s="462" t="s">
        <v>268</v>
      </c>
      <c r="D62" s="1019">
        <f>'T2 ANSP'!F26</f>
        <v>0</v>
      </c>
      <c r="E62" s="463"/>
      <c r="F62" s="464"/>
      <c r="G62" s="464"/>
      <c r="H62" s="464"/>
      <c r="I62" s="484"/>
      <c r="J62" s="1019">
        <f>D62</f>
        <v>0</v>
      </c>
    </row>
    <row r="63" spans="1:11" ht="12" customHeight="1">
      <c r="A63" s="470" t="s">
        <v>240</v>
      </c>
      <c r="B63" s="470"/>
      <c r="C63" s="661" t="s">
        <v>269</v>
      </c>
      <c r="D63" s="1024">
        <f t="shared" ref="D63:J63" si="10">SUM(D58:D62)</f>
        <v>0</v>
      </c>
      <c r="E63" s="488"/>
      <c r="F63" s="489"/>
      <c r="G63" s="489"/>
      <c r="H63" s="1026">
        <f t="shared" si="10"/>
        <v>0</v>
      </c>
      <c r="I63" s="1027">
        <f t="shared" si="10"/>
        <v>0</v>
      </c>
      <c r="J63" s="1024">
        <f t="shared" si="10"/>
        <v>0</v>
      </c>
    </row>
    <row r="64" spans="1:11" ht="3.6" customHeight="1">
      <c r="A64" s="644"/>
      <c r="B64" s="644"/>
      <c r="C64" s="993"/>
      <c r="D64" s="993"/>
      <c r="E64" s="1073"/>
      <c r="F64" s="1073"/>
      <c r="G64" s="1073"/>
      <c r="H64" s="1073"/>
      <c r="I64" s="1073"/>
      <c r="J64" s="1073"/>
    </row>
    <row r="65" spans="1:11" ht="12" customHeight="1">
      <c r="A65" s="470" t="s">
        <v>519</v>
      </c>
      <c r="B65" s="470"/>
      <c r="C65" s="1211"/>
      <c r="D65" s="1211"/>
      <c r="E65" s="1211"/>
      <c r="F65" s="1211"/>
      <c r="G65" s="1211"/>
      <c r="H65" s="1211"/>
      <c r="I65" s="1211"/>
      <c r="J65" s="1211"/>
      <c r="K65" s="470"/>
    </row>
    <row r="66" spans="1:11" ht="12" customHeight="1">
      <c r="A66" s="470" t="s">
        <v>520</v>
      </c>
      <c r="B66" s="470"/>
      <c r="C66" s="451" t="s">
        <v>527</v>
      </c>
      <c r="D66" s="1016">
        <f>'T2 ANSP'!C27</f>
        <v>0</v>
      </c>
      <c r="E66" s="452"/>
      <c r="F66" s="460"/>
      <c r="G66" s="453"/>
      <c r="H66" s="1069">
        <f>+D66</f>
        <v>0</v>
      </c>
      <c r="I66" s="454"/>
      <c r="J66" s="1016">
        <f t="shared" ref="J66:J67" si="11">D66-SUM(E66:I66)</f>
        <v>0</v>
      </c>
    </row>
    <row r="67" spans="1:11" ht="12" customHeight="1">
      <c r="A67" s="470">
        <v>2022</v>
      </c>
      <c r="B67" s="470"/>
      <c r="C67" s="451" t="s">
        <v>270</v>
      </c>
      <c r="D67" s="1016">
        <f>'T2 ANSP'!D27</f>
        <v>0</v>
      </c>
      <c r="E67" s="452"/>
      <c r="F67" s="460"/>
      <c r="G67" s="453"/>
      <c r="H67" s="453"/>
      <c r="I67" s="1070">
        <f>+D67</f>
        <v>0</v>
      </c>
      <c r="J67" s="1016">
        <f t="shared" si="11"/>
        <v>0</v>
      </c>
    </row>
    <row r="68" spans="1:11" ht="12" customHeight="1">
      <c r="A68" s="470">
        <v>2023</v>
      </c>
      <c r="B68" s="470"/>
      <c r="C68" s="451" t="s">
        <v>271</v>
      </c>
      <c r="D68" s="1016">
        <f>'T2 ANSP'!E27</f>
        <v>0</v>
      </c>
      <c r="E68" s="452"/>
      <c r="F68" s="460"/>
      <c r="G68" s="453"/>
      <c r="H68" s="453"/>
      <c r="I68" s="483"/>
      <c r="J68" s="1016">
        <f>D68</f>
        <v>0</v>
      </c>
    </row>
    <row r="69" spans="1:11" ht="12" customHeight="1">
      <c r="A69" s="470">
        <v>2024</v>
      </c>
      <c r="B69" s="470"/>
      <c r="C69" s="462" t="s">
        <v>272</v>
      </c>
      <c r="D69" s="1019">
        <f>'T2 ANSP'!F27</f>
        <v>0</v>
      </c>
      <c r="E69" s="463"/>
      <c r="F69" s="464"/>
      <c r="G69" s="464"/>
      <c r="H69" s="464"/>
      <c r="I69" s="484"/>
      <c r="J69" s="1019">
        <f>D69</f>
        <v>0</v>
      </c>
    </row>
    <row r="70" spans="1:11" ht="12" customHeight="1">
      <c r="A70" s="470" t="s">
        <v>240</v>
      </c>
      <c r="B70" s="470"/>
      <c r="C70" s="661" t="s">
        <v>273</v>
      </c>
      <c r="D70" s="1024">
        <f t="shared" ref="D70:J70" si="12">SUM(D65:D69)</f>
        <v>0</v>
      </c>
      <c r="E70" s="488"/>
      <c r="F70" s="489"/>
      <c r="G70" s="489"/>
      <c r="H70" s="1026">
        <f t="shared" si="12"/>
        <v>0</v>
      </c>
      <c r="I70" s="1027">
        <f t="shared" si="12"/>
        <v>0</v>
      </c>
      <c r="J70" s="1024">
        <f t="shared" si="12"/>
        <v>0</v>
      </c>
    </row>
    <row r="71" spans="1:11" ht="3.6" customHeight="1">
      <c r="A71" s="644"/>
      <c r="B71" s="644"/>
      <c r="C71" s="485"/>
      <c r="D71" s="485"/>
      <c r="E71" s="469"/>
      <c r="F71" s="469"/>
      <c r="G71" s="469"/>
      <c r="H71" s="469"/>
      <c r="I71" s="469"/>
      <c r="J71" s="469"/>
    </row>
    <row r="72" spans="1:11" ht="12" customHeight="1">
      <c r="A72" s="470">
        <v>2017</v>
      </c>
      <c r="B72" s="470"/>
      <c r="C72" s="446" t="s">
        <v>274</v>
      </c>
      <c r="D72" s="1033">
        <v>0</v>
      </c>
      <c r="E72" s="1030">
        <v>0</v>
      </c>
      <c r="F72" s="1031">
        <v>0</v>
      </c>
      <c r="G72" s="1031">
        <v>0</v>
      </c>
      <c r="H72" s="1031">
        <v>0</v>
      </c>
      <c r="I72" s="1031">
        <v>0</v>
      </c>
      <c r="J72" s="1033">
        <f t="shared" ref="J72:J74" si="13">D72-SUM(E72:I72)</f>
        <v>0</v>
      </c>
    </row>
    <row r="73" spans="1:11" ht="12" customHeight="1">
      <c r="A73" s="470">
        <v>2018</v>
      </c>
      <c r="B73" s="470"/>
      <c r="C73" s="451" t="s">
        <v>275</v>
      </c>
      <c r="D73" s="1016">
        <v>4395.2528810014255</v>
      </c>
      <c r="E73" s="1034">
        <v>0</v>
      </c>
      <c r="F73" s="1015">
        <v>1098.8132202503564</v>
      </c>
      <c r="G73" s="1069">
        <v>1098.8132202503564</v>
      </c>
      <c r="H73" s="1069">
        <v>1098.8132202503564</v>
      </c>
      <c r="I73" s="1069">
        <v>1098.8132202503564</v>
      </c>
      <c r="J73" s="1016">
        <f t="shared" si="13"/>
        <v>0</v>
      </c>
    </row>
    <row r="74" spans="1:11" ht="12" customHeight="1">
      <c r="A74" s="470">
        <v>2019</v>
      </c>
      <c r="B74" s="470"/>
      <c r="C74" s="451" t="s">
        <v>276</v>
      </c>
      <c r="D74" s="1019">
        <v>5462.5283366528765</v>
      </c>
      <c r="E74" s="1020"/>
      <c r="F74" s="1035">
        <v>1365.6320841632191</v>
      </c>
      <c r="G74" s="1071">
        <v>1365.6320841632191</v>
      </c>
      <c r="H74" s="1071">
        <v>1365.6320841632191</v>
      </c>
      <c r="I74" s="1072">
        <v>1365.6320841632191</v>
      </c>
      <c r="J74" s="1019">
        <f t="shared" si="13"/>
        <v>0</v>
      </c>
    </row>
    <row r="75" spans="1:11" ht="12" customHeight="1">
      <c r="A75" s="470" t="s">
        <v>240</v>
      </c>
      <c r="B75" s="470"/>
      <c r="C75" s="661" t="s">
        <v>277</v>
      </c>
      <c r="D75" s="1024">
        <f>SUM(D72:D74)</f>
        <v>9857.7812176543011</v>
      </c>
      <c r="E75" s="1025">
        <f t="shared" ref="E75:J75" si="14">SUM(E72:E74)</f>
        <v>0</v>
      </c>
      <c r="F75" s="1026">
        <f t="shared" si="14"/>
        <v>2464.4453044135753</v>
      </c>
      <c r="G75" s="1026">
        <f t="shared" si="14"/>
        <v>2464.4453044135753</v>
      </c>
      <c r="H75" s="1026">
        <f t="shared" si="14"/>
        <v>2464.4453044135753</v>
      </c>
      <c r="I75" s="1027">
        <f t="shared" si="14"/>
        <v>2464.4453044135753</v>
      </c>
      <c r="J75" s="1024">
        <f t="shared" si="14"/>
        <v>0</v>
      </c>
    </row>
    <row r="76" spans="1:11" ht="3.6" customHeight="1">
      <c r="A76" s="644"/>
      <c r="B76" s="644"/>
      <c r="C76" s="485"/>
      <c r="D76" s="485"/>
      <c r="E76" s="469"/>
      <c r="F76" s="469"/>
      <c r="G76" s="469"/>
      <c r="H76" s="469"/>
      <c r="I76" s="469"/>
      <c r="J76" s="469"/>
    </row>
    <row r="77" spans="1:11" ht="12" customHeight="1">
      <c r="A77" s="470">
        <v>2017</v>
      </c>
      <c r="B77" s="470"/>
      <c r="C77" s="446" t="s">
        <v>278</v>
      </c>
      <c r="D77" s="1033">
        <v>0</v>
      </c>
      <c r="E77" s="1030">
        <v>0</v>
      </c>
      <c r="F77" s="1031">
        <v>0</v>
      </c>
      <c r="G77" s="1031">
        <v>0</v>
      </c>
      <c r="H77" s="1031">
        <v>0</v>
      </c>
      <c r="I77" s="1032">
        <v>0</v>
      </c>
      <c r="J77" s="1033">
        <f t="shared" ref="J77" si="15">D77-SUM(E77:I77)</f>
        <v>0</v>
      </c>
    </row>
    <row r="78" spans="1:11" ht="12" customHeight="1">
      <c r="A78" s="470">
        <v>2018</v>
      </c>
      <c r="B78" s="470"/>
      <c r="C78" s="451" t="s">
        <v>279</v>
      </c>
      <c r="D78" s="1016">
        <v>-431.75916094720498</v>
      </c>
      <c r="E78" s="1034">
        <v>-431.75916094720498</v>
      </c>
      <c r="F78" s="453"/>
      <c r="G78" s="453"/>
      <c r="H78" s="453"/>
      <c r="I78" s="483"/>
      <c r="J78" s="455"/>
    </row>
    <row r="79" spans="1:11" ht="12" customHeight="1">
      <c r="A79" s="470">
        <v>2019</v>
      </c>
      <c r="B79" s="470"/>
      <c r="C79" s="451" t="s">
        <v>280</v>
      </c>
      <c r="D79" s="1019">
        <v>0</v>
      </c>
      <c r="E79" s="1020"/>
      <c r="F79" s="1035">
        <v>0</v>
      </c>
      <c r="G79" s="453"/>
      <c r="H79" s="453"/>
      <c r="I79" s="454"/>
      <c r="J79" s="455"/>
    </row>
    <row r="80" spans="1:11" ht="12" customHeight="1">
      <c r="A80" s="470" t="s">
        <v>235</v>
      </c>
      <c r="B80" s="470"/>
      <c r="C80" s="658" t="s">
        <v>281</v>
      </c>
      <c r="D80" s="1007">
        <f>SUM(D77:D79)</f>
        <v>-431.75916094720498</v>
      </c>
      <c r="E80" s="1037">
        <f t="shared" ref="E80:J80" si="16">SUM(E77:E79)</f>
        <v>-431.75916094720498</v>
      </c>
      <c r="F80" s="1009">
        <f t="shared" si="16"/>
        <v>0</v>
      </c>
      <c r="G80" s="1009">
        <f t="shared" si="16"/>
        <v>0</v>
      </c>
      <c r="H80" s="1009">
        <f t="shared" si="16"/>
        <v>0</v>
      </c>
      <c r="I80" s="1038">
        <f t="shared" si="16"/>
        <v>0</v>
      </c>
      <c r="J80" s="1007">
        <f t="shared" si="16"/>
        <v>0</v>
      </c>
    </row>
    <row r="81" spans="1:11" ht="12" customHeight="1">
      <c r="A81" s="470" t="s">
        <v>519</v>
      </c>
      <c r="B81" s="470"/>
      <c r="C81" s="1211"/>
      <c r="D81" s="1211"/>
      <c r="E81" s="1211"/>
      <c r="F81" s="1211"/>
      <c r="G81" s="1211"/>
      <c r="H81" s="1211"/>
      <c r="I81" s="1211"/>
      <c r="J81" s="1211"/>
      <c r="K81" s="470"/>
    </row>
    <row r="82" spans="1:11" ht="12" customHeight="1">
      <c r="A82" s="470" t="s">
        <v>519</v>
      </c>
      <c r="B82" s="470"/>
      <c r="C82" s="1211"/>
      <c r="D82" s="1211"/>
      <c r="E82" s="1211"/>
      <c r="F82" s="1211"/>
      <c r="G82" s="1211"/>
      <c r="H82" s="1211"/>
      <c r="I82" s="1211"/>
      <c r="J82" s="1211"/>
      <c r="K82" s="470"/>
    </row>
    <row r="83" spans="1:11" ht="12" customHeight="1">
      <c r="A83" s="470">
        <v>2022</v>
      </c>
      <c r="B83" s="470"/>
      <c r="C83" s="451" t="s">
        <v>282</v>
      </c>
      <c r="D83" s="1016">
        <f>'T2 ANSP'!D54</f>
        <v>0</v>
      </c>
      <c r="E83" s="452"/>
      <c r="F83" s="460"/>
      <c r="G83" s="453"/>
      <c r="H83" s="453"/>
      <c r="I83" s="1017">
        <f>D83</f>
        <v>0</v>
      </c>
      <c r="J83" s="455"/>
    </row>
    <row r="84" spans="1:11" ht="12" customHeight="1">
      <c r="A84" s="470">
        <v>2023</v>
      </c>
      <c r="B84" s="470"/>
      <c r="C84" s="451" t="s">
        <v>283</v>
      </c>
      <c r="D84" s="1016">
        <f>'T2 ANSP'!E54</f>
        <v>0</v>
      </c>
      <c r="E84" s="452"/>
      <c r="F84" s="460"/>
      <c r="G84" s="453"/>
      <c r="H84" s="453"/>
      <c r="I84" s="483"/>
      <c r="J84" s="1016">
        <f>D84</f>
        <v>0</v>
      </c>
    </row>
    <row r="85" spans="1:11" ht="12" customHeight="1">
      <c r="A85" s="470">
        <v>2024</v>
      </c>
      <c r="B85" s="470"/>
      <c r="C85" s="462" t="s">
        <v>284</v>
      </c>
      <c r="D85" s="1019">
        <f>'T2 ANSP'!F54</f>
        <v>0</v>
      </c>
      <c r="E85" s="463"/>
      <c r="F85" s="464"/>
      <c r="G85" s="464"/>
      <c r="H85" s="464"/>
      <c r="I85" s="484"/>
      <c r="J85" s="1019">
        <f>D85</f>
        <v>0</v>
      </c>
    </row>
    <row r="86" spans="1:11" ht="12" customHeight="1">
      <c r="A86" s="470" t="s">
        <v>240</v>
      </c>
      <c r="B86" s="470"/>
      <c r="C86" s="661" t="s">
        <v>285</v>
      </c>
      <c r="D86" s="1024">
        <f>SUM(D80:D85)</f>
        <v>-431.75916094720498</v>
      </c>
      <c r="E86" s="1025">
        <f>SUM(E80:E85)</f>
        <v>-431.75916094720498</v>
      </c>
      <c r="F86" s="1026">
        <f t="shared" ref="F86:J86" si="17">SUM(F80:F85)</f>
        <v>0</v>
      </c>
      <c r="G86" s="1026">
        <f t="shared" si="17"/>
        <v>0</v>
      </c>
      <c r="H86" s="1026">
        <f t="shared" si="17"/>
        <v>0</v>
      </c>
      <c r="I86" s="1027">
        <f t="shared" si="17"/>
        <v>0</v>
      </c>
      <c r="J86" s="1024">
        <f t="shared" si="17"/>
        <v>0</v>
      </c>
    </row>
    <row r="87" spans="1:11" ht="4.1500000000000004" customHeight="1">
      <c r="A87" s="644"/>
      <c r="B87" s="644"/>
      <c r="C87" s="485"/>
      <c r="D87" s="485"/>
      <c r="E87" s="485"/>
      <c r="F87" s="485"/>
      <c r="G87" s="485"/>
      <c r="H87" s="485"/>
      <c r="I87" s="495"/>
      <c r="J87" s="485"/>
    </row>
    <row r="88" spans="1:11" ht="12" customHeight="1">
      <c r="A88" s="470">
        <v>2017</v>
      </c>
      <c r="B88" s="470"/>
      <c r="C88" s="446" t="s">
        <v>286</v>
      </c>
      <c r="D88" s="1033">
        <v>0</v>
      </c>
      <c r="E88" s="1030">
        <v>0</v>
      </c>
      <c r="F88" s="1031">
        <v>0</v>
      </c>
      <c r="G88" s="1031">
        <v>0</v>
      </c>
      <c r="H88" s="1031">
        <v>0</v>
      </c>
      <c r="I88" s="1032">
        <v>0</v>
      </c>
      <c r="J88" s="449"/>
    </row>
    <row r="89" spans="1:11" ht="12" customHeight="1">
      <c r="A89" s="470">
        <v>2018</v>
      </c>
      <c r="B89" s="470"/>
      <c r="C89" s="451" t="s">
        <v>287</v>
      </c>
      <c r="D89" s="1016">
        <v>0</v>
      </c>
      <c r="E89" s="1034">
        <v>0</v>
      </c>
      <c r="F89" s="1015">
        <v>0</v>
      </c>
      <c r="G89" s="1015">
        <v>0</v>
      </c>
      <c r="H89" s="1015">
        <v>0</v>
      </c>
      <c r="I89" s="1017">
        <v>0</v>
      </c>
      <c r="J89" s="455"/>
    </row>
    <row r="90" spans="1:11" ht="12" customHeight="1">
      <c r="A90" s="470">
        <v>2019</v>
      </c>
      <c r="B90" s="470"/>
      <c r="C90" s="451" t="s">
        <v>288</v>
      </c>
      <c r="D90" s="1019">
        <v>0</v>
      </c>
      <c r="E90" s="1020"/>
      <c r="F90" s="1035">
        <v>0</v>
      </c>
      <c r="G90" s="1035">
        <v>0</v>
      </c>
      <c r="H90" s="1035">
        <v>0</v>
      </c>
      <c r="I90" s="1036">
        <v>0</v>
      </c>
      <c r="J90" s="455"/>
    </row>
    <row r="91" spans="1:11" ht="12" customHeight="1">
      <c r="A91" s="470" t="s">
        <v>235</v>
      </c>
      <c r="B91" s="470"/>
      <c r="C91" s="658" t="s">
        <v>289</v>
      </c>
      <c r="D91" s="1007">
        <f>SUM(D88:D90)</f>
        <v>0</v>
      </c>
      <c r="E91" s="1037">
        <f t="shared" ref="E91:I91" si="18">SUM(E88:E90)</f>
        <v>0</v>
      </c>
      <c r="F91" s="1009">
        <f t="shared" si="18"/>
        <v>0</v>
      </c>
      <c r="G91" s="1009">
        <f t="shared" si="18"/>
        <v>0</v>
      </c>
      <c r="H91" s="1009">
        <f t="shared" si="18"/>
        <v>0</v>
      </c>
      <c r="I91" s="1038">
        <f t="shared" si="18"/>
        <v>0</v>
      </c>
      <c r="J91" s="1007"/>
    </row>
    <row r="92" spans="1:11" ht="12" customHeight="1">
      <c r="A92" s="470" t="s">
        <v>519</v>
      </c>
      <c r="B92" s="470"/>
      <c r="C92" s="1211"/>
      <c r="D92" s="1211"/>
      <c r="E92" s="1211"/>
      <c r="F92" s="1211"/>
      <c r="G92" s="1211"/>
      <c r="H92" s="1211"/>
      <c r="I92" s="1211"/>
      <c r="J92" s="1211"/>
      <c r="K92" s="470"/>
    </row>
    <row r="93" spans="1:11" ht="12" customHeight="1">
      <c r="A93" s="470" t="s">
        <v>520</v>
      </c>
      <c r="B93" s="470"/>
      <c r="C93" s="451" t="s">
        <v>536</v>
      </c>
      <c r="D93" s="1016">
        <f>'T2 ANSP'!C59</f>
        <v>0</v>
      </c>
      <c r="E93" s="452"/>
      <c r="F93" s="460"/>
      <c r="G93" s="453"/>
      <c r="H93" s="1015">
        <f>+D93</f>
        <v>0</v>
      </c>
      <c r="I93" s="454"/>
      <c r="J93" s="455"/>
    </row>
    <row r="94" spans="1:11" ht="12" customHeight="1">
      <c r="A94" s="470">
        <v>2022</v>
      </c>
      <c r="B94" s="470"/>
      <c r="C94" s="451" t="s">
        <v>290</v>
      </c>
      <c r="D94" s="1016">
        <f>'T2 ANSP'!D59</f>
        <v>0</v>
      </c>
      <c r="E94" s="452"/>
      <c r="F94" s="460"/>
      <c r="G94" s="453"/>
      <c r="H94" s="453"/>
      <c r="I94" s="1017">
        <f>+D94</f>
        <v>0</v>
      </c>
      <c r="J94" s="455"/>
    </row>
    <row r="95" spans="1:11" ht="12" customHeight="1">
      <c r="A95" s="470">
        <v>2023</v>
      </c>
      <c r="B95" s="470"/>
      <c r="C95" s="451" t="s">
        <v>291</v>
      </c>
      <c r="D95" s="1016">
        <f>'T2 ANSP'!E59</f>
        <v>0</v>
      </c>
      <c r="E95" s="452"/>
      <c r="F95" s="460"/>
      <c r="G95" s="453"/>
      <c r="H95" s="453"/>
      <c r="I95" s="483"/>
      <c r="J95" s="1016">
        <f>+D95</f>
        <v>0</v>
      </c>
    </row>
    <row r="96" spans="1:11" ht="12" customHeight="1">
      <c r="A96" s="470">
        <v>2024</v>
      </c>
      <c r="B96" s="470"/>
      <c r="C96" s="462" t="s">
        <v>292</v>
      </c>
      <c r="D96" s="1019">
        <f>'T2 ANSP'!F59</f>
        <v>0</v>
      </c>
      <c r="E96" s="463"/>
      <c r="F96" s="464"/>
      <c r="G96" s="464"/>
      <c r="H96" s="464"/>
      <c r="I96" s="484"/>
      <c r="J96" s="1019">
        <f>+D96</f>
        <v>0</v>
      </c>
    </row>
    <row r="97" spans="1:12" ht="12" customHeight="1">
      <c r="A97" s="470" t="s">
        <v>240</v>
      </c>
      <c r="B97" s="470"/>
      <c r="C97" s="661" t="s">
        <v>293</v>
      </c>
      <c r="D97" s="1024">
        <f>SUM(D91:D96)</f>
        <v>0</v>
      </c>
      <c r="E97" s="1025">
        <f t="shared" ref="E97:J97" si="19">SUM(E91:E96)</f>
        <v>0</v>
      </c>
      <c r="F97" s="1026">
        <f t="shared" si="19"/>
        <v>0</v>
      </c>
      <c r="G97" s="1026">
        <f t="shared" si="19"/>
        <v>0</v>
      </c>
      <c r="H97" s="1026">
        <f t="shared" si="19"/>
        <v>0</v>
      </c>
      <c r="I97" s="1027">
        <f t="shared" si="19"/>
        <v>0</v>
      </c>
      <c r="J97" s="1024">
        <f t="shared" si="19"/>
        <v>0</v>
      </c>
    </row>
    <row r="98" spans="1:12" ht="4.9000000000000004" customHeight="1">
      <c r="A98" s="644"/>
      <c r="B98" s="644"/>
      <c r="C98" s="485"/>
      <c r="D98" s="485"/>
      <c r="E98" s="469"/>
      <c r="F98" s="469"/>
      <c r="G98" s="469"/>
      <c r="H98" s="469"/>
      <c r="I98" s="469"/>
      <c r="J98" s="469"/>
    </row>
    <row r="99" spans="1:12" ht="12" customHeight="1">
      <c r="A99" s="470">
        <v>2017</v>
      </c>
      <c r="B99" s="470"/>
      <c r="C99" s="446" t="s">
        <v>294</v>
      </c>
      <c r="D99" s="1033">
        <v>0</v>
      </c>
      <c r="E99" s="1030">
        <v>0</v>
      </c>
      <c r="F99" s="1031">
        <v>0</v>
      </c>
      <c r="G99" s="1031">
        <v>0</v>
      </c>
      <c r="H99" s="1031">
        <v>0</v>
      </c>
      <c r="I99" s="1032">
        <v>0</v>
      </c>
      <c r="J99" s="1033">
        <f t="shared" ref="J99:J107" si="20">D99-SUM(E99:I99)</f>
        <v>0</v>
      </c>
    </row>
    <row r="100" spans="1:12" ht="12" customHeight="1">
      <c r="A100" s="470">
        <v>2018</v>
      </c>
      <c r="B100" s="470"/>
      <c r="C100" s="451" t="s">
        <v>295</v>
      </c>
      <c r="D100" s="1016">
        <v>-58.622994903679924</v>
      </c>
      <c r="E100" s="1034">
        <v>-58.622994903679924</v>
      </c>
      <c r="F100" s="1015">
        <v>0</v>
      </c>
      <c r="G100" s="1015">
        <v>0</v>
      </c>
      <c r="H100" s="1015">
        <v>0</v>
      </c>
      <c r="I100" s="1017">
        <v>0</v>
      </c>
      <c r="J100" s="1016">
        <f t="shared" si="20"/>
        <v>0</v>
      </c>
    </row>
    <row r="101" spans="1:12" ht="12" customHeight="1">
      <c r="A101" s="470">
        <v>2019</v>
      </c>
      <c r="B101" s="470"/>
      <c r="C101" s="451" t="s">
        <v>296</v>
      </c>
      <c r="D101" s="1019">
        <v>-122.60596845660601</v>
      </c>
      <c r="E101" s="1020"/>
      <c r="F101" s="1035">
        <v>-122.60596845660601</v>
      </c>
      <c r="G101" s="1035">
        <v>0</v>
      </c>
      <c r="H101" s="1035">
        <v>0</v>
      </c>
      <c r="I101" s="1036">
        <v>0</v>
      </c>
      <c r="J101" s="1019">
        <f t="shared" si="20"/>
        <v>0</v>
      </c>
    </row>
    <row r="102" spans="1:12" ht="12" customHeight="1">
      <c r="A102" s="470" t="s">
        <v>235</v>
      </c>
      <c r="B102" s="470"/>
      <c r="C102" s="658" t="s">
        <v>297</v>
      </c>
      <c r="D102" s="1007">
        <f t="shared" ref="D102:J102" si="21">SUM(D99:D101)</f>
        <v>-181.22896336028595</v>
      </c>
      <c r="E102" s="1037">
        <f t="shared" si="21"/>
        <v>-58.622994903679924</v>
      </c>
      <c r="F102" s="1009">
        <f t="shared" si="21"/>
        <v>-122.60596845660601</v>
      </c>
      <c r="G102" s="1009">
        <f t="shared" si="21"/>
        <v>0</v>
      </c>
      <c r="H102" s="1009">
        <f t="shared" si="21"/>
        <v>0</v>
      </c>
      <c r="I102" s="1038">
        <f t="shared" si="21"/>
        <v>0</v>
      </c>
      <c r="J102" s="1007">
        <f t="shared" si="21"/>
        <v>0</v>
      </c>
    </row>
    <row r="103" spans="1:12" ht="12" customHeight="1">
      <c r="A103" s="470" t="s">
        <v>520</v>
      </c>
      <c r="B103" s="470"/>
      <c r="C103" s="451" t="s">
        <v>618</v>
      </c>
      <c r="D103" s="1016">
        <f>(E11+E22+E75+E80+E91+E102+E108+E119+E130+E141+E152)*-('T1'!R68/'T2'!C104-1)</f>
        <v>-581.48995656066165</v>
      </c>
      <c r="E103" s="1050"/>
      <c r="F103" s="1004"/>
      <c r="G103" s="1067">
        <f>D103</f>
        <v>-581.48995656066165</v>
      </c>
      <c r="H103" s="1067">
        <v>0</v>
      </c>
      <c r="I103" s="1068">
        <v>0</v>
      </c>
      <c r="J103" s="1016">
        <f t="shared" ref="J103:J104" si="22">D103-SUM(E103:I103)</f>
        <v>0</v>
      </c>
      <c r="K103" s="470"/>
      <c r="L103" s="466"/>
    </row>
    <row r="104" spans="1:12" ht="12" customHeight="1">
      <c r="A104" s="470" t="s">
        <v>520</v>
      </c>
      <c r="B104" s="470"/>
      <c r="C104" s="451" t="s">
        <v>619</v>
      </c>
      <c r="D104" s="1016">
        <f>(IF('T1'!S68&gt;0,((F11+F22+F75+F80+F91+F102+F108+F119+F130+F141+F152)*-('T1'!S68/'T2'!C105-1)),0))</f>
        <v>0</v>
      </c>
      <c r="E104" s="1050"/>
      <c r="F104" s="1004"/>
      <c r="G104" s="1004"/>
      <c r="H104" s="1069">
        <f>+D104</f>
        <v>0</v>
      </c>
      <c r="I104" s="1070">
        <v>0</v>
      </c>
      <c r="J104" s="1016">
        <f t="shared" si="22"/>
        <v>0</v>
      </c>
    </row>
    <row r="105" spans="1:12" ht="12" customHeight="1">
      <c r="A105" s="470">
        <v>2022</v>
      </c>
      <c r="B105" s="470"/>
      <c r="C105" s="451" t="s">
        <v>298</v>
      </c>
      <c r="D105" s="1016">
        <f>(G11+G22+G75+G80+G91+G102+G108+G119+G130+G141+G152)*-'T2'!D40</f>
        <v>0</v>
      </c>
      <c r="E105" s="472"/>
      <c r="F105" s="453"/>
      <c r="G105" s="496"/>
      <c r="H105" s="1074"/>
      <c r="I105" s="1070">
        <f>+D105</f>
        <v>0</v>
      </c>
      <c r="J105" s="1016">
        <f t="shared" si="20"/>
        <v>0</v>
      </c>
    </row>
    <row r="106" spans="1:12" ht="12" customHeight="1">
      <c r="A106" s="470">
        <v>2023</v>
      </c>
      <c r="B106" s="470"/>
      <c r="C106" s="451" t="s">
        <v>299</v>
      </c>
      <c r="D106" s="1016">
        <f>(H11+H22+H75+H80+H91+H102+H108+H119+H130+H141+H152)*-'T2'!E40</f>
        <v>0</v>
      </c>
      <c r="E106" s="472"/>
      <c r="F106" s="453"/>
      <c r="G106" s="496"/>
      <c r="H106" s="496"/>
      <c r="I106" s="497"/>
      <c r="J106" s="1016">
        <f t="shared" si="20"/>
        <v>0</v>
      </c>
    </row>
    <row r="107" spans="1:12" ht="12" customHeight="1">
      <c r="A107" s="470">
        <v>2024</v>
      </c>
      <c r="B107" s="470"/>
      <c r="C107" s="462" t="s">
        <v>300</v>
      </c>
      <c r="D107" s="1208">
        <f>(I11+I22+I75+I80+I91+I102+I108+I119+I130+I141+I152)*-'T2'!F40</f>
        <v>0</v>
      </c>
      <c r="E107" s="472"/>
      <c r="F107" s="453"/>
      <c r="G107" s="496"/>
      <c r="H107" s="496"/>
      <c r="I107" s="497"/>
      <c r="J107" s="1019">
        <f t="shared" si="20"/>
        <v>0</v>
      </c>
    </row>
    <row r="108" spans="1:12" ht="12" customHeight="1">
      <c r="A108" s="470" t="s">
        <v>235</v>
      </c>
      <c r="B108" s="470"/>
      <c r="C108" s="658" t="s">
        <v>301</v>
      </c>
      <c r="D108" s="1007">
        <f>SUM(D103:D107)</f>
        <v>-581.48995656066165</v>
      </c>
      <c r="E108" s="1037">
        <f>SUM(E103:E107)</f>
        <v>0</v>
      </c>
      <c r="F108" s="1009">
        <f t="shared" ref="F108:I108" si="23">SUM(F103:F107)</f>
        <v>0</v>
      </c>
      <c r="G108" s="1009">
        <f t="shared" si="23"/>
        <v>-581.48995656066165</v>
      </c>
      <c r="H108" s="1009">
        <f t="shared" si="23"/>
        <v>0</v>
      </c>
      <c r="I108" s="1038">
        <f t="shared" si="23"/>
        <v>0</v>
      </c>
      <c r="J108" s="1007">
        <f>SUM(J103:J107)</f>
        <v>0</v>
      </c>
    </row>
    <row r="109" spans="1:12" ht="12" customHeight="1">
      <c r="A109" s="470" t="s">
        <v>519</v>
      </c>
      <c r="B109" s="470"/>
      <c r="C109" s="1211"/>
      <c r="D109" s="1211"/>
      <c r="E109" s="1211"/>
      <c r="F109" s="1211"/>
      <c r="G109" s="1211"/>
      <c r="H109" s="1211"/>
      <c r="I109" s="1211"/>
      <c r="J109" s="1211"/>
      <c r="K109" s="470"/>
    </row>
    <row r="110" spans="1:12" ht="12" customHeight="1">
      <c r="A110" s="470" t="s">
        <v>520</v>
      </c>
      <c r="B110" s="470"/>
      <c r="C110" s="451" t="s">
        <v>528</v>
      </c>
      <c r="D110" s="1016">
        <f>'T2 ANSP'!C46</f>
        <v>0</v>
      </c>
      <c r="E110" s="452"/>
      <c r="F110" s="460"/>
      <c r="G110" s="453"/>
      <c r="H110" s="1069">
        <f>D110</f>
        <v>0</v>
      </c>
      <c r="I110" s="1015">
        <f>D110-H110</f>
        <v>0</v>
      </c>
      <c r="J110" s="455"/>
    </row>
    <row r="111" spans="1:12" ht="12" customHeight="1">
      <c r="A111" s="470">
        <v>2022</v>
      </c>
      <c r="B111" s="470"/>
      <c r="C111" s="451" t="s">
        <v>302</v>
      </c>
      <c r="D111" s="1016">
        <f>'T2 ANSP'!D46</f>
        <v>0</v>
      </c>
      <c r="E111" s="452"/>
      <c r="F111" s="460"/>
      <c r="G111" s="453"/>
      <c r="H111" s="453"/>
      <c r="I111" s="1017">
        <f>D111</f>
        <v>0</v>
      </c>
      <c r="J111" s="455"/>
    </row>
    <row r="112" spans="1:12" ht="12" customHeight="1">
      <c r="A112" s="470">
        <v>2023</v>
      </c>
      <c r="B112" s="470"/>
      <c r="C112" s="451" t="s">
        <v>303</v>
      </c>
      <c r="D112" s="1016">
        <f>'T2 ANSP'!E46</f>
        <v>0</v>
      </c>
      <c r="E112" s="452"/>
      <c r="F112" s="460"/>
      <c r="G112" s="453"/>
      <c r="H112" s="453"/>
      <c r="I112" s="483"/>
      <c r="J112" s="1016">
        <f>D112</f>
        <v>0</v>
      </c>
    </row>
    <row r="113" spans="1:11" ht="12" customHeight="1">
      <c r="A113" s="470">
        <v>2024</v>
      </c>
      <c r="B113" s="470"/>
      <c r="C113" s="462" t="s">
        <v>304</v>
      </c>
      <c r="D113" s="1019">
        <f>'T2 ANSP'!F46</f>
        <v>0</v>
      </c>
      <c r="E113" s="463"/>
      <c r="F113" s="464"/>
      <c r="G113" s="464"/>
      <c r="H113" s="464"/>
      <c r="I113" s="484"/>
      <c r="J113" s="1019">
        <f>D113</f>
        <v>0</v>
      </c>
    </row>
    <row r="114" spans="1:11" ht="12" customHeight="1">
      <c r="A114" s="470" t="s">
        <v>240</v>
      </c>
      <c r="B114" s="470"/>
      <c r="C114" s="661" t="s">
        <v>305</v>
      </c>
      <c r="D114" s="1024">
        <f>D102+SUM(D108:D113)</f>
        <v>-762.71891992094766</v>
      </c>
      <c r="E114" s="1025">
        <f>E102+SUM(E108:E113)</f>
        <v>-58.622994903679924</v>
      </c>
      <c r="F114" s="1026">
        <f t="shared" ref="F114:J114" si="24">F102+SUM(F108:F113)</f>
        <v>-122.60596845660601</v>
      </c>
      <c r="G114" s="1026">
        <f t="shared" si="24"/>
        <v>-581.48995656066165</v>
      </c>
      <c r="H114" s="1026">
        <f t="shared" si="24"/>
        <v>0</v>
      </c>
      <c r="I114" s="1027">
        <f t="shared" si="24"/>
        <v>0</v>
      </c>
      <c r="J114" s="1024">
        <f t="shared" si="24"/>
        <v>0</v>
      </c>
    </row>
    <row r="115" spans="1:11" ht="4.1500000000000004" customHeight="1">
      <c r="A115" s="644"/>
      <c r="B115" s="644"/>
      <c r="C115" s="659"/>
    </row>
    <row r="116" spans="1:11" ht="12" customHeight="1">
      <c r="A116" s="470">
        <v>2017</v>
      </c>
      <c r="B116" s="470"/>
      <c r="C116" s="446" t="s">
        <v>306</v>
      </c>
      <c r="D116" s="1377">
        <v>0</v>
      </c>
      <c r="E116" s="1030">
        <v>0</v>
      </c>
      <c r="F116" s="1031">
        <v>0</v>
      </c>
      <c r="G116" s="1067">
        <v>0</v>
      </c>
      <c r="H116" s="1067">
        <v>0</v>
      </c>
      <c r="I116" s="1068">
        <v>0</v>
      </c>
      <c r="J116" s="1033">
        <f t="shared" ref="J116:J124" si="25">D116-SUM(E116:I116)</f>
        <v>0</v>
      </c>
    </row>
    <row r="117" spans="1:11" ht="12" customHeight="1">
      <c r="A117" s="470">
        <v>2018</v>
      </c>
      <c r="B117" s="470"/>
      <c r="C117" s="451" t="s">
        <v>307</v>
      </c>
      <c r="D117" s="1378">
        <v>0</v>
      </c>
      <c r="E117" s="1034">
        <v>0</v>
      </c>
      <c r="F117" s="1015">
        <v>0</v>
      </c>
      <c r="G117" s="1069">
        <v>0</v>
      </c>
      <c r="H117" s="1069">
        <v>0</v>
      </c>
      <c r="I117" s="1070">
        <v>0</v>
      </c>
      <c r="J117" s="1016">
        <f t="shared" si="25"/>
        <v>0</v>
      </c>
    </row>
    <row r="118" spans="1:11" ht="12" customHeight="1">
      <c r="A118" s="470">
        <v>2019</v>
      </c>
      <c r="B118" s="470"/>
      <c r="C118" s="451" t="s">
        <v>308</v>
      </c>
      <c r="D118" s="1379">
        <v>0</v>
      </c>
      <c r="E118" s="1034">
        <v>0</v>
      </c>
      <c r="F118" s="1035">
        <v>0</v>
      </c>
      <c r="G118" s="1071">
        <v>0</v>
      </c>
      <c r="H118" s="1071">
        <v>0</v>
      </c>
      <c r="I118" s="1072">
        <v>0</v>
      </c>
      <c r="J118" s="1019">
        <f t="shared" si="25"/>
        <v>0</v>
      </c>
    </row>
    <row r="119" spans="1:11" ht="12" customHeight="1">
      <c r="A119" s="470" t="s">
        <v>235</v>
      </c>
      <c r="B119" s="470"/>
      <c r="C119" s="658" t="s">
        <v>309</v>
      </c>
      <c r="D119" s="1007">
        <f>SUM(D116:D118)</f>
        <v>0</v>
      </c>
      <c r="E119" s="1037">
        <f t="shared" ref="E119:J119" si="26">SUM(E116:E118)</f>
        <v>0</v>
      </c>
      <c r="F119" s="1009">
        <f t="shared" si="26"/>
        <v>0</v>
      </c>
      <c r="G119" s="1009">
        <f t="shared" si="26"/>
        <v>0</v>
      </c>
      <c r="H119" s="1009">
        <f t="shared" si="26"/>
        <v>0</v>
      </c>
      <c r="I119" s="1038">
        <f t="shared" si="26"/>
        <v>0</v>
      </c>
      <c r="J119" s="1007">
        <f t="shared" si="26"/>
        <v>0</v>
      </c>
    </row>
    <row r="120" spans="1:11" ht="12" customHeight="1">
      <c r="A120" s="470" t="s">
        <v>519</v>
      </c>
      <c r="B120" s="470"/>
      <c r="C120" s="1211"/>
      <c r="D120" s="1211"/>
      <c r="E120" s="1211"/>
      <c r="F120" s="1211"/>
      <c r="G120" s="1211"/>
      <c r="H120" s="1211"/>
      <c r="I120" s="1211"/>
      <c r="J120" s="1211"/>
      <c r="K120" s="470"/>
    </row>
    <row r="121" spans="1:11" ht="12" customHeight="1">
      <c r="A121" s="470" t="s">
        <v>520</v>
      </c>
      <c r="B121" s="470"/>
      <c r="C121" s="451" t="s">
        <v>535</v>
      </c>
      <c r="D121" s="1016">
        <f>'T2 ANSP'!C69</f>
        <v>0</v>
      </c>
      <c r="E121" s="1248">
        <v>0</v>
      </c>
      <c r="F121" s="1015">
        <v>0</v>
      </c>
      <c r="G121" s="1069">
        <v>0</v>
      </c>
      <c r="H121" s="1069">
        <f>D121</f>
        <v>0</v>
      </c>
      <c r="I121" s="1070">
        <v>0</v>
      </c>
      <c r="J121" s="1016">
        <f t="shared" si="25"/>
        <v>0</v>
      </c>
    </row>
    <row r="122" spans="1:11" ht="12" customHeight="1">
      <c r="A122" s="470">
        <v>2022</v>
      </c>
      <c r="B122" s="470"/>
      <c r="C122" s="451" t="s">
        <v>310</v>
      </c>
      <c r="D122" s="1016">
        <f>'T2 ANSP'!D69</f>
        <v>0</v>
      </c>
      <c r="E122" s="472"/>
      <c r="F122" s="453"/>
      <c r="G122" s="1069">
        <v>0</v>
      </c>
      <c r="H122" s="1069">
        <v>0</v>
      </c>
      <c r="I122" s="1070">
        <f>D122</f>
        <v>0</v>
      </c>
      <c r="J122" s="1016">
        <f t="shared" si="25"/>
        <v>0</v>
      </c>
    </row>
    <row r="123" spans="1:11" ht="12" customHeight="1">
      <c r="A123" s="470">
        <v>2023</v>
      </c>
      <c r="B123" s="470"/>
      <c r="C123" s="451" t="s">
        <v>311</v>
      </c>
      <c r="D123" s="1016">
        <f>'T2 ANSP'!E69</f>
        <v>0</v>
      </c>
      <c r="E123" s="472"/>
      <c r="F123" s="453"/>
      <c r="G123" s="496"/>
      <c r="H123" s="1069">
        <v>0</v>
      </c>
      <c r="I123" s="1070">
        <v>0</v>
      </c>
      <c r="J123" s="1016">
        <f t="shared" si="25"/>
        <v>0</v>
      </c>
    </row>
    <row r="124" spans="1:11" ht="12" customHeight="1">
      <c r="A124" s="470">
        <v>2024</v>
      </c>
      <c r="B124" s="470"/>
      <c r="C124" s="462" t="s">
        <v>312</v>
      </c>
      <c r="D124" s="1019">
        <f>'T2 ANSP'!F69</f>
        <v>0</v>
      </c>
      <c r="E124" s="473"/>
      <c r="F124" s="474"/>
      <c r="G124" s="498"/>
      <c r="H124" s="498"/>
      <c r="I124" s="1070">
        <v>0</v>
      </c>
      <c r="J124" s="1016">
        <f t="shared" si="25"/>
        <v>0</v>
      </c>
    </row>
    <row r="125" spans="1:11" ht="12" customHeight="1">
      <c r="A125" s="470" t="s">
        <v>240</v>
      </c>
      <c r="B125" s="470"/>
      <c r="C125" s="661" t="s">
        <v>313</v>
      </c>
      <c r="D125" s="1024">
        <f>SUM(D119:D124)</f>
        <v>0</v>
      </c>
      <c r="E125" s="1025">
        <f t="shared" ref="E125:J125" si="27">SUM(E119:E124)</f>
        <v>0</v>
      </c>
      <c r="F125" s="1026">
        <f t="shared" si="27"/>
        <v>0</v>
      </c>
      <c r="G125" s="1026">
        <f t="shared" si="27"/>
        <v>0</v>
      </c>
      <c r="H125" s="1026">
        <f t="shared" si="27"/>
        <v>0</v>
      </c>
      <c r="I125" s="1027">
        <f t="shared" si="27"/>
        <v>0</v>
      </c>
      <c r="J125" s="1024">
        <f t="shared" si="27"/>
        <v>0</v>
      </c>
    </row>
    <row r="126" spans="1:11" ht="4.1500000000000004" customHeight="1">
      <c r="A126" s="644"/>
      <c r="B126" s="644"/>
      <c r="C126" s="659"/>
    </row>
    <row r="127" spans="1:11" ht="12" customHeight="1">
      <c r="A127" s="470">
        <v>2017</v>
      </c>
      <c r="B127" s="470"/>
      <c r="C127" s="446" t="s">
        <v>314</v>
      </c>
      <c r="D127" s="1377">
        <v>0</v>
      </c>
      <c r="E127" s="1030">
        <v>0</v>
      </c>
      <c r="F127" s="1031">
        <v>0</v>
      </c>
      <c r="G127" s="1067">
        <v>0</v>
      </c>
      <c r="H127" s="1067">
        <v>0</v>
      </c>
      <c r="I127" s="1068">
        <v>0</v>
      </c>
      <c r="J127" s="1033">
        <f t="shared" ref="J127:J129" si="28">D127-SUM(E127:I127)</f>
        <v>0</v>
      </c>
    </row>
    <row r="128" spans="1:11" ht="12" customHeight="1">
      <c r="A128" s="470">
        <v>2018</v>
      </c>
      <c r="B128" s="470"/>
      <c r="C128" s="451" t="s">
        <v>315</v>
      </c>
      <c r="D128" s="1378">
        <v>0</v>
      </c>
      <c r="E128" s="1034">
        <f>D128</f>
        <v>0</v>
      </c>
      <c r="F128" s="1015">
        <v>0</v>
      </c>
      <c r="G128" s="1069">
        <v>0</v>
      </c>
      <c r="H128" s="1069">
        <v>0</v>
      </c>
      <c r="I128" s="1070">
        <v>0</v>
      </c>
      <c r="J128" s="1016">
        <f t="shared" si="28"/>
        <v>0</v>
      </c>
    </row>
    <row r="129" spans="1:11" ht="12" customHeight="1">
      <c r="A129" s="470">
        <v>2019</v>
      </c>
      <c r="B129" s="470"/>
      <c r="C129" s="451" t="s">
        <v>316</v>
      </c>
      <c r="D129" s="1379">
        <v>0</v>
      </c>
      <c r="E129" s="1034">
        <v>0</v>
      </c>
      <c r="F129" s="1035">
        <v>0</v>
      </c>
      <c r="G129" s="1071">
        <v>0</v>
      </c>
      <c r="H129" s="1071">
        <v>0</v>
      </c>
      <c r="I129" s="1072">
        <v>0</v>
      </c>
      <c r="J129" s="1019">
        <f t="shared" si="28"/>
        <v>0</v>
      </c>
    </row>
    <row r="130" spans="1:11" ht="12" customHeight="1">
      <c r="A130" s="470" t="s">
        <v>235</v>
      </c>
      <c r="B130" s="470"/>
      <c r="C130" s="658" t="s">
        <v>317</v>
      </c>
      <c r="D130" s="1007">
        <f>SUM(D127:D129)</f>
        <v>0</v>
      </c>
      <c r="E130" s="1037">
        <f t="shared" ref="E130:J130" si="29">SUM(E127:E129)</f>
        <v>0</v>
      </c>
      <c r="F130" s="1009">
        <f t="shared" si="29"/>
        <v>0</v>
      </c>
      <c r="G130" s="1009">
        <f t="shared" si="29"/>
        <v>0</v>
      </c>
      <c r="H130" s="1009">
        <f t="shared" si="29"/>
        <v>0</v>
      </c>
      <c r="I130" s="1038">
        <f t="shared" si="29"/>
        <v>0</v>
      </c>
      <c r="J130" s="1007">
        <f t="shared" si="29"/>
        <v>0</v>
      </c>
    </row>
    <row r="131" spans="1:11" ht="12" customHeight="1">
      <c r="A131" s="470" t="s">
        <v>519</v>
      </c>
      <c r="B131" s="470"/>
      <c r="C131" s="1211"/>
      <c r="D131" s="1211"/>
      <c r="E131" s="1211"/>
      <c r="F131" s="1211"/>
      <c r="G131" s="1211"/>
      <c r="H131" s="1211"/>
      <c r="I131" s="1211"/>
      <c r="J131" s="1211"/>
      <c r="K131" s="470"/>
    </row>
    <row r="132" spans="1:11" ht="12" customHeight="1">
      <c r="A132" s="470" t="s">
        <v>520</v>
      </c>
      <c r="B132" s="470"/>
      <c r="C132" s="451" t="s">
        <v>534</v>
      </c>
      <c r="D132" s="1016">
        <f>'T2 ANSP'!C70</f>
        <v>0</v>
      </c>
      <c r="E132" s="1248">
        <v>0</v>
      </c>
      <c r="F132" s="1015">
        <v>0</v>
      </c>
      <c r="G132" s="1069">
        <v>0</v>
      </c>
      <c r="H132" s="1069">
        <v>0</v>
      </c>
      <c r="I132" s="1070">
        <v>0</v>
      </c>
      <c r="J132" s="1016">
        <f t="shared" ref="J132:J135" si="30">D132-SUM(E132:I132)</f>
        <v>0</v>
      </c>
    </row>
    <row r="133" spans="1:11" ht="12" customHeight="1">
      <c r="A133" s="470">
        <v>2022</v>
      </c>
      <c r="B133" s="470"/>
      <c r="C133" s="451" t="s">
        <v>318</v>
      </c>
      <c r="D133" s="1016">
        <f>'T2 ANSP'!D70</f>
        <v>0</v>
      </c>
      <c r="E133" s="472"/>
      <c r="F133" s="453"/>
      <c r="G133" s="1069">
        <v>0</v>
      </c>
      <c r="H133" s="1069">
        <v>0</v>
      </c>
      <c r="I133" s="1070">
        <v>0</v>
      </c>
      <c r="J133" s="1016">
        <f t="shared" si="30"/>
        <v>0</v>
      </c>
    </row>
    <row r="134" spans="1:11" ht="12" customHeight="1">
      <c r="A134" s="470">
        <v>2023</v>
      </c>
      <c r="B134" s="470"/>
      <c r="C134" s="451" t="s">
        <v>319</v>
      </c>
      <c r="D134" s="1016">
        <f>'T2 ANSP'!E70</f>
        <v>0</v>
      </c>
      <c r="E134" s="472"/>
      <c r="F134" s="453"/>
      <c r="G134" s="496"/>
      <c r="H134" s="1069">
        <v>0</v>
      </c>
      <c r="I134" s="1070">
        <v>0</v>
      </c>
      <c r="J134" s="1016">
        <f t="shared" si="30"/>
        <v>0</v>
      </c>
    </row>
    <row r="135" spans="1:11" ht="12" customHeight="1">
      <c r="A135" s="470">
        <v>2024</v>
      </c>
      <c r="B135" s="470"/>
      <c r="C135" s="462" t="s">
        <v>320</v>
      </c>
      <c r="D135" s="1019">
        <f>'T2 ANSP'!F70</f>
        <v>0</v>
      </c>
      <c r="E135" s="473"/>
      <c r="F135" s="474"/>
      <c r="G135" s="498"/>
      <c r="H135" s="498"/>
      <c r="I135" s="1070">
        <v>0</v>
      </c>
      <c r="J135" s="1016">
        <f t="shared" si="30"/>
        <v>0</v>
      </c>
    </row>
    <row r="136" spans="1:11" ht="12" customHeight="1">
      <c r="A136" s="470" t="s">
        <v>240</v>
      </c>
      <c r="B136" s="470"/>
      <c r="C136" s="661" t="s">
        <v>321</v>
      </c>
      <c r="D136" s="1024">
        <f>SUM(D130:D135)</f>
        <v>0</v>
      </c>
      <c r="E136" s="1025">
        <f t="shared" ref="E136:J136" si="31">SUM(E130:E135)</f>
        <v>0</v>
      </c>
      <c r="F136" s="1026">
        <f t="shared" si="31"/>
        <v>0</v>
      </c>
      <c r="G136" s="1026">
        <f t="shared" si="31"/>
        <v>0</v>
      </c>
      <c r="H136" s="1026">
        <f t="shared" si="31"/>
        <v>0</v>
      </c>
      <c r="I136" s="1027">
        <f t="shared" si="31"/>
        <v>0</v>
      </c>
      <c r="J136" s="1024">
        <f t="shared" si="31"/>
        <v>0</v>
      </c>
    </row>
    <row r="137" spans="1:11" ht="4.1500000000000004" customHeight="1">
      <c r="A137" s="644"/>
      <c r="B137" s="644"/>
      <c r="C137" s="659"/>
    </row>
    <row r="138" spans="1:11" ht="12" customHeight="1">
      <c r="A138" s="470">
        <v>2017</v>
      </c>
      <c r="B138" s="470"/>
      <c r="C138" s="446" t="s">
        <v>322</v>
      </c>
      <c r="D138" s="1377">
        <v>0</v>
      </c>
      <c r="E138" s="1030">
        <v>0</v>
      </c>
      <c r="F138" s="1031">
        <v>0</v>
      </c>
      <c r="G138" s="1067">
        <v>0</v>
      </c>
      <c r="H138" s="1067">
        <v>0</v>
      </c>
      <c r="I138" s="1068">
        <v>0</v>
      </c>
      <c r="J138" s="1033">
        <f t="shared" ref="J138:J140" si="32">D138-SUM(E138:I138)</f>
        <v>0</v>
      </c>
    </row>
    <row r="139" spans="1:11" ht="12" customHeight="1">
      <c r="A139" s="470">
        <v>2018</v>
      </c>
      <c r="B139" s="470"/>
      <c r="C139" s="451" t="s">
        <v>323</v>
      </c>
      <c r="D139" s="1378">
        <v>0</v>
      </c>
      <c r="E139" s="1034">
        <v>0</v>
      </c>
      <c r="F139" s="1015">
        <v>0</v>
      </c>
      <c r="G139" s="1069">
        <v>0</v>
      </c>
      <c r="H139" s="1069">
        <v>0</v>
      </c>
      <c r="I139" s="1070">
        <v>0</v>
      </c>
      <c r="J139" s="1016">
        <f t="shared" si="32"/>
        <v>0</v>
      </c>
    </row>
    <row r="140" spans="1:11" ht="12" customHeight="1">
      <c r="A140" s="470">
        <v>2019</v>
      </c>
      <c r="B140" s="470"/>
      <c r="C140" s="451" t="s">
        <v>324</v>
      </c>
      <c r="D140" s="1379">
        <v>0</v>
      </c>
      <c r="E140" s="1034">
        <v>0</v>
      </c>
      <c r="F140" s="1035">
        <v>0</v>
      </c>
      <c r="G140" s="1071">
        <v>0</v>
      </c>
      <c r="H140" s="1071">
        <v>0</v>
      </c>
      <c r="I140" s="1072">
        <v>0</v>
      </c>
      <c r="J140" s="1019">
        <f t="shared" si="32"/>
        <v>0</v>
      </c>
    </row>
    <row r="141" spans="1:11" ht="12" customHeight="1">
      <c r="A141" s="470" t="s">
        <v>235</v>
      </c>
      <c r="B141" s="470"/>
      <c r="C141" s="658" t="s">
        <v>325</v>
      </c>
      <c r="D141" s="1007">
        <f>SUM(D138:D140)</f>
        <v>0</v>
      </c>
      <c r="E141" s="1037">
        <f t="shared" ref="E141:J141" si="33">SUM(E138:E140)</f>
        <v>0</v>
      </c>
      <c r="F141" s="1009">
        <f t="shared" si="33"/>
        <v>0</v>
      </c>
      <c r="G141" s="1009">
        <f t="shared" si="33"/>
        <v>0</v>
      </c>
      <c r="H141" s="1009">
        <f t="shared" si="33"/>
        <v>0</v>
      </c>
      <c r="I141" s="1038">
        <f t="shared" si="33"/>
        <v>0</v>
      </c>
      <c r="J141" s="1007">
        <f t="shared" si="33"/>
        <v>0</v>
      </c>
    </row>
    <row r="142" spans="1:11" ht="12" customHeight="1">
      <c r="A142" s="470" t="s">
        <v>519</v>
      </c>
      <c r="B142" s="470"/>
      <c r="C142" s="1211"/>
      <c r="D142" s="1211"/>
      <c r="E142" s="1211"/>
      <c r="F142" s="1211"/>
      <c r="G142" s="1211"/>
      <c r="H142" s="1211"/>
      <c r="I142" s="1211"/>
      <c r="J142" s="1211"/>
      <c r="K142" s="470"/>
    </row>
    <row r="143" spans="1:11" ht="12" customHeight="1">
      <c r="A143" s="470" t="s">
        <v>520</v>
      </c>
      <c r="B143" s="470"/>
      <c r="C143" s="451" t="s">
        <v>533</v>
      </c>
      <c r="D143" s="1016">
        <f>'T2 ANSP'!C71</f>
        <v>0</v>
      </c>
      <c r="E143" s="1248">
        <v>0</v>
      </c>
      <c r="F143" s="1015">
        <v>0</v>
      </c>
      <c r="G143" s="1069">
        <v>0</v>
      </c>
      <c r="H143" s="1069">
        <v>0</v>
      </c>
      <c r="I143" s="500"/>
      <c r="J143" s="455"/>
    </row>
    <row r="144" spans="1:11" ht="12" customHeight="1">
      <c r="A144" s="470">
        <v>2022</v>
      </c>
      <c r="B144" s="470"/>
      <c r="C144" s="451" t="s">
        <v>326</v>
      </c>
      <c r="D144" s="1016">
        <f>'T2 ANSP'!D71</f>
        <v>0</v>
      </c>
      <c r="E144" s="472"/>
      <c r="F144" s="453"/>
      <c r="G144" s="1069">
        <v>0</v>
      </c>
      <c r="H144" s="1069">
        <v>0</v>
      </c>
      <c r="I144" s="1070">
        <v>0</v>
      </c>
      <c r="J144" s="455"/>
    </row>
    <row r="145" spans="1:11" ht="12" customHeight="1">
      <c r="A145" s="470">
        <v>2023</v>
      </c>
      <c r="B145" s="470"/>
      <c r="C145" s="451" t="s">
        <v>327</v>
      </c>
      <c r="D145" s="1016">
        <f>'T2 ANSP'!E71</f>
        <v>0</v>
      </c>
      <c r="E145" s="472"/>
      <c r="F145" s="453"/>
      <c r="G145" s="496"/>
      <c r="H145" s="1069">
        <v>0</v>
      </c>
      <c r="I145" s="1070">
        <v>0</v>
      </c>
      <c r="J145" s="1016">
        <f t="shared" ref="J145:J146" si="34">D145-SUM(E145:I145)</f>
        <v>0</v>
      </c>
    </row>
    <row r="146" spans="1:11" ht="12" customHeight="1">
      <c r="A146" s="470">
        <v>2024</v>
      </c>
      <c r="B146" s="470"/>
      <c r="C146" s="462" t="s">
        <v>328</v>
      </c>
      <c r="D146" s="1019">
        <f>'T2 ANSP'!F71</f>
        <v>0</v>
      </c>
      <c r="E146" s="473"/>
      <c r="F146" s="474"/>
      <c r="G146" s="498"/>
      <c r="H146" s="498"/>
      <c r="I146" s="1070">
        <v>0</v>
      </c>
      <c r="J146" s="1016">
        <f t="shared" si="34"/>
        <v>0</v>
      </c>
    </row>
    <row r="147" spans="1:11" ht="12" customHeight="1">
      <c r="A147" s="470" t="s">
        <v>240</v>
      </c>
      <c r="B147" s="470"/>
      <c r="C147" s="661" t="s">
        <v>329</v>
      </c>
      <c r="D147" s="1024">
        <f>SUM(D141:D146)</f>
        <v>0</v>
      </c>
      <c r="E147" s="1025">
        <f t="shared" ref="E147:J147" si="35">SUM(E141:E146)</f>
        <v>0</v>
      </c>
      <c r="F147" s="1026">
        <f t="shared" si="35"/>
        <v>0</v>
      </c>
      <c r="G147" s="1026">
        <f t="shared" si="35"/>
        <v>0</v>
      </c>
      <c r="H147" s="1026">
        <f t="shared" si="35"/>
        <v>0</v>
      </c>
      <c r="I147" s="1027">
        <f t="shared" si="35"/>
        <v>0</v>
      </c>
      <c r="J147" s="1024">
        <f t="shared" si="35"/>
        <v>0</v>
      </c>
    </row>
    <row r="148" spans="1:11" ht="4.1500000000000004" customHeight="1">
      <c r="A148" s="644"/>
      <c r="B148" s="644"/>
      <c r="C148" s="659"/>
    </row>
    <row r="149" spans="1:11" ht="12" customHeight="1">
      <c r="A149" s="470">
        <v>2017</v>
      </c>
      <c r="B149" s="470"/>
      <c r="C149" s="446" t="s">
        <v>330</v>
      </c>
      <c r="D149" s="449"/>
      <c r="E149" s="471"/>
      <c r="F149" s="448"/>
      <c r="G149" s="448"/>
      <c r="H149" s="448"/>
      <c r="I149" s="482"/>
      <c r="J149" s="449"/>
    </row>
    <row r="150" spans="1:11" ht="12" customHeight="1">
      <c r="A150" s="470">
        <v>2018</v>
      </c>
      <c r="B150" s="470"/>
      <c r="C150" s="451" t="s">
        <v>331</v>
      </c>
      <c r="D150" s="455"/>
      <c r="E150" s="472"/>
      <c r="F150" s="453"/>
      <c r="G150" s="453"/>
      <c r="H150" s="453"/>
      <c r="I150" s="483"/>
      <c r="J150" s="455"/>
    </row>
    <row r="151" spans="1:11" ht="12" customHeight="1">
      <c r="A151" s="470">
        <v>2019</v>
      </c>
      <c r="B151" s="470"/>
      <c r="C151" s="451" t="s">
        <v>332</v>
      </c>
      <c r="D151" s="455"/>
      <c r="E151" s="472"/>
      <c r="F151" s="453"/>
      <c r="G151" s="453"/>
      <c r="H151" s="453"/>
      <c r="I151" s="454"/>
      <c r="J151" s="455"/>
    </row>
    <row r="152" spans="1:11" ht="12" customHeight="1">
      <c r="A152" s="470" t="s">
        <v>235</v>
      </c>
      <c r="B152" s="470"/>
      <c r="C152" s="658" t="s">
        <v>333</v>
      </c>
      <c r="D152" s="459"/>
      <c r="E152" s="476"/>
      <c r="F152" s="457"/>
      <c r="G152" s="457"/>
      <c r="H152" s="457"/>
      <c r="I152" s="458"/>
      <c r="J152" s="459"/>
    </row>
    <row r="153" spans="1:11" ht="12" customHeight="1">
      <c r="A153" s="470" t="s">
        <v>519</v>
      </c>
      <c r="B153" s="470"/>
      <c r="C153" s="1211"/>
      <c r="D153" s="1211"/>
      <c r="E153" s="1211"/>
      <c r="F153" s="1211"/>
      <c r="G153" s="1211"/>
      <c r="H153" s="1211"/>
      <c r="I153" s="1211"/>
      <c r="J153" s="1211"/>
      <c r="K153" s="470"/>
    </row>
    <row r="154" spans="1:11" ht="12" customHeight="1">
      <c r="A154" s="470" t="s">
        <v>520</v>
      </c>
      <c r="B154" s="470"/>
      <c r="C154" s="451" t="s">
        <v>532</v>
      </c>
      <c r="D154" s="1006"/>
      <c r="E154" s="472"/>
      <c r="F154" s="453"/>
      <c r="G154" s="453"/>
      <c r="H154" s="453"/>
      <c r="I154" s="483"/>
      <c r="J154" s="455"/>
    </row>
    <row r="155" spans="1:11" ht="12" customHeight="1">
      <c r="A155" s="470">
        <v>2022</v>
      </c>
      <c r="B155" s="470"/>
      <c r="C155" s="451" t="s">
        <v>334</v>
      </c>
      <c r="D155" s="1075"/>
      <c r="E155" s="472"/>
      <c r="F155" s="453"/>
      <c r="G155" s="453"/>
      <c r="H155" s="453"/>
      <c r="I155" s="453"/>
      <c r="J155" s="455"/>
    </row>
    <row r="156" spans="1:11" ht="12" customHeight="1">
      <c r="A156" s="470">
        <v>2023</v>
      </c>
      <c r="B156" s="470"/>
      <c r="C156" s="451" t="s">
        <v>335</v>
      </c>
      <c r="D156" s="1075"/>
      <c r="E156" s="472"/>
      <c r="F156" s="453"/>
      <c r="G156" s="453"/>
      <c r="H156" s="453"/>
      <c r="I156" s="453"/>
      <c r="J156" s="455"/>
    </row>
    <row r="157" spans="1:11" ht="12" customHeight="1">
      <c r="A157" s="470">
        <v>2024</v>
      </c>
      <c r="B157" s="470"/>
      <c r="C157" s="462" t="s">
        <v>336</v>
      </c>
      <c r="D157" s="1076"/>
      <c r="E157" s="473"/>
      <c r="F157" s="474"/>
      <c r="G157" s="474"/>
      <c r="H157" s="474"/>
      <c r="I157" s="474"/>
      <c r="J157" s="477"/>
    </row>
    <row r="158" spans="1:11" ht="12" customHeight="1">
      <c r="A158" s="470" t="s">
        <v>240</v>
      </c>
      <c r="B158" s="470"/>
      <c r="C158" s="661" t="s">
        <v>337</v>
      </c>
      <c r="D158" s="493"/>
      <c r="E158" s="488"/>
      <c r="F158" s="489"/>
      <c r="G158" s="489"/>
      <c r="H158" s="489"/>
      <c r="I158" s="494"/>
      <c r="J158" s="493"/>
    </row>
    <row r="159" spans="1:11" ht="4.1500000000000004" customHeight="1">
      <c r="A159" s="644"/>
      <c r="B159" s="644"/>
      <c r="C159" s="659"/>
    </row>
    <row r="160" spans="1:11" ht="12" customHeight="1">
      <c r="A160" s="470" t="s">
        <v>519</v>
      </c>
      <c r="B160" s="470"/>
      <c r="C160" s="1211"/>
      <c r="D160" s="1211"/>
      <c r="E160" s="1211"/>
      <c r="F160" s="1211"/>
      <c r="G160" s="1211"/>
      <c r="H160" s="1211"/>
      <c r="I160" s="1211"/>
      <c r="J160" s="1211"/>
      <c r="K160" s="470"/>
    </row>
    <row r="161" spans="1:11" ht="12" customHeight="1">
      <c r="A161" s="470" t="s">
        <v>520</v>
      </c>
      <c r="B161" s="470"/>
      <c r="C161" s="451" t="s">
        <v>531</v>
      </c>
      <c r="D161" s="1016">
        <f>'T2 ANSP'!C63</f>
        <v>0</v>
      </c>
      <c r="E161" s="472"/>
      <c r="F161" s="453"/>
      <c r="G161" s="496"/>
      <c r="H161" s="1069">
        <v>0</v>
      </c>
      <c r="I161" s="1070">
        <v>0</v>
      </c>
      <c r="J161" s="1016">
        <f t="shared" ref="J161:J164" si="36">D161-SUM(E161:I161)</f>
        <v>0</v>
      </c>
    </row>
    <row r="162" spans="1:11" ht="12" customHeight="1">
      <c r="A162" s="470">
        <v>2022</v>
      </c>
      <c r="B162" s="470"/>
      <c r="C162" s="451" t="s">
        <v>338</v>
      </c>
      <c r="D162" s="1016">
        <f>'T2 ANSP'!D63</f>
        <v>0</v>
      </c>
      <c r="E162" s="452"/>
      <c r="F162" s="460"/>
      <c r="G162" s="501"/>
      <c r="H162" s="1077">
        <v>0</v>
      </c>
      <c r="I162" s="1078">
        <v>0</v>
      </c>
      <c r="J162" s="1063">
        <f t="shared" si="36"/>
        <v>0</v>
      </c>
    </row>
    <row r="163" spans="1:11" ht="12" customHeight="1">
      <c r="A163" s="470">
        <v>2023</v>
      </c>
      <c r="B163" s="470"/>
      <c r="C163" s="451" t="s">
        <v>339</v>
      </c>
      <c r="D163" s="1016">
        <f>'T2 ANSP'!E63</f>
        <v>0</v>
      </c>
      <c r="E163" s="452"/>
      <c r="F163" s="460"/>
      <c r="G163" s="501"/>
      <c r="H163" s="501"/>
      <c r="I163" s="1078">
        <v>0</v>
      </c>
      <c r="J163" s="1063">
        <f t="shared" si="36"/>
        <v>0</v>
      </c>
    </row>
    <row r="164" spans="1:11" ht="12" customHeight="1">
      <c r="A164" s="470">
        <v>2024</v>
      </c>
      <c r="B164" s="470"/>
      <c r="C164" s="462" t="s">
        <v>340</v>
      </c>
      <c r="D164" s="1019">
        <f>'T2 ANSP'!F63</f>
        <v>0</v>
      </c>
      <c r="E164" s="463"/>
      <c r="F164" s="464"/>
      <c r="G164" s="502"/>
      <c r="H164" s="502"/>
      <c r="I164" s="502"/>
      <c r="J164" s="1063">
        <f t="shared" si="36"/>
        <v>0</v>
      </c>
    </row>
    <row r="165" spans="1:11" ht="12" customHeight="1">
      <c r="A165" s="470" t="s">
        <v>240</v>
      </c>
      <c r="B165" s="470"/>
      <c r="C165" s="661" t="s">
        <v>341</v>
      </c>
      <c r="D165" s="1024">
        <f>SUM(D160:D164)</f>
        <v>0</v>
      </c>
      <c r="E165" s="1025">
        <f t="shared" ref="E165:J165" si="37">SUM(E160:E164)</f>
        <v>0</v>
      </c>
      <c r="F165" s="1026">
        <f t="shared" si="37"/>
        <v>0</v>
      </c>
      <c r="G165" s="1026">
        <f t="shared" si="37"/>
        <v>0</v>
      </c>
      <c r="H165" s="1026">
        <f t="shared" si="37"/>
        <v>0</v>
      </c>
      <c r="I165" s="1027">
        <f t="shared" si="37"/>
        <v>0</v>
      </c>
      <c r="J165" s="1024">
        <f t="shared" si="37"/>
        <v>0</v>
      </c>
    </row>
    <row r="166" spans="1:11" ht="3" customHeight="1">
      <c r="B166" s="470"/>
      <c r="C166" s="659"/>
    </row>
    <row r="167" spans="1:11" ht="12" customHeight="1">
      <c r="A167" s="470" t="s">
        <v>519</v>
      </c>
      <c r="B167" s="470"/>
      <c r="C167" s="1211"/>
      <c r="D167" s="1211"/>
      <c r="E167" s="1211"/>
      <c r="F167" s="1211"/>
      <c r="G167" s="1211"/>
      <c r="H167" s="1211"/>
      <c r="I167" s="1211"/>
      <c r="J167" s="1211"/>
      <c r="K167" s="470"/>
    </row>
    <row r="168" spans="1:11" s="659" customFormat="1" ht="12" customHeight="1">
      <c r="A168" s="470" t="s">
        <v>520</v>
      </c>
      <c r="B168" s="470"/>
      <c r="C168" s="451" t="s">
        <v>530</v>
      </c>
      <c r="D168" s="1006"/>
      <c r="E168" s="1049"/>
      <c r="F168" s="999"/>
      <c r="G168" s="999"/>
      <c r="H168" s="999"/>
      <c r="I168" s="1000"/>
      <c r="J168" s="449"/>
    </row>
    <row r="169" spans="1:11" s="659" customFormat="1" ht="12" customHeight="1">
      <c r="A169" s="470">
        <v>2022</v>
      </c>
      <c r="B169" s="470"/>
      <c r="C169" s="451" t="s">
        <v>355</v>
      </c>
      <c r="D169" s="1006"/>
      <c r="E169" s="1050"/>
      <c r="F169" s="1004"/>
      <c r="G169" s="1004"/>
      <c r="H169" s="1004"/>
      <c r="I169" s="1004"/>
      <c r="J169" s="455"/>
    </row>
    <row r="170" spans="1:11" s="659" customFormat="1" ht="12" customHeight="1">
      <c r="A170" s="470">
        <v>2023</v>
      </c>
      <c r="B170" s="470"/>
      <c r="C170" s="451" t="s">
        <v>356</v>
      </c>
      <c r="D170" s="1006"/>
      <c r="E170" s="1050"/>
      <c r="F170" s="1004"/>
      <c r="G170" s="1004"/>
      <c r="H170" s="1004"/>
      <c r="I170" s="1004"/>
      <c r="J170" s="455"/>
    </row>
    <row r="171" spans="1:11" s="659" customFormat="1" ht="12" customHeight="1">
      <c r="A171" s="470">
        <v>2024</v>
      </c>
      <c r="B171" s="470"/>
      <c r="C171" s="462" t="s">
        <v>357</v>
      </c>
      <c r="D171" s="1059"/>
      <c r="E171" s="1050"/>
      <c r="F171" s="1004"/>
      <c r="G171" s="1004"/>
      <c r="H171" s="1004"/>
      <c r="I171" s="1004"/>
      <c r="J171" s="455"/>
    </row>
    <row r="172" spans="1:11" s="659" customFormat="1" ht="12" customHeight="1">
      <c r="A172" s="470" t="s">
        <v>240</v>
      </c>
      <c r="B172" s="470"/>
      <c r="C172" s="661" t="s">
        <v>358</v>
      </c>
      <c r="D172" s="1045"/>
      <c r="E172" s="1282"/>
      <c r="F172" s="1042"/>
      <c r="G172" s="1042"/>
      <c r="H172" s="1042"/>
      <c r="I172" s="1283"/>
      <c r="J172" s="493"/>
    </row>
    <row r="173" spans="1:11" ht="4.1500000000000004" customHeight="1">
      <c r="B173" s="470"/>
      <c r="C173" s="478"/>
      <c r="D173" s="478"/>
      <c r="E173" s="478"/>
      <c r="F173" s="479"/>
      <c r="G173" s="478"/>
      <c r="H173" s="478"/>
      <c r="I173" s="478"/>
      <c r="J173" s="478"/>
    </row>
    <row r="174" spans="1:11" ht="3" customHeight="1">
      <c r="B174" s="470"/>
    </row>
    <row r="175" spans="1:11" ht="12" customHeight="1">
      <c r="B175" s="470"/>
      <c r="C175" s="465" t="s">
        <v>342</v>
      </c>
      <c r="D175" s="1024">
        <f>D17+D28+D35+D42+D49+D56+D63+D70+D75+D86+D97+D114+D125+D136+D147+D158+D165+D172</f>
        <v>6256.2597620980969</v>
      </c>
      <c r="E175" s="1025">
        <f t="shared" ref="E175:J175" si="38">E17+E28+E35+E42+E49+E56+E63+E70+E75+E86+E97+E114+E125+E136+E147+E158+E165+E172</f>
        <v>-939.65441650747073</v>
      </c>
      <c r="F175" s="1026">
        <f t="shared" si="38"/>
        <v>384.06822192550362</v>
      </c>
      <c r="G175" s="1026">
        <f t="shared" si="38"/>
        <v>1882.9553478529137</v>
      </c>
      <c r="H175" s="1026">
        <f t="shared" si="38"/>
        <v>2464.4453044135753</v>
      </c>
      <c r="I175" s="1027">
        <f t="shared" si="38"/>
        <v>2464.4453044135753</v>
      </c>
      <c r="J175" s="1024">
        <f t="shared" si="38"/>
        <v>0</v>
      </c>
    </row>
    <row r="176" spans="1:11" ht="3" customHeight="1">
      <c r="B176" s="470"/>
    </row>
    <row r="177" spans="2:10" ht="12" customHeight="1">
      <c r="B177" s="470"/>
      <c r="C177" s="72" t="s">
        <v>343</v>
      </c>
      <c r="F177" s="434"/>
    </row>
    <row r="178" spans="2:10" ht="12" customHeight="1">
      <c r="B178" s="470"/>
      <c r="C178" s="72" t="s">
        <v>344</v>
      </c>
      <c r="D178" s="480"/>
      <c r="E178" s="481"/>
      <c r="F178" s="481"/>
      <c r="G178" s="481"/>
      <c r="H178" s="481"/>
      <c r="I178" s="481"/>
      <c r="J178" s="499"/>
    </row>
    <row r="179" spans="2:10">
      <c r="B179" s="470"/>
      <c r="C179" s="1192" t="s">
        <v>580</v>
      </c>
    </row>
  </sheetData>
  <autoFilter ref="A8:J172" xr:uid="{00000000-0009-0000-0000-00000C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79"/>
  <sheetViews>
    <sheetView topLeftCell="A166" zoomScale="85" zoomScaleNormal="85" workbookViewId="0">
      <selection activeCell="N127" sqref="N127"/>
    </sheetView>
  </sheetViews>
  <sheetFormatPr defaultColWidth="12.5703125" defaultRowHeight="15"/>
  <cols>
    <col min="1" max="1" width="12.5703125" style="470" customWidth="1"/>
    <col min="2" max="2" width="2.140625" style="434" customWidth="1"/>
    <col min="3" max="3" width="52.5703125" style="434" customWidth="1"/>
    <col min="4" max="4" width="7.7109375" style="434" customWidth="1"/>
    <col min="5" max="5" width="10" style="434" customWidth="1"/>
    <col min="6" max="6" width="10" style="173" customWidth="1"/>
    <col min="7" max="9" width="10" style="434" customWidth="1"/>
    <col min="10" max="10" width="10.7109375" style="434" customWidth="1"/>
    <col min="11" max="11" width="3.42578125" style="434" customWidth="1"/>
    <col min="12" max="16384" width="12.5703125" style="434"/>
  </cols>
  <sheetData>
    <row r="1" spans="1:11" ht="12" customHeight="1">
      <c r="C1" s="1511" t="s">
        <v>228</v>
      </c>
      <c r="D1" s="1511"/>
      <c r="E1" s="1511"/>
      <c r="F1" s="1511"/>
      <c r="G1" s="1511"/>
      <c r="H1" s="1511"/>
      <c r="I1" s="1511"/>
      <c r="J1" s="1511"/>
      <c r="K1" s="435"/>
    </row>
    <row r="2" spans="1:11" ht="12" customHeight="1">
      <c r="C2" s="1222"/>
      <c r="D2" s="1222"/>
      <c r="E2" s="1222"/>
      <c r="G2" s="1222"/>
      <c r="H2" s="1222"/>
      <c r="I2" s="1222"/>
      <c r="J2" s="1222"/>
      <c r="K2" s="1222"/>
    </row>
    <row r="3" spans="1:11" ht="12" customHeight="1">
      <c r="C3" s="645" t="str">
        <f>'T2 ANSP SAR'!A3</f>
        <v>Portugal Lisboa</v>
      </c>
      <c r="D3" s="1222"/>
      <c r="E3" s="1222"/>
      <c r="G3" s="1222"/>
      <c r="H3" s="1222"/>
      <c r="I3" s="1222"/>
      <c r="J3" s="1222"/>
      <c r="K3" s="1222"/>
    </row>
    <row r="4" spans="1:11" ht="12" customHeight="1">
      <c r="C4" s="646" t="str">
        <f>'T2 ANSP SAR'!A4</f>
        <v>Currency: Euro</v>
      </c>
      <c r="D4" s="1222"/>
      <c r="E4" s="1222"/>
      <c r="G4" s="1222"/>
      <c r="H4" s="1222"/>
      <c r="I4" s="1222"/>
      <c r="J4" s="1222"/>
      <c r="K4" s="1222"/>
    </row>
    <row r="5" spans="1:11" ht="12" customHeight="1">
      <c r="C5" s="647" t="str">
        <f>'T2 ANSP SAR'!A5</f>
        <v>SAR</v>
      </c>
      <c r="D5" s="1222"/>
      <c r="E5" s="437"/>
      <c r="G5" s="438"/>
      <c r="H5" s="1222"/>
      <c r="I5" s="1222"/>
      <c r="J5" s="1222"/>
      <c r="K5" s="1222"/>
    </row>
    <row r="6" spans="1:11" ht="12" customHeight="1">
      <c r="C6" s="439"/>
      <c r="D6" s="439"/>
      <c r="E6" s="439"/>
      <c r="F6" s="439"/>
      <c r="G6" s="439"/>
      <c r="H6" s="439"/>
      <c r="I6" s="439"/>
      <c r="J6" s="439"/>
      <c r="K6" s="439"/>
    </row>
    <row r="7" spans="1:11" ht="12" customHeight="1">
      <c r="A7" s="470" t="s">
        <v>229</v>
      </c>
      <c r="B7" s="470"/>
      <c r="C7" s="440" t="s">
        <v>230</v>
      </c>
      <c r="D7" s="441" t="s">
        <v>231</v>
      </c>
      <c r="E7" s="442">
        <v>2020</v>
      </c>
      <c r="F7" s="443">
        <v>2021</v>
      </c>
      <c r="G7" s="443">
        <v>2022</v>
      </c>
      <c r="H7" s="443">
        <v>2023</v>
      </c>
      <c r="I7" s="444">
        <v>2024</v>
      </c>
      <c r="J7" s="440" t="s">
        <v>232</v>
      </c>
      <c r="K7" s="1222"/>
    </row>
    <row r="8" spans="1:11" ht="11.1" customHeight="1">
      <c r="B8" s="470"/>
      <c r="C8" s="445"/>
      <c r="D8" s="445"/>
      <c r="E8" s="445"/>
      <c r="F8" s="445"/>
      <c r="G8" s="445"/>
      <c r="H8" s="445"/>
      <c r="I8" s="445"/>
      <c r="J8" s="445"/>
      <c r="K8" s="1222"/>
    </row>
    <row r="9" spans="1:11" ht="12" customHeight="1">
      <c r="A9" s="470">
        <v>2018</v>
      </c>
      <c r="B9" s="470"/>
      <c r="C9" s="446" t="s">
        <v>233</v>
      </c>
      <c r="D9" s="1033">
        <v>-18.958933503936972</v>
      </c>
      <c r="E9" s="997">
        <f>D9</f>
        <v>-18.958933503936972</v>
      </c>
      <c r="F9" s="447"/>
      <c r="G9" s="448"/>
      <c r="H9" s="448"/>
      <c r="I9" s="482"/>
      <c r="J9" s="449"/>
    </row>
    <row r="10" spans="1:11" ht="12" customHeight="1">
      <c r="A10" s="470">
        <v>2019</v>
      </c>
      <c r="B10" s="470"/>
      <c r="C10" s="451" t="s">
        <v>234</v>
      </c>
      <c r="D10" s="1284">
        <v>-81.484269929746887</v>
      </c>
      <c r="E10" s="452"/>
      <c r="F10" s="1003">
        <f>D10</f>
        <v>-81.484269929746887</v>
      </c>
      <c r="G10" s="453"/>
      <c r="H10" s="453"/>
      <c r="I10" s="454"/>
      <c r="J10" s="455"/>
    </row>
    <row r="11" spans="1:11" ht="12" customHeight="1">
      <c r="A11" s="470" t="s">
        <v>235</v>
      </c>
      <c r="B11" s="470"/>
      <c r="C11" s="658" t="s">
        <v>236</v>
      </c>
      <c r="D11" s="1007">
        <f>SUM(D9:D10)</f>
        <v>-100.44320343368386</v>
      </c>
      <c r="E11" s="1008">
        <f t="shared" ref="E11:F11" si="0">SUM(E9:E10)</f>
        <v>-18.958933503936972</v>
      </c>
      <c r="F11" s="1009">
        <f t="shared" si="0"/>
        <v>-81.484269929746887</v>
      </c>
      <c r="G11" s="457"/>
      <c r="H11" s="457"/>
      <c r="I11" s="458"/>
      <c r="J11" s="459"/>
    </row>
    <row r="12" spans="1:11" ht="12" customHeight="1">
      <c r="A12" s="470" t="s">
        <v>519</v>
      </c>
      <c r="B12" s="470"/>
      <c r="C12" s="1211"/>
      <c r="D12" s="1211"/>
      <c r="E12" s="1211"/>
      <c r="F12" s="1211"/>
      <c r="G12" s="1211"/>
      <c r="H12" s="1211"/>
      <c r="I12" s="1211"/>
      <c r="J12" s="1211"/>
      <c r="K12" s="470"/>
    </row>
    <row r="13" spans="1:11" ht="12" customHeight="1">
      <c r="A13" s="470" t="s">
        <v>520</v>
      </c>
      <c r="B13" s="470"/>
      <c r="C13" s="451" t="s">
        <v>529</v>
      </c>
      <c r="D13" s="1016">
        <f>'T2 ANSP SAR'!C19</f>
        <v>0</v>
      </c>
      <c r="E13" s="452"/>
      <c r="F13" s="460"/>
      <c r="G13" s="453"/>
      <c r="H13" s="1015">
        <f>D13</f>
        <v>0</v>
      </c>
      <c r="I13" s="454"/>
      <c r="J13" s="455"/>
    </row>
    <row r="14" spans="1:11" ht="12" customHeight="1">
      <c r="A14" s="470">
        <v>2022</v>
      </c>
      <c r="B14" s="470"/>
      <c r="C14" s="451" t="s">
        <v>237</v>
      </c>
      <c r="D14" s="1016">
        <f>'T2 ANSP SAR'!D19</f>
        <v>0</v>
      </c>
      <c r="E14" s="452"/>
      <c r="F14" s="460"/>
      <c r="G14" s="453"/>
      <c r="H14" s="453"/>
      <c r="I14" s="461">
        <f>D14</f>
        <v>0</v>
      </c>
      <c r="J14" s="455"/>
    </row>
    <row r="15" spans="1:11" ht="12" customHeight="1">
      <c r="A15" s="470">
        <v>2023</v>
      </c>
      <c r="B15" s="470"/>
      <c r="C15" s="451" t="s">
        <v>238</v>
      </c>
      <c r="D15" s="1016">
        <f>'T2 ANSP SAR'!E19</f>
        <v>0</v>
      </c>
      <c r="E15" s="452"/>
      <c r="F15" s="460"/>
      <c r="G15" s="453"/>
      <c r="H15" s="453"/>
      <c r="I15" s="483"/>
      <c r="J15" s="1016">
        <f>D15</f>
        <v>0</v>
      </c>
    </row>
    <row r="16" spans="1:11" ht="12" customHeight="1">
      <c r="A16" s="470">
        <v>2024</v>
      </c>
      <c r="B16" s="470"/>
      <c r="C16" s="462" t="s">
        <v>239</v>
      </c>
      <c r="D16" s="1019">
        <f>'T2 ANSP SAR'!F19</f>
        <v>0</v>
      </c>
      <c r="E16" s="463"/>
      <c r="F16" s="464"/>
      <c r="G16" s="464"/>
      <c r="H16" s="464"/>
      <c r="I16" s="484"/>
      <c r="J16" s="1019">
        <f>D16</f>
        <v>0</v>
      </c>
    </row>
    <row r="17" spans="1:11" ht="12" customHeight="1">
      <c r="A17" s="470" t="s">
        <v>240</v>
      </c>
      <c r="B17" s="470"/>
      <c r="C17" s="661" t="s">
        <v>241</v>
      </c>
      <c r="D17" s="1024">
        <f>SUM(D11:D16)</f>
        <v>-100.44320343368386</v>
      </c>
      <c r="E17" s="1025">
        <f t="shared" ref="E17:J17" si="1">SUM(E11:E16)</f>
        <v>-18.958933503936972</v>
      </c>
      <c r="F17" s="1026">
        <f t="shared" si="1"/>
        <v>-81.484269929746887</v>
      </c>
      <c r="G17" s="1026">
        <f t="shared" si="1"/>
        <v>0</v>
      </c>
      <c r="H17" s="1026">
        <f t="shared" si="1"/>
        <v>0</v>
      </c>
      <c r="I17" s="1027">
        <f t="shared" si="1"/>
        <v>0</v>
      </c>
      <c r="J17" s="1024">
        <f t="shared" si="1"/>
        <v>0</v>
      </c>
    </row>
    <row r="18" spans="1:11" ht="4.1500000000000004" customHeight="1">
      <c r="A18" s="644"/>
      <c r="B18" s="644"/>
      <c r="C18" s="485"/>
      <c r="D18" s="486"/>
      <c r="E18" s="487"/>
      <c r="F18" s="487"/>
      <c r="G18" s="487"/>
      <c r="H18" s="487"/>
      <c r="I18" s="487"/>
      <c r="J18" s="487"/>
    </row>
    <row r="19" spans="1:11" ht="12.6" customHeight="1">
      <c r="A19" s="470">
        <v>2017</v>
      </c>
      <c r="B19" s="470"/>
      <c r="C19" s="446" t="s">
        <v>242</v>
      </c>
      <c r="D19" s="1001"/>
      <c r="E19" s="1049"/>
      <c r="F19" s="999"/>
      <c r="G19" s="1079"/>
      <c r="H19" s="1079"/>
      <c r="I19" s="1080"/>
      <c r="J19" s="1001"/>
    </row>
    <row r="20" spans="1:11" ht="12" customHeight="1">
      <c r="A20" s="470">
        <v>2018</v>
      </c>
      <c r="B20" s="470"/>
      <c r="C20" s="451" t="s">
        <v>243</v>
      </c>
      <c r="D20" s="1006"/>
      <c r="E20" s="1050"/>
      <c r="F20" s="1004"/>
      <c r="G20" s="1285"/>
      <c r="H20" s="1285"/>
      <c r="I20" s="1286"/>
      <c r="J20" s="1006"/>
    </row>
    <row r="21" spans="1:11" ht="12" customHeight="1">
      <c r="A21" s="470">
        <v>2019</v>
      </c>
      <c r="B21" s="470"/>
      <c r="C21" s="451" t="s">
        <v>244</v>
      </c>
      <c r="D21" s="1059"/>
      <c r="E21" s="1054"/>
      <c r="F21" s="1055"/>
      <c r="G21" s="1287"/>
      <c r="H21" s="1287"/>
      <c r="I21" s="1288"/>
      <c r="J21" s="1059"/>
    </row>
    <row r="22" spans="1:11" ht="12" customHeight="1">
      <c r="A22" s="470" t="s">
        <v>235</v>
      </c>
      <c r="B22" s="470"/>
      <c r="C22" s="658" t="s">
        <v>245</v>
      </c>
      <c r="D22" s="1012"/>
      <c r="E22" s="1081"/>
      <c r="F22" s="1010"/>
      <c r="G22" s="1010"/>
      <c r="H22" s="1010"/>
      <c r="I22" s="1082"/>
      <c r="J22" s="1012"/>
    </row>
    <row r="23" spans="1:11" ht="12" customHeight="1">
      <c r="A23" s="470" t="s">
        <v>519</v>
      </c>
      <c r="B23" s="470"/>
      <c r="C23" s="1211"/>
      <c r="D23" s="1211"/>
      <c r="E23" s="1211"/>
      <c r="F23" s="1211"/>
      <c r="G23" s="1211"/>
      <c r="H23" s="1211"/>
      <c r="I23" s="1211"/>
      <c r="J23" s="1211"/>
      <c r="K23" s="470"/>
    </row>
    <row r="24" spans="1:11" ht="12" customHeight="1">
      <c r="A24" s="470" t="s">
        <v>520</v>
      </c>
      <c r="B24" s="470"/>
      <c r="C24" s="451" t="s">
        <v>521</v>
      </c>
      <c r="D24" s="1006"/>
      <c r="E24" s="472"/>
      <c r="F24" s="453"/>
      <c r="G24" s="453"/>
      <c r="H24" s="1285"/>
      <c r="I24" s="1004"/>
      <c r="J24" s="455"/>
    </row>
    <row r="25" spans="1:11" ht="12" customHeight="1">
      <c r="A25" s="470">
        <v>2022</v>
      </c>
      <c r="B25" s="470"/>
      <c r="C25" s="451" t="s">
        <v>246</v>
      </c>
      <c r="D25" s="1006"/>
      <c r="E25" s="472"/>
      <c r="F25" s="453"/>
      <c r="G25" s="453"/>
      <c r="H25" s="453"/>
      <c r="I25" s="1005"/>
      <c r="J25" s="455"/>
    </row>
    <row r="26" spans="1:11" ht="12" customHeight="1">
      <c r="A26" s="470">
        <v>2023</v>
      </c>
      <c r="B26" s="470"/>
      <c r="C26" s="451" t="s">
        <v>247</v>
      </c>
      <c r="D26" s="1006"/>
      <c r="E26" s="472"/>
      <c r="F26" s="453"/>
      <c r="G26" s="453"/>
      <c r="H26" s="453"/>
      <c r="I26" s="483"/>
      <c r="J26" s="1006"/>
    </row>
    <row r="27" spans="1:11" ht="12" customHeight="1">
      <c r="A27" s="470">
        <v>2024</v>
      </c>
      <c r="B27" s="470"/>
      <c r="C27" s="462" t="s">
        <v>248</v>
      </c>
      <c r="D27" s="1059"/>
      <c r="E27" s="473"/>
      <c r="F27" s="474"/>
      <c r="G27" s="474"/>
      <c r="H27" s="474"/>
      <c r="I27" s="492"/>
      <c r="J27" s="1059"/>
    </row>
    <row r="28" spans="1:11" ht="12" customHeight="1">
      <c r="A28" s="470" t="s">
        <v>240</v>
      </c>
      <c r="B28" s="470"/>
      <c r="C28" s="661" t="s">
        <v>249</v>
      </c>
      <c r="D28" s="1045"/>
      <c r="E28" s="1041"/>
      <c r="F28" s="1042"/>
      <c r="G28" s="1042"/>
      <c r="H28" s="1042"/>
      <c r="I28" s="1060"/>
      <c r="J28" s="1045"/>
    </row>
    <row r="29" spans="1:11" ht="4.1500000000000004" customHeight="1">
      <c r="A29" s="644"/>
      <c r="B29" s="644"/>
      <c r="C29" s="993"/>
      <c r="D29" s="993"/>
      <c r="E29" s="1073"/>
      <c r="F29" s="1073"/>
      <c r="G29" s="1073"/>
      <c r="H29" s="1073"/>
      <c r="I29" s="1073"/>
      <c r="J29" s="1073"/>
    </row>
    <row r="30" spans="1:11" ht="12" customHeight="1">
      <c r="A30" s="470" t="s">
        <v>519</v>
      </c>
      <c r="B30" s="470"/>
      <c r="C30" s="1211"/>
      <c r="D30" s="1211"/>
      <c r="E30" s="1211"/>
      <c r="F30" s="1211"/>
      <c r="G30" s="1211"/>
      <c r="H30" s="1211"/>
      <c r="I30" s="1211"/>
      <c r="J30" s="1211"/>
      <c r="K30" s="470"/>
    </row>
    <row r="31" spans="1:11" ht="12" customHeight="1">
      <c r="A31" s="470" t="s">
        <v>520</v>
      </c>
      <c r="B31" s="470"/>
      <c r="C31" s="451" t="s">
        <v>522</v>
      </c>
      <c r="D31" s="1016">
        <f>'T2 ANSP SAR'!C22</f>
        <v>0</v>
      </c>
      <c r="E31" s="452"/>
      <c r="F31" s="460"/>
      <c r="G31" s="453"/>
      <c r="H31" s="1069">
        <f>D31</f>
        <v>0</v>
      </c>
      <c r="I31" s="454"/>
      <c r="J31" s="1016">
        <f t="shared" ref="J31:J32" si="2">D31-SUM(E31:I31)</f>
        <v>0</v>
      </c>
    </row>
    <row r="32" spans="1:11" ht="12" customHeight="1">
      <c r="A32" s="470">
        <v>2022</v>
      </c>
      <c r="B32" s="470"/>
      <c r="C32" s="451" t="s">
        <v>250</v>
      </c>
      <c r="D32" s="1016">
        <f>'T2 ANSP SAR'!D22</f>
        <v>0</v>
      </c>
      <c r="E32" s="452"/>
      <c r="F32" s="460"/>
      <c r="G32" s="453"/>
      <c r="H32" s="453"/>
      <c r="I32" s="1070">
        <f>D32</f>
        <v>0</v>
      </c>
      <c r="J32" s="1016">
        <f t="shared" si="2"/>
        <v>0</v>
      </c>
    </row>
    <row r="33" spans="1:11" ht="12" customHeight="1">
      <c r="A33" s="470">
        <v>2023</v>
      </c>
      <c r="B33" s="470"/>
      <c r="C33" s="451" t="s">
        <v>251</v>
      </c>
      <c r="D33" s="1016">
        <f>'T2 ANSP SAR'!E22</f>
        <v>0</v>
      </c>
      <c r="E33" s="452"/>
      <c r="F33" s="460"/>
      <c r="G33" s="453"/>
      <c r="H33" s="453"/>
      <c r="I33" s="483"/>
      <c r="J33" s="1016">
        <f>D33</f>
        <v>0</v>
      </c>
    </row>
    <row r="34" spans="1:11" ht="12" customHeight="1">
      <c r="A34" s="470">
        <v>2024</v>
      </c>
      <c r="B34" s="470"/>
      <c r="C34" s="462" t="s">
        <v>252</v>
      </c>
      <c r="D34" s="1019">
        <f>'T2 ANSP SAR'!F22</f>
        <v>0</v>
      </c>
      <c r="E34" s="463"/>
      <c r="F34" s="464"/>
      <c r="G34" s="464"/>
      <c r="H34" s="464"/>
      <c r="I34" s="484"/>
      <c r="J34" s="1019">
        <f>D34</f>
        <v>0</v>
      </c>
    </row>
    <row r="35" spans="1:11" ht="12" customHeight="1">
      <c r="A35" s="470" t="s">
        <v>240</v>
      </c>
      <c r="B35" s="470"/>
      <c r="C35" s="661" t="s">
        <v>253</v>
      </c>
      <c r="D35" s="1024">
        <f>SUM(D30:D34)</f>
        <v>0</v>
      </c>
      <c r="E35" s="488"/>
      <c r="F35" s="489"/>
      <c r="G35" s="489"/>
      <c r="H35" s="1026">
        <f t="shared" ref="H35:J35" si="3">SUM(H30:H34)</f>
        <v>0</v>
      </c>
      <c r="I35" s="1027">
        <f t="shared" si="3"/>
        <v>0</v>
      </c>
      <c r="J35" s="1024">
        <f t="shared" si="3"/>
        <v>0</v>
      </c>
    </row>
    <row r="36" spans="1:11" ht="4.1500000000000004" customHeight="1">
      <c r="A36" s="644"/>
      <c r="B36" s="644"/>
      <c r="C36" s="993"/>
      <c r="D36" s="993"/>
      <c r="E36" s="1073"/>
      <c r="F36" s="1073"/>
      <c r="G36" s="1073"/>
      <c r="H36" s="1073"/>
      <c r="I36" s="1073"/>
      <c r="J36" s="1073"/>
    </row>
    <row r="37" spans="1:11" ht="12" customHeight="1">
      <c r="A37" s="470" t="s">
        <v>519</v>
      </c>
      <c r="B37" s="470"/>
      <c r="C37" s="1211"/>
      <c r="D37" s="1211"/>
      <c r="E37" s="1211"/>
      <c r="F37" s="1211"/>
      <c r="G37" s="1211"/>
      <c r="H37" s="1211"/>
      <c r="I37" s="1211"/>
      <c r="J37" s="1211"/>
      <c r="K37" s="470"/>
    </row>
    <row r="38" spans="1:11" ht="12" customHeight="1">
      <c r="A38" s="470" t="s">
        <v>520</v>
      </c>
      <c r="B38" s="470"/>
      <c r="C38" s="451" t="s">
        <v>523</v>
      </c>
      <c r="D38" s="490"/>
      <c r="E38" s="452"/>
      <c r="F38" s="460"/>
      <c r="G38" s="453"/>
      <c r="H38" s="453"/>
      <c r="I38" s="454"/>
      <c r="J38" s="455"/>
    </row>
    <row r="39" spans="1:11" ht="12" customHeight="1">
      <c r="A39" s="470">
        <v>2022</v>
      </c>
      <c r="B39" s="470"/>
      <c r="C39" s="451" t="s">
        <v>254</v>
      </c>
      <c r="D39" s="490"/>
      <c r="E39" s="452"/>
      <c r="F39" s="460"/>
      <c r="G39" s="453"/>
      <c r="H39" s="453"/>
      <c r="I39" s="483"/>
      <c r="J39" s="455"/>
    </row>
    <row r="40" spans="1:11" ht="12" customHeight="1">
      <c r="A40" s="470">
        <v>2023</v>
      </c>
      <c r="B40" s="470"/>
      <c r="C40" s="451" t="s">
        <v>255</v>
      </c>
      <c r="D40" s="490"/>
      <c r="E40" s="452"/>
      <c r="F40" s="460"/>
      <c r="G40" s="453"/>
      <c r="H40" s="453"/>
      <c r="I40" s="483"/>
      <c r="J40" s="455"/>
    </row>
    <row r="41" spans="1:11" ht="12" customHeight="1">
      <c r="A41" s="470">
        <v>2024</v>
      </c>
      <c r="B41" s="470"/>
      <c r="C41" s="462" t="s">
        <v>256</v>
      </c>
      <c r="D41" s="491"/>
      <c r="E41" s="463"/>
      <c r="F41" s="464"/>
      <c r="G41" s="474"/>
      <c r="H41" s="474"/>
      <c r="I41" s="492"/>
      <c r="J41" s="477"/>
    </row>
    <row r="42" spans="1:11" ht="12" customHeight="1">
      <c r="A42" s="470" t="s">
        <v>240</v>
      </c>
      <c r="B42" s="470"/>
      <c r="C42" s="661" t="s">
        <v>257</v>
      </c>
      <c r="D42" s="493"/>
      <c r="E42" s="488"/>
      <c r="F42" s="489"/>
      <c r="G42" s="489"/>
      <c r="H42" s="489"/>
      <c r="I42" s="494"/>
      <c r="J42" s="493"/>
    </row>
    <row r="43" spans="1:11" ht="4.9000000000000004" customHeight="1">
      <c r="A43" s="644"/>
      <c r="B43" s="644"/>
      <c r="C43" s="993"/>
      <c r="D43" s="993"/>
      <c r="E43" s="1073"/>
      <c r="F43" s="1073"/>
      <c r="G43" s="1073"/>
      <c r="H43" s="1073"/>
      <c r="I43" s="1073"/>
      <c r="J43" s="1073"/>
    </row>
    <row r="44" spans="1:11" ht="12" customHeight="1">
      <c r="A44" s="470" t="s">
        <v>519</v>
      </c>
      <c r="B44" s="470"/>
      <c r="C44" s="1211"/>
      <c r="D44" s="1211"/>
      <c r="E44" s="1211"/>
      <c r="F44" s="1211"/>
      <c r="G44" s="1211"/>
      <c r="H44" s="1211"/>
      <c r="I44" s="1211"/>
      <c r="J44" s="1211"/>
      <c r="K44" s="470"/>
    </row>
    <row r="45" spans="1:11" ht="12" customHeight="1">
      <c r="A45" s="470" t="s">
        <v>520</v>
      </c>
      <c r="B45" s="470"/>
      <c r="C45" s="451" t="s">
        <v>524</v>
      </c>
      <c r="D45" s="490"/>
      <c r="E45" s="452"/>
      <c r="F45" s="460"/>
      <c r="G45" s="453"/>
      <c r="H45" s="453"/>
      <c r="I45" s="454"/>
      <c r="J45" s="455"/>
    </row>
    <row r="46" spans="1:11" ht="12" customHeight="1">
      <c r="A46" s="470">
        <v>2022</v>
      </c>
      <c r="B46" s="470"/>
      <c r="C46" s="451" t="s">
        <v>258</v>
      </c>
      <c r="D46" s="490"/>
      <c r="E46" s="452"/>
      <c r="F46" s="460"/>
      <c r="G46" s="453"/>
      <c r="H46" s="453"/>
      <c r="I46" s="483"/>
      <c r="J46" s="455"/>
    </row>
    <row r="47" spans="1:11" ht="12" customHeight="1">
      <c r="A47" s="470">
        <v>2023</v>
      </c>
      <c r="B47" s="470"/>
      <c r="C47" s="451" t="s">
        <v>259</v>
      </c>
      <c r="D47" s="490"/>
      <c r="E47" s="452"/>
      <c r="F47" s="460"/>
      <c r="G47" s="453"/>
      <c r="H47" s="453"/>
      <c r="I47" s="483"/>
      <c r="J47" s="455"/>
    </row>
    <row r="48" spans="1:11" ht="12" customHeight="1">
      <c r="A48" s="470">
        <v>2024</v>
      </c>
      <c r="B48" s="470"/>
      <c r="C48" s="462" t="s">
        <v>260</v>
      </c>
      <c r="D48" s="491"/>
      <c r="E48" s="463"/>
      <c r="F48" s="464"/>
      <c r="G48" s="474"/>
      <c r="H48" s="474"/>
      <c r="I48" s="492"/>
      <c r="J48" s="477"/>
    </row>
    <row r="49" spans="1:11" ht="12" customHeight="1">
      <c r="A49" s="470" t="s">
        <v>240</v>
      </c>
      <c r="B49" s="470"/>
      <c r="C49" s="661" t="s">
        <v>261</v>
      </c>
      <c r="D49" s="493"/>
      <c r="E49" s="488"/>
      <c r="F49" s="489"/>
      <c r="G49" s="489"/>
      <c r="H49" s="489"/>
      <c r="I49" s="494"/>
      <c r="J49" s="493"/>
    </row>
    <row r="50" spans="1:11" ht="4.9000000000000004" customHeight="1">
      <c r="A50" s="644"/>
      <c r="B50" s="644"/>
      <c r="C50" s="993"/>
      <c r="D50" s="993"/>
      <c r="E50" s="1073"/>
      <c r="F50" s="1073"/>
      <c r="G50" s="1073"/>
      <c r="H50" s="1073"/>
      <c r="I50" s="1073"/>
      <c r="J50" s="1073"/>
    </row>
    <row r="51" spans="1:11" ht="12" customHeight="1">
      <c r="A51" s="470" t="s">
        <v>519</v>
      </c>
      <c r="B51" s="470"/>
      <c r="C51" s="1211"/>
      <c r="D51" s="1211"/>
      <c r="E51" s="1211"/>
      <c r="F51" s="1211"/>
      <c r="G51" s="1211"/>
      <c r="H51" s="1211"/>
      <c r="I51" s="1211"/>
      <c r="J51" s="1211"/>
      <c r="K51" s="470"/>
    </row>
    <row r="52" spans="1:11" ht="12" customHeight="1">
      <c r="A52" s="470" t="s">
        <v>520</v>
      </c>
      <c r="B52" s="470"/>
      <c r="C52" s="451" t="s">
        <v>525</v>
      </c>
      <c r="D52" s="1016">
        <f>'T2 ANSP SAR'!C25</f>
        <v>0</v>
      </c>
      <c r="E52" s="452"/>
      <c r="F52" s="460"/>
      <c r="G52" s="453"/>
      <c r="H52" s="1069">
        <f>D52</f>
        <v>0</v>
      </c>
      <c r="I52" s="454"/>
      <c r="J52" s="1016">
        <f t="shared" ref="J52:J53" si="4">D52-SUM(E52:I52)</f>
        <v>0</v>
      </c>
    </row>
    <row r="53" spans="1:11" ht="12" customHeight="1">
      <c r="A53" s="470">
        <v>2022</v>
      </c>
      <c r="B53" s="470"/>
      <c r="C53" s="451" t="s">
        <v>262</v>
      </c>
      <c r="D53" s="1016">
        <f>'T2 ANSP SAR'!D25</f>
        <v>0</v>
      </c>
      <c r="E53" s="452"/>
      <c r="F53" s="460"/>
      <c r="G53" s="453"/>
      <c r="H53" s="453"/>
      <c r="I53" s="1070">
        <f>D53</f>
        <v>0</v>
      </c>
      <c r="J53" s="1016">
        <f t="shared" si="4"/>
        <v>0</v>
      </c>
    </row>
    <row r="54" spans="1:11" ht="12" customHeight="1">
      <c r="A54" s="470">
        <v>2023</v>
      </c>
      <c r="B54" s="470"/>
      <c r="C54" s="451" t="s">
        <v>263</v>
      </c>
      <c r="D54" s="1016">
        <f>'T2 ANSP SAR'!E25</f>
        <v>0</v>
      </c>
      <c r="E54" s="452"/>
      <c r="F54" s="460"/>
      <c r="G54" s="453"/>
      <c r="H54" s="453"/>
      <c r="I54" s="483"/>
      <c r="J54" s="1016">
        <f>D54</f>
        <v>0</v>
      </c>
    </row>
    <row r="55" spans="1:11" ht="12" customHeight="1">
      <c r="A55" s="470">
        <v>2024</v>
      </c>
      <c r="B55" s="470"/>
      <c r="C55" s="462" t="s">
        <v>264</v>
      </c>
      <c r="D55" s="1019">
        <f>'T2 ANSP SAR'!F25</f>
        <v>0</v>
      </c>
      <c r="E55" s="463"/>
      <c r="F55" s="464"/>
      <c r="G55" s="464"/>
      <c r="H55" s="464"/>
      <c r="I55" s="484"/>
      <c r="J55" s="1019">
        <f>D55</f>
        <v>0</v>
      </c>
    </row>
    <row r="56" spans="1:11" ht="12" customHeight="1">
      <c r="A56" s="470" t="s">
        <v>240</v>
      </c>
      <c r="B56" s="470"/>
      <c r="C56" s="661" t="s">
        <v>265</v>
      </c>
      <c r="D56" s="1024">
        <f t="shared" ref="D56:J56" si="5">SUM(D51:D55)</f>
        <v>0</v>
      </c>
      <c r="E56" s="488"/>
      <c r="F56" s="489"/>
      <c r="G56" s="489"/>
      <c r="H56" s="1026">
        <f t="shared" si="5"/>
        <v>0</v>
      </c>
      <c r="I56" s="1027">
        <f t="shared" si="5"/>
        <v>0</v>
      </c>
      <c r="J56" s="1024">
        <f t="shared" si="5"/>
        <v>0</v>
      </c>
    </row>
    <row r="57" spans="1:11" ht="3.6" customHeight="1">
      <c r="A57" s="644"/>
      <c r="B57" s="644"/>
      <c r="C57" s="993"/>
      <c r="D57" s="993"/>
      <c r="E57" s="1073"/>
      <c r="F57" s="1073"/>
      <c r="G57" s="1073"/>
      <c r="H57" s="1073"/>
      <c r="I57" s="1073"/>
      <c r="J57" s="1073"/>
    </row>
    <row r="58" spans="1:11" ht="12" customHeight="1">
      <c r="A58" s="470" t="s">
        <v>519</v>
      </c>
      <c r="B58" s="470"/>
      <c r="C58" s="1211"/>
      <c r="D58" s="1211"/>
      <c r="E58" s="1211"/>
      <c r="F58" s="1211"/>
      <c r="G58" s="1211"/>
      <c r="H58" s="1211"/>
      <c r="I58" s="1211"/>
      <c r="J58" s="1211"/>
      <c r="K58" s="470"/>
    </row>
    <row r="59" spans="1:11" ht="12" customHeight="1">
      <c r="A59" s="470" t="s">
        <v>520</v>
      </c>
      <c r="B59" s="470"/>
      <c r="C59" s="451" t="s">
        <v>526</v>
      </c>
      <c r="D59" s="1016">
        <f>'T2 ANSP SAR'!C26</f>
        <v>0</v>
      </c>
      <c r="E59" s="452"/>
      <c r="F59" s="460"/>
      <c r="G59" s="453"/>
      <c r="H59" s="1069">
        <f>D59</f>
        <v>0</v>
      </c>
      <c r="I59" s="454"/>
      <c r="J59" s="1016">
        <f t="shared" ref="J59:J60" si="6">D59-SUM(E59:I59)</f>
        <v>0</v>
      </c>
    </row>
    <row r="60" spans="1:11" ht="12" customHeight="1">
      <c r="A60" s="470">
        <v>2022</v>
      </c>
      <c r="B60" s="470"/>
      <c r="C60" s="451" t="s">
        <v>266</v>
      </c>
      <c r="D60" s="1016">
        <f>'T2 ANSP SAR'!D26</f>
        <v>0</v>
      </c>
      <c r="E60" s="452"/>
      <c r="F60" s="460"/>
      <c r="G60" s="453"/>
      <c r="H60" s="453"/>
      <c r="I60" s="1070">
        <f>D60</f>
        <v>0</v>
      </c>
      <c r="J60" s="1016">
        <f t="shared" si="6"/>
        <v>0</v>
      </c>
    </row>
    <row r="61" spans="1:11" ht="12" customHeight="1">
      <c r="A61" s="470">
        <v>2023</v>
      </c>
      <c r="B61" s="470"/>
      <c r="C61" s="451" t="s">
        <v>267</v>
      </c>
      <c r="D61" s="1016">
        <f>'T2 ANSP SAR'!E26</f>
        <v>0</v>
      </c>
      <c r="E61" s="452"/>
      <c r="F61" s="460"/>
      <c r="G61" s="453"/>
      <c r="H61" s="453"/>
      <c r="I61" s="483"/>
      <c r="J61" s="1016">
        <f>D61</f>
        <v>0</v>
      </c>
    </row>
    <row r="62" spans="1:11" ht="12" customHeight="1">
      <c r="A62" s="470">
        <v>2024</v>
      </c>
      <c r="B62" s="470"/>
      <c r="C62" s="462" t="s">
        <v>268</v>
      </c>
      <c r="D62" s="1019">
        <f>'T2 ANSP SAR'!F26</f>
        <v>0</v>
      </c>
      <c r="E62" s="463"/>
      <c r="F62" s="464"/>
      <c r="G62" s="464"/>
      <c r="H62" s="464"/>
      <c r="I62" s="484"/>
      <c r="J62" s="1019">
        <f>D62</f>
        <v>0</v>
      </c>
    </row>
    <row r="63" spans="1:11" ht="12" customHeight="1">
      <c r="A63" s="470" t="s">
        <v>240</v>
      </c>
      <c r="B63" s="470"/>
      <c r="C63" s="661" t="s">
        <v>269</v>
      </c>
      <c r="D63" s="1024">
        <f t="shared" ref="D63:J63" si="7">SUM(D58:D62)</f>
        <v>0</v>
      </c>
      <c r="E63" s="488"/>
      <c r="F63" s="489"/>
      <c r="G63" s="489"/>
      <c r="H63" s="1026">
        <f t="shared" si="7"/>
        <v>0</v>
      </c>
      <c r="I63" s="1027">
        <f t="shared" si="7"/>
        <v>0</v>
      </c>
      <c r="J63" s="1024">
        <f t="shared" si="7"/>
        <v>0</v>
      </c>
    </row>
    <row r="64" spans="1:11" ht="3.6" customHeight="1">
      <c r="A64" s="644"/>
      <c r="B64" s="644"/>
      <c r="C64" s="993"/>
      <c r="D64" s="993"/>
      <c r="E64" s="1073"/>
      <c r="F64" s="1073"/>
      <c r="G64" s="1073"/>
      <c r="H64" s="1073"/>
      <c r="I64" s="1073"/>
      <c r="J64" s="1073"/>
    </row>
    <row r="65" spans="1:11" ht="12" customHeight="1">
      <c r="A65" s="470" t="s">
        <v>519</v>
      </c>
      <c r="B65" s="470"/>
      <c r="C65" s="1211"/>
      <c r="D65" s="1211"/>
      <c r="E65" s="1211"/>
      <c r="F65" s="1211"/>
      <c r="G65" s="1211"/>
      <c r="H65" s="1211"/>
      <c r="I65" s="1211"/>
      <c r="J65" s="1211"/>
      <c r="K65" s="470"/>
    </row>
    <row r="66" spans="1:11" ht="12" customHeight="1">
      <c r="A66" s="470" t="s">
        <v>520</v>
      </c>
      <c r="B66" s="470"/>
      <c r="C66" s="451" t="s">
        <v>527</v>
      </c>
      <c r="D66" s="1016">
        <f>'T2 ANSP SAR'!C27</f>
        <v>0</v>
      </c>
      <c r="E66" s="452"/>
      <c r="F66" s="460"/>
      <c r="G66" s="453"/>
      <c r="H66" s="1069">
        <f>+D66</f>
        <v>0</v>
      </c>
      <c r="I66" s="454"/>
      <c r="J66" s="1016">
        <f t="shared" ref="J66:J67" si="8">D66-SUM(E66:I66)</f>
        <v>0</v>
      </c>
    </row>
    <row r="67" spans="1:11" ht="12" customHeight="1">
      <c r="A67" s="470">
        <v>2022</v>
      </c>
      <c r="B67" s="470"/>
      <c r="C67" s="451" t="s">
        <v>270</v>
      </c>
      <c r="D67" s="1016">
        <f>'T2 ANSP SAR'!D27</f>
        <v>0</v>
      </c>
      <c r="E67" s="452"/>
      <c r="F67" s="460"/>
      <c r="G67" s="453"/>
      <c r="H67" s="453"/>
      <c r="I67" s="1070">
        <f>+D67</f>
        <v>0</v>
      </c>
      <c r="J67" s="1016">
        <f t="shared" si="8"/>
        <v>0</v>
      </c>
    </row>
    <row r="68" spans="1:11" ht="12" customHeight="1">
      <c r="A68" s="470">
        <v>2023</v>
      </c>
      <c r="B68" s="470"/>
      <c r="C68" s="451" t="s">
        <v>271</v>
      </c>
      <c r="D68" s="1016">
        <f>'T2 ANSP SAR'!E27</f>
        <v>0</v>
      </c>
      <c r="E68" s="452"/>
      <c r="F68" s="460"/>
      <c r="G68" s="453"/>
      <c r="H68" s="453"/>
      <c r="I68" s="483"/>
      <c r="J68" s="1016">
        <f>D68</f>
        <v>0</v>
      </c>
    </row>
    <row r="69" spans="1:11" ht="12" customHeight="1">
      <c r="A69" s="470">
        <v>2024</v>
      </c>
      <c r="B69" s="470"/>
      <c r="C69" s="462" t="s">
        <v>272</v>
      </c>
      <c r="D69" s="1019">
        <f>'T2 ANSP SAR'!F27</f>
        <v>0</v>
      </c>
      <c r="E69" s="463"/>
      <c r="F69" s="464"/>
      <c r="G69" s="464"/>
      <c r="H69" s="464"/>
      <c r="I69" s="484"/>
      <c r="J69" s="1019">
        <f>D69</f>
        <v>0</v>
      </c>
    </row>
    <row r="70" spans="1:11" ht="12" customHeight="1">
      <c r="A70" s="470" t="s">
        <v>240</v>
      </c>
      <c r="B70" s="470"/>
      <c r="C70" s="661" t="s">
        <v>273</v>
      </c>
      <c r="D70" s="1024">
        <f t="shared" ref="D70:J70" si="9">SUM(D65:D69)</f>
        <v>0</v>
      </c>
      <c r="E70" s="488"/>
      <c r="F70" s="489"/>
      <c r="G70" s="489"/>
      <c r="H70" s="1026">
        <f t="shared" si="9"/>
        <v>0</v>
      </c>
      <c r="I70" s="1027">
        <f t="shared" si="9"/>
        <v>0</v>
      </c>
      <c r="J70" s="1024">
        <f t="shared" si="9"/>
        <v>0</v>
      </c>
    </row>
    <row r="71" spans="1:11" ht="3.6" customHeight="1">
      <c r="A71" s="644"/>
      <c r="B71" s="644"/>
      <c r="C71" s="485"/>
      <c r="D71" s="485"/>
      <c r="E71" s="469"/>
      <c r="F71" s="469"/>
      <c r="G71" s="469"/>
      <c r="H71" s="469"/>
      <c r="I71" s="469"/>
      <c r="J71" s="469"/>
    </row>
    <row r="72" spans="1:11" ht="12" customHeight="1">
      <c r="A72" s="470">
        <v>2017</v>
      </c>
      <c r="B72" s="470"/>
      <c r="C72" s="446" t="s">
        <v>274</v>
      </c>
      <c r="D72" s="1033">
        <v>0</v>
      </c>
      <c r="E72" s="1030">
        <v>0</v>
      </c>
      <c r="F72" s="1031">
        <v>0</v>
      </c>
      <c r="G72" s="1031">
        <v>0</v>
      </c>
      <c r="H72" s="1031">
        <v>0</v>
      </c>
      <c r="I72" s="1031">
        <v>0</v>
      </c>
      <c r="J72" s="1033">
        <f t="shared" ref="J72:J74" si="10">D72-SUM(E72:I72)</f>
        <v>0</v>
      </c>
    </row>
    <row r="73" spans="1:11" ht="12" customHeight="1">
      <c r="A73" s="470">
        <v>2018</v>
      </c>
      <c r="B73" s="470"/>
      <c r="C73" s="451" t="s">
        <v>275</v>
      </c>
      <c r="D73" s="1016">
        <v>0</v>
      </c>
      <c r="E73" s="1034">
        <v>0</v>
      </c>
      <c r="F73" s="1015">
        <v>0</v>
      </c>
      <c r="G73" s="1015">
        <v>0</v>
      </c>
      <c r="H73" s="1015">
        <v>0</v>
      </c>
      <c r="I73" s="1015">
        <v>0</v>
      </c>
      <c r="J73" s="1016">
        <f t="shared" si="10"/>
        <v>0</v>
      </c>
    </row>
    <row r="74" spans="1:11" ht="12" customHeight="1">
      <c r="A74" s="470">
        <v>2019</v>
      </c>
      <c r="B74" s="470"/>
      <c r="C74" s="451" t="s">
        <v>276</v>
      </c>
      <c r="D74" s="1019">
        <v>0</v>
      </c>
      <c r="E74" s="1020"/>
      <c r="F74" s="1035">
        <v>0</v>
      </c>
      <c r="G74" s="1035">
        <v>0</v>
      </c>
      <c r="H74" s="1035">
        <v>0</v>
      </c>
      <c r="I74" s="1036">
        <v>0</v>
      </c>
      <c r="J74" s="1019">
        <f t="shared" si="10"/>
        <v>0</v>
      </c>
    </row>
    <row r="75" spans="1:11" ht="12" customHeight="1">
      <c r="A75" s="470" t="s">
        <v>240</v>
      </c>
      <c r="B75" s="470"/>
      <c r="C75" s="661" t="s">
        <v>277</v>
      </c>
      <c r="D75" s="1024">
        <f>SUM(D72:D74)</f>
        <v>0</v>
      </c>
      <c r="E75" s="1025">
        <f t="shared" ref="E75:J75" si="11">SUM(E72:E74)</f>
        <v>0</v>
      </c>
      <c r="F75" s="1026">
        <f t="shared" si="11"/>
        <v>0</v>
      </c>
      <c r="G75" s="1026">
        <f t="shared" si="11"/>
        <v>0</v>
      </c>
      <c r="H75" s="1026">
        <f t="shared" si="11"/>
        <v>0</v>
      </c>
      <c r="I75" s="1027">
        <f t="shared" si="11"/>
        <v>0</v>
      </c>
      <c r="J75" s="1024">
        <f t="shared" si="11"/>
        <v>0</v>
      </c>
    </row>
    <row r="76" spans="1:11" ht="3.6" customHeight="1">
      <c r="A76" s="644"/>
      <c r="B76" s="644"/>
      <c r="C76" s="485"/>
      <c r="D76" s="485"/>
      <c r="E76" s="469"/>
      <c r="F76" s="469"/>
      <c r="G76" s="469"/>
      <c r="H76" s="469"/>
      <c r="I76" s="469"/>
      <c r="J76" s="469"/>
    </row>
    <row r="77" spans="1:11" ht="12" customHeight="1">
      <c r="A77" s="470">
        <v>2017</v>
      </c>
      <c r="B77" s="470"/>
      <c r="C77" s="446" t="s">
        <v>278</v>
      </c>
      <c r="D77" s="449"/>
      <c r="E77" s="471"/>
      <c r="F77" s="448"/>
      <c r="G77" s="1249"/>
      <c r="H77" s="1249"/>
      <c r="I77" s="1250"/>
      <c r="J77" s="449"/>
    </row>
    <row r="78" spans="1:11" ht="12" customHeight="1">
      <c r="A78" s="470">
        <v>2018</v>
      </c>
      <c r="B78" s="470"/>
      <c r="C78" s="451" t="s">
        <v>279</v>
      </c>
      <c r="D78" s="455"/>
      <c r="E78" s="472"/>
      <c r="F78" s="453"/>
      <c r="G78" s="453"/>
      <c r="H78" s="453"/>
      <c r="I78" s="483"/>
      <c r="J78" s="455"/>
    </row>
    <row r="79" spans="1:11" ht="12" customHeight="1">
      <c r="A79" s="470">
        <v>2019</v>
      </c>
      <c r="B79" s="470"/>
      <c r="C79" s="451" t="s">
        <v>280</v>
      </c>
      <c r="D79" s="455"/>
      <c r="E79" s="472"/>
      <c r="F79" s="453"/>
      <c r="G79" s="453"/>
      <c r="H79" s="453"/>
      <c r="I79" s="454"/>
      <c r="J79" s="455"/>
    </row>
    <row r="80" spans="1:11" ht="12" customHeight="1">
      <c r="A80" s="470" t="s">
        <v>235</v>
      </c>
      <c r="B80" s="470"/>
      <c r="C80" s="658" t="s">
        <v>281</v>
      </c>
      <c r="D80" s="459"/>
      <c r="E80" s="476"/>
      <c r="F80" s="457"/>
      <c r="G80" s="457"/>
      <c r="H80" s="457"/>
      <c r="I80" s="458"/>
      <c r="J80" s="459"/>
    </row>
    <row r="81" spans="1:11" ht="12" customHeight="1">
      <c r="A81" s="470" t="s">
        <v>519</v>
      </c>
      <c r="B81" s="470"/>
      <c r="C81" s="1211"/>
      <c r="D81" s="1211"/>
      <c r="E81" s="1211"/>
      <c r="F81" s="1211"/>
      <c r="G81" s="1211"/>
      <c r="H81" s="1211"/>
      <c r="I81" s="1211"/>
      <c r="J81" s="1211"/>
      <c r="K81" s="470"/>
    </row>
    <row r="82" spans="1:11" ht="12" customHeight="1">
      <c r="A82" s="470" t="s">
        <v>519</v>
      </c>
      <c r="B82" s="470"/>
      <c r="C82" s="1211"/>
      <c r="D82" s="1211"/>
      <c r="E82" s="1211"/>
      <c r="F82" s="1211"/>
      <c r="G82" s="1211"/>
      <c r="H82" s="1211"/>
      <c r="I82" s="1211"/>
      <c r="J82" s="1211"/>
      <c r="K82" s="470"/>
    </row>
    <row r="83" spans="1:11" ht="12" customHeight="1">
      <c r="A83" s="470">
        <v>2022</v>
      </c>
      <c r="B83" s="470"/>
      <c r="C83" s="451" t="s">
        <v>282</v>
      </c>
      <c r="D83" s="1016">
        <f>'T2 ANSP SAR'!D54</f>
        <v>0</v>
      </c>
      <c r="E83" s="452"/>
      <c r="F83" s="460"/>
      <c r="G83" s="453"/>
      <c r="H83" s="453"/>
      <c r="I83" s="1017">
        <f>D83</f>
        <v>0</v>
      </c>
      <c r="J83" s="455"/>
    </row>
    <row r="84" spans="1:11" ht="12" customHeight="1">
      <c r="A84" s="470">
        <v>2023</v>
      </c>
      <c r="B84" s="470"/>
      <c r="C84" s="451" t="s">
        <v>283</v>
      </c>
      <c r="D84" s="1016">
        <f>'T2 ANSP SAR'!E54</f>
        <v>0</v>
      </c>
      <c r="E84" s="452"/>
      <c r="F84" s="460"/>
      <c r="G84" s="453"/>
      <c r="H84" s="453"/>
      <c r="I84" s="483"/>
      <c r="J84" s="1016">
        <f>D84</f>
        <v>0</v>
      </c>
    </row>
    <row r="85" spans="1:11" ht="12" customHeight="1">
      <c r="A85" s="470">
        <v>2024</v>
      </c>
      <c r="B85" s="470"/>
      <c r="C85" s="462" t="s">
        <v>284</v>
      </c>
      <c r="D85" s="1019">
        <f>'T2 ANSP SAR'!F54</f>
        <v>0</v>
      </c>
      <c r="E85" s="463"/>
      <c r="F85" s="464"/>
      <c r="G85" s="464"/>
      <c r="H85" s="464"/>
      <c r="I85" s="484"/>
      <c r="J85" s="1019">
        <f>D85</f>
        <v>0</v>
      </c>
    </row>
    <row r="86" spans="1:11" ht="12" customHeight="1">
      <c r="A86" s="470" t="s">
        <v>240</v>
      </c>
      <c r="B86" s="470"/>
      <c r="C86" s="661" t="s">
        <v>285</v>
      </c>
      <c r="D86" s="1024">
        <f>SUM(D80:D85)</f>
        <v>0</v>
      </c>
      <c r="E86" s="1025">
        <f>SUM(E80:E85)</f>
        <v>0</v>
      </c>
      <c r="F86" s="1026">
        <f t="shared" ref="F86:J86" si="12">SUM(F80:F85)</f>
        <v>0</v>
      </c>
      <c r="G86" s="1026">
        <f t="shared" si="12"/>
        <v>0</v>
      </c>
      <c r="H86" s="1026">
        <f t="shared" si="12"/>
        <v>0</v>
      </c>
      <c r="I86" s="1027">
        <f t="shared" si="12"/>
        <v>0</v>
      </c>
      <c r="J86" s="1024">
        <f t="shared" si="12"/>
        <v>0</v>
      </c>
    </row>
    <row r="87" spans="1:11" ht="4.1500000000000004" customHeight="1">
      <c r="A87" s="644"/>
      <c r="B87" s="644"/>
      <c r="C87" s="485"/>
      <c r="D87" s="485"/>
      <c r="E87" s="485"/>
      <c r="F87" s="485"/>
      <c r="G87" s="485"/>
      <c r="H87" s="485"/>
      <c r="I87" s="495"/>
      <c r="J87" s="485"/>
    </row>
    <row r="88" spans="1:11" ht="12" customHeight="1">
      <c r="A88" s="470">
        <v>2017</v>
      </c>
      <c r="B88" s="470"/>
      <c r="C88" s="446" t="s">
        <v>286</v>
      </c>
      <c r="D88" s="1033">
        <v>0</v>
      </c>
      <c r="E88" s="1030">
        <v>0</v>
      </c>
      <c r="F88" s="1031">
        <v>0</v>
      </c>
      <c r="G88" s="1031">
        <v>0</v>
      </c>
      <c r="H88" s="1031">
        <v>0</v>
      </c>
      <c r="I88" s="1032">
        <v>0</v>
      </c>
      <c r="J88" s="449"/>
    </row>
    <row r="89" spans="1:11" ht="12" customHeight="1">
      <c r="A89" s="470">
        <v>2018</v>
      </c>
      <c r="B89" s="470"/>
      <c r="C89" s="451" t="s">
        <v>287</v>
      </c>
      <c r="D89" s="1016">
        <v>0</v>
      </c>
      <c r="E89" s="1034">
        <v>0</v>
      </c>
      <c r="F89" s="1015">
        <v>0</v>
      </c>
      <c r="G89" s="1015">
        <v>0</v>
      </c>
      <c r="H89" s="1015">
        <v>0</v>
      </c>
      <c r="I89" s="1017">
        <v>0</v>
      </c>
      <c r="J89" s="455"/>
    </row>
    <row r="90" spans="1:11" ht="12" customHeight="1">
      <c r="A90" s="470">
        <v>2019</v>
      </c>
      <c r="B90" s="470"/>
      <c r="C90" s="451" t="s">
        <v>288</v>
      </c>
      <c r="D90" s="1019">
        <v>0</v>
      </c>
      <c r="E90" s="1020"/>
      <c r="F90" s="1035">
        <v>0</v>
      </c>
      <c r="G90" s="1035">
        <v>0</v>
      </c>
      <c r="H90" s="1035">
        <v>0</v>
      </c>
      <c r="I90" s="1036">
        <v>0</v>
      </c>
      <c r="J90" s="455"/>
    </row>
    <row r="91" spans="1:11" ht="12" customHeight="1">
      <c r="A91" s="470" t="s">
        <v>235</v>
      </c>
      <c r="B91" s="470"/>
      <c r="C91" s="658" t="s">
        <v>289</v>
      </c>
      <c r="D91" s="1007">
        <f>SUM(D88:D90)</f>
        <v>0</v>
      </c>
      <c r="E91" s="1037">
        <f t="shared" ref="E91:I91" si="13">SUM(E88:E90)</f>
        <v>0</v>
      </c>
      <c r="F91" s="1009">
        <f t="shared" si="13"/>
        <v>0</v>
      </c>
      <c r="G91" s="1009">
        <f t="shared" si="13"/>
        <v>0</v>
      </c>
      <c r="H91" s="1009">
        <f t="shared" si="13"/>
        <v>0</v>
      </c>
      <c r="I91" s="1038">
        <f t="shared" si="13"/>
        <v>0</v>
      </c>
      <c r="J91" s="1007"/>
    </row>
    <row r="92" spans="1:11" ht="12" customHeight="1">
      <c r="A92" s="470" t="s">
        <v>519</v>
      </c>
      <c r="B92" s="470"/>
      <c r="C92" s="1211"/>
      <c r="D92" s="1211"/>
      <c r="E92" s="1211"/>
      <c r="F92" s="1211"/>
      <c r="G92" s="1211"/>
      <c r="H92" s="1211"/>
      <c r="I92" s="1211"/>
      <c r="J92" s="1211"/>
      <c r="K92" s="470"/>
    </row>
    <row r="93" spans="1:11" ht="12" customHeight="1">
      <c r="A93" s="470" t="s">
        <v>520</v>
      </c>
      <c r="B93" s="470"/>
      <c r="C93" s="451" t="s">
        <v>536</v>
      </c>
      <c r="D93" s="1016">
        <f>'T2 ANSP SAR'!C59</f>
        <v>0</v>
      </c>
      <c r="E93" s="452"/>
      <c r="F93" s="460"/>
      <c r="G93" s="453"/>
      <c r="H93" s="1015">
        <f>+D93</f>
        <v>0</v>
      </c>
      <c r="I93" s="454"/>
      <c r="J93" s="455"/>
    </row>
    <row r="94" spans="1:11" ht="12" customHeight="1">
      <c r="A94" s="470">
        <v>2022</v>
      </c>
      <c r="B94" s="470"/>
      <c r="C94" s="451" t="s">
        <v>290</v>
      </c>
      <c r="D94" s="1016">
        <f>'T2 ANSP SAR'!D59</f>
        <v>0</v>
      </c>
      <c r="E94" s="452"/>
      <c r="F94" s="460"/>
      <c r="G94" s="453"/>
      <c r="H94" s="453"/>
      <c r="I94" s="1017">
        <f>+D94</f>
        <v>0</v>
      </c>
      <c r="J94" s="455"/>
    </row>
    <row r="95" spans="1:11" ht="12" customHeight="1">
      <c r="A95" s="470">
        <v>2023</v>
      </c>
      <c r="B95" s="470"/>
      <c r="C95" s="451" t="s">
        <v>291</v>
      </c>
      <c r="D95" s="1016">
        <f>'T2 ANSP SAR'!E59</f>
        <v>0</v>
      </c>
      <c r="E95" s="452"/>
      <c r="F95" s="460"/>
      <c r="G95" s="453"/>
      <c r="H95" s="453"/>
      <c r="I95" s="483"/>
      <c r="J95" s="1016">
        <f>+D95</f>
        <v>0</v>
      </c>
    </row>
    <row r="96" spans="1:11" ht="12" customHeight="1">
      <c r="A96" s="470">
        <v>2024</v>
      </c>
      <c r="B96" s="470"/>
      <c r="C96" s="462" t="s">
        <v>292</v>
      </c>
      <c r="D96" s="1019">
        <f>'T2 ANSP SAR'!F59</f>
        <v>0</v>
      </c>
      <c r="E96" s="463"/>
      <c r="F96" s="464"/>
      <c r="G96" s="464"/>
      <c r="H96" s="464"/>
      <c r="I96" s="484"/>
      <c r="J96" s="1019">
        <f>+D96</f>
        <v>0</v>
      </c>
    </row>
    <row r="97" spans="1:11" ht="12" customHeight="1">
      <c r="A97" s="470" t="s">
        <v>240</v>
      </c>
      <c r="B97" s="470"/>
      <c r="C97" s="661" t="s">
        <v>293</v>
      </c>
      <c r="D97" s="1024">
        <f>SUM(D91:D96)</f>
        <v>0</v>
      </c>
      <c r="E97" s="1025">
        <f t="shared" ref="E97:J97" si="14">SUM(E91:E96)</f>
        <v>0</v>
      </c>
      <c r="F97" s="1026">
        <f t="shared" si="14"/>
        <v>0</v>
      </c>
      <c r="G97" s="1026">
        <f t="shared" si="14"/>
        <v>0</v>
      </c>
      <c r="H97" s="1026">
        <f t="shared" si="14"/>
        <v>0</v>
      </c>
      <c r="I97" s="1027">
        <f t="shared" si="14"/>
        <v>0</v>
      </c>
      <c r="J97" s="1024">
        <f t="shared" si="14"/>
        <v>0</v>
      </c>
    </row>
    <row r="98" spans="1:11" ht="4.9000000000000004" customHeight="1">
      <c r="A98" s="644"/>
      <c r="B98" s="644"/>
      <c r="C98" s="485"/>
      <c r="D98" s="485"/>
      <c r="E98" s="469"/>
      <c r="F98" s="469"/>
      <c r="G98" s="469"/>
      <c r="H98" s="469"/>
      <c r="I98" s="469"/>
      <c r="J98" s="469"/>
    </row>
    <row r="99" spans="1:11" ht="12" customHeight="1">
      <c r="A99" s="470">
        <v>2017</v>
      </c>
      <c r="B99" s="470"/>
      <c r="C99" s="446" t="s">
        <v>294</v>
      </c>
      <c r="D99" s="1033">
        <v>0</v>
      </c>
      <c r="E99" s="1030">
        <v>0</v>
      </c>
      <c r="F99" s="1031">
        <v>0</v>
      </c>
      <c r="G99" s="1031">
        <v>0</v>
      </c>
      <c r="H99" s="1031">
        <v>0</v>
      </c>
      <c r="I99" s="1032">
        <v>0</v>
      </c>
      <c r="J99" s="1033">
        <f t="shared" ref="J99:J107" si="15">D99-SUM(E99:I99)</f>
        <v>0</v>
      </c>
    </row>
    <row r="100" spans="1:11" ht="12" customHeight="1">
      <c r="A100" s="470">
        <v>2018</v>
      </c>
      <c r="B100" s="470"/>
      <c r="C100" s="451" t="s">
        <v>295</v>
      </c>
      <c r="D100" s="1016">
        <v>40.776532082998656</v>
      </c>
      <c r="E100" s="1034">
        <v>40.776532082998656</v>
      </c>
      <c r="F100" s="1015">
        <v>0</v>
      </c>
      <c r="G100" s="1015">
        <v>0</v>
      </c>
      <c r="H100" s="1015">
        <v>0</v>
      </c>
      <c r="I100" s="1017">
        <v>0</v>
      </c>
      <c r="J100" s="1016">
        <f t="shared" si="15"/>
        <v>0</v>
      </c>
    </row>
    <row r="101" spans="1:11" ht="12" customHeight="1">
      <c r="A101" s="470">
        <v>2019</v>
      </c>
      <c r="B101" s="470"/>
      <c r="C101" s="451" t="s">
        <v>296</v>
      </c>
      <c r="D101" s="1019">
        <v>12.556001706239853</v>
      </c>
      <c r="E101" s="1020"/>
      <c r="F101" s="1035">
        <v>12.556001706239853</v>
      </c>
      <c r="G101" s="1035">
        <v>0</v>
      </c>
      <c r="H101" s="1035">
        <v>0</v>
      </c>
      <c r="I101" s="1036">
        <v>0</v>
      </c>
      <c r="J101" s="1019">
        <f t="shared" si="15"/>
        <v>0</v>
      </c>
    </row>
    <row r="102" spans="1:11" ht="12" customHeight="1">
      <c r="A102" s="470" t="s">
        <v>235</v>
      </c>
      <c r="B102" s="470"/>
      <c r="C102" s="658" t="s">
        <v>297</v>
      </c>
      <c r="D102" s="1007">
        <f t="shared" ref="D102:J102" si="16">SUM(D99:D101)</f>
        <v>53.332533789238511</v>
      </c>
      <c r="E102" s="1037">
        <f t="shared" si="16"/>
        <v>40.776532082998656</v>
      </c>
      <c r="F102" s="1009">
        <f t="shared" si="16"/>
        <v>12.556001706239853</v>
      </c>
      <c r="G102" s="1009">
        <f t="shared" si="16"/>
        <v>0</v>
      </c>
      <c r="H102" s="1009">
        <f t="shared" si="16"/>
        <v>0</v>
      </c>
      <c r="I102" s="1038">
        <f t="shared" si="16"/>
        <v>0</v>
      </c>
      <c r="J102" s="1007">
        <f t="shared" si="16"/>
        <v>0</v>
      </c>
    </row>
    <row r="103" spans="1:11" ht="12" customHeight="1">
      <c r="A103" s="470" t="s">
        <v>520</v>
      </c>
      <c r="B103" s="470"/>
      <c r="C103" s="451" t="s">
        <v>618</v>
      </c>
      <c r="D103" s="1385">
        <f>(E11+E22+E75+E80+E91+E102+E108+E119+E130+E141+E152)*-('T1'!R68/'T2'!C104-1)</f>
        <v>13.501468441079441</v>
      </c>
      <c r="E103" s="1050"/>
      <c r="F103" s="1004"/>
      <c r="G103" s="1067">
        <f>D103</f>
        <v>13.501468441079441</v>
      </c>
      <c r="H103" s="1067">
        <v>0</v>
      </c>
      <c r="I103" s="1068">
        <v>0</v>
      </c>
      <c r="J103" s="1016">
        <f t="shared" ref="J103:J104" si="17">D103-SUM(E103:I103)</f>
        <v>0</v>
      </c>
      <c r="K103" s="470"/>
    </row>
    <row r="104" spans="1:11" ht="12" customHeight="1">
      <c r="A104" s="470" t="s">
        <v>520</v>
      </c>
      <c r="B104" s="470"/>
      <c r="C104" s="451" t="s">
        <v>619</v>
      </c>
      <c r="D104" s="1016">
        <f>(IF('T1'!S68&gt;0,((F11+F22+F75+F80+F91+F102+F108+F119+F130+F141+F152)*-('T1'!S68/'T2'!C105-1)),0))</f>
        <v>0</v>
      </c>
      <c r="E104" s="1050"/>
      <c r="F104" s="1004"/>
      <c r="G104" s="1004"/>
      <c r="H104" s="1069">
        <f>+D104</f>
        <v>0</v>
      </c>
      <c r="I104" s="1070">
        <v>0</v>
      </c>
      <c r="J104" s="1016">
        <f t="shared" si="17"/>
        <v>0</v>
      </c>
    </row>
    <row r="105" spans="1:11" ht="12" customHeight="1">
      <c r="A105" s="470">
        <v>2022</v>
      </c>
      <c r="B105" s="470"/>
      <c r="C105" s="451" t="s">
        <v>298</v>
      </c>
      <c r="D105" s="1016">
        <f>(G11+G22+G75+G80+G91+G102+G108+G119+G130+G141+G152)*-'T2'!D40</f>
        <v>0</v>
      </c>
      <c r="E105" s="472"/>
      <c r="F105" s="453"/>
      <c r="G105" s="496"/>
      <c r="H105" s="1074"/>
      <c r="I105" s="1070">
        <f>+D105</f>
        <v>0</v>
      </c>
      <c r="J105" s="1016">
        <f t="shared" si="15"/>
        <v>0</v>
      </c>
    </row>
    <row r="106" spans="1:11" ht="12" customHeight="1">
      <c r="A106" s="470">
        <v>2023</v>
      </c>
      <c r="B106" s="470"/>
      <c r="C106" s="451" t="s">
        <v>299</v>
      </c>
      <c r="D106" s="1016">
        <f>(H11+H22+H75+H80+H91+H102+H108+H119+H130+H141+H152)*-'T2'!E40</f>
        <v>0</v>
      </c>
      <c r="E106" s="472"/>
      <c r="F106" s="453"/>
      <c r="G106" s="496"/>
      <c r="H106" s="496"/>
      <c r="I106" s="497"/>
      <c r="J106" s="1016">
        <f t="shared" si="15"/>
        <v>0</v>
      </c>
    </row>
    <row r="107" spans="1:11" ht="12" customHeight="1">
      <c r="A107" s="470">
        <v>2024</v>
      </c>
      <c r="B107" s="470"/>
      <c r="C107" s="462" t="s">
        <v>300</v>
      </c>
      <c r="D107" s="1208">
        <f>(I11+I22+I75+I80+I91+I102+I108+I119+I130+I141+I152)*-'T2'!F40</f>
        <v>0</v>
      </c>
      <c r="E107" s="472"/>
      <c r="F107" s="453"/>
      <c r="G107" s="496"/>
      <c r="H107" s="496"/>
      <c r="I107" s="497"/>
      <c r="J107" s="1019">
        <f t="shared" si="15"/>
        <v>0</v>
      </c>
    </row>
    <row r="108" spans="1:11" ht="12" customHeight="1">
      <c r="A108" s="470" t="s">
        <v>235</v>
      </c>
      <c r="B108" s="470"/>
      <c r="C108" s="658" t="s">
        <v>301</v>
      </c>
      <c r="D108" s="1007">
        <f>SUM(D103:D107)</f>
        <v>13.501468441079441</v>
      </c>
      <c r="E108" s="1037">
        <f>SUM(E103:E107)</f>
        <v>0</v>
      </c>
      <c r="F108" s="1009">
        <f t="shared" ref="F108:I108" si="18">SUM(F103:F107)</f>
        <v>0</v>
      </c>
      <c r="G108" s="1009">
        <f t="shared" si="18"/>
        <v>13.501468441079441</v>
      </c>
      <c r="H108" s="1009">
        <f t="shared" si="18"/>
        <v>0</v>
      </c>
      <c r="I108" s="1038">
        <f t="shared" si="18"/>
        <v>0</v>
      </c>
      <c r="J108" s="1007">
        <f>SUM(J103:J107)</f>
        <v>0</v>
      </c>
    </row>
    <row r="109" spans="1:11" ht="12" customHeight="1">
      <c r="A109" s="470" t="s">
        <v>519</v>
      </c>
      <c r="B109" s="470"/>
      <c r="C109" s="1211"/>
      <c r="D109" s="1211"/>
      <c r="E109" s="1211"/>
      <c r="F109" s="1211"/>
      <c r="G109" s="1211"/>
      <c r="H109" s="1211"/>
      <c r="I109" s="1211"/>
      <c r="J109" s="1211"/>
      <c r="K109" s="470"/>
    </row>
    <row r="110" spans="1:11" ht="12" customHeight="1">
      <c r="A110" s="470" t="s">
        <v>520</v>
      </c>
      <c r="B110" s="470"/>
      <c r="C110" s="451" t="s">
        <v>528</v>
      </c>
      <c r="D110" s="1016">
        <f>'T2 ANSP SAR'!C46</f>
        <v>0</v>
      </c>
      <c r="E110" s="452"/>
      <c r="F110" s="460"/>
      <c r="G110" s="453"/>
      <c r="H110" s="1069">
        <f>D110</f>
        <v>0</v>
      </c>
      <c r="I110" s="1015">
        <f>D110-H110</f>
        <v>0</v>
      </c>
      <c r="J110" s="455"/>
    </row>
    <row r="111" spans="1:11" ht="12" customHeight="1">
      <c r="A111" s="470">
        <v>2022</v>
      </c>
      <c r="B111" s="470"/>
      <c r="C111" s="451" t="s">
        <v>302</v>
      </c>
      <c r="D111" s="1016">
        <f>'T2 ANSP SAR'!D46</f>
        <v>0</v>
      </c>
      <c r="E111" s="452"/>
      <c r="F111" s="460"/>
      <c r="G111" s="453"/>
      <c r="H111" s="453"/>
      <c r="I111" s="1017">
        <f>D111</f>
        <v>0</v>
      </c>
      <c r="J111" s="455"/>
    </row>
    <row r="112" spans="1:11" ht="12" customHeight="1">
      <c r="A112" s="470">
        <v>2023</v>
      </c>
      <c r="B112" s="470"/>
      <c r="C112" s="451" t="s">
        <v>303</v>
      </c>
      <c r="D112" s="1016">
        <f>'T2 ANSP SAR'!E46</f>
        <v>0</v>
      </c>
      <c r="E112" s="452"/>
      <c r="F112" s="460"/>
      <c r="G112" s="453"/>
      <c r="H112" s="453"/>
      <c r="I112" s="483"/>
      <c r="J112" s="1016">
        <f>D112</f>
        <v>0</v>
      </c>
    </row>
    <row r="113" spans="1:11" ht="12" customHeight="1">
      <c r="A113" s="470">
        <v>2024</v>
      </c>
      <c r="B113" s="470"/>
      <c r="C113" s="462" t="s">
        <v>304</v>
      </c>
      <c r="D113" s="1019">
        <f>'T2 ANSP SAR'!F46</f>
        <v>0</v>
      </c>
      <c r="E113" s="463"/>
      <c r="F113" s="464"/>
      <c r="G113" s="464"/>
      <c r="H113" s="464"/>
      <c r="I113" s="484"/>
      <c r="J113" s="1019">
        <f>D113</f>
        <v>0</v>
      </c>
    </row>
    <row r="114" spans="1:11" ht="12" customHeight="1">
      <c r="A114" s="470" t="s">
        <v>240</v>
      </c>
      <c r="B114" s="470"/>
      <c r="C114" s="661" t="s">
        <v>305</v>
      </c>
      <c r="D114" s="1024">
        <f>D102+SUM(D108:D113)</f>
        <v>66.83400223031795</v>
      </c>
      <c r="E114" s="1025">
        <f>E102+SUM(E108:E113)</f>
        <v>40.776532082998656</v>
      </c>
      <c r="F114" s="1026">
        <f t="shared" ref="F114:J114" si="19">F102+SUM(F108:F113)</f>
        <v>12.556001706239853</v>
      </c>
      <c r="G114" s="1026">
        <f t="shared" si="19"/>
        <v>13.501468441079441</v>
      </c>
      <c r="H114" s="1026">
        <f t="shared" si="19"/>
        <v>0</v>
      </c>
      <c r="I114" s="1027">
        <f t="shared" si="19"/>
        <v>0</v>
      </c>
      <c r="J114" s="1024">
        <f t="shared" si="19"/>
        <v>0</v>
      </c>
    </row>
    <row r="115" spans="1:11" ht="4.1500000000000004" customHeight="1">
      <c r="A115" s="644"/>
      <c r="B115" s="644"/>
      <c r="C115" s="659"/>
    </row>
    <row r="116" spans="1:11" ht="12" customHeight="1">
      <c r="A116" s="470">
        <v>2017</v>
      </c>
      <c r="B116" s="470"/>
      <c r="C116" s="446" t="s">
        <v>306</v>
      </c>
      <c r="D116" s="1377">
        <v>0</v>
      </c>
      <c r="E116" s="1030">
        <v>0</v>
      </c>
      <c r="F116" s="1031">
        <v>0</v>
      </c>
      <c r="G116" s="1067">
        <v>0</v>
      </c>
      <c r="H116" s="1067">
        <v>0</v>
      </c>
      <c r="I116" s="1068">
        <v>0</v>
      </c>
      <c r="J116" s="1033">
        <f t="shared" ref="J116:J124" si="20">D116-SUM(E116:I116)</f>
        <v>0</v>
      </c>
    </row>
    <row r="117" spans="1:11" ht="12" customHeight="1">
      <c r="A117" s="470">
        <v>2018</v>
      </c>
      <c r="B117" s="470"/>
      <c r="C117" s="451" t="s">
        <v>307</v>
      </c>
      <c r="D117" s="1378">
        <v>0</v>
      </c>
      <c r="E117" s="1034">
        <v>0</v>
      </c>
      <c r="F117" s="1015">
        <v>0</v>
      </c>
      <c r="G117" s="1069">
        <v>0</v>
      </c>
      <c r="H117" s="1069">
        <v>0</v>
      </c>
      <c r="I117" s="1070">
        <v>0</v>
      </c>
      <c r="J117" s="1016">
        <f t="shared" si="20"/>
        <v>0</v>
      </c>
    </row>
    <row r="118" spans="1:11" ht="12" customHeight="1">
      <c r="A118" s="470">
        <v>2019</v>
      </c>
      <c r="B118" s="470"/>
      <c r="C118" s="451" t="s">
        <v>308</v>
      </c>
      <c r="D118" s="1379">
        <v>0</v>
      </c>
      <c r="E118" s="1034">
        <v>0</v>
      </c>
      <c r="F118" s="1035">
        <v>0</v>
      </c>
      <c r="G118" s="1071">
        <v>0</v>
      </c>
      <c r="H118" s="1071">
        <v>0</v>
      </c>
      <c r="I118" s="1072">
        <v>0</v>
      </c>
      <c r="J118" s="1019">
        <f t="shared" si="20"/>
        <v>0</v>
      </c>
    </row>
    <row r="119" spans="1:11" ht="12" customHeight="1">
      <c r="A119" s="470" t="s">
        <v>235</v>
      </c>
      <c r="B119" s="470"/>
      <c r="C119" s="658" t="s">
        <v>309</v>
      </c>
      <c r="D119" s="1007">
        <f>SUM(D116:D118)</f>
        <v>0</v>
      </c>
      <c r="E119" s="1037">
        <f t="shared" ref="E119:J119" si="21">SUM(E116:E118)</f>
        <v>0</v>
      </c>
      <c r="F119" s="1009">
        <f t="shared" si="21"/>
        <v>0</v>
      </c>
      <c r="G119" s="1009">
        <f t="shared" si="21"/>
        <v>0</v>
      </c>
      <c r="H119" s="1009">
        <f t="shared" si="21"/>
        <v>0</v>
      </c>
      <c r="I119" s="1038">
        <f t="shared" si="21"/>
        <v>0</v>
      </c>
      <c r="J119" s="1007">
        <f t="shared" si="21"/>
        <v>0</v>
      </c>
    </row>
    <row r="120" spans="1:11" ht="12" customHeight="1">
      <c r="A120" s="470" t="s">
        <v>519</v>
      </c>
      <c r="B120" s="470"/>
      <c r="C120" s="1211"/>
      <c r="D120" s="1211"/>
      <c r="E120" s="1211"/>
      <c r="F120" s="1211"/>
      <c r="G120" s="1211"/>
      <c r="H120" s="1211"/>
      <c r="I120" s="1211"/>
      <c r="J120" s="1211"/>
      <c r="K120" s="470"/>
    </row>
    <row r="121" spans="1:11" ht="12" customHeight="1">
      <c r="A121" s="470" t="s">
        <v>520</v>
      </c>
      <c r="B121" s="470"/>
      <c r="C121" s="451" t="s">
        <v>535</v>
      </c>
      <c r="D121" s="1016">
        <f>'T2 ANSP SAR'!C69</f>
        <v>0</v>
      </c>
      <c r="E121" s="1248">
        <v>0</v>
      </c>
      <c r="F121" s="1015">
        <v>0</v>
      </c>
      <c r="G121" s="1069">
        <v>0</v>
      </c>
      <c r="H121" s="1069">
        <f>D121</f>
        <v>0</v>
      </c>
      <c r="I121" s="1070">
        <v>0</v>
      </c>
      <c r="J121" s="1016">
        <f t="shared" si="20"/>
        <v>0</v>
      </c>
    </row>
    <row r="122" spans="1:11" ht="12" customHeight="1">
      <c r="A122" s="470">
        <v>2022</v>
      </c>
      <c r="B122" s="470"/>
      <c r="C122" s="451" t="s">
        <v>310</v>
      </c>
      <c r="D122" s="1016">
        <f>'T2 ANSP SAR'!D69</f>
        <v>0</v>
      </c>
      <c r="E122" s="472"/>
      <c r="F122" s="453"/>
      <c r="G122" s="1069">
        <v>0</v>
      </c>
      <c r="H122" s="1069">
        <v>0</v>
      </c>
      <c r="I122" s="1070">
        <f>D122</f>
        <v>0</v>
      </c>
      <c r="J122" s="1016">
        <f t="shared" si="20"/>
        <v>0</v>
      </c>
    </row>
    <row r="123" spans="1:11" ht="12" customHeight="1">
      <c r="A123" s="470">
        <v>2023</v>
      </c>
      <c r="B123" s="470"/>
      <c r="C123" s="451" t="s">
        <v>311</v>
      </c>
      <c r="D123" s="1016">
        <f>'T2 ANSP SAR'!E69</f>
        <v>0</v>
      </c>
      <c r="E123" s="472"/>
      <c r="F123" s="453"/>
      <c r="G123" s="496"/>
      <c r="H123" s="1069">
        <v>0</v>
      </c>
      <c r="I123" s="1070">
        <v>0</v>
      </c>
      <c r="J123" s="1016">
        <f t="shared" si="20"/>
        <v>0</v>
      </c>
    </row>
    <row r="124" spans="1:11" ht="12" customHeight="1">
      <c r="A124" s="470">
        <v>2024</v>
      </c>
      <c r="B124" s="470"/>
      <c r="C124" s="462" t="s">
        <v>312</v>
      </c>
      <c r="D124" s="1019">
        <f>'T2 ANSP SAR'!F69</f>
        <v>0</v>
      </c>
      <c r="E124" s="473"/>
      <c r="F124" s="474"/>
      <c r="G124" s="498"/>
      <c r="H124" s="498"/>
      <c r="I124" s="1070">
        <v>0</v>
      </c>
      <c r="J124" s="1016">
        <f t="shared" si="20"/>
        <v>0</v>
      </c>
    </row>
    <row r="125" spans="1:11" ht="12" customHeight="1">
      <c r="A125" s="470" t="s">
        <v>240</v>
      </c>
      <c r="B125" s="470"/>
      <c r="C125" s="661" t="s">
        <v>313</v>
      </c>
      <c r="D125" s="1024">
        <f>SUM(D119:D124)</f>
        <v>0</v>
      </c>
      <c r="E125" s="1025">
        <f t="shared" ref="E125:J125" si="22">SUM(E119:E124)</f>
        <v>0</v>
      </c>
      <c r="F125" s="1026">
        <f t="shared" si="22"/>
        <v>0</v>
      </c>
      <c r="G125" s="1026">
        <f t="shared" si="22"/>
        <v>0</v>
      </c>
      <c r="H125" s="1026">
        <f t="shared" si="22"/>
        <v>0</v>
      </c>
      <c r="I125" s="1027">
        <f t="shared" si="22"/>
        <v>0</v>
      </c>
      <c r="J125" s="1024">
        <f t="shared" si="22"/>
        <v>0</v>
      </c>
    </row>
    <row r="126" spans="1:11" ht="4.1500000000000004" customHeight="1">
      <c r="A126" s="644"/>
      <c r="B126" s="644"/>
      <c r="C126" s="659"/>
    </row>
    <row r="127" spans="1:11" ht="12" customHeight="1">
      <c r="A127" s="470">
        <v>2017</v>
      </c>
      <c r="B127" s="470"/>
      <c r="C127" s="446" t="s">
        <v>314</v>
      </c>
      <c r="D127" s="1377">
        <v>0</v>
      </c>
      <c r="E127" s="1030">
        <v>0</v>
      </c>
      <c r="F127" s="1031">
        <v>0</v>
      </c>
      <c r="G127" s="1067">
        <v>0</v>
      </c>
      <c r="H127" s="1067">
        <v>0</v>
      </c>
      <c r="I127" s="1068">
        <v>0</v>
      </c>
      <c r="J127" s="1033">
        <f t="shared" ref="J127:J129" si="23">D127-SUM(E127:I127)</f>
        <v>0</v>
      </c>
    </row>
    <row r="128" spans="1:11" ht="12" customHeight="1">
      <c r="A128" s="470">
        <v>2018</v>
      </c>
      <c r="B128" s="470"/>
      <c r="C128" s="451" t="s">
        <v>315</v>
      </c>
      <c r="D128" s="1378">
        <v>0</v>
      </c>
      <c r="E128" s="1034">
        <f>D128</f>
        <v>0</v>
      </c>
      <c r="F128" s="1015">
        <v>0</v>
      </c>
      <c r="G128" s="1069">
        <v>0</v>
      </c>
      <c r="H128" s="1069">
        <v>0</v>
      </c>
      <c r="I128" s="1070">
        <v>0</v>
      </c>
      <c r="J128" s="1016">
        <f t="shared" si="23"/>
        <v>0</v>
      </c>
    </row>
    <row r="129" spans="1:11" ht="12" customHeight="1">
      <c r="A129" s="470">
        <v>2019</v>
      </c>
      <c r="B129" s="470"/>
      <c r="C129" s="451" t="s">
        <v>316</v>
      </c>
      <c r="D129" s="1379">
        <v>0</v>
      </c>
      <c r="E129" s="1034">
        <v>0</v>
      </c>
      <c r="F129" s="1035">
        <v>0</v>
      </c>
      <c r="G129" s="1071">
        <v>0</v>
      </c>
      <c r="H129" s="1071">
        <v>0</v>
      </c>
      <c r="I129" s="1072">
        <v>0</v>
      </c>
      <c r="J129" s="1019">
        <f t="shared" si="23"/>
        <v>0</v>
      </c>
    </row>
    <row r="130" spans="1:11" ht="12" customHeight="1">
      <c r="A130" s="470" t="s">
        <v>235</v>
      </c>
      <c r="B130" s="470"/>
      <c r="C130" s="658" t="s">
        <v>317</v>
      </c>
      <c r="D130" s="1007">
        <f>SUM(D127:D129)</f>
        <v>0</v>
      </c>
      <c r="E130" s="1037">
        <f t="shared" ref="E130:J130" si="24">SUM(E127:E129)</f>
        <v>0</v>
      </c>
      <c r="F130" s="1009">
        <f t="shared" si="24"/>
        <v>0</v>
      </c>
      <c r="G130" s="1009">
        <f t="shared" si="24"/>
        <v>0</v>
      </c>
      <c r="H130" s="1009">
        <f t="shared" si="24"/>
        <v>0</v>
      </c>
      <c r="I130" s="1038">
        <f t="shared" si="24"/>
        <v>0</v>
      </c>
      <c r="J130" s="1007">
        <f t="shared" si="24"/>
        <v>0</v>
      </c>
    </row>
    <row r="131" spans="1:11" ht="12" customHeight="1">
      <c r="A131" s="470" t="s">
        <v>519</v>
      </c>
      <c r="B131" s="470"/>
      <c r="C131" s="1211"/>
      <c r="D131" s="1211"/>
      <c r="E131" s="1211"/>
      <c r="F131" s="1211"/>
      <c r="G131" s="1211"/>
      <c r="H131" s="1211"/>
      <c r="I131" s="1211"/>
      <c r="J131" s="1211"/>
      <c r="K131" s="470"/>
    </row>
    <row r="132" spans="1:11" ht="12" customHeight="1">
      <c r="A132" s="470" t="s">
        <v>520</v>
      </c>
      <c r="B132" s="470"/>
      <c r="C132" s="451" t="s">
        <v>534</v>
      </c>
      <c r="D132" s="1016">
        <f>'T2 ANSP SAR'!C70</f>
        <v>0</v>
      </c>
      <c r="E132" s="1248">
        <v>0</v>
      </c>
      <c r="F132" s="1015">
        <v>0</v>
      </c>
      <c r="G132" s="1069">
        <v>0</v>
      </c>
      <c r="H132" s="1069">
        <v>0</v>
      </c>
      <c r="I132" s="1070">
        <v>0</v>
      </c>
      <c r="J132" s="1016">
        <f t="shared" ref="J132:J135" si="25">D132-SUM(E132:I132)</f>
        <v>0</v>
      </c>
    </row>
    <row r="133" spans="1:11" ht="12" customHeight="1">
      <c r="A133" s="470">
        <v>2022</v>
      </c>
      <c r="B133" s="470"/>
      <c r="C133" s="451" t="s">
        <v>318</v>
      </c>
      <c r="D133" s="1016">
        <f>'T2 ANSP SAR'!D70</f>
        <v>0</v>
      </c>
      <c r="E133" s="472"/>
      <c r="F133" s="453"/>
      <c r="G133" s="1069">
        <v>0</v>
      </c>
      <c r="H133" s="1069">
        <v>0</v>
      </c>
      <c r="I133" s="1070">
        <v>0</v>
      </c>
      <c r="J133" s="1016">
        <f t="shared" si="25"/>
        <v>0</v>
      </c>
    </row>
    <row r="134" spans="1:11" ht="12" customHeight="1">
      <c r="A134" s="470">
        <v>2023</v>
      </c>
      <c r="B134" s="470"/>
      <c r="C134" s="451" t="s">
        <v>319</v>
      </c>
      <c r="D134" s="1016">
        <f>'T2 ANSP SAR'!E70</f>
        <v>0</v>
      </c>
      <c r="E134" s="472"/>
      <c r="F134" s="453"/>
      <c r="G134" s="496"/>
      <c r="H134" s="1069">
        <v>0</v>
      </c>
      <c r="I134" s="1070">
        <v>0</v>
      </c>
      <c r="J134" s="1016">
        <f t="shared" si="25"/>
        <v>0</v>
      </c>
    </row>
    <row r="135" spans="1:11" ht="12" customHeight="1">
      <c r="A135" s="470">
        <v>2024</v>
      </c>
      <c r="B135" s="470"/>
      <c r="C135" s="462" t="s">
        <v>320</v>
      </c>
      <c r="D135" s="1019">
        <f>'T2 ANSP SAR'!F70</f>
        <v>0</v>
      </c>
      <c r="E135" s="473"/>
      <c r="F135" s="474"/>
      <c r="G135" s="498"/>
      <c r="H135" s="498"/>
      <c r="I135" s="1070">
        <v>0</v>
      </c>
      <c r="J135" s="1016">
        <f t="shared" si="25"/>
        <v>0</v>
      </c>
    </row>
    <row r="136" spans="1:11" ht="12" customHeight="1">
      <c r="A136" s="470" t="s">
        <v>240</v>
      </c>
      <c r="B136" s="470"/>
      <c r="C136" s="661" t="s">
        <v>321</v>
      </c>
      <c r="D136" s="1024">
        <f>SUM(D130:D135)</f>
        <v>0</v>
      </c>
      <c r="E136" s="1025">
        <f t="shared" ref="E136:J136" si="26">SUM(E130:E135)</f>
        <v>0</v>
      </c>
      <c r="F136" s="1026">
        <f t="shared" si="26"/>
        <v>0</v>
      </c>
      <c r="G136" s="1026">
        <f t="shared" si="26"/>
        <v>0</v>
      </c>
      <c r="H136" s="1026">
        <f t="shared" si="26"/>
        <v>0</v>
      </c>
      <c r="I136" s="1027">
        <f t="shared" si="26"/>
        <v>0</v>
      </c>
      <c r="J136" s="1024">
        <f t="shared" si="26"/>
        <v>0</v>
      </c>
    </row>
    <row r="137" spans="1:11" ht="4.1500000000000004" customHeight="1">
      <c r="A137" s="644"/>
      <c r="B137" s="644"/>
      <c r="C137" s="659"/>
    </row>
    <row r="138" spans="1:11" ht="12" customHeight="1">
      <c r="A138" s="470">
        <v>2017</v>
      </c>
      <c r="B138" s="470"/>
      <c r="C138" s="446" t="s">
        <v>322</v>
      </c>
      <c r="D138" s="1377">
        <v>0</v>
      </c>
      <c r="E138" s="1030">
        <v>0</v>
      </c>
      <c r="F138" s="1031">
        <v>0</v>
      </c>
      <c r="G138" s="1067">
        <v>0</v>
      </c>
      <c r="H138" s="1067">
        <v>0</v>
      </c>
      <c r="I138" s="1068">
        <v>0</v>
      </c>
      <c r="J138" s="1033">
        <f t="shared" ref="J138:J140" si="27">D138-SUM(E138:I138)</f>
        <v>0</v>
      </c>
    </row>
    <row r="139" spans="1:11" ht="12" customHeight="1">
      <c r="A139" s="470">
        <v>2018</v>
      </c>
      <c r="B139" s="470"/>
      <c r="C139" s="451" t="s">
        <v>323</v>
      </c>
      <c r="D139" s="1378">
        <v>0</v>
      </c>
      <c r="E139" s="1034">
        <v>0</v>
      </c>
      <c r="F139" s="1015">
        <v>0</v>
      </c>
      <c r="G139" s="1069">
        <v>0</v>
      </c>
      <c r="H139" s="1069">
        <v>0</v>
      </c>
      <c r="I139" s="1070">
        <v>0</v>
      </c>
      <c r="J139" s="1016">
        <f t="shared" si="27"/>
        <v>0</v>
      </c>
    </row>
    <row r="140" spans="1:11" ht="12" customHeight="1">
      <c r="A140" s="470">
        <v>2019</v>
      </c>
      <c r="B140" s="470"/>
      <c r="C140" s="451" t="s">
        <v>324</v>
      </c>
      <c r="D140" s="1379">
        <v>0</v>
      </c>
      <c r="E140" s="1034">
        <v>0</v>
      </c>
      <c r="F140" s="1035">
        <v>0</v>
      </c>
      <c r="G140" s="1071">
        <v>0</v>
      </c>
      <c r="H140" s="1071">
        <v>0</v>
      </c>
      <c r="I140" s="1072">
        <v>0</v>
      </c>
      <c r="J140" s="1019">
        <f t="shared" si="27"/>
        <v>0</v>
      </c>
    </row>
    <row r="141" spans="1:11" ht="12" customHeight="1">
      <c r="A141" s="470" t="s">
        <v>235</v>
      </c>
      <c r="B141" s="470"/>
      <c r="C141" s="658" t="s">
        <v>325</v>
      </c>
      <c r="D141" s="1007">
        <f>SUM(D138:D140)</f>
        <v>0</v>
      </c>
      <c r="E141" s="1037">
        <f t="shared" ref="E141:J141" si="28">SUM(E138:E140)</f>
        <v>0</v>
      </c>
      <c r="F141" s="1009">
        <f t="shared" si="28"/>
        <v>0</v>
      </c>
      <c r="G141" s="1009">
        <f t="shared" si="28"/>
        <v>0</v>
      </c>
      <c r="H141" s="1009">
        <f t="shared" si="28"/>
        <v>0</v>
      </c>
      <c r="I141" s="1038">
        <f t="shared" si="28"/>
        <v>0</v>
      </c>
      <c r="J141" s="1007">
        <f t="shared" si="28"/>
        <v>0</v>
      </c>
    </row>
    <row r="142" spans="1:11" ht="12" customHeight="1">
      <c r="A142" s="470" t="s">
        <v>519</v>
      </c>
      <c r="B142" s="470"/>
      <c r="C142" s="1211"/>
      <c r="D142" s="1211"/>
      <c r="E142" s="1211"/>
      <c r="F142" s="1211"/>
      <c r="G142" s="1211"/>
      <c r="H142" s="1211"/>
      <c r="I142" s="1211"/>
      <c r="J142" s="1211"/>
      <c r="K142" s="470"/>
    </row>
    <row r="143" spans="1:11" ht="12" customHeight="1">
      <c r="A143" s="470" t="s">
        <v>520</v>
      </c>
      <c r="B143" s="470"/>
      <c r="C143" s="451" t="s">
        <v>533</v>
      </c>
      <c r="D143" s="1016">
        <f>'T2 ANSP SAR'!C71</f>
        <v>0</v>
      </c>
      <c r="E143" s="1248">
        <v>0</v>
      </c>
      <c r="F143" s="1015">
        <v>0</v>
      </c>
      <c r="G143" s="1069">
        <v>0</v>
      </c>
      <c r="H143" s="1069">
        <v>0</v>
      </c>
      <c r="I143" s="500"/>
      <c r="J143" s="455"/>
    </row>
    <row r="144" spans="1:11" ht="12" customHeight="1">
      <c r="A144" s="470">
        <v>2022</v>
      </c>
      <c r="B144" s="470"/>
      <c r="C144" s="451" t="s">
        <v>326</v>
      </c>
      <c r="D144" s="1016">
        <f>'T2 ANSP SAR'!D71</f>
        <v>0</v>
      </c>
      <c r="E144" s="472"/>
      <c r="F144" s="453"/>
      <c r="G144" s="1069">
        <v>0</v>
      </c>
      <c r="H144" s="1069">
        <v>0</v>
      </c>
      <c r="I144" s="1070">
        <v>0</v>
      </c>
      <c r="J144" s="455"/>
    </row>
    <row r="145" spans="1:11" ht="12" customHeight="1">
      <c r="A145" s="470">
        <v>2023</v>
      </c>
      <c r="B145" s="470"/>
      <c r="C145" s="451" t="s">
        <v>327</v>
      </c>
      <c r="D145" s="1016">
        <f>'T2 ANSP SAR'!E71</f>
        <v>0</v>
      </c>
      <c r="E145" s="472"/>
      <c r="F145" s="453"/>
      <c r="G145" s="496"/>
      <c r="H145" s="1069">
        <v>0</v>
      </c>
      <c r="I145" s="1070">
        <v>0</v>
      </c>
      <c r="J145" s="1016">
        <f t="shared" ref="J145:J146" si="29">D145-SUM(E145:I145)</f>
        <v>0</v>
      </c>
    </row>
    <row r="146" spans="1:11" ht="12" customHeight="1">
      <c r="A146" s="470">
        <v>2024</v>
      </c>
      <c r="B146" s="470"/>
      <c r="C146" s="462" t="s">
        <v>328</v>
      </c>
      <c r="D146" s="1019">
        <f>'T2 ANSP SAR'!F71</f>
        <v>0</v>
      </c>
      <c r="E146" s="473"/>
      <c r="F146" s="474"/>
      <c r="G146" s="498"/>
      <c r="H146" s="498"/>
      <c r="I146" s="1070">
        <v>0</v>
      </c>
      <c r="J146" s="1016">
        <f t="shared" si="29"/>
        <v>0</v>
      </c>
    </row>
    <row r="147" spans="1:11" ht="12" customHeight="1">
      <c r="A147" s="470" t="s">
        <v>240</v>
      </c>
      <c r="B147" s="470"/>
      <c r="C147" s="661" t="s">
        <v>329</v>
      </c>
      <c r="D147" s="1024">
        <f>SUM(D141:D146)</f>
        <v>0</v>
      </c>
      <c r="E147" s="1025">
        <f t="shared" ref="E147:J147" si="30">SUM(E141:E146)</f>
        <v>0</v>
      </c>
      <c r="F147" s="1026">
        <f t="shared" si="30"/>
        <v>0</v>
      </c>
      <c r="G147" s="1026">
        <f t="shared" si="30"/>
        <v>0</v>
      </c>
      <c r="H147" s="1026">
        <f t="shared" si="30"/>
        <v>0</v>
      </c>
      <c r="I147" s="1027">
        <f t="shared" si="30"/>
        <v>0</v>
      </c>
      <c r="J147" s="1024">
        <f t="shared" si="30"/>
        <v>0</v>
      </c>
    </row>
    <row r="148" spans="1:11" ht="4.1500000000000004" customHeight="1">
      <c r="A148" s="644"/>
      <c r="B148" s="644"/>
      <c r="C148" s="659"/>
    </row>
    <row r="149" spans="1:11" ht="12" customHeight="1">
      <c r="A149" s="470">
        <v>2017</v>
      </c>
      <c r="B149" s="470"/>
      <c r="C149" s="446" t="s">
        <v>330</v>
      </c>
      <c r="D149" s="449"/>
      <c r="E149" s="471"/>
      <c r="F149" s="448"/>
      <c r="G149" s="448"/>
      <c r="H149" s="448"/>
      <c r="I149" s="482"/>
      <c r="J149" s="449"/>
    </row>
    <row r="150" spans="1:11" ht="12" customHeight="1">
      <c r="A150" s="470">
        <v>2018</v>
      </c>
      <c r="B150" s="470"/>
      <c r="C150" s="451" t="s">
        <v>331</v>
      </c>
      <c r="D150" s="455"/>
      <c r="E150" s="472"/>
      <c r="F150" s="453"/>
      <c r="G150" s="453"/>
      <c r="H150" s="453"/>
      <c r="I150" s="483"/>
      <c r="J150" s="455"/>
    </row>
    <row r="151" spans="1:11" ht="12" customHeight="1">
      <c r="A151" s="470">
        <v>2019</v>
      </c>
      <c r="B151" s="470"/>
      <c r="C151" s="451" t="s">
        <v>332</v>
      </c>
      <c r="D151" s="455"/>
      <c r="E151" s="472"/>
      <c r="F151" s="453"/>
      <c r="G151" s="453"/>
      <c r="H151" s="453"/>
      <c r="I151" s="454"/>
      <c r="J151" s="455"/>
    </row>
    <row r="152" spans="1:11" ht="12" customHeight="1">
      <c r="A152" s="470" t="s">
        <v>235</v>
      </c>
      <c r="B152" s="470"/>
      <c r="C152" s="658" t="s">
        <v>333</v>
      </c>
      <c r="D152" s="459"/>
      <c r="E152" s="476"/>
      <c r="F152" s="457"/>
      <c r="G152" s="457"/>
      <c r="H152" s="457"/>
      <c r="I152" s="458"/>
      <c r="J152" s="459"/>
    </row>
    <row r="153" spans="1:11" ht="12" customHeight="1">
      <c r="A153" s="470" t="s">
        <v>519</v>
      </c>
      <c r="B153" s="470"/>
      <c r="C153" s="1211"/>
      <c r="D153" s="1211"/>
      <c r="E153" s="1211"/>
      <c r="F153" s="1211"/>
      <c r="G153" s="1211"/>
      <c r="H153" s="1211"/>
      <c r="I153" s="1211"/>
      <c r="J153" s="1211"/>
      <c r="K153" s="470"/>
    </row>
    <row r="154" spans="1:11" ht="12" customHeight="1">
      <c r="A154" s="470" t="s">
        <v>520</v>
      </c>
      <c r="B154" s="470"/>
      <c r="C154" s="451" t="s">
        <v>532</v>
      </c>
      <c r="D154" s="1006"/>
      <c r="E154" s="472"/>
      <c r="F154" s="453"/>
      <c r="G154" s="453"/>
      <c r="H154" s="453"/>
      <c r="I154" s="483"/>
      <c r="J154" s="455"/>
    </row>
    <row r="155" spans="1:11" ht="12" customHeight="1">
      <c r="A155" s="470">
        <v>2022</v>
      </c>
      <c r="B155" s="470"/>
      <c r="C155" s="451" t="s">
        <v>334</v>
      </c>
      <c r="D155" s="1075"/>
      <c r="E155" s="472"/>
      <c r="F155" s="453"/>
      <c r="G155" s="453"/>
      <c r="H155" s="453"/>
      <c r="I155" s="453"/>
      <c r="J155" s="455"/>
    </row>
    <row r="156" spans="1:11" ht="12" customHeight="1">
      <c r="A156" s="470">
        <v>2023</v>
      </c>
      <c r="B156" s="470"/>
      <c r="C156" s="451" t="s">
        <v>335</v>
      </c>
      <c r="D156" s="1075"/>
      <c r="E156" s="472"/>
      <c r="F156" s="453"/>
      <c r="G156" s="453"/>
      <c r="H156" s="453"/>
      <c r="I156" s="453"/>
      <c r="J156" s="455"/>
    </row>
    <row r="157" spans="1:11" ht="12" customHeight="1">
      <c r="A157" s="470">
        <v>2024</v>
      </c>
      <c r="B157" s="470"/>
      <c r="C157" s="462" t="s">
        <v>336</v>
      </c>
      <c r="D157" s="1076"/>
      <c r="E157" s="473"/>
      <c r="F157" s="474"/>
      <c r="G157" s="474"/>
      <c r="H157" s="474"/>
      <c r="I157" s="474"/>
      <c r="J157" s="477"/>
    </row>
    <row r="158" spans="1:11" ht="12" customHeight="1">
      <c r="A158" s="470" t="s">
        <v>240</v>
      </c>
      <c r="B158" s="470"/>
      <c r="C158" s="661" t="s">
        <v>337</v>
      </c>
      <c r="D158" s="493"/>
      <c r="E158" s="488"/>
      <c r="F158" s="489"/>
      <c r="G158" s="489"/>
      <c r="H158" s="489"/>
      <c r="I158" s="494"/>
      <c r="J158" s="493"/>
    </row>
    <row r="159" spans="1:11" ht="4.1500000000000004" customHeight="1">
      <c r="A159" s="644"/>
      <c r="B159" s="644"/>
      <c r="C159" s="659"/>
    </row>
    <row r="160" spans="1:11" ht="12" customHeight="1">
      <c r="A160" s="470" t="s">
        <v>519</v>
      </c>
      <c r="B160" s="470"/>
      <c r="C160" s="1211"/>
      <c r="D160" s="1211"/>
      <c r="E160" s="1211"/>
      <c r="F160" s="1211"/>
      <c r="G160" s="1211"/>
      <c r="H160" s="1211"/>
      <c r="I160" s="1211"/>
      <c r="J160" s="1211"/>
      <c r="K160" s="470"/>
    </row>
    <row r="161" spans="1:11" ht="12" customHeight="1">
      <c r="A161" s="470" t="s">
        <v>520</v>
      </c>
      <c r="B161" s="470"/>
      <c r="C161" s="451" t="s">
        <v>531</v>
      </c>
      <c r="D161" s="1016">
        <f>'T2 ANSP SAR'!C63</f>
        <v>0</v>
      </c>
      <c r="E161" s="472"/>
      <c r="F161" s="453"/>
      <c r="G161" s="496"/>
      <c r="H161" s="1069">
        <v>0</v>
      </c>
      <c r="I161" s="1070">
        <v>0</v>
      </c>
      <c r="J161" s="1016">
        <f t="shared" ref="J161:J164" si="31">D161-SUM(E161:I161)</f>
        <v>0</v>
      </c>
    </row>
    <row r="162" spans="1:11" ht="12" customHeight="1">
      <c r="A162" s="470">
        <v>2022</v>
      </c>
      <c r="B162" s="470"/>
      <c r="C162" s="451" t="s">
        <v>338</v>
      </c>
      <c r="D162" s="1016">
        <f>'T2 ANSP SAR'!D63</f>
        <v>0</v>
      </c>
      <c r="E162" s="452"/>
      <c r="F162" s="460"/>
      <c r="G162" s="501"/>
      <c r="H162" s="1077">
        <v>0</v>
      </c>
      <c r="I162" s="1078">
        <v>0</v>
      </c>
      <c r="J162" s="1063">
        <f t="shared" si="31"/>
        <v>0</v>
      </c>
    </row>
    <row r="163" spans="1:11" ht="12" customHeight="1">
      <c r="A163" s="470">
        <v>2023</v>
      </c>
      <c r="B163" s="470"/>
      <c r="C163" s="451" t="s">
        <v>339</v>
      </c>
      <c r="D163" s="1016">
        <f>'T2 ANSP SAR'!E63</f>
        <v>0</v>
      </c>
      <c r="E163" s="452"/>
      <c r="F163" s="460"/>
      <c r="G163" s="501"/>
      <c r="H163" s="501"/>
      <c r="I163" s="1078">
        <v>0</v>
      </c>
      <c r="J163" s="1063">
        <f t="shared" si="31"/>
        <v>0</v>
      </c>
    </row>
    <row r="164" spans="1:11" ht="12" customHeight="1">
      <c r="A164" s="470">
        <v>2024</v>
      </c>
      <c r="B164" s="470"/>
      <c r="C164" s="462" t="s">
        <v>340</v>
      </c>
      <c r="D164" s="1019">
        <f>'T2 ANSP SAR'!F63</f>
        <v>0</v>
      </c>
      <c r="E164" s="463"/>
      <c r="F164" s="464"/>
      <c r="G164" s="502"/>
      <c r="H164" s="502"/>
      <c r="I164" s="502"/>
      <c r="J164" s="1063">
        <f t="shared" si="31"/>
        <v>0</v>
      </c>
    </row>
    <row r="165" spans="1:11" ht="12" customHeight="1">
      <c r="A165" s="470" t="s">
        <v>240</v>
      </c>
      <c r="B165" s="470"/>
      <c r="C165" s="661" t="s">
        <v>341</v>
      </c>
      <c r="D165" s="1024">
        <f>SUM(D160:D164)</f>
        <v>0</v>
      </c>
      <c r="E165" s="1025">
        <f t="shared" ref="E165:J165" si="32">SUM(E160:E164)</f>
        <v>0</v>
      </c>
      <c r="F165" s="1026">
        <f t="shared" si="32"/>
        <v>0</v>
      </c>
      <c r="G165" s="1026">
        <f t="shared" si="32"/>
        <v>0</v>
      </c>
      <c r="H165" s="1026">
        <f t="shared" si="32"/>
        <v>0</v>
      </c>
      <c r="I165" s="1027">
        <f t="shared" si="32"/>
        <v>0</v>
      </c>
      <c r="J165" s="1024">
        <f t="shared" si="32"/>
        <v>0</v>
      </c>
    </row>
    <row r="166" spans="1:11" ht="3" customHeight="1">
      <c r="B166" s="470"/>
      <c r="C166" s="659"/>
    </row>
    <row r="167" spans="1:11" ht="12" customHeight="1">
      <c r="A167" s="470" t="s">
        <v>519</v>
      </c>
      <c r="B167" s="470"/>
      <c r="C167" s="1211"/>
      <c r="D167" s="1211"/>
      <c r="E167" s="1211"/>
      <c r="F167" s="1211"/>
      <c r="G167" s="1211"/>
      <c r="H167" s="1211"/>
      <c r="I167" s="1211"/>
      <c r="J167" s="1211"/>
      <c r="K167" s="470"/>
    </row>
    <row r="168" spans="1:11" s="659" customFormat="1" ht="12" customHeight="1">
      <c r="A168" s="470" t="s">
        <v>520</v>
      </c>
      <c r="B168" s="470"/>
      <c r="C168" s="451" t="s">
        <v>530</v>
      </c>
      <c r="D168" s="1006"/>
      <c r="E168" s="1049"/>
      <c r="F168" s="999"/>
      <c r="G168" s="999"/>
      <c r="H168" s="999"/>
      <c r="I168" s="1000"/>
      <c r="J168" s="449"/>
    </row>
    <row r="169" spans="1:11" s="659" customFormat="1" ht="12" customHeight="1">
      <c r="A169" s="470">
        <v>2022</v>
      </c>
      <c r="B169" s="470"/>
      <c r="C169" s="451" t="s">
        <v>355</v>
      </c>
      <c r="D169" s="1006"/>
      <c r="E169" s="1050"/>
      <c r="F169" s="1004"/>
      <c r="G169" s="1004"/>
      <c r="H169" s="1004"/>
      <c r="I169" s="1004"/>
      <c r="J169" s="455"/>
    </row>
    <row r="170" spans="1:11" s="659" customFormat="1" ht="12" customHeight="1">
      <c r="A170" s="470">
        <v>2023</v>
      </c>
      <c r="B170" s="470"/>
      <c r="C170" s="451" t="s">
        <v>356</v>
      </c>
      <c r="D170" s="1006"/>
      <c r="E170" s="1050"/>
      <c r="F170" s="1004"/>
      <c r="G170" s="1004"/>
      <c r="H170" s="1004"/>
      <c r="I170" s="1004"/>
      <c r="J170" s="455"/>
    </row>
    <row r="171" spans="1:11" s="659" customFormat="1" ht="12" customHeight="1">
      <c r="A171" s="470">
        <v>2024</v>
      </c>
      <c r="B171" s="470"/>
      <c r="C171" s="462" t="s">
        <v>357</v>
      </c>
      <c r="D171" s="1059"/>
      <c r="E171" s="1050"/>
      <c r="F171" s="1004"/>
      <c r="G171" s="1004"/>
      <c r="H171" s="1004"/>
      <c r="I171" s="1004"/>
      <c r="J171" s="455"/>
    </row>
    <row r="172" spans="1:11" s="659" customFormat="1" ht="12" customHeight="1">
      <c r="A172" s="470" t="s">
        <v>240</v>
      </c>
      <c r="B172" s="470"/>
      <c r="C172" s="661" t="s">
        <v>358</v>
      </c>
      <c r="D172" s="1045"/>
      <c r="E172" s="1282"/>
      <c r="F172" s="1042"/>
      <c r="G172" s="1042"/>
      <c r="H172" s="1042"/>
      <c r="I172" s="1283"/>
      <c r="J172" s="493"/>
    </row>
    <row r="173" spans="1:11" ht="4.1500000000000004" customHeight="1">
      <c r="B173" s="470"/>
      <c r="C173" s="478"/>
      <c r="D173" s="478"/>
      <c r="E173" s="478"/>
      <c r="F173" s="479"/>
      <c r="G173" s="478"/>
      <c r="H173" s="478"/>
      <c r="I173" s="478"/>
      <c r="J173" s="478"/>
    </row>
    <row r="174" spans="1:11" ht="3" customHeight="1">
      <c r="B174" s="470"/>
    </row>
    <row r="175" spans="1:11" ht="12" customHeight="1">
      <c r="B175" s="470"/>
      <c r="C175" s="465" t="s">
        <v>342</v>
      </c>
      <c r="D175" s="1024">
        <f>D17+D28+D35+D42+D49+D56+D63+D70+D75+D86+D97+D114+D125+D136+D147+D158+D165+D172</f>
        <v>-33.609201203365913</v>
      </c>
      <c r="E175" s="1025">
        <f>E17+E28+E35+E42+E49+E56+E63+E70+E75+E86+E97+E114+E125+E136+E147+E158+E165+E172</f>
        <v>21.817598579061684</v>
      </c>
      <c r="F175" s="1026">
        <f t="shared" ref="F175:J175" si="33">F17+F28+F35+F42+F49+F56+F63+F70+F75+F86+F97+F114+F125+F136+F147+F158+F165+F172</f>
        <v>-68.928268223507033</v>
      </c>
      <c r="G175" s="1026">
        <f t="shared" si="33"/>
        <v>13.501468441079441</v>
      </c>
      <c r="H175" s="1026">
        <f t="shared" si="33"/>
        <v>0</v>
      </c>
      <c r="I175" s="1027">
        <f t="shared" si="33"/>
        <v>0</v>
      </c>
      <c r="J175" s="1024">
        <f t="shared" si="33"/>
        <v>0</v>
      </c>
    </row>
    <row r="176" spans="1:11" ht="3" customHeight="1">
      <c r="B176" s="470"/>
    </row>
    <row r="177" spans="2:10" ht="12" customHeight="1">
      <c r="B177" s="470"/>
      <c r="C177" s="72" t="s">
        <v>343</v>
      </c>
      <c r="F177" s="434"/>
    </row>
    <row r="178" spans="2:10" ht="12" customHeight="1">
      <c r="B178" s="470"/>
      <c r="C178" s="72" t="s">
        <v>344</v>
      </c>
      <c r="D178" s="480"/>
      <c r="E178" s="481"/>
      <c r="F178" s="481"/>
      <c r="G178" s="481"/>
      <c r="H178" s="481"/>
      <c r="I178" s="481"/>
      <c r="J178" s="499"/>
    </row>
    <row r="179" spans="2:10">
      <c r="B179" s="470"/>
      <c r="C179" s="1192" t="s">
        <v>580</v>
      </c>
    </row>
  </sheetData>
  <autoFilter ref="A8:J172" xr:uid="{00000000-0009-0000-0000-00000D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pageSetUpPr fitToPage="1"/>
  </sheetPr>
  <dimension ref="A1:L179"/>
  <sheetViews>
    <sheetView topLeftCell="A148" zoomScale="85" zoomScaleNormal="85" workbookViewId="0">
      <selection activeCell="D103" sqref="D103"/>
    </sheetView>
  </sheetViews>
  <sheetFormatPr defaultColWidth="12.5703125" defaultRowHeight="15"/>
  <cols>
    <col min="1" max="1" width="12.5703125" style="470" customWidth="1"/>
    <col min="2" max="2" width="2.140625" style="434" customWidth="1"/>
    <col min="3" max="3" width="52.5703125" style="434" customWidth="1"/>
    <col min="4" max="4" width="7.7109375" style="434" customWidth="1"/>
    <col min="5" max="5" width="10" style="434" customWidth="1"/>
    <col min="6" max="6" width="10" style="173" customWidth="1"/>
    <col min="7" max="9" width="10" style="434" customWidth="1"/>
    <col min="10" max="10" width="10.7109375" style="434" customWidth="1"/>
    <col min="11" max="11" width="3.42578125" style="434" customWidth="1"/>
    <col min="12" max="13" width="7.7109375" style="434" customWidth="1"/>
    <col min="14" max="16384" width="12.5703125" style="434"/>
  </cols>
  <sheetData>
    <row r="1" spans="1:12" ht="12" customHeight="1">
      <c r="C1" s="1511" t="s">
        <v>228</v>
      </c>
      <c r="D1" s="1511"/>
      <c r="E1" s="1511"/>
      <c r="F1" s="1511"/>
      <c r="G1" s="1511"/>
      <c r="H1" s="1511"/>
      <c r="I1" s="1511"/>
      <c r="J1" s="1511"/>
      <c r="K1" s="435"/>
      <c r="L1" s="435"/>
    </row>
    <row r="2" spans="1:12" ht="12" customHeight="1">
      <c r="C2" s="436"/>
      <c r="D2" s="436"/>
      <c r="E2" s="436"/>
      <c r="G2" s="436"/>
      <c r="H2" s="436"/>
      <c r="I2" s="436"/>
      <c r="J2" s="436"/>
      <c r="K2" s="436"/>
    </row>
    <row r="3" spans="1:12" ht="12" customHeight="1">
      <c r="C3" s="645" t="str">
        <f>'T2 MET'!A3</f>
        <v>Portugal Lisboa</v>
      </c>
      <c r="D3" s="436"/>
      <c r="E3" s="436"/>
      <c r="G3" s="436"/>
      <c r="H3" s="436"/>
      <c r="I3" s="436"/>
      <c r="J3" s="436"/>
      <c r="K3" s="436"/>
    </row>
    <row r="4" spans="1:12" ht="12" customHeight="1">
      <c r="C4" s="646" t="str">
        <f>'T2 MET'!A4</f>
        <v>Currency: Euro</v>
      </c>
      <c r="D4" s="436"/>
      <c r="E4" s="436"/>
      <c r="G4" s="436"/>
      <c r="H4" s="436"/>
      <c r="I4" s="436"/>
      <c r="J4" s="436"/>
      <c r="K4" s="436"/>
    </row>
    <row r="5" spans="1:12" ht="12" customHeight="1">
      <c r="C5" s="647" t="str">
        <f>'T2 MET'!A5</f>
        <v>MET</v>
      </c>
      <c r="D5" s="436"/>
      <c r="E5" s="437"/>
      <c r="G5" s="438"/>
      <c r="H5" s="436"/>
      <c r="I5" s="436"/>
      <c r="J5" s="436"/>
      <c r="K5" s="436"/>
    </row>
    <row r="6" spans="1:12" ht="12" customHeight="1">
      <c r="C6" s="439"/>
      <c r="D6" s="439"/>
      <c r="E6" s="439"/>
      <c r="F6" s="439"/>
      <c r="G6" s="439"/>
      <c r="H6" s="439"/>
      <c r="I6" s="439"/>
      <c r="J6" s="439"/>
      <c r="K6" s="439"/>
    </row>
    <row r="7" spans="1:12" ht="12" customHeight="1">
      <c r="A7" s="470" t="s">
        <v>229</v>
      </c>
      <c r="B7" s="470"/>
      <c r="C7" s="440" t="s">
        <v>230</v>
      </c>
      <c r="D7" s="441" t="s">
        <v>231</v>
      </c>
      <c r="E7" s="442">
        <v>2020</v>
      </c>
      <c r="F7" s="443">
        <v>2021</v>
      </c>
      <c r="G7" s="443">
        <v>2022</v>
      </c>
      <c r="H7" s="443">
        <v>2023</v>
      </c>
      <c r="I7" s="444">
        <v>2024</v>
      </c>
      <c r="J7" s="440" t="s">
        <v>232</v>
      </c>
      <c r="K7" s="436"/>
    </row>
    <row r="8" spans="1:12" ht="11.45" customHeight="1">
      <c r="B8" s="470"/>
      <c r="C8" s="445"/>
      <c r="D8" s="445"/>
      <c r="E8" s="445"/>
      <c r="F8" s="445"/>
      <c r="G8" s="445"/>
      <c r="H8" s="445"/>
      <c r="I8" s="445"/>
      <c r="J8" s="445"/>
      <c r="K8" s="436"/>
    </row>
    <row r="9" spans="1:12" ht="12" customHeight="1">
      <c r="A9" s="470">
        <v>2018</v>
      </c>
      <c r="B9" s="470"/>
      <c r="C9" s="446" t="s">
        <v>233</v>
      </c>
      <c r="D9" s="1033">
        <v>-23.260576927987433</v>
      </c>
      <c r="E9" s="997">
        <f>D9</f>
        <v>-23.260576927987433</v>
      </c>
      <c r="F9" s="447"/>
      <c r="G9" s="448"/>
      <c r="H9" s="448"/>
      <c r="I9" s="482"/>
      <c r="J9" s="449"/>
    </row>
    <row r="10" spans="1:12" ht="12" customHeight="1">
      <c r="A10" s="470">
        <v>2019</v>
      </c>
      <c r="B10" s="470"/>
      <c r="C10" s="451" t="s">
        <v>234</v>
      </c>
      <c r="D10" s="1016">
        <v>-101.61696121177829</v>
      </c>
      <c r="E10" s="452"/>
      <c r="F10" s="1003">
        <f>D10</f>
        <v>-101.61696121177829</v>
      </c>
      <c r="G10" s="453"/>
      <c r="H10" s="453"/>
      <c r="I10" s="454"/>
      <c r="J10" s="455"/>
    </row>
    <row r="11" spans="1:12" ht="12" customHeight="1">
      <c r="A11" s="470" t="s">
        <v>235</v>
      </c>
      <c r="B11" s="470"/>
      <c r="C11" s="658" t="s">
        <v>236</v>
      </c>
      <c r="D11" s="1007">
        <f>SUM(D9:D10)</f>
        <v>-124.87753813976572</v>
      </c>
      <c r="E11" s="1008">
        <f t="shared" ref="E11:F11" si="0">SUM(E9:E10)</f>
        <v>-23.260576927987433</v>
      </c>
      <c r="F11" s="1009">
        <f t="shared" si="0"/>
        <v>-101.61696121177829</v>
      </c>
      <c r="G11" s="457"/>
      <c r="H11" s="457"/>
      <c r="I11" s="458"/>
      <c r="J11" s="459"/>
    </row>
    <row r="12" spans="1:12" ht="12" customHeight="1">
      <c r="A12" s="470" t="s">
        <v>519</v>
      </c>
      <c r="B12" s="470"/>
      <c r="C12" s="1211"/>
      <c r="D12" s="1211"/>
      <c r="E12" s="1211"/>
      <c r="F12" s="1211"/>
      <c r="G12" s="1211"/>
      <c r="H12" s="1211"/>
      <c r="I12" s="1211"/>
      <c r="J12" s="1211"/>
      <c r="K12" s="470"/>
    </row>
    <row r="13" spans="1:12" ht="12" customHeight="1">
      <c r="A13" s="470" t="s">
        <v>520</v>
      </c>
      <c r="B13" s="470"/>
      <c r="C13" s="451" t="s">
        <v>529</v>
      </c>
      <c r="D13" s="1016">
        <f>'T2 MET'!C19</f>
        <v>0</v>
      </c>
      <c r="E13" s="452"/>
      <c r="F13" s="460"/>
      <c r="G13" s="453"/>
      <c r="H13" s="1015">
        <f>D13</f>
        <v>0</v>
      </c>
      <c r="I13" s="454"/>
      <c r="J13" s="455"/>
    </row>
    <row r="14" spans="1:12" ht="12" customHeight="1">
      <c r="A14" s="470">
        <v>2022</v>
      </c>
      <c r="B14" s="470"/>
      <c r="C14" s="451" t="s">
        <v>237</v>
      </c>
      <c r="D14" s="1016">
        <f>'T2 MET'!D19</f>
        <v>0</v>
      </c>
      <c r="E14" s="452"/>
      <c r="F14" s="460"/>
      <c r="G14" s="453"/>
      <c r="H14" s="453"/>
      <c r="I14" s="461">
        <f>D14</f>
        <v>0</v>
      </c>
      <c r="J14" s="455"/>
    </row>
    <row r="15" spans="1:12" ht="12" customHeight="1">
      <c r="A15" s="470">
        <v>2023</v>
      </c>
      <c r="B15" s="470"/>
      <c r="C15" s="451" t="s">
        <v>238</v>
      </c>
      <c r="D15" s="1016">
        <f>'T2 MET'!E19</f>
        <v>0</v>
      </c>
      <c r="E15" s="452"/>
      <c r="F15" s="460"/>
      <c r="G15" s="453"/>
      <c r="H15" s="453"/>
      <c r="I15" s="483"/>
      <c r="J15" s="1018">
        <f>D15</f>
        <v>0</v>
      </c>
    </row>
    <row r="16" spans="1:12" ht="12" customHeight="1">
      <c r="A16" s="470">
        <v>2024</v>
      </c>
      <c r="B16" s="470"/>
      <c r="C16" s="462" t="s">
        <v>239</v>
      </c>
      <c r="D16" s="1019">
        <f>'T2 MET'!F19</f>
        <v>0</v>
      </c>
      <c r="E16" s="463"/>
      <c r="F16" s="464"/>
      <c r="G16" s="464"/>
      <c r="H16" s="464"/>
      <c r="I16" s="484"/>
      <c r="J16" s="1023">
        <f>D16</f>
        <v>0</v>
      </c>
    </row>
    <row r="17" spans="1:11" ht="12" customHeight="1">
      <c r="A17" s="470" t="s">
        <v>240</v>
      </c>
      <c r="B17" s="470"/>
      <c r="C17" s="465" t="s">
        <v>241</v>
      </c>
      <c r="D17" s="1024">
        <f>SUM(D11:D16)</f>
        <v>-124.87753813976572</v>
      </c>
      <c r="E17" s="1025">
        <f t="shared" ref="E17:J17" si="1">SUM(E11:E16)</f>
        <v>-23.260576927987433</v>
      </c>
      <c r="F17" s="1026">
        <f t="shared" si="1"/>
        <v>-101.61696121177829</v>
      </c>
      <c r="G17" s="1026">
        <f t="shared" si="1"/>
        <v>0</v>
      </c>
      <c r="H17" s="1026">
        <f t="shared" si="1"/>
        <v>0</v>
      </c>
      <c r="I17" s="1027">
        <f t="shared" si="1"/>
        <v>0</v>
      </c>
      <c r="J17" s="1024">
        <f t="shared" si="1"/>
        <v>0</v>
      </c>
    </row>
    <row r="18" spans="1:11" ht="4.1500000000000004" customHeight="1">
      <c r="A18" s="644"/>
      <c r="B18" s="644"/>
      <c r="C18" s="485"/>
      <c r="D18" s="486"/>
      <c r="E18" s="487"/>
      <c r="F18" s="487"/>
      <c r="G18" s="487"/>
      <c r="H18" s="487"/>
      <c r="I18" s="487"/>
      <c r="J18" s="487"/>
    </row>
    <row r="19" spans="1:11" ht="12.6" customHeight="1">
      <c r="A19" s="470">
        <v>2017</v>
      </c>
      <c r="B19" s="470"/>
      <c r="C19" s="446" t="s">
        <v>242</v>
      </c>
      <c r="D19" s="490"/>
      <c r="E19" s="452"/>
      <c r="F19" s="460"/>
      <c r="G19" s="453"/>
      <c r="H19" s="453"/>
      <c r="I19" s="483"/>
      <c r="J19" s="455"/>
    </row>
    <row r="20" spans="1:11" ht="12" customHeight="1">
      <c r="A20" s="470">
        <v>2018</v>
      </c>
      <c r="B20" s="470"/>
      <c r="C20" s="451" t="s">
        <v>243</v>
      </c>
      <c r="D20" s="490"/>
      <c r="E20" s="452"/>
      <c r="F20" s="460"/>
      <c r="G20" s="453"/>
      <c r="H20" s="453"/>
      <c r="I20" s="483"/>
      <c r="J20" s="455"/>
    </row>
    <row r="21" spans="1:11" ht="12" customHeight="1">
      <c r="A21" s="470">
        <v>2019</v>
      </c>
      <c r="B21" s="470"/>
      <c r="C21" s="451" t="s">
        <v>244</v>
      </c>
      <c r="D21" s="491"/>
      <c r="E21" s="463"/>
      <c r="F21" s="464"/>
      <c r="G21" s="474"/>
      <c r="H21" s="474"/>
      <c r="I21" s="492"/>
      <c r="J21" s="477"/>
    </row>
    <row r="22" spans="1:11" ht="12" customHeight="1">
      <c r="A22" s="470" t="s">
        <v>235</v>
      </c>
      <c r="B22" s="470"/>
      <c r="C22" s="658" t="s">
        <v>245</v>
      </c>
      <c r="D22" s="493"/>
      <c r="E22" s="488"/>
      <c r="F22" s="489"/>
      <c r="G22" s="489"/>
      <c r="H22" s="489"/>
      <c r="I22" s="494"/>
      <c r="J22" s="493"/>
    </row>
    <row r="23" spans="1:11" ht="12" customHeight="1">
      <c r="A23" s="470" t="s">
        <v>519</v>
      </c>
      <c r="B23" s="470"/>
      <c r="C23" s="1211"/>
      <c r="D23" s="1211"/>
      <c r="E23" s="1211"/>
      <c r="F23" s="1211"/>
      <c r="G23" s="1211"/>
      <c r="H23" s="1211"/>
      <c r="I23" s="1211"/>
      <c r="J23" s="1211"/>
      <c r="K23" s="470"/>
    </row>
    <row r="24" spans="1:11" ht="12" customHeight="1">
      <c r="A24" s="470" t="s">
        <v>520</v>
      </c>
      <c r="B24" s="470"/>
      <c r="C24" s="451" t="s">
        <v>521</v>
      </c>
      <c r="D24" s="490"/>
      <c r="E24" s="452"/>
      <c r="F24" s="460"/>
      <c r="G24" s="453"/>
      <c r="H24" s="453"/>
      <c r="I24" s="454"/>
      <c r="J24" s="455"/>
    </row>
    <row r="25" spans="1:11" ht="12" customHeight="1">
      <c r="A25" s="470">
        <v>2022</v>
      </c>
      <c r="B25" s="470"/>
      <c r="C25" s="451" t="s">
        <v>246</v>
      </c>
      <c r="D25" s="490"/>
      <c r="E25" s="452"/>
      <c r="F25" s="460"/>
      <c r="G25" s="453"/>
      <c r="H25" s="453"/>
      <c r="I25" s="483"/>
      <c r="J25" s="455"/>
    </row>
    <row r="26" spans="1:11" ht="12" customHeight="1">
      <c r="A26" s="470">
        <v>2023</v>
      </c>
      <c r="B26" s="470"/>
      <c r="C26" s="451" t="s">
        <v>247</v>
      </c>
      <c r="D26" s="490"/>
      <c r="E26" s="452"/>
      <c r="F26" s="460"/>
      <c r="G26" s="453"/>
      <c r="H26" s="453"/>
      <c r="I26" s="483"/>
      <c r="J26" s="455"/>
    </row>
    <row r="27" spans="1:11" ht="12" customHeight="1">
      <c r="A27" s="470">
        <v>2024</v>
      </c>
      <c r="B27" s="470"/>
      <c r="C27" s="462" t="s">
        <v>248</v>
      </c>
      <c r="D27" s="491"/>
      <c r="E27" s="463"/>
      <c r="F27" s="464"/>
      <c r="G27" s="474"/>
      <c r="H27" s="474"/>
      <c r="I27" s="492"/>
      <c r="J27" s="477"/>
    </row>
    <row r="28" spans="1:11" ht="12" customHeight="1">
      <c r="A28" s="470" t="s">
        <v>240</v>
      </c>
      <c r="B28" s="470"/>
      <c r="C28" s="465" t="s">
        <v>249</v>
      </c>
      <c r="D28" s="493"/>
      <c r="E28" s="488"/>
      <c r="F28" s="489"/>
      <c r="G28" s="489"/>
      <c r="H28" s="489"/>
      <c r="I28" s="494"/>
      <c r="J28" s="493"/>
    </row>
    <row r="29" spans="1:11" ht="4.1500000000000004" customHeight="1">
      <c r="A29" s="644"/>
      <c r="B29" s="644"/>
      <c r="C29" s="993"/>
      <c r="D29" s="993"/>
      <c r="E29" s="1073"/>
      <c r="F29" s="1073"/>
      <c r="G29" s="1073"/>
      <c r="H29" s="1073"/>
      <c r="I29" s="1073"/>
      <c r="J29" s="1073"/>
    </row>
    <row r="30" spans="1:11" ht="12" customHeight="1">
      <c r="A30" s="470" t="s">
        <v>519</v>
      </c>
      <c r="B30" s="470"/>
      <c r="C30" s="1211"/>
      <c r="D30" s="1211"/>
      <c r="E30" s="1211"/>
      <c r="F30" s="1211"/>
      <c r="G30" s="1211"/>
      <c r="H30" s="1211"/>
      <c r="I30" s="1211"/>
      <c r="J30" s="1211"/>
      <c r="K30" s="470"/>
    </row>
    <row r="31" spans="1:11" ht="12" customHeight="1">
      <c r="A31" s="470" t="s">
        <v>520</v>
      </c>
      <c r="B31" s="470"/>
      <c r="C31" s="451" t="s">
        <v>522</v>
      </c>
      <c r="D31" s="1016">
        <f>'T2 MET'!C22</f>
        <v>0</v>
      </c>
      <c r="E31" s="452"/>
      <c r="F31" s="460"/>
      <c r="G31" s="453"/>
      <c r="H31" s="1069">
        <f>D31</f>
        <v>0</v>
      </c>
      <c r="I31" s="454"/>
      <c r="J31" s="1016">
        <f t="shared" ref="J31:J32" si="2">D31-SUM(E31:I31)</f>
        <v>0</v>
      </c>
    </row>
    <row r="32" spans="1:11" ht="12" customHeight="1">
      <c r="A32" s="470">
        <v>2022</v>
      </c>
      <c r="B32" s="470"/>
      <c r="C32" s="467" t="s">
        <v>250</v>
      </c>
      <c r="D32" s="1016">
        <f>'T2 MET'!D22</f>
        <v>0</v>
      </c>
      <c r="E32" s="452"/>
      <c r="F32" s="460"/>
      <c r="G32" s="453"/>
      <c r="H32" s="453"/>
      <c r="I32" s="1070">
        <f>D32</f>
        <v>0</v>
      </c>
      <c r="J32" s="1016">
        <f t="shared" si="2"/>
        <v>0</v>
      </c>
    </row>
    <row r="33" spans="1:11" ht="12" customHeight="1">
      <c r="A33" s="470">
        <v>2023</v>
      </c>
      <c r="B33" s="470"/>
      <c r="C33" s="467" t="s">
        <v>251</v>
      </c>
      <c r="D33" s="1016">
        <f>'T2 MET'!E22</f>
        <v>0</v>
      </c>
      <c r="E33" s="452"/>
      <c r="F33" s="460"/>
      <c r="G33" s="453"/>
      <c r="H33" s="453"/>
      <c r="I33" s="483"/>
      <c r="J33" s="1016">
        <f>D33</f>
        <v>0</v>
      </c>
    </row>
    <row r="34" spans="1:11" ht="12" customHeight="1">
      <c r="A34" s="470">
        <v>2024</v>
      </c>
      <c r="B34" s="470"/>
      <c r="C34" s="468" t="s">
        <v>252</v>
      </c>
      <c r="D34" s="1019">
        <f>'T2 MET'!F22</f>
        <v>0</v>
      </c>
      <c r="E34" s="463"/>
      <c r="F34" s="464"/>
      <c r="G34" s="464"/>
      <c r="H34" s="464"/>
      <c r="I34" s="484"/>
      <c r="J34" s="1019">
        <f>D34</f>
        <v>0</v>
      </c>
    </row>
    <row r="35" spans="1:11" ht="12" customHeight="1">
      <c r="A35" s="470" t="s">
        <v>240</v>
      </c>
      <c r="B35" s="470"/>
      <c r="C35" s="465" t="s">
        <v>253</v>
      </c>
      <c r="D35" s="1024">
        <f>SUM(D30:D34)</f>
        <v>0</v>
      </c>
      <c r="E35" s="488"/>
      <c r="F35" s="489"/>
      <c r="G35" s="489"/>
      <c r="H35" s="1026">
        <f t="shared" ref="H35:J35" si="3">SUM(H30:H34)</f>
        <v>0</v>
      </c>
      <c r="I35" s="1027">
        <f t="shared" si="3"/>
        <v>0</v>
      </c>
      <c r="J35" s="1024">
        <f t="shared" si="3"/>
        <v>0</v>
      </c>
    </row>
    <row r="36" spans="1:11" ht="4.1500000000000004" customHeight="1">
      <c r="A36" s="644"/>
      <c r="B36" s="644"/>
      <c r="C36" s="993"/>
      <c r="D36" s="993"/>
      <c r="E36" s="1073"/>
      <c r="F36" s="1073"/>
      <c r="G36" s="1073"/>
      <c r="H36" s="1073"/>
      <c r="I36" s="1073"/>
      <c r="J36" s="1073"/>
    </row>
    <row r="37" spans="1:11" ht="12" customHeight="1">
      <c r="A37" s="470" t="s">
        <v>519</v>
      </c>
      <c r="B37" s="470"/>
      <c r="C37" s="1211"/>
      <c r="D37" s="1211"/>
      <c r="E37" s="1211"/>
      <c r="F37" s="1211"/>
      <c r="G37" s="1211"/>
      <c r="H37" s="1211"/>
      <c r="I37" s="1211"/>
      <c r="J37" s="1211"/>
      <c r="K37" s="470"/>
    </row>
    <row r="38" spans="1:11" ht="12" customHeight="1">
      <c r="A38" s="470" t="s">
        <v>520</v>
      </c>
      <c r="B38" s="470"/>
      <c r="C38" s="451" t="s">
        <v>523</v>
      </c>
      <c r="D38" s="490"/>
      <c r="E38" s="452"/>
      <c r="F38" s="460"/>
      <c r="G38" s="453"/>
      <c r="H38" s="453"/>
      <c r="I38" s="454"/>
      <c r="J38" s="455"/>
    </row>
    <row r="39" spans="1:11" ht="12" customHeight="1">
      <c r="A39" s="470">
        <v>2022</v>
      </c>
      <c r="B39" s="470"/>
      <c r="C39" s="467" t="s">
        <v>254</v>
      </c>
      <c r="D39" s="490"/>
      <c r="E39" s="452"/>
      <c r="F39" s="460"/>
      <c r="G39" s="453"/>
      <c r="H39" s="453"/>
      <c r="I39" s="483"/>
      <c r="J39" s="455"/>
    </row>
    <row r="40" spans="1:11" ht="12" customHeight="1">
      <c r="A40" s="470">
        <v>2023</v>
      </c>
      <c r="B40" s="470"/>
      <c r="C40" s="467" t="s">
        <v>255</v>
      </c>
      <c r="D40" s="490"/>
      <c r="E40" s="452"/>
      <c r="F40" s="460"/>
      <c r="G40" s="453"/>
      <c r="H40" s="453"/>
      <c r="I40" s="483"/>
      <c r="J40" s="455"/>
    </row>
    <row r="41" spans="1:11" ht="12" customHeight="1">
      <c r="A41" s="470">
        <v>2024</v>
      </c>
      <c r="B41" s="470"/>
      <c r="C41" s="468" t="s">
        <v>256</v>
      </c>
      <c r="D41" s="491"/>
      <c r="E41" s="463"/>
      <c r="F41" s="464"/>
      <c r="G41" s="474"/>
      <c r="H41" s="474"/>
      <c r="I41" s="492"/>
      <c r="J41" s="477"/>
    </row>
    <row r="42" spans="1:11" ht="12" customHeight="1">
      <c r="A42" s="470" t="s">
        <v>240</v>
      </c>
      <c r="B42" s="470"/>
      <c r="C42" s="465" t="s">
        <v>257</v>
      </c>
      <c r="D42" s="493"/>
      <c r="E42" s="488"/>
      <c r="F42" s="489"/>
      <c r="G42" s="489"/>
      <c r="H42" s="489"/>
      <c r="I42" s="494"/>
      <c r="J42" s="493"/>
    </row>
    <row r="43" spans="1:11" ht="4.9000000000000004" customHeight="1">
      <c r="A43" s="644"/>
      <c r="B43" s="644"/>
      <c r="C43" s="993"/>
      <c r="D43" s="993"/>
      <c r="E43" s="1073"/>
      <c r="F43" s="1073"/>
      <c r="G43" s="1073"/>
      <c r="H43" s="1073"/>
      <c r="I43" s="1073"/>
      <c r="J43" s="1073"/>
    </row>
    <row r="44" spans="1:11" ht="12" customHeight="1">
      <c r="A44" s="470" t="s">
        <v>519</v>
      </c>
      <c r="B44" s="470"/>
      <c r="C44" s="1211"/>
      <c r="D44" s="1211"/>
      <c r="E44" s="1211"/>
      <c r="F44" s="1211"/>
      <c r="G44" s="1211"/>
      <c r="H44" s="1211"/>
      <c r="I44" s="1211"/>
      <c r="J44" s="1211"/>
      <c r="K44" s="470"/>
    </row>
    <row r="45" spans="1:11" ht="12" customHeight="1">
      <c r="A45" s="470" t="s">
        <v>520</v>
      </c>
      <c r="B45" s="470"/>
      <c r="C45" s="451" t="s">
        <v>524</v>
      </c>
      <c r="D45" s="490"/>
      <c r="E45" s="452"/>
      <c r="F45" s="460"/>
      <c r="G45" s="453"/>
      <c r="H45" s="453"/>
      <c r="I45" s="454"/>
      <c r="J45" s="455"/>
    </row>
    <row r="46" spans="1:11" ht="12" customHeight="1">
      <c r="A46" s="470">
        <v>2022</v>
      </c>
      <c r="B46" s="470"/>
      <c r="C46" s="467" t="s">
        <v>258</v>
      </c>
      <c r="D46" s="490"/>
      <c r="E46" s="452"/>
      <c r="F46" s="460"/>
      <c r="G46" s="453"/>
      <c r="H46" s="453"/>
      <c r="I46" s="483"/>
      <c r="J46" s="455"/>
    </row>
    <row r="47" spans="1:11" ht="12" customHeight="1">
      <c r="A47" s="470">
        <v>2023</v>
      </c>
      <c r="B47" s="470"/>
      <c r="C47" s="467" t="s">
        <v>259</v>
      </c>
      <c r="D47" s="490"/>
      <c r="E47" s="452"/>
      <c r="F47" s="460"/>
      <c r="G47" s="453"/>
      <c r="H47" s="453"/>
      <c r="I47" s="483"/>
      <c r="J47" s="455"/>
    </row>
    <row r="48" spans="1:11" ht="12" customHeight="1">
      <c r="A48" s="470">
        <v>2024</v>
      </c>
      <c r="B48" s="470"/>
      <c r="C48" s="468" t="s">
        <v>260</v>
      </c>
      <c r="D48" s="491"/>
      <c r="E48" s="463"/>
      <c r="F48" s="464"/>
      <c r="G48" s="474"/>
      <c r="H48" s="474"/>
      <c r="I48" s="492"/>
      <c r="J48" s="477"/>
    </row>
    <row r="49" spans="1:11" ht="12" customHeight="1">
      <c r="A49" s="470" t="s">
        <v>240</v>
      </c>
      <c r="B49" s="470"/>
      <c r="C49" s="465" t="s">
        <v>261</v>
      </c>
      <c r="D49" s="493"/>
      <c r="E49" s="488"/>
      <c r="F49" s="489"/>
      <c r="G49" s="489"/>
      <c r="H49" s="489"/>
      <c r="I49" s="494"/>
      <c r="J49" s="493"/>
    </row>
    <row r="50" spans="1:11" ht="4.9000000000000004" customHeight="1">
      <c r="A50" s="644"/>
      <c r="B50" s="644"/>
      <c r="C50" s="993"/>
      <c r="D50" s="993"/>
      <c r="E50" s="1073"/>
      <c r="F50" s="1073"/>
      <c r="G50" s="1073"/>
      <c r="H50" s="1073"/>
      <c r="I50" s="1073"/>
      <c r="J50" s="1073"/>
    </row>
    <row r="51" spans="1:11" ht="12" customHeight="1">
      <c r="A51" s="470" t="s">
        <v>519</v>
      </c>
      <c r="B51" s="470"/>
      <c r="C51" s="1211"/>
      <c r="D51" s="1211"/>
      <c r="E51" s="1211"/>
      <c r="F51" s="1211"/>
      <c r="G51" s="1211"/>
      <c r="H51" s="1211"/>
      <c r="I51" s="1211"/>
      <c r="J51" s="1211"/>
      <c r="K51" s="470"/>
    </row>
    <row r="52" spans="1:11" ht="12" customHeight="1">
      <c r="A52" s="470" t="s">
        <v>520</v>
      </c>
      <c r="B52" s="470"/>
      <c r="C52" s="451" t="s">
        <v>525</v>
      </c>
      <c r="D52" s="1016">
        <f>'T2 MET'!C25</f>
        <v>0</v>
      </c>
      <c r="E52" s="452"/>
      <c r="F52" s="460"/>
      <c r="G52" s="453"/>
      <c r="H52" s="1069">
        <f>D52</f>
        <v>0</v>
      </c>
      <c r="I52" s="454"/>
      <c r="J52" s="1016">
        <f t="shared" ref="J52:J53" si="4">D52-SUM(E52:I52)</f>
        <v>0</v>
      </c>
    </row>
    <row r="53" spans="1:11" ht="12" customHeight="1">
      <c r="A53" s="470">
        <v>2022</v>
      </c>
      <c r="B53" s="470"/>
      <c r="C53" s="467" t="s">
        <v>262</v>
      </c>
      <c r="D53" s="1016">
        <f>'T2 MET'!D25</f>
        <v>0</v>
      </c>
      <c r="E53" s="452"/>
      <c r="F53" s="460"/>
      <c r="G53" s="453"/>
      <c r="H53" s="453"/>
      <c r="I53" s="1070">
        <f>D53</f>
        <v>0</v>
      </c>
      <c r="J53" s="1016">
        <f t="shared" si="4"/>
        <v>0</v>
      </c>
    </row>
    <row r="54" spans="1:11" ht="12" customHeight="1">
      <c r="A54" s="470">
        <v>2023</v>
      </c>
      <c r="B54" s="470"/>
      <c r="C54" s="467" t="s">
        <v>263</v>
      </c>
      <c r="D54" s="1016">
        <f>'T2 MET'!E25</f>
        <v>0</v>
      </c>
      <c r="E54" s="452"/>
      <c r="F54" s="460"/>
      <c r="G54" s="453"/>
      <c r="H54" s="453"/>
      <c r="I54" s="483"/>
      <c r="J54" s="1016">
        <f>D54</f>
        <v>0</v>
      </c>
    </row>
    <row r="55" spans="1:11" ht="12" customHeight="1">
      <c r="A55" s="470">
        <v>2024</v>
      </c>
      <c r="B55" s="470"/>
      <c r="C55" s="468" t="s">
        <v>264</v>
      </c>
      <c r="D55" s="1019">
        <f>'T2 MET'!F25</f>
        <v>0</v>
      </c>
      <c r="E55" s="463"/>
      <c r="F55" s="464"/>
      <c r="G55" s="464"/>
      <c r="H55" s="464"/>
      <c r="I55" s="484"/>
      <c r="J55" s="1019">
        <f>D55</f>
        <v>0</v>
      </c>
    </row>
    <row r="56" spans="1:11" ht="12" customHeight="1">
      <c r="A56" s="470" t="s">
        <v>240</v>
      </c>
      <c r="B56" s="470"/>
      <c r="C56" s="465" t="s">
        <v>265</v>
      </c>
      <c r="D56" s="1024">
        <f t="shared" ref="D56:J56" si="5">SUM(D51:D55)</f>
        <v>0</v>
      </c>
      <c r="E56" s="488"/>
      <c r="F56" s="489"/>
      <c r="G56" s="489"/>
      <c r="H56" s="1026">
        <f t="shared" si="5"/>
        <v>0</v>
      </c>
      <c r="I56" s="1027">
        <f t="shared" si="5"/>
        <v>0</v>
      </c>
      <c r="J56" s="1024">
        <f t="shared" si="5"/>
        <v>0</v>
      </c>
    </row>
    <row r="57" spans="1:11" ht="3.6" customHeight="1">
      <c r="A57" s="644"/>
      <c r="B57" s="644"/>
      <c r="C57" s="993"/>
      <c r="D57" s="993"/>
      <c r="E57" s="1073"/>
      <c r="F57" s="1073"/>
      <c r="G57" s="1073"/>
      <c r="H57" s="1073"/>
      <c r="I57" s="1073"/>
      <c r="J57" s="1073"/>
    </row>
    <row r="58" spans="1:11" ht="12" customHeight="1">
      <c r="A58" s="470" t="s">
        <v>519</v>
      </c>
      <c r="B58" s="470"/>
      <c r="C58" s="1211"/>
      <c r="D58" s="1211"/>
      <c r="E58" s="1211"/>
      <c r="F58" s="1211"/>
      <c r="G58" s="1211"/>
      <c r="H58" s="1211"/>
      <c r="I58" s="1211"/>
      <c r="J58" s="1211"/>
      <c r="K58" s="470"/>
    </row>
    <row r="59" spans="1:11" ht="12" customHeight="1">
      <c r="A59" s="470" t="s">
        <v>520</v>
      </c>
      <c r="B59" s="470"/>
      <c r="C59" s="451" t="s">
        <v>526</v>
      </c>
      <c r="D59" s="1016">
        <f>'T2 MET'!C26</f>
        <v>0</v>
      </c>
      <c r="E59" s="452"/>
      <c r="F59" s="460"/>
      <c r="G59" s="453"/>
      <c r="H59" s="1069">
        <f>D59</f>
        <v>0</v>
      </c>
      <c r="I59" s="454"/>
      <c r="J59" s="1016">
        <f t="shared" ref="J59:J60" si="6">D59-SUM(E59:I59)</f>
        <v>0</v>
      </c>
    </row>
    <row r="60" spans="1:11" ht="12" customHeight="1">
      <c r="A60" s="470">
        <v>2022</v>
      </c>
      <c r="B60" s="470"/>
      <c r="C60" s="467" t="s">
        <v>266</v>
      </c>
      <c r="D60" s="1016">
        <f>'T2 MET'!D26</f>
        <v>0</v>
      </c>
      <c r="E60" s="452"/>
      <c r="F60" s="460"/>
      <c r="G60" s="453"/>
      <c r="H60" s="453"/>
      <c r="I60" s="1070">
        <f>D60</f>
        <v>0</v>
      </c>
      <c r="J60" s="1016">
        <f t="shared" si="6"/>
        <v>0</v>
      </c>
    </row>
    <row r="61" spans="1:11" ht="12" customHeight="1">
      <c r="A61" s="470">
        <v>2023</v>
      </c>
      <c r="B61" s="470"/>
      <c r="C61" s="467" t="s">
        <v>267</v>
      </c>
      <c r="D61" s="1016">
        <f>'T2 MET'!E26</f>
        <v>0</v>
      </c>
      <c r="E61" s="452"/>
      <c r="F61" s="460"/>
      <c r="G61" s="453"/>
      <c r="H61" s="453"/>
      <c r="I61" s="483"/>
      <c r="J61" s="1016">
        <f>D61</f>
        <v>0</v>
      </c>
    </row>
    <row r="62" spans="1:11" ht="12" customHeight="1">
      <c r="A62" s="470">
        <v>2024</v>
      </c>
      <c r="B62" s="470"/>
      <c r="C62" s="468" t="s">
        <v>268</v>
      </c>
      <c r="D62" s="1019">
        <f>'T2 MET'!F26</f>
        <v>0</v>
      </c>
      <c r="E62" s="463"/>
      <c r="F62" s="464"/>
      <c r="G62" s="464"/>
      <c r="H62" s="464"/>
      <c r="I62" s="484"/>
      <c r="J62" s="1019">
        <f>D62</f>
        <v>0</v>
      </c>
    </row>
    <row r="63" spans="1:11" ht="12" customHeight="1">
      <c r="A63" s="470" t="s">
        <v>240</v>
      </c>
      <c r="B63" s="470"/>
      <c r="C63" s="465" t="s">
        <v>269</v>
      </c>
      <c r="D63" s="1024">
        <f t="shared" ref="D63:J63" si="7">SUM(D58:D62)</f>
        <v>0</v>
      </c>
      <c r="E63" s="488"/>
      <c r="F63" s="489"/>
      <c r="G63" s="489"/>
      <c r="H63" s="1026">
        <f t="shared" si="7"/>
        <v>0</v>
      </c>
      <c r="I63" s="1027">
        <f t="shared" si="7"/>
        <v>0</v>
      </c>
      <c r="J63" s="1024">
        <f t="shared" si="7"/>
        <v>0</v>
      </c>
    </row>
    <row r="64" spans="1:11" ht="3.6" customHeight="1">
      <c r="A64" s="644"/>
      <c r="B64" s="644"/>
      <c r="C64" s="993"/>
      <c r="D64" s="993"/>
      <c r="E64" s="1073"/>
      <c r="F64" s="1073"/>
      <c r="G64" s="1073"/>
      <c r="H64" s="1073"/>
      <c r="I64" s="1073"/>
      <c r="J64" s="1073"/>
    </row>
    <row r="65" spans="1:11" ht="12" customHeight="1">
      <c r="A65" s="470" t="s">
        <v>519</v>
      </c>
      <c r="B65" s="470"/>
      <c r="C65" s="1211"/>
      <c r="D65" s="1211"/>
      <c r="E65" s="1211"/>
      <c r="F65" s="1211"/>
      <c r="G65" s="1211"/>
      <c r="H65" s="1211"/>
      <c r="I65" s="1211"/>
      <c r="J65" s="1211"/>
      <c r="K65" s="470"/>
    </row>
    <row r="66" spans="1:11" ht="12" customHeight="1">
      <c r="A66" s="470" t="s">
        <v>520</v>
      </c>
      <c r="B66" s="470"/>
      <c r="C66" s="451" t="s">
        <v>527</v>
      </c>
      <c r="D66" s="1016">
        <f>'T2 MET'!C27</f>
        <v>0</v>
      </c>
      <c r="E66" s="452"/>
      <c r="F66" s="460"/>
      <c r="G66" s="453"/>
      <c r="H66" s="1069">
        <f>+D66</f>
        <v>0</v>
      </c>
      <c r="I66" s="454"/>
      <c r="J66" s="1016">
        <f t="shared" ref="J66:J67" si="8">D66-SUM(E66:I66)</f>
        <v>0</v>
      </c>
    </row>
    <row r="67" spans="1:11" ht="12" customHeight="1">
      <c r="A67" s="470">
        <v>2022</v>
      </c>
      <c r="B67" s="470"/>
      <c r="C67" s="467" t="s">
        <v>270</v>
      </c>
      <c r="D67" s="1016">
        <f>'T2 MET'!D27</f>
        <v>0</v>
      </c>
      <c r="E67" s="452"/>
      <c r="F67" s="460"/>
      <c r="G67" s="453"/>
      <c r="H67" s="453"/>
      <c r="I67" s="1070">
        <f>+D67</f>
        <v>0</v>
      </c>
      <c r="J67" s="1016">
        <f t="shared" si="8"/>
        <v>0</v>
      </c>
    </row>
    <row r="68" spans="1:11" ht="12" customHeight="1">
      <c r="A68" s="470">
        <v>2023</v>
      </c>
      <c r="B68" s="470"/>
      <c r="C68" s="467" t="s">
        <v>271</v>
      </c>
      <c r="D68" s="1016">
        <f>'T2 MET'!E27</f>
        <v>0</v>
      </c>
      <c r="E68" s="452"/>
      <c r="F68" s="460"/>
      <c r="G68" s="453"/>
      <c r="H68" s="453"/>
      <c r="I68" s="483"/>
      <c r="J68" s="1016">
        <f>D68</f>
        <v>0</v>
      </c>
    </row>
    <row r="69" spans="1:11" ht="12" customHeight="1">
      <c r="A69" s="470">
        <v>2024</v>
      </c>
      <c r="B69" s="470"/>
      <c r="C69" s="468" t="s">
        <v>272</v>
      </c>
      <c r="D69" s="1019">
        <f>'T2 MET'!F27</f>
        <v>0</v>
      </c>
      <c r="E69" s="463"/>
      <c r="F69" s="464"/>
      <c r="G69" s="464"/>
      <c r="H69" s="464"/>
      <c r="I69" s="484"/>
      <c r="J69" s="1019">
        <f>D69</f>
        <v>0</v>
      </c>
    </row>
    <row r="70" spans="1:11" ht="12" customHeight="1">
      <c r="A70" s="470" t="s">
        <v>240</v>
      </c>
      <c r="B70" s="470"/>
      <c r="C70" s="465" t="s">
        <v>273</v>
      </c>
      <c r="D70" s="1024">
        <f t="shared" ref="D70:J70" si="9">SUM(D65:D69)</f>
        <v>0</v>
      </c>
      <c r="E70" s="488"/>
      <c r="F70" s="489"/>
      <c r="G70" s="489"/>
      <c r="H70" s="1026">
        <f t="shared" si="9"/>
        <v>0</v>
      </c>
      <c r="I70" s="1027">
        <f t="shared" si="9"/>
        <v>0</v>
      </c>
      <c r="J70" s="1024">
        <f t="shared" si="9"/>
        <v>0</v>
      </c>
    </row>
    <row r="71" spans="1:11" ht="3.6" customHeight="1">
      <c r="A71" s="644"/>
      <c r="B71" s="644"/>
      <c r="C71" s="485"/>
      <c r="D71" s="485"/>
      <c r="E71" s="469"/>
      <c r="F71" s="469"/>
      <c r="G71" s="469"/>
      <c r="H71" s="469"/>
      <c r="I71" s="469"/>
      <c r="J71" s="469"/>
    </row>
    <row r="72" spans="1:11" ht="12" customHeight="1">
      <c r="A72" s="470">
        <v>2017</v>
      </c>
      <c r="B72" s="470"/>
      <c r="C72" s="446" t="s">
        <v>274</v>
      </c>
      <c r="D72" s="1033">
        <v>0</v>
      </c>
      <c r="E72" s="1030">
        <v>0</v>
      </c>
      <c r="F72" s="1031">
        <v>0</v>
      </c>
      <c r="G72" s="1031">
        <v>0</v>
      </c>
      <c r="H72" s="1031">
        <v>0</v>
      </c>
      <c r="I72" s="1032">
        <v>0</v>
      </c>
      <c r="J72" s="1033">
        <f t="shared" ref="J72:J74" si="10">D72-SUM(E72:I72)</f>
        <v>0</v>
      </c>
    </row>
    <row r="73" spans="1:11" ht="12" customHeight="1">
      <c r="A73" s="470">
        <v>2018</v>
      </c>
      <c r="B73" s="470"/>
      <c r="C73" s="451" t="s">
        <v>275</v>
      </c>
      <c r="D73" s="1016">
        <v>0</v>
      </c>
      <c r="E73" s="1034">
        <f>+D73</f>
        <v>0</v>
      </c>
      <c r="F73" s="1015">
        <v>0</v>
      </c>
      <c r="G73" s="1015">
        <v>0</v>
      </c>
      <c r="H73" s="1015">
        <v>0</v>
      </c>
      <c r="I73" s="1017">
        <v>0</v>
      </c>
      <c r="J73" s="1016">
        <f t="shared" si="10"/>
        <v>0</v>
      </c>
    </row>
    <row r="74" spans="1:11" ht="12" customHeight="1">
      <c r="A74" s="470">
        <v>2019</v>
      </c>
      <c r="B74" s="470"/>
      <c r="C74" s="451" t="s">
        <v>276</v>
      </c>
      <c r="D74" s="1019">
        <v>0</v>
      </c>
      <c r="E74" s="1020"/>
      <c r="F74" s="1035">
        <v>0</v>
      </c>
      <c r="G74" s="1035">
        <v>0</v>
      </c>
      <c r="H74" s="1035">
        <v>0</v>
      </c>
      <c r="I74" s="1036">
        <v>0</v>
      </c>
      <c r="J74" s="1019">
        <f t="shared" si="10"/>
        <v>0</v>
      </c>
    </row>
    <row r="75" spans="1:11" ht="12" customHeight="1">
      <c r="A75" s="470" t="s">
        <v>240</v>
      </c>
      <c r="B75" s="470"/>
      <c r="C75" s="661" t="s">
        <v>277</v>
      </c>
      <c r="D75" s="1024">
        <f>SUM(D72:D74)</f>
        <v>0</v>
      </c>
      <c r="E75" s="1025">
        <f t="shared" ref="E75:J75" si="11">SUM(E72:E74)</f>
        <v>0</v>
      </c>
      <c r="F75" s="1026">
        <f t="shared" si="11"/>
        <v>0</v>
      </c>
      <c r="G75" s="1026">
        <f t="shared" si="11"/>
        <v>0</v>
      </c>
      <c r="H75" s="1026">
        <f t="shared" si="11"/>
        <v>0</v>
      </c>
      <c r="I75" s="1027">
        <f t="shared" si="11"/>
        <v>0</v>
      </c>
      <c r="J75" s="1024">
        <f t="shared" si="11"/>
        <v>0</v>
      </c>
    </row>
    <row r="76" spans="1:11" ht="3.6" customHeight="1">
      <c r="A76" s="644"/>
      <c r="B76" s="644"/>
      <c r="C76" s="485"/>
      <c r="D76" s="485"/>
      <c r="E76" s="469"/>
      <c r="F76" s="469"/>
      <c r="G76" s="469"/>
      <c r="H76" s="469"/>
      <c r="I76" s="469"/>
      <c r="J76" s="469"/>
    </row>
    <row r="77" spans="1:11" ht="12" customHeight="1">
      <c r="A77" s="470">
        <v>2017</v>
      </c>
      <c r="B77" s="470"/>
      <c r="C77" s="446" t="s">
        <v>278</v>
      </c>
      <c r="D77" s="1001"/>
      <c r="E77" s="1049"/>
      <c r="F77" s="999"/>
      <c r="G77" s="1079"/>
      <c r="H77" s="1079"/>
      <c r="I77" s="1080"/>
      <c r="J77" s="1001"/>
    </row>
    <row r="78" spans="1:11" ht="12" customHeight="1">
      <c r="A78" s="470">
        <v>2018</v>
      </c>
      <c r="B78" s="470"/>
      <c r="C78" s="451" t="s">
        <v>279</v>
      </c>
      <c r="D78" s="1006"/>
      <c r="E78" s="1050"/>
      <c r="F78" s="453"/>
      <c r="G78" s="453"/>
      <c r="H78" s="453"/>
      <c r="I78" s="483"/>
      <c r="J78" s="455"/>
    </row>
    <row r="79" spans="1:11" ht="12" customHeight="1">
      <c r="A79" s="470">
        <v>2019</v>
      </c>
      <c r="B79" s="470"/>
      <c r="C79" s="451" t="s">
        <v>280</v>
      </c>
      <c r="D79" s="1059"/>
      <c r="E79" s="1054"/>
      <c r="F79" s="1055"/>
      <c r="G79" s="453"/>
      <c r="H79" s="453"/>
      <c r="I79" s="454"/>
      <c r="J79" s="455"/>
    </row>
    <row r="80" spans="1:11" ht="12" customHeight="1">
      <c r="A80" s="470" t="s">
        <v>235</v>
      </c>
      <c r="B80" s="470"/>
      <c r="C80" s="658" t="s">
        <v>281</v>
      </c>
      <c r="D80" s="1012"/>
      <c r="E80" s="1081"/>
      <c r="F80" s="1010"/>
      <c r="G80" s="1010"/>
      <c r="H80" s="1010"/>
      <c r="I80" s="1082"/>
      <c r="J80" s="1012"/>
    </row>
    <row r="81" spans="1:11" ht="12" customHeight="1">
      <c r="A81" s="470" t="s">
        <v>519</v>
      </c>
      <c r="B81" s="470"/>
      <c r="C81" s="1211"/>
      <c r="D81" s="1211"/>
      <c r="E81" s="1211"/>
      <c r="F81" s="1211"/>
      <c r="G81" s="1211"/>
      <c r="H81" s="1211"/>
      <c r="I81" s="1211"/>
      <c r="J81" s="1211"/>
      <c r="K81" s="470"/>
    </row>
    <row r="82" spans="1:11" ht="12" customHeight="1">
      <c r="A82" s="470" t="s">
        <v>519</v>
      </c>
      <c r="B82" s="470"/>
      <c r="C82" s="1211"/>
      <c r="D82" s="1211"/>
      <c r="E82" s="1211"/>
      <c r="F82" s="1211"/>
      <c r="G82" s="1211"/>
      <c r="H82" s="1211"/>
      <c r="I82" s="1211"/>
      <c r="J82" s="1211"/>
      <c r="K82" s="470"/>
    </row>
    <row r="83" spans="1:11" ht="12" customHeight="1">
      <c r="A83" s="470">
        <v>2022</v>
      </c>
      <c r="B83" s="470"/>
      <c r="C83" s="451" t="s">
        <v>282</v>
      </c>
      <c r="D83" s="490"/>
      <c r="E83" s="452"/>
      <c r="F83" s="460"/>
      <c r="G83" s="453"/>
      <c r="H83" s="453"/>
      <c r="I83" s="483"/>
      <c r="J83" s="455"/>
    </row>
    <row r="84" spans="1:11" ht="12" customHeight="1">
      <c r="A84" s="470">
        <v>2023</v>
      </c>
      <c r="B84" s="470"/>
      <c r="C84" s="451" t="s">
        <v>283</v>
      </c>
      <c r="D84" s="490"/>
      <c r="E84" s="452"/>
      <c r="F84" s="460"/>
      <c r="G84" s="453"/>
      <c r="H84" s="453"/>
      <c r="I84" s="483"/>
      <c r="J84" s="455"/>
    </row>
    <row r="85" spans="1:11" ht="12" customHeight="1">
      <c r="A85" s="470">
        <v>2024</v>
      </c>
      <c r="B85" s="470"/>
      <c r="C85" s="462" t="s">
        <v>284</v>
      </c>
      <c r="D85" s="491"/>
      <c r="E85" s="463"/>
      <c r="F85" s="464"/>
      <c r="G85" s="474"/>
      <c r="H85" s="474"/>
      <c r="I85" s="492"/>
      <c r="J85" s="477"/>
    </row>
    <row r="86" spans="1:11" ht="12" customHeight="1">
      <c r="A86" s="470" t="s">
        <v>240</v>
      </c>
      <c r="B86" s="470"/>
      <c r="C86" s="465" t="s">
        <v>285</v>
      </c>
      <c r="D86" s="493"/>
      <c r="E86" s="488"/>
      <c r="F86" s="489"/>
      <c r="G86" s="489"/>
      <c r="H86" s="489"/>
      <c r="I86" s="494"/>
      <c r="J86" s="493"/>
    </row>
    <row r="87" spans="1:11" ht="4.1500000000000004" customHeight="1">
      <c r="A87" s="644"/>
      <c r="B87" s="644"/>
      <c r="C87" s="485"/>
      <c r="D87" s="485"/>
      <c r="E87" s="485"/>
      <c r="F87" s="485"/>
      <c r="G87" s="485"/>
      <c r="H87" s="485"/>
      <c r="I87" s="495"/>
      <c r="J87" s="485"/>
    </row>
    <row r="88" spans="1:11" ht="12" customHeight="1">
      <c r="A88" s="470">
        <v>2017</v>
      </c>
      <c r="B88" s="470"/>
      <c r="C88" s="446" t="s">
        <v>286</v>
      </c>
      <c r="D88" s="1033">
        <v>0</v>
      </c>
      <c r="E88" s="1030">
        <v>0</v>
      </c>
      <c r="F88" s="1031">
        <v>0</v>
      </c>
      <c r="G88" s="1031">
        <v>0</v>
      </c>
      <c r="H88" s="1031">
        <v>0</v>
      </c>
      <c r="I88" s="1032">
        <v>0</v>
      </c>
      <c r="J88" s="449"/>
    </row>
    <row r="89" spans="1:11" ht="12" customHeight="1">
      <c r="A89" s="470">
        <v>2018</v>
      </c>
      <c r="B89" s="470"/>
      <c r="C89" s="451" t="s">
        <v>287</v>
      </c>
      <c r="D89" s="1016">
        <v>0</v>
      </c>
      <c r="E89" s="1034">
        <v>0</v>
      </c>
      <c r="F89" s="1015">
        <v>0</v>
      </c>
      <c r="G89" s="1015">
        <v>0</v>
      </c>
      <c r="H89" s="1015">
        <v>0</v>
      </c>
      <c r="I89" s="1017">
        <v>0</v>
      </c>
      <c r="J89" s="455"/>
    </row>
    <row r="90" spans="1:11" ht="12" customHeight="1">
      <c r="A90" s="470">
        <v>2019</v>
      </c>
      <c r="B90" s="470"/>
      <c r="C90" s="451" t="s">
        <v>288</v>
      </c>
      <c r="D90" s="1019">
        <v>0</v>
      </c>
      <c r="E90" s="1020"/>
      <c r="F90" s="1035">
        <v>0</v>
      </c>
      <c r="G90" s="1035">
        <v>0</v>
      </c>
      <c r="H90" s="1035">
        <v>0</v>
      </c>
      <c r="I90" s="1036">
        <v>0</v>
      </c>
      <c r="J90" s="455"/>
    </row>
    <row r="91" spans="1:11" ht="11.45" customHeight="1">
      <c r="A91" s="470" t="s">
        <v>235</v>
      </c>
      <c r="B91" s="470"/>
      <c r="C91" s="658" t="s">
        <v>289</v>
      </c>
      <c r="D91" s="1007">
        <f>SUM(D88:D90)</f>
        <v>0</v>
      </c>
      <c r="E91" s="1037">
        <f t="shared" ref="E91:I91" si="12">SUM(E88:E90)</f>
        <v>0</v>
      </c>
      <c r="F91" s="1009">
        <f t="shared" si="12"/>
        <v>0</v>
      </c>
      <c r="G91" s="1009">
        <f t="shared" si="12"/>
        <v>0</v>
      </c>
      <c r="H91" s="1009">
        <f t="shared" si="12"/>
        <v>0</v>
      </c>
      <c r="I91" s="1038">
        <f t="shared" si="12"/>
        <v>0</v>
      </c>
      <c r="J91" s="1007"/>
    </row>
    <row r="92" spans="1:11" ht="12" customHeight="1">
      <c r="A92" s="470" t="s">
        <v>519</v>
      </c>
      <c r="B92" s="470"/>
      <c r="C92" s="1211"/>
      <c r="D92" s="1211"/>
      <c r="E92" s="1211"/>
      <c r="F92" s="1211"/>
      <c r="G92" s="1211"/>
      <c r="H92" s="1211"/>
      <c r="I92" s="1211"/>
      <c r="J92" s="1211"/>
      <c r="K92" s="470"/>
    </row>
    <row r="93" spans="1:11" ht="12" customHeight="1">
      <c r="A93" s="470" t="s">
        <v>520</v>
      </c>
      <c r="B93" s="470"/>
      <c r="C93" s="451" t="s">
        <v>536</v>
      </c>
      <c r="D93" s="1187">
        <f>'T2 MET'!C59</f>
        <v>0</v>
      </c>
      <c r="E93" s="452"/>
      <c r="F93" s="460"/>
      <c r="G93" s="453"/>
      <c r="H93" s="1015">
        <f>+D93</f>
        <v>0</v>
      </c>
      <c r="I93" s="454"/>
      <c r="J93" s="455"/>
    </row>
    <row r="94" spans="1:11" ht="12" customHeight="1">
      <c r="A94" s="470">
        <v>2022</v>
      </c>
      <c r="B94" s="470"/>
      <c r="C94" s="451" t="s">
        <v>290</v>
      </c>
      <c r="D94" s="1016">
        <f>'T2 MET'!D59</f>
        <v>0</v>
      </c>
      <c r="E94" s="452"/>
      <c r="F94" s="460"/>
      <c r="G94" s="453"/>
      <c r="H94" s="453"/>
      <c r="I94" s="1017">
        <f>+D94</f>
        <v>0</v>
      </c>
      <c r="J94" s="455"/>
    </row>
    <row r="95" spans="1:11" ht="12" customHeight="1">
      <c r="A95" s="470">
        <v>2023</v>
      </c>
      <c r="B95" s="470"/>
      <c r="C95" s="451" t="s">
        <v>291</v>
      </c>
      <c r="D95" s="1016">
        <f>'T2 MET'!E59</f>
        <v>0</v>
      </c>
      <c r="E95" s="452"/>
      <c r="F95" s="460"/>
      <c r="G95" s="453"/>
      <c r="H95" s="453"/>
      <c r="I95" s="483"/>
      <c r="J95" s="1016">
        <f>+D95</f>
        <v>0</v>
      </c>
    </row>
    <row r="96" spans="1:11" ht="12" customHeight="1">
      <c r="A96" s="470">
        <v>2024</v>
      </c>
      <c r="B96" s="470"/>
      <c r="C96" s="462" t="s">
        <v>292</v>
      </c>
      <c r="D96" s="1019">
        <f>'T2 MET'!F59</f>
        <v>0</v>
      </c>
      <c r="E96" s="463"/>
      <c r="F96" s="464"/>
      <c r="G96" s="464"/>
      <c r="H96" s="464"/>
      <c r="I96" s="484"/>
      <c r="J96" s="1019">
        <f>+D96</f>
        <v>0</v>
      </c>
    </row>
    <row r="97" spans="1:11" ht="12" customHeight="1">
      <c r="A97" s="470" t="s">
        <v>240</v>
      </c>
      <c r="B97" s="470"/>
      <c r="C97" s="465" t="s">
        <v>293</v>
      </c>
      <c r="D97" s="1024">
        <f>SUM(D91:D96)</f>
        <v>0</v>
      </c>
      <c r="E97" s="1025">
        <f t="shared" ref="E97:J97" si="13">SUM(E91:E96)</f>
        <v>0</v>
      </c>
      <c r="F97" s="1026">
        <f t="shared" si="13"/>
        <v>0</v>
      </c>
      <c r="G97" s="1026">
        <f t="shared" si="13"/>
        <v>0</v>
      </c>
      <c r="H97" s="1026">
        <f t="shared" si="13"/>
        <v>0</v>
      </c>
      <c r="I97" s="1027">
        <f t="shared" si="13"/>
        <v>0</v>
      </c>
      <c r="J97" s="1024">
        <f t="shared" si="13"/>
        <v>0</v>
      </c>
    </row>
    <row r="98" spans="1:11" ht="4.9000000000000004" customHeight="1">
      <c r="A98" s="644"/>
      <c r="B98" s="644"/>
      <c r="C98" s="485"/>
      <c r="D98" s="485"/>
      <c r="E98" s="469"/>
      <c r="F98" s="469"/>
      <c r="G98" s="469"/>
      <c r="H98" s="469"/>
      <c r="I98" s="469"/>
      <c r="J98" s="469"/>
    </row>
    <row r="99" spans="1:11" ht="12" customHeight="1">
      <c r="A99" s="470">
        <v>2017</v>
      </c>
      <c r="B99" s="470"/>
      <c r="C99" s="446" t="s">
        <v>294</v>
      </c>
      <c r="D99" s="1033">
        <v>0</v>
      </c>
      <c r="E99" s="1030">
        <v>0</v>
      </c>
      <c r="F99" s="1031">
        <v>0</v>
      </c>
      <c r="G99" s="1031">
        <v>0</v>
      </c>
      <c r="H99" s="1031">
        <v>0</v>
      </c>
      <c r="I99" s="1032">
        <v>0</v>
      </c>
      <c r="J99" s="1033">
        <f t="shared" ref="J99:J107" si="14">D99-SUM(E99:I99)</f>
        <v>0</v>
      </c>
    </row>
    <row r="100" spans="1:11" ht="12" customHeight="1">
      <c r="A100" s="470">
        <v>2018</v>
      </c>
      <c r="B100" s="470"/>
      <c r="C100" s="451" t="s">
        <v>295</v>
      </c>
      <c r="D100" s="1016">
        <v>50.31441148304642</v>
      </c>
      <c r="E100" s="1034">
        <v>50.31441148304642</v>
      </c>
      <c r="F100" s="1015">
        <v>0</v>
      </c>
      <c r="G100" s="1015">
        <v>0</v>
      </c>
      <c r="H100" s="1015">
        <v>0</v>
      </c>
      <c r="I100" s="1017">
        <v>0</v>
      </c>
      <c r="J100" s="1016">
        <f t="shared" si="14"/>
        <v>0</v>
      </c>
    </row>
    <row r="101" spans="1:11" ht="12" customHeight="1">
      <c r="A101" s="470">
        <v>2019</v>
      </c>
      <c r="B101" s="470"/>
      <c r="C101" s="451" t="s">
        <v>296</v>
      </c>
      <c r="D101" s="1019">
        <v>15.901874300885304</v>
      </c>
      <c r="E101" s="1020"/>
      <c r="F101" s="1035">
        <v>15.901874300885304</v>
      </c>
      <c r="G101" s="1035">
        <v>0</v>
      </c>
      <c r="H101" s="1035">
        <v>0</v>
      </c>
      <c r="I101" s="1036">
        <v>0</v>
      </c>
      <c r="J101" s="1019">
        <f t="shared" si="14"/>
        <v>0</v>
      </c>
    </row>
    <row r="102" spans="1:11" ht="12" customHeight="1">
      <c r="A102" s="470" t="s">
        <v>235</v>
      </c>
      <c r="B102" s="470"/>
      <c r="C102" s="658" t="s">
        <v>297</v>
      </c>
      <c r="D102" s="1007">
        <f t="shared" ref="D102:J102" si="15">SUM(D99:D101)</f>
        <v>66.216285783931724</v>
      </c>
      <c r="E102" s="1037">
        <f t="shared" si="15"/>
        <v>50.31441148304642</v>
      </c>
      <c r="F102" s="1009">
        <f t="shared" si="15"/>
        <v>15.901874300885304</v>
      </c>
      <c r="G102" s="1009">
        <f t="shared" si="15"/>
        <v>0</v>
      </c>
      <c r="H102" s="1009">
        <f t="shared" si="15"/>
        <v>0</v>
      </c>
      <c r="I102" s="1038">
        <f t="shared" si="15"/>
        <v>0</v>
      </c>
      <c r="J102" s="1007">
        <f t="shared" si="15"/>
        <v>0</v>
      </c>
    </row>
    <row r="103" spans="1:11" ht="12" customHeight="1">
      <c r="A103" s="470" t="s">
        <v>520</v>
      </c>
      <c r="B103" s="470"/>
      <c r="C103" s="451" t="s">
        <v>618</v>
      </c>
      <c r="D103" s="1016">
        <f>(E11+E22+E75+E80+E91+E102+E108+E119+E130+E141+E152)*-('T1'!R68/'T2'!C104-1)</f>
        <v>16.74182848912891</v>
      </c>
      <c r="E103" s="1050"/>
      <c r="F103" s="1004"/>
      <c r="G103" s="1067">
        <f>D103</f>
        <v>16.74182848912891</v>
      </c>
      <c r="H103" s="1067">
        <v>0</v>
      </c>
      <c r="I103" s="1068">
        <v>0</v>
      </c>
      <c r="J103" s="1016">
        <f t="shared" ref="J103:J104" si="16">D103-SUM(E103:I103)</f>
        <v>0</v>
      </c>
      <c r="K103" s="470"/>
    </row>
    <row r="104" spans="1:11" ht="12" customHeight="1">
      <c r="A104" s="470" t="s">
        <v>520</v>
      </c>
      <c r="B104" s="470"/>
      <c r="C104" s="451" t="s">
        <v>619</v>
      </c>
      <c r="D104" s="1016">
        <f>(IF('T1'!S68&gt;0,((F11+F22+F75+F80+F91+F102+F108+F119+F130+F141+F152)*-('T1'!S68/'T2'!C105-1)),0))</f>
        <v>0</v>
      </c>
      <c r="E104" s="1050"/>
      <c r="F104" s="1004"/>
      <c r="G104" s="1004"/>
      <c r="H104" s="1069">
        <f>+D104</f>
        <v>0</v>
      </c>
      <c r="I104" s="1070">
        <v>0</v>
      </c>
      <c r="J104" s="1016">
        <f t="shared" si="16"/>
        <v>0</v>
      </c>
    </row>
    <row r="105" spans="1:11" ht="12" customHeight="1">
      <c r="A105" s="470">
        <v>2022</v>
      </c>
      <c r="B105" s="470"/>
      <c r="C105" s="451" t="s">
        <v>298</v>
      </c>
      <c r="D105" s="1016">
        <f>(G11+G22+G75+G80+G91+G102+G108+G119+G130+G141+G152)*-'T2'!D40</f>
        <v>0</v>
      </c>
      <c r="E105" s="472"/>
      <c r="F105" s="453"/>
      <c r="G105" s="496"/>
      <c r="H105" s="1074"/>
      <c r="I105" s="1070">
        <f>+D105</f>
        <v>0</v>
      </c>
      <c r="J105" s="1016">
        <f t="shared" si="14"/>
        <v>0</v>
      </c>
    </row>
    <row r="106" spans="1:11" ht="12" customHeight="1">
      <c r="A106" s="470">
        <v>2023</v>
      </c>
      <c r="B106" s="470"/>
      <c r="C106" s="451" t="s">
        <v>299</v>
      </c>
      <c r="D106" s="1016">
        <f>(H11+H22+H75+H80+H91+H102+H108+H119+H130+H141+H152)*-'T2'!E40</f>
        <v>0</v>
      </c>
      <c r="E106" s="472"/>
      <c r="F106" s="453"/>
      <c r="G106" s="496"/>
      <c r="H106" s="496"/>
      <c r="I106" s="497"/>
      <c r="J106" s="1016">
        <f t="shared" si="14"/>
        <v>0</v>
      </c>
    </row>
    <row r="107" spans="1:11" ht="12" customHeight="1">
      <c r="A107" s="470">
        <v>2024</v>
      </c>
      <c r="B107" s="470"/>
      <c r="C107" s="462" t="s">
        <v>300</v>
      </c>
      <c r="D107" s="1208">
        <f>(I11+I22+I75+I80+I91+I102+I108+I119+I130+I141+I152)*-'T2'!F40</f>
        <v>0</v>
      </c>
      <c r="E107" s="472"/>
      <c r="F107" s="453"/>
      <c r="G107" s="496"/>
      <c r="H107" s="496"/>
      <c r="I107" s="497"/>
      <c r="J107" s="1019">
        <f t="shared" si="14"/>
        <v>0</v>
      </c>
    </row>
    <row r="108" spans="1:11" ht="12" customHeight="1">
      <c r="A108" s="470" t="s">
        <v>235</v>
      </c>
      <c r="B108" s="470"/>
      <c r="C108" s="456" t="s">
        <v>301</v>
      </c>
      <c r="D108" s="1007">
        <f>SUM(D103:D107)</f>
        <v>16.74182848912891</v>
      </c>
      <c r="E108" s="1037">
        <f>SUM(E103:E107)</f>
        <v>0</v>
      </c>
      <c r="F108" s="1009">
        <f t="shared" ref="F108:I108" si="17">SUM(F103:F107)</f>
        <v>0</v>
      </c>
      <c r="G108" s="1009">
        <f t="shared" si="17"/>
        <v>16.74182848912891</v>
      </c>
      <c r="H108" s="1009">
        <f t="shared" si="17"/>
        <v>0</v>
      </c>
      <c r="I108" s="1038">
        <f t="shared" si="17"/>
        <v>0</v>
      </c>
      <c r="J108" s="1007">
        <f>SUM(J103:J107)</f>
        <v>0</v>
      </c>
    </row>
    <row r="109" spans="1:11" ht="12" customHeight="1">
      <c r="A109" s="470" t="s">
        <v>519</v>
      </c>
      <c r="B109" s="470"/>
      <c r="C109" s="1211"/>
      <c r="D109" s="1211"/>
      <c r="E109" s="1211"/>
      <c r="F109" s="1211"/>
      <c r="G109" s="1211"/>
      <c r="H109" s="1211"/>
      <c r="I109" s="1211"/>
      <c r="J109" s="1211"/>
      <c r="K109" s="470"/>
    </row>
    <row r="110" spans="1:11" ht="12" customHeight="1">
      <c r="A110" s="470" t="s">
        <v>520</v>
      </c>
      <c r="B110" s="470"/>
      <c r="C110" s="451" t="s">
        <v>528</v>
      </c>
      <c r="D110" s="1016">
        <f>'T2 MET'!C46</f>
        <v>0</v>
      </c>
      <c r="E110" s="452"/>
      <c r="F110" s="460"/>
      <c r="G110" s="453"/>
      <c r="H110" s="1069">
        <f>D110</f>
        <v>0</v>
      </c>
      <c r="I110" s="1015">
        <f>D110-H110</f>
        <v>0</v>
      </c>
      <c r="J110" s="455"/>
    </row>
    <row r="111" spans="1:11" ht="12" customHeight="1">
      <c r="A111" s="470">
        <v>2022</v>
      </c>
      <c r="B111" s="470"/>
      <c r="C111" s="451" t="s">
        <v>302</v>
      </c>
      <c r="D111" s="1016">
        <f>'T2 MET'!D46</f>
        <v>0</v>
      </c>
      <c r="E111" s="452"/>
      <c r="F111" s="460"/>
      <c r="G111" s="453"/>
      <c r="H111" s="453"/>
      <c r="I111" s="1017">
        <f>D111</f>
        <v>0</v>
      </c>
      <c r="J111" s="455"/>
    </row>
    <row r="112" spans="1:11" ht="12" customHeight="1">
      <c r="A112" s="470">
        <v>2023</v>
      </c>
      <c r="B112" s="470"/>
      <c r="C112" s="451" t="s">
        <v>303</v>
      </c>
      <c r="D112" s="1016">
        <f>'T2 MET'!E46</f>
        <v>0</v>
      </c>
      <c r="E112" s="452"/>
      <c r="F112" s="460"/>
      <c r="G112" s="453"/>
      <c r="H112" s="453"/>
      <c r="I112" s="483"/>
      <c r="J112" s="1018">
        <f>D112</f>
        <v>0</v>
      </c>
    </row>
    <row r="113" spans="1:11" ht="12" customHeight="1">
      <c r="A113" s="470">
        <v>2024</v>
      </c>
      <c r="B113" s="470"/>
      <c r="C113" s="462" t="s">
        <v>304</v>
      </c>
      <c r="D113" s="1019">
        <f>'T2 MET'!F46</f>
        <v>0</v>
      </c>
      <c r="E113" s="463"/>
      <c r="F113" s="464"/>
      <c r="G113" s="464"/>
      <c r="H113" s="464"/>
      <c r="I113" s="484"/>
      <c r="J113" s="1023">
        <f>D113</f>
        <v>0</v>
      </c>
    </row>
    <row r="114" spans="1:11" ht="12" customHeight="1">
      <c r="A114" s="470" t="s">
        <v>240</v>
      </c>
      <c r="B114" s="470"/>
      <c r="C114" s="465" t="s">
        <v>305</v>
      </c>
      <c r="D114" s="1024">
        <f>D102+SUM(D108:D113)</f>
        <v>82.95811427306063</v>
      </c>
      <c r="E114" s="1025">
        <f t="shared" ref="E114:J114" si="18">E102+SUM(E108:E113)</f>
        <v>50.31441148304642</v>
      </c>
      <c r="F114" s="1026">
        <f t="shared" si="18"/>
        <v>15.901874300885304</v>
      </c>
      <c r="G114" s="1026">
        <f t="shared" si="18"/>
        <v>16.74182848912891</v>
      </c>
      <c r="H114" s="1026">
        <f t="shared" si="18"/>
        <v>0</v>
      </c>
      <c r="I114" s="1027">
        <f t="shared" si="18"/>
        <v>0</v>
      </c>
      <c r="J114" s="1024">
        <f t="shared" si="18"/>
        <v>0</v>
      </c>
    </row>
    <row r="115" spans="1:11" ht="4.1500000000000004" customHeight="1">
      <c r="A115" s="644"/>
      <c r="B115" s="644"/>
    </row>
    <row r="116" spans="1:11" ht="12" customHeight="1">
      <c r="A116" s="470">
        <v>2017</v>
      </c>
      <c r="B116" s="470"/>
      <c r="C116" s="446" t="s">
        <v>306</v>
      </c>
      <c r="D116" s="1377">
        <v>0</v>
      </c>
      <c r="E116" s="1030">
        <v>0</v>
      </c>
      <c r="F116" s="1031">
        <v>0</v>
      </c>
      <c r="G116" s="1067">
        <v>0</v>
      </c>
      <c r="H116" s="1067">
        <v>0</v>
      </c>
      <c r="I116" s="1068">
        <v>0</v>
      </c>
      <c r="J116" s="1033">
        <f t="shared" ref="J116:J124" si="19">D116-SUM(E116:I116)</f>
        <v>0</v>
      </c>
    </row>
    <row r="117" spans="1:11" ht="12" customHeight="1">
      <c r="A117" s="470">
        <v>2018</v>
      </c>
      <c r="B117" s="470"/>
      <c r="C117" s="451" t="s">
        <v>307</v>
      </c>
      <c r="D117" s="1378">
        <v>0</v>
      </c>
      <c r="E117" s="1034">
        <f>+D117</f>
        <v>0</v>
      </c>
      <c r="F117" s="1015">
        <v>0</v>
      </c>
      <c r="G117" s="1069">
        <v>0</v>
      </c>
      <c r="H117" s="1069">
        <v>0</v>
      </c>
      <c r="I117" s="1070">
        <v>0</v>
      </c>
      <c r="J117" s="1016">
        <f t="shared" si="19"/>
        <v>0</v>
      </c>
    </row>
    <row r="118" spans="1:11" ht="12" customHeight="1">
      <c r="A118" s="470">
        <v>2019</v>
      </c>
      <c r="B118" s="470"/>
      <c r="C118" s="451" t="s">
        <v>308</v>
      </c>
      <c r="D118" s="1379">
        <v>0</v>
      </c>
      <c r="E118" s="1034">
        <v>0</v>
      </c>
      <c r="F118" s="1035">
        <v>0</v>
      </c>
      <c r="G118" s="1071">
        <v>0</v>
      </c>
      <c r="H118" s="1071">
        <v>0</v>
      </c>
      <c r="I118" s="1072">
        <v>0</v>
      </c>
      <c r="J118" s="1019">
        <f t="shared" si="19"/>
        <v>0</v>
      </c>
    </row>
    <row r="119" spans="1:11" ht="12" customHeight="1">
      <c r="A119" s="470" t="s">
        <v>235</v>
      </c>
      <c r="B119" s="470"/>
      <c r="C119" s="658" t="s">
        <v>309</v>
      </c>
      <c r="D119" s="1007">
        <f>SUM(D116:D118)</f>
        <v>0</v>
      </c>
      <c r="E119" s="1037">
        <f t="shared" ref="E119:J119" si="20">SUM(E116:E118)</f>
        <v>0</v>
      </c>
      <c r="F119" s="1009">
        <f t="shared" si="20"/>
        <v>0</v>
      </c>
      <c r="G119" s="1009">
        <f t="shared" si="20"/>
        <v>0</v>
      </c>
      <c r="H119" s="1009">
        <f t="shared" si="20"/>
        <v>0</v>
      </c>
      <c r="I119" s="1038">
        <f t="shared" si="20"/>
        <v>0</v>
      </c>
      <c r="J119" s="1007">
        <f t="shared" si="20"/>
        <v>0</v>
      </c>
    </row>
    <row r="120" spans="1:11" ht="12" customHeight="1">
      <c r="A120" s="470" t="s">
        <v>519</v>
      </c>
      <c r="B120" s="470"/>
      <c r="C120" s="1211"/>
      <c r="D120" s="1211"/>
      <c r="E120" s="1211"/>
      <c r="F120" s="1211"/>
      <c r="G120" s="1211"/>
      <c r="H120" s="1211"/>
      <c r="I120" s="1211"/>
      <c r="J120" s="1211"/>
      <c r="K120" s="470"/>
    </row>
    <row r="121" spans="1:11" ht="12" customHeight="1">
      <c r="A121" s="470" t="s">
        <v>520</v>
      </c>
      <c r="B121" s="470"/>
      <c r="C121" s="451" t="s">
        <v>535</v>
      </c>
      <c r="D121" s="1016">
        <f>'T2 MET'!C69</f>
        <v>0</v>
      </c>
      <c r="E121" s="1248">
        <v>0</v>
      </c>
      <c r="F121" s="1015">
        <v>0</v>
      </c>
      <c r="G121" s="1069">
        <v>0</v>
      </c>
      <c r="H121" s="1069">
        <f>D121</f>
        <v>0</v>
      </c>
      <c r="I121" s="1070">
        <v>0</v>
      </c>
      <c r="J121" s="1016">
        <f t="shared" si="19"/>
        <v>0</v>
      </c>
    </row>
    <row r="122" spans="1:11" ht="12" customHeight="1">
      <c r="A122" s="470">
        <v>2022</v>
      </c>
      <c r="B122" s="470"/>
      <c r="C122" s="451" t="s">
        <v>310</v>
      </c>
      <c r="D122" s="1016">
        <f>'T2 MET'!D69</f>
        <v>0</v>
      </c>
      <c r="E122" s="472"/>
      <c r="F122" s="453"/>
      <c r="G122" s="1069">
        <v>0</v>
      </c>
      <c r="H122" s="1069">
        <v>0</v>
      </c>
      <c r="I122" s="1070">
        <f>D122</f>
        <v>0</v>
      </c>
      <c r="J122" s="1016">
        <f t="shared" si="19"/>
        <v>0</v>
      </c>
    </row>
    <row r="123" spans="1:11" ht="12" customHeight="1">
      <c r="A123" s="470">
        <v>2023</v>
      </c>
      <c r="B123" s="470"/>
      <c r="C123" s="451" t="s">
        <v>311</v>
      </c>
      <c r="D123" s="1016">
        <f>'T2 MET'!E69</f>
        <v>0</v>
      </c>
      <c r="E123" s="472"/>
      <c r="F123" s="453"/>
      <c r="G123" s="496"/>
      <c r="H123" s="1069">
        <v>0</v>
      </c>
      <c r="I123" s="1070">
        <v>0</v>
      </c>
      <c r="J123" s="1016">
        <f t="shared" si="19"/>
        <v>0</v>
      </c>
    </row>
    <row r="124" spans="1:11" ht="12" customHeight="1">
      <c r="A124" s="470">
        <v>2024</v>
      </c>
      <c r="B124" s="470"/>
      <c r="C124" s="462" t="s">
        <v>312</v>
      </c>
      <c r="D124" s="1019">
        <f>'T2 MET'!F69</f>
        <v>0</v>
      </c>
      <c r="E124" s="473"/>
      <c r="F124" s="474"/>
      <c r="G124" s="498"/>
      <c r="H124" s="498"/>
      <c r="I124" s="1070">
        <v>0</v>
      </c>
      <c r="J124" s="1016">
        <f t="shared" si="19"/>
        <v>0</v>
      </c>
    </row>
    <row r="125" spans="1:11" ht="12" customHeight="1">
      <c r="A125" s="470" t="s">
        <v>240</v>
      </c>
      <c r="B125" s="470"/>
      <c r="C125" s="465" t="s">
        <v>313</v>
      </c>
      <c r="D125" s="1024">
        <f>SUM(D119:D124)</f>
        <v>0</v>
      </c>
      <c r="E125" s="1025">
        <f t="shared" ref="E125:J125" si="21">SUM(E119:E124)</f>
        <v>0</v>
      </c>
      <c r="F125" s="1026">
        <f t="shared" si="21"/>
        <v>0</v>
      </c>
      <c r="G125" s="1026">
        <f t="shared" si="21"/>
        <v>0</v>
      </c>
      <c r="H125" s="1026">
        <f t="shared" si="21"/>
        <v>0</v>
      </c>
      <c r="I125" s="1027">
        <f t="shared" si="21"/>
        <v>0</v>
      </c>
      <c r="J125" s="1024">
        <f t="shared" si="21"/>
        <v>0</v>
      </c>
    </row>
    <row r="126" spans="1:11" ht="4.1500000000000004" customHeight="1">
      <c r="A126" s="644"/>
      <c r="B126" s="644"/>
    </row>
    <row r="127" spans="1:11" ht="12" customHeight="1">
      <c r="A127" s="470">
        <v>2017</v>
      </c>
      <c r="B127" s="470"/>
      <c r="C127" s="446" t="s">
        <v>314</v>
      </c>
      <c r="D127" s="1377">
        <v>0</v>
      </c>
      <c r="E127" s="1030">
        <v>0</v>
      </c>
      <c r="F127" s="1031">
        <v>0</v>
      </c>
      <c r="G127" s="1067">
        <v>0</v>
      </c>
      <c r="H127" s="1067">
        <v>0</v>
      </c>
      <c r="I127" s="1068">
        <v>0</v>
      </c>
      <c r="J127" s="1033">
        <f t="shared" ref="J127:J129" si="22">D127-SUM(E127:I127)</f>
        <v>0</v>
      </c>
    </row>
    <row r="128" spans="1:11" ht="12" customHeight="1">
      <c r="A128" s="470">
        <v>2018</v>
      </c>
      <c r="B128" s="470"/>
      <c r="C128" s="451" t="s">
        <v>315</v>
      </c>
      <c r="D128" s="1378">
        <v>0</v>
      </c>
      <c r="E128" s="1034">
        <v>0</v>
      </c>
      <c r="F128" s="1015">
        <v>0</v>
      </c>
      <c r="G128" s="1069">
        <v>0</v>
      </c>
      <c r="H128" s="1069">
        <v>0</v>
      </c>
      <c r="I128" s="1070">
        <v>0</v>
      </c>
      <c r="J128" s="1016">
        <f t="shared" si="22"/>
        <v>0</v>
      </c>
    </row>
    <row r="129" spans="1:11" ht="12" customHeight="1">
      <c r="A129" s="470">
        <v>2019</v>
      </c>
      <c r="B129" s="470"/>
      <c r="C129" s="451" t="s">
        <v>316</v>
      </c>
      <c r="D129" s="1379">
        <v>0</v>
      </c>
      <c r="E129" s="1034">
        <v>0</v>
      </c>
      <c r="F129" s="1035">
        <v>0</v>
      </c>
      <c r="G129" s="1071">
        <v>0</v>
      </c>
      <c r="H129" s="1071">
        <v>0</v>
      </c>
      <c r="I129" s="1072">
        <v>0</v>
      </c>
      <c r="J129" s="1019">
        <f t="shared" si="22"/>
        <v>0</v>
      </c>
    </row>
    <row r="130" spans="1:11" ht="12" customHeight="1">
      <c r="A130" s="470" t="s">
        <v>235</v>
      </c>
      <c r="B130" s="470"/>
      <c r="C130" s="658" t="s">
        <v>317</v>
      </c>
      <c r="D130" s="1007">
        <f>SUM(D127:D129)</f>
        <v>0</v>
      </c>
      <c r="E130" s="1037">
        <f t="shared" ref="E130:J130" si="23">SUM(E127:E129)</f>
        <v>0</v>
      </c>
      <c r="F130" s="1009">
        <f t="shared" si="23"/>
        <v>0</v>
      </c>
      <c r="G130" s="1009">
        <f t="shared" si="23"/>
        <v>0</v>
      </c>
      <c r="H130" s="1009">
        <f t="shared" si="23"/>
        <v>0</v>
      </c>
      <c r="I130" s="1038">
        <f t="shared" si="23"/>
        <v>0</v>
      </c>
      <c r="J130" s="1007">
        <f t="shared" si="23"/>
        <v>0</v>
      </c>
    </row>
    <row r="131" spans="1:11" ht="12" customHeight="1">
      <c r="A131" s="470" t="s">
        <v>519</v>
      </c>
      <c r="B131" s="470"/>
      <c r="C131" s="1211"/>
      <c r="D131" s="1211"/>
      <c r="E131" s="1211"/>
      <c r="F131" s="1211"/>
      <c r="G131" s="1211"/>
      <c r="H131" s="1211"/>
      <c r="I131" s="1211"/>
      <c r="J131" s="1211"/>
      <c r="K131" s="470"/>
    </row>
    <row r="132" spans="1:11" ht="12" customHeight="1">
      <c r="A132" s="470" t="s">
        <v>520</v>
      </c>
      <c r="B132" s="470"/>
      <c r="C132" s="451" t="s">
        <v>534</v>
      </c>
      <c r="D132" s="1016">
        <f>'T2 MET'!C70</f>
        <v>0</v>
      </c>
      <c r="E132" s="1030">
        <v>0</v>
      </c>
      <c r="F132" s="1015">
        <v>0</v>
      </c>
      <c r="G132" s="1069">
        <v>0</v>
      </c>
      <c r="H132" s="1069">
        <v>0</v>
      </c>
      <c r="I132" s="1070">
        <v>0</v>
      </c>
      <c r="J132" s="1016">
        <f t="shared" ref="J132:J135" si="24">D132-SUM(E132:I132)</f>
        <v>0</v>
      </c>
    </row>
    <row r="133" spans="1:11" ht="12" customHeight="1">
      <c r="A133" s="470">
        <v>2022</v>
      </c>
      <c r="B133" s="470"/>
      <c r="C133" s="451" t="s">
        <v>318</v>
      </c>
      <c r="D133" s="1016">
        <f>'T2 MET'!D70</f>
        <v>0</v>
      </c>
      <c r="E133" s="472"/>
      <c r="F133" s="453"/>
      <c r="G133" s="1069">
        <v>0</v>
      </c>
      <c r="H133" s="1069">
        <v>0</v>
      </c>
      <c r="I133" s="1070">
        <v>0</v>
      </c>
      <c r="J133" s="1016">
        <f t="shared" si="24"/>
        <v>0</v>
      </c>
    </row>
    <row r="134" spans="1:11" ht="12" customHeight="1">
      <c r="A134" s="470">
        <v>2023</v>
      </c>
      <c r="B134" s="470"/>
      <c r="C134" s="451" t="s">
        <v>319</v>
      </c>
      <c r="D134" s="1016">
        <f>'T2 MET'!E70</f>
        <v>0</v>
      </c>
      <c r="E134" s="472"/>
      <c r="F134" s="453"/>
      <c r="G134" s="496"/>
      <c r="H134" s="1069">
        <v>0</v>
      </c>
      <c r="I134" s="1070">
        <v>0</v>
      </c>
      <c r="J134" s="1016">
        <f t="shared" si="24"/>
        <v>0</v>
      </c>
    </row>
    <row r="135" spans="1:11" ht="12" customHeight="1">
      <c r="A135" s="470">
        <v>2024</v>
      </c>
      <c r="B135" s="470"/>
      <c r="C135" s="462" t="s">
        <v>320</v>
      </c>
      <c r="D135" s="1019">
        <f>'T2 MET'!F70</f>
        <v>0</v>
      </c>
      <c r="E135" s="473"/>
      <c r="F135" s="474"/>
      <c r="G135" s="498"/>
      <c r="H135" s="498"/>
      <c r="I135" s="1070">
        <v>0</v>
      </c>
      <c r="J135" s="1016">
        <f t="shared" si="24"/>
        <v>0</v>
      </c>
    </row>
    <row r="136" spans="1:11" ht="12" customHeight="1">
      <c r="A136" s="470" t="s">
        <v>240</v>
      </c>
      <c r="B136" s="470"/>
      <c r="C136" s="465" t="s">
        <v>321</v>
      </c>
      <c r="D136" s="1024">
        <f>SUM(D130:D135)</f>
        <v>0</v>
      </c>
      <c r="E136" s="1025">
        <f t="shared" ref="E136:J136" si="25">SUM(E130:E135)</f>
        <v>0</v>
      </c>
      <c r="F136" s="1026">
        <f t="shared" si="25"/>
        <v>0</v>
      </c>
      <c r="G136" s="1026">
        <f t="shared" si="25"/>
        <v>0</v>
      </c>
      <c r="H136" s="1026">
        <f t="shared" si="25"/>
        <v>0</v>
      </c>
      <c r="I136" s="1027">
        <f t="shared" si="25"/>
        <v>0</v>
      </c>
      <c r="J136" s="1024">
        <f t="shared" si="25"/>
        <v>0</v>
      </c>
    </row>
    <row r="137" spans="1:11" ht="4.1500000000000004" customHeight="1">
      <c r="A137" s="644"/>
      <c r="B137" s="644"/>
    </row>
    <row r="138" spans="1:11" ht="12" customHeight="1">
      <c r="A138" s="470">
        <v>2017</v>
      </c>
      <c r="B138" s="470"/>
      <c r="C138" s="446" t="s">
        <v>322</v>
      </c>
      <c r="D138" s="1377">
        <v>0</v>
      </c>
      <c r="E138" s="1030">
        <v>0</v>
      </c>
      <c r="F138" s="1031">
        <v>0</v>
      </c>
      <c r="G138" s="1067">
        <v>0</v>
      </c>
      <c r="H138" s="1067">
        <v>0</v>
      </c>
      <c r="I138" s="1068">
        <v>0</v>
      </c>
      <c r="J138" s="1033">
        <f t="shared" ref="J138:J140" si="26">D138-SUM(E138:I138)</f>
        <v>0</v>
      </c>
    </row>
    <row r="139" spans="1:11" ht="12" customHeight="1">
      <c r="A139" s="470">
        <v>2018</v>
      </c>
      <c r="B139" s="470"/>
      <c r="C139" s="451" t="s">
        <v>323</v>
      </c>
      <c r="D139" s="1378">
        <v>0</v>
      </c>
      <c r="E139" s="1034">
        <v>0</v>
      </c>
      <c r="F139" s="1015">
        <v>0</v>
      </c>
      <c r="G139" s="1069">
        <v>0</v>
      </c>
      <c r="H139" s="1069">
        <v>0</v>
      </c>
      <c r="I139" s="1070">
        <v>0</v>
      </c>
      <c r="J139" s="1016">
        <f t="shared" si="26"/>
        <v>0</v>
      </c>
    </row>
    <row r="140" spans="1:11" ht="12" customHeight="1">
      <c r="A140" s="470">
        <v>2019</v>
      </c>
      <c r="B140" s="470"/>
      <c r="C140" s="451" t="s">
        <v>324</v>
      </c>
      <c r="D140" s="1379">
        <v>0</v>
      </c>
      <c r="E140" s="1034">
        <v>0</v>
      </c>
      <c r="F140" s="1035">
        <v>0</v>
      </c>
      <c r="G140" s="1071">
        <v>0</v>
      </c>
      <c r="H140" s="1071">
        <v>0</v>
      </c>
      <c r="I140" s="1072">
        <v>0</v>
      </c>
      <c r="J140" s="1019">
        <f t="shared" si="26"/>
        <v>0</v>
      </c>
    </row>
    <row r="141" spans="1:11" ht="12" customHeight="1">
      <c r="A141" s="470" t="s">
        <v>235</v>
      </c>
      <c r="B141" s="470"/>
      <c r="C141" s="658" t="s">
        <v>325</v>
      </c>
      <c r="D141" s="1007">
        <f>SUM(D138:D140)</f>
        <v>0</v>
      </c>
      <c r="E141" s="1037">
        <f t="shared" ref="E141:J141" si="27">SUM(E138:E140)</f>
        <v>0</v>
      </c>
      <c r="F141" s="1009">
        <f t="shared" si="27"/>
        <v>0</v>
      </c>
      <c r="G141" s="1009">
        <f t="shared" si="27"/>
        <v>0</v>
      </c>
      <c r="H141" s="1009">
        <f t="shared" si="27"/>
        <v>0</v>
      </c>
      <c r="I141" s="1038">
        <f t="shared" si="27"/>
        <v>0</v>
      </c>
      <c r="J141" s="1007">
        <f t="shared" si="27"/>
        <v>0</v>
      </c>
    </row>
    <row r="142" spans="1:11" ht="12" customHeight="1">
      <c r="A142" s="470" t="s">
        <v>519</v>
      </c>
      <c r="B142" s="470"/>
      <c r="C142" s="1211"/>
      <c r="D142" s="1211"/>
      <c r="E142" s="1211"/>
      <c r="F142" s="1211"/>
      <c r="G142" s="1211"/>
      <c r="H142" s="1211"/>
      <c r="I142" s="1211"/>
      <c r="J142" s="1211"/>
      <c r="K142" s="470"/>
    </row>
    <row r="143" spans="1:11" ht="12" customHeight="1">
      <c r="A143" s="470" t="s">
        <v>520</v>
      </c>
      <c r="B143" s="470"/>
      <c r="C143" s="451" t="s">
        <v>533</v>
      </c>
      <c r="D143" s="1016">
        <f>'T2 MET'!C71</f>
        <v>0</v>
      </c>
      <c r="E143" s="1030">
        <v>0</v>
      </c>
      <c r="F143" s="1015">
        <v>0</v>
      </c>
      <c r="G143" s="1069">
        <v>0</v>
      </c>
      <c r="H143" s="1069">
        <v>0</v>
      </c>
      <c r="I143" s="500"/>
      <c r="J143" s="455"/>
    </row>
    <row r="144" spans="1:11" ht="12" customHeight="1">
      <c r="A144" s="470">
        <v>2022</v>
      </c>
      <c r="B144" s="470"/>
      <c r="C144" s="451" t="s">
        <v>326</v>
      </c>
      <c r="D144" s="1016">
        <f>'T2 MET'!D71</f>
        <v>0</v>
      </c>
      <c r="E144" s="472"/>
      <c r="F144" s="453"/>
      <c r="G144" s="1069">
        <v>0</v>
      </c>
      <c r="H144" s="1069">
        <v>0</v>
      </c>
      <c r="I144" s="1070">
        <v>0</v>
      </c>
      <c r="J144" s="455"/>
    </row>
    <row r="145" spans="1:11" ht="12" customHeight="1">
      <c r="A145" s="470">
        <v>2023</v>
      </c>
      <c r="B145" s="470"/>
      <c r="C145" s="451" t="s">
        <v>327</v>
      </c>
      <c r="D145" s="1016">
        <f>'T2 MET'!E71</f>
        <v>0</v>
      </c>
      <c r="E145" s="472"/>
      <c r="F145" s="453"/>
      <c r="G145" s="496"/>
      <c r="H145" s="1069">
        <v>0</v>
      </c>
      <c r="I145" s="1070">
        <v>0</v>
      </c>
      <c r="J145" s="1016">
        <f t="shared" ref="J145:J146" si="28">D145-SUM(E145:I145)</f>
        <v>0</v>
      </c>
    </row>
    <row r="146" spans="1:11" ht="12" customHeight="1">
      <c r="A146" s="470">
        <v>2024</v>
      </c>
      <c r="B146" s="470"/>
      <c r="C146" s="462" t="s">
        <v>328</v>
      </c>
      <c r="D146" s="1019">
        <f>'T2 MET'!F71</f>
        <v>0</v>
      </c>
      <c r="E146" s="473"/>
      <c r="F146" s="474"/>
      <c r="G146" s="498"/>
      <c r="H146" s="498"/>
      <c r="I146" s="1070">
        <v>0</v>
      </c>
      <c r="J146" s="1016">
        <f t="shared" si="28"/>
        <v>0</v>
      </c>
    </row>
    <row r="147" spans="1:11" ht="12" customHeight="1">
      <c r="A147" s="470" t="s">
        <v>240</v>
      </c>
      <c r="B147" s="470"/>
      <c r="C147" s="465" t="s">
        <v>329</v>
      </c>
      <c r="D147" s="1024">
        <f>SUM(D141:D146)</f>
        <v>0</v>
      </c>
      <c r="E147" s="1025">
        <f t="shared" ref="E147:J147" si="29">SUM(E141:E146)</f>
        <v>0</v>
      </c>
      <c r="F147" s="1026">
        <f t="shared" si="29"/>
        <v>0</v>
      </c>
      <c r="G147" s="1026">
        <f t="shared" si="29"/>
        <v>0</v>
      </c>
      <c r="H147" s="1026">
        <f t="shared" si="29"/>
        <v>0</v>
      </c>
      <c r="I147" s="1027">
        <f t="shared" si="29"/>
        <v>0</v>
      </c>
      <c r="J147" s="1024">
        <f t="shared" si="29"/>
        <v>0</v>
      </c>
    </row>
    <row r="148" spans="1:11" ht="4.1500000000000004" customHeight="1">
      <c r="A148" s="644"/>
      <c r="B148" s="644"/>
    </row>
    <row r="149" spans="1:11" ht="12" customHeight="1">
      <c r="A149" s="470">
        <v>2017</v>
      </c>
      <c r="B149" s="470"/>
      <c r="C149" s="446" t="s">
        <v>330</v>
      </c>
      <c r="D149" s="449"/>
      <c r="E149" s="471"/>
      <c r="F149" s="448"/>
      <c r="G149" s="448"/>
      <c r="H149" s="448"/>
      <c r="I149" s="482"/>
      <c r="J149" s="449"/>
    </row>
    <row r="150" spans="1:11" ht="12" customHeight="1">
      <c r="A150" s="470">
        <v>2018</v>
      </c>
      <c r="B150" s="470"/>
      <c r="C150" s="451" t="s">
        <v>331</v>
      </c>
      <c r="D150" s="455"/>
      <c r="E150" s="472"/>
      <c r="F150" s="453"/>
      <c r="G150" s="453"/>
      <c r="H150" s="453"/>
      <c r="I150" s="483"/>
      <c r="J150" s="455"/>
    </row>
    <row r="151" spans="1:11" ht="12" customHeight="1">
      <c r="A151" s="470">
        <v>2019</v>
      </c>
      <c r="B151" s="470"/>
      <c r="C151" s="451" t="s">
        <v>332</v>
      </c>
      <c r="D151" s="455"/>
      <c r="E151" s="472"/>
      <c r="F151" s="453"/>
      <c r="G151" s="453"/>
      <c r="H151" s="453"/>
      <c r="I151" s="454"/>
      <c r="J151" s="455"/>
    </row>
    <row r="152" spans="1:11" ht="12" customHeight="1">
      <c r="A152" s="470" t="s">
        <v>235</v>
      </c>
      <c r="B152" s="470"/>
      <c r="C152" s="658" t="s">
        <v>333</v>
      </c>
      <c r="D152" s="459"/>
      <c r="E152" s="476"/>
      <c r="F152" s="457"/>
      <c r="G152" s="457"/>
      <c r="H152" s="457"/>
      <c r="I152" s="458"/>
      <c r="J152" s="459"/>
    </row>
    <row r="153" spans="1:11" ht="12" customHeight="1">
      <c r="A153" s="470" t="s">
        <v>519</v>
      </c>
      <c r="B153" s="470"/>
      <c r="C153" s="1211"/>
      <c r="D153" s="1211"/>
      <c r="E153" s="1211"/>
      <c r="F153" s="1211"/>
      <c r="G153" s="1211"/>
      <c r="H153" s="1211"/>
      <c r="I153" s="1211"/>
      <c r="J153" s="1211"/>
      <c r="K153" s="470"/>
    </row>
    <row r="154" spans="1:11" ht="12" customHeight="1">
      <c r="A154" s="470" t="s">
        <v>520</v>
      </c>
      <c r="B154" s="470"/>
      <c r="C154" s="451" t="s">
        <v>532</v>
      </c>
      <c r="D154" s="1075"/>
      <c r="E154" s="472"/>
      <c r="F154" s="453"/>
      <c r="G154" s="453"/>
      <c r="H154" s="453"/>
      <c r="I154" s="483"/>
      <c r="J154" s="455"/>
    </row>
    <row r="155" spans="1:11" ht="12" customHeight="1">
      <c r="A155" s="470">
        <v>2022</v>
      </c>
      <c r="B155" s="470"/>
      <c r="C155" s="451" t="s">
        <v>334</v>
      </c>
      <c r="D155" s="1075"/>
      <c r="E155" s="472"/>
      <c r="F155" s="453"/>
      <c r="G155" s="453"/>
      <c r="H155" s="453"/>
      <c r="I155" s="453"/>
      <c r="J155" s="455"/>
    </row>
    <row r="156" spans="1:11" ht="12" customHeight="1">
      <c r="A156" s="470">
        <v>2023</v>
      </c>
      <c r="B156" s="470"/>
      <c r="C156" s="451" t="s">
        <v>335</v>
      </c>
      <c r="D156" s="1075"/>
      <c r="E156" s="472"/>
      <c r="F156" s="453"/>
      <c r="G156" s="453"/>
      <c r="H156" s="453"/>
      <c r="I156" s="453"/>
      <c r="J156" s="455"/>
    </row>
    <row r="157" spans="1:11" ht="12" customHeight="1">
      <c r="A157" s="470">
        <v>2024</v>
      </c>
      <c r="B157" s="470"/>
      <c r="C157" s="462" t="s">
        <v>336</v>
      </c>
      <c r="D157" s="1076"/>
      <c r="E157" s="473"/>
      <c r="F157" s="474"/>
      <c r="G157" s="474"/>
      <c r="H157" s="474"/>
      <c r="I157" s="474"/>
      <c r="J157" s="477"/>
    </row>
    <row r="158" spans="1:11" ht="12" customHeight="1">
      <c r="A158" s="470" t="s">
        <v>240</v>
      </c>
      <c r="B158" s="470"/>
      <c r="C158" s="465" t="s">
        <v>337</v>
      </c>
      <c r="D158" s="493"/>
      <c r="E158" s="488"/>
      <c r="F158" s="489"/>
      <c r="G158" s="489"/>
      <c r="H158" s="489"/>
      <c r="I158" s="494"/>
      <c r="J158" s="493"/>
    </row>
    <row r="159" spans="1:11" ht="4.1500000000000004" customHeight="1">
      <c r="A159" s="644"/>
      <c r="B159" s="644"/>
    </row>
    <row r="160" spans="1:11" ht="12" customHeight="1">
      <c r="A160" s="470" t="s">
        <v>519</v>
      </c>
      <c r="B160" s="470"/>
      <c r="C160" s="1211"/>
      <c r="D160" s="1211"/>
      <c r="E160" s="1211"/>
      <c r="F160" s="1211"/>
      <c r="G160" s="1211"/>
      <c r="H160" s="1211"/>
      <c r="I160" s="1211"/>
      <c r="J160" s="1211"/>
      <c r="K160" s="470"/>
    </row>
    <row r="161" spans="1:11" ht="12" customHeight="1">
      <c r="A161" s="470" t="s">
        <v>520</v>
      </c>
      <c r="B161" s="470"/>
      <c r="C161" s="451" t="s">
        <v>531</v>
      </c>
      <c r="D161" s="1187">
        <f>'T2 MET'!C63</f>
        <v>0</v>
      </c>
      <c r="E161" s="472"/>
      <c r="F161" s="453"/>
      <c r="G161" s="496"/>
      <c r="H161" s="1069">
        <v>0</v>
      </c>
      <c r="I161" s="1070">
        <v>0</v>
      </c>
      <c r="J161" s="1016">
        <f t="shared" ref="J161:J164" si="30">D161-SUM(E161:I161)</f>
        <v>0</v>
      </c>
    </row>
    <row r="162" spans="1:11" ht="12" customHeight="1">
      <c r="A162" s="470">
        <v>2022</v>
      </c>
      <c r="B162" s="470"/>
      <c r="C162" s="451" t="s">
        <v>338</v>
      </c>
      <c r="D162" s="1016">
        <f>'T2 MET'!D63</f>
        <v>0</v>
      </c>
      <c r="E162" s="452"/>
      <c r="F162" s="460"/>
      <c r="G162" s="501"/>
      <c r="H162" s="1077">
        <v>0</v>
      </c>
      <c r="I162" s="1078">
        <v>0</v>
      </c>
      <c r="J162" s="1063">
        <f t="shared" si="30"/>
        <v>0</v>
      </c>
    </row>
    <row r="163" spans="1:11" ht="12" customHeight="1">
      <c r="A163" s="470">
        <v>2023</v>
      </c>
      <c r="B163" s="470"/>
      <c r="C163" s="451" t="s">
        <v>339</v>
      </c>
      <c r="D163" s="1016">
        <f>'T2 MET'!E63</f>
        <v>0</v>
      </c>
      <c r="E163" s="452"/>
      <c r="F163" s="460"/>
      <c r="G163" s="501"/>
      <c r="H163" s="501"/>
      <c r="I163" s="1078">
        <v>0</v>
      </c>
      <c r="J163" s="1063">
        <f t="shared" si="30"/>
        <v>0</v>
      </c>
    </row>
    <row r="164" spans="1:11" ht="12" customHeight="1">
      <c r="A164" s="470">
        <v>2024</v>
      </c>
      <c r="B164" s="470"/>
      <c r="C164" s="462" t="s">
        <v>340</v>
      </c>
      <c r="D164" s="1019">
        <f>'T2 MET'!F63</f>
        <v>0</v>
      </c>
      <c r="E164" s="463"/>
      <c r="F164" s="464"/>
      <c r="G164" s="502"/>
      <c r="H164" s="502"/>
      <c r="I164" s="502"/>
      <c r="J164" s="1063">
        <f t="shared" si="30"/>
        <v>0</v>
      </c>
    </row>
    <row r="165" spans="1:11" ht="12" customHeight="1">
      <c r="A165" s="470" t="s">
        <v>240</v>
      </c>
      <c r="B165" s="470"/>
      <c r="C165" s="661" t="s">
        <v>341</v>
      </c>
      <c r="D165" s="1024">
        <f>SUM(D160:D164)</f>
        <v>0</v>
      </c>
      <c r="E165" s="1025">
        <f t="shared" ref="E165:J165" si="31">SUM(E160:E164)</f>
        <v>0</v>
      </c>
      <c r="F165" s="1026">
        <f t="shared" si="31"/>
        <v>0</v>
      </c>
      <c r="G165" s="1026">
        <f t="shared" si="31"/>
        <v>0</v>
      </c>
      <c r="H165" s="1026">
        <f t="shared" si="31"/>
        <v>0</v>
      </c>
      <c r="I165" s="1027">
        <f t="shared" si="31"/>
        <v>0</v>
      </c>
      <c r="J165" s="1024">
        <f t="shared" si="31"/>
        <v>0</v>
      </c>
    </row>
    <row r="166" spans="1:11" ht="3" customHeight="1">
      <c r="B166" s="470"/>
    </row>
    <row r="167" spans="1:11" ht="12" customHeight="1">
      <c r="A167" s="470" t="s">
        <v>519</v>
      </c>
      <c r="B167" s="470"/>
      <c r="C167" s="1211"/>
      <c r="D167" s="1211"/>
      <c r="E167" s="1211"/>
      <c r="F167" s="1211"/>
      <c r="G167" s="1211"/>
      <c r="H167" s="1211"/>
      <c r="I167" s="1211"/>
      <c r="J167" s="1211"/>
      <c r="K167" s="470"/>
    </row>
    <row r="168" spans="1:11" s="659" customFormat="1" ht="12" customHeight="1">
      <c r="A168" s="470" t="s">
        <v>520</v>
      </c>
      <c r="B168" s="470"/>
      <c r="C168" s="451" t="s">
        <v>530</v>
      </c>
      <c r="D168" s="1006"/>
      <c r="E168" s="1049"/>
      <c r="F168" s="999"/>
      <c r="G168" s="999"/>
      <c r="H168" s="999"/>
      <c r="I168" s="1000"/>
      <c r="J168" s="449"/>
    </row>
    <row r="169" spans="1:11" s="659" customFormat="1" ht="12" customHeight="1">
      <c r="A169" s="470">
        <v>2022</v>
      </c>
      <c r="B169" s="470"/>
      <c r="C169" s="451" t="s">
        <v>355</v>
      </c>
      <c r="D169" s="1006"/>
      <c r="E169" s="1050"/>
      <c r="F169" s="1004"/>
      <c r="G169" s="1004"/>
      <c r="H169" s="1004"/>
      <c r="I169" s="1004"/>
      <c r="J169" s="455"/>
    </row>
    <row r="170" spans="1:11" s="659" customFormat="1" ht="12" customHeight="1">
      <c r="A170" s="470">
        <v>2023</v>
      </c>
      <c r="B170" s="470"/>
      <c r="C170" s="451" t="s">
        <v>356</v>
      </c>
      <c r="D170" s="1006"/>
      <c r="E170" s="1050"/>
      <c r="F170" s="1004"/>
      <c r="G170" s="1004"/>
      <c r="H170" s="1004"/>
      <c r="I170" s="1004"/>
      <c r="J170" s="455"/>
    </row>
    <row r="171" spans="1:11" s="659" customFormat="1" ht="12" customHeight="1">
      <c r="A171" s="470">
        <v>2024</v>
      </c>
      <c r="B171" s="470"/>
      <c r="C171" s="462" t="s">
        <v>357</v>
      </c>
      <c r="D171" s="1059"/>
      <c r="E171" s="1050"/>
      <c r="F171" s="1004"/>
      <c r="G171" s="1004"/>
      <c r="H171" s="1004"/>
      <c r="I171" s="1004"/>
      <c r="J171" s="455"/>
    </row>
    <row r="172" spans="1:11" s="659" customFormat="1" ht="12" customHeight="1">
      <c r="A172" s="470" t="s">
        <v>240</v>
      </c>
      <c r="B172" s="470"/>
      <c r="C172" s="661" t="s">
        <v>358</v>
      </c>
      <c r="D172" s="1045"/>
      <c r="E172" s="1282"/>
      <c r="F172" s="1042"/>
      <c r="G172" s="1042"/>
      <c r="H172" s="1042"/>
      <c r="I172" s="1283"/>
      <c r="J172" s="493"/>
    </row>
    <row r="173" spans="1:11" ht="4.1500000000000004" customHeight="1">
      <c r="B173" s="470"/>
      <c r="C173" s="478"/>
      <c r="D173" s="478"/>
      <c r="E173" s="478"/>
      <c r="F173" s="479"/>
      <c r="G173" s="478"/>
      <c r="H173" s="478"/>
      <c r="I173" s="478"/>
      <c r="J173" s="478"/>
    </row>
    <row r="174" spans="1:11" ht="3" customHeight="1">
      <c r="B174" s="470"/>
    </row>
    <row r="175" spans="1:11" ht="12" customHeight="1">
      <c r="B175" s="470"/>
      <c r="C175" s="465" t="s">
        <v>342</v>
      </c>
      <c r="D175" s="1024">
        <f>D17+D28+D35+D42+D49+D56+D63+D70+D75+D86+D97+D114+D125+D136+D147+D158+D165+D172</f>
        <v>-41.919423866705088</v>
      </c>
      <c r="E175" s="1025">
        <f>E17+E28+E35+E42+E49+E56+E63+E70+E75+E86+E97+E114+E125+E136+E147+E158+E165+E172</f>
        <v>27.053834555058987</v>
      </c>
      <c r="F175" s="1026">
        <f t="shared" ref="F175:J175" si="32">F17+F28+F35+F42+F49+F56+F63+F70+F75+F86+F97+F114+F125+F136+F147+F158+F165+F172</f>
        <v>-85.715086910892978</v>
      </c>
      <c r="G175" s="1026">
        <f t="shared" si="32"/>
        <v>16.74182848912891</v>
      </c>
      <c r="H175" s="1026">
        <f t="shared" si="32"/>
        <v>0</v>
      </c>
      <c r="I175" s="1027">
        <f t="shared" si="32"/>
        <v>0</v>
      </c>
      <c r="J175" s="1024">
        <f t="shared" si="32"/>
        <v>0</v>
      </c>
    </row>
    <row r="176" spans="1:11" ht="3" customHeight="1">
      <c r="B176" s="470"/>
      <c r="D176" s="503"/>
      <c r="E176" s="503"/>
      <c r="F176" s="504"/>
      <c r="G176" s="503"/>
      <c r="H176" s="503"/>
      <c r="I176" s="503"/>
      <c r="J176" s="503"/>
    </row>
    <row r="177" spans="2:10" ht="12" customHeight="1">
      <c r="B177" s="470"/>
      <c r="C177" s="72" t="s">
        <v>343</v>
      </c>
    </row>
    <row r="178" spans="2:10" ht="12" customHeight="1">
      <c r="B178" s="470"/>
      <c r="C178" s="72" t="s">
        <v>344</v>
      </c>
      <c r="D178" s="480"/>
      <c r="E178" s="481"/>
      <c r="F178" s="481"/>
      <c r="G178" s="481"/>
      <c r="H178" s="481"/>
      <c r="I178" s="481"/>
      <c r="J178" s="481"/>
    </row>
    <row r="179" spans="2:10">
      <c r="B179" s="470"/>
      <c r="C179" s="1192" t="s">
        <v>580</v>
      </c>
    </row>
  </sheetData>
  <autoFilter ref="A8:J172" xr:uid="{00000000-0009-0000-0000-00000E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79"/>
  <sheetViews>
    <sheetView topLeftCell="A148" zoomScale="85" zoomScaleNormal="85" workbookViewId="0">
      <selection activeCell="D103" sqref="D103"/>
    </sheetView>
  </sheetViews>
  <sheetFormatPr defaultColWidth="12.5703125" defaultRowHeight="15"/>
  <cols>
    <col min="1" max="1" width="9.85546875" style="470" customWidth="1"/>
    <col min="2" max="2" width="2.140625" style="434" customWidth="1"/>
    <col min="3" max="3" width="52.5703125" style="434" customWidth="1"/>
    <col min="4" max="4" width="7.7109375" style="434" customWidth="1"/>
    <col min="5" max="5" width="10" style="434" customWidth="1"/>
    <col min="6" max="6" width="10" style="173" customWidth="1"/>
    <col min="7" max="9" width="10" style="434" customWidth="1"/>
    <col min="10" max="10" width="10.7109375" style="434" customWidth="1"/>
    <col min="11" max="11" width="3.42578125" style="434" customWidth="1"/>
    <col min="12" max="13" width="7.7109375" style="434" customWidth="1"/>
    <col min="14" max="16384" width="12.5703125" style="434"/>
  </cols>
  <sheetData>
    <row r="1" spans="1:12" ht="12" customHeight="1">
      <c r="C1" s="1511" t="s">
        <v>228</v>
      </c>
      <c r="D1" s="1511"/>
      <c r="E1" s="1511"/>
      <c r="F1" s="1511"/>
      <c r="G1" s="1511"/>
      <c r="H1" s="1511"/>
      <c r="I1" s="1511"/>
      <c r="J1" s="1511"/>
      <c r="K1" s="435"/>
      <c r="L1" s="435"/>
    </row>
    <row r="2" spans="1:12" ht="12" customHeight="1">
      <c r="C2" s="1222"/>
      <c r="D2" s="1222"/>
      <c r="E2" s="1222"/>
      <c r="G2" s="1222"/>
      <c r="H2" s="1222"/>
      <c r="I2" s="1222"/>
      <c r="J2" s="1222"/>
      <c r="K2" s="1222"/>
    </row>
    <row r="3" spans="1:12" ht="12" customHeight="1">
      <c r="C3" s="645" t="str">
        <f>'T2 NSA'!A3</f>
        <v>Portugal Lisboa</v>
      </c>
      <c r="D3" s="1222"/>
      <c r="E3" s="1222"/>
      <c r="G3" s="1222"/>
      <c r="H3" s="1222"/>
      <c r="I3" s="1222"/>
      <c r="J3" s="1222"/>
      <c r="K3" s="1222"/>
    </row>
    <row r="4" spans="1:12" ht="12" customHeight="1">
      <c r="C4" s="646" t="str">
        <f>'T2 NSA'!A4</f>
        <v>Currency: Euro</v>
      </c>
      <c r="D4" s="1222"/>
      <c r="E4" s="1222"/>
      <c r="G4" s="1222"/>
      <c r="H4" s="1222"/>
      <c r="I4" s="1222"/>
      <c r="J4" s="1222"/>
      <c r="K4" s="1222"/>
    </row>
    <row r="5" spans="1:12" ht="12" customHeight="1">
      <c r="C5" s="647" t="str">
        <f>'T2 NSA'!A5</f>
        <v>NSA_ANAC</v>
      </c>
      <c r="D5" s="1222"/>
      <c r="E5" s="437"/>
      <c r="G5" s="438"/>
      <c r="H5" s="1222"/>
      <c r="I5" s="1222"/>
      <c r="J5" s="1222"/>
      <c r="K5" s="1222"/>
    </row>
    <row r="6" spans="1:12" ht="12" customHeight="1">
      <c r="C6" s="439"/>
      <c r="D6" s="439"/>
      <c r="E6" s="439"/>
      <c r="F6" s="439"/>
      <c r="G6" s="439"/>
      <c r="H6" s="439"/>
      <c r="I6" s="439"/>
      <c r="J6" s="439"/>
      <c r="K6" s="439"/>
    </row>
    <row r="7" spans="1:12" ht="12" customHeight="1">
      <c r="A7" s="470" t="s">
        <v>229</v>
      </c>
      <c r="B7" s="470"/>
      <c r="C7" s="440" t="s">
        <v>230</v>
      </c>
      <c r="D7" s="441" t="s">
        <v>231</v>
      </c>
      <c r="E7" s="442">
        <v>2020</v>
      </c>
      <c r="F7" s="443">
        <v>2021</v>
      </c>
      <c r="G7" s="443">
        <v>2022</v>
      </c>
      <c r="H7" s="443">
        <v>2023</v>
      </c>
      <c r="I7" s="444">
        <v>2024</v>
      </c>
      <c r="J7" s="440" t="s">
        <v>232</v>
      </c>
      <c r="K7" s="1222"/>
    </row>
    <row r="8" spans="1:12" ht="11.45" customHeight="1">
      <c r="B8" s="470"/>
      <c r="C8" s="445"/>
      <c r="D8" s="995"/>
      <c r="E8" s="995"/>
      <c r="F8" s="995"/>
      <c r="G8" s="995"/>
      <c r="H8" s="995"/>
      <c r="I8" s="995"/>
      <c r="J8" s="995"/>
      <c r="K8" s="1222"/>
    </row>
    <row r="9" spans="1:12" ht="12" customHeight="1">
      <c r="A9" s="470">
        <v>2018</v>
      </c>
      <c r="B9" s="470"/>
      <c r="C9" s="446" t="s">
        <v>233</v>
      </c>
      <c r="D9" s="1033">
        <v>-34.303160711256233</v>
      </c>
      <c r="E9" s="997">
        <f>D9</f>
        <v>-34.303160711256233</v>
      </c>
      <c r="F9" s="998"/>
      <c r="G9" s="999"/>
      <c r="H9" s="999"/>
      <c r="I9" s="1083"/>
      <c r="J9" s="1001"/>
    </row>
    <row r="10" spans="1:12" ht="12" customHeight="1">
      <c r="A10" s="470">
        <v>2019</v>
      </c>
      <c r="B10" s="470"/>
      <c r="C10" s="451" t="s">
        <v>234</v>
      </c>
      <c r="D10" s="1016">
        <v>-149.79948155780264</v>
      </c>
      <c r="E10" s="1002"/>
      <c r="F10" s="1003">
        <f>D10</f>
        <v>-149.79948155780264</v>
      </c>
      <c r="G10" s="1004"/>
      <c r="H10" s="1004"/>
      <c r="I10" s="1005"/>
      <c r="J10" s="1006"/>
    </row>
    <row r="11" spans="1:12" ht="12" customHeight="1">
      <c r="A11" s="470" t="s">
        <v>235</v>
      </c>
      <c r="B11" s="470"/>
      <c r="C11" s="658" t="s">
        <v>236</v>
      </c>
      <c r="D11" s="1007">
        <f>SUM(D9:D10)</f>
        <v>-184.10264226905886</v>
      </c>
      <c r="E11" s="1007">
        <f t="shared" ref="E11:F11" si="0">SUM(E9:E10)</f>
        <v>-34.303160711256233</v>
      </c>
      <c r="F11" s="1007">
        <f t="shared" si="0"/>
        <v>-149.79948155780264</v>
      </c>
      <c r="G11" s="1084"/>
      <c r="H11" s="1084"/>
      <c r="I11" s="1084"/>
      <c r="J11" s="1084"/>
    </row>
    <row r="12" spans="1:12" ht="12" customHeight="1">
      <c r="A12" s="470" t="s">
        <v>519</v>
      </c>
      <c r="B12" s="470"/>
      <c r="C12" s="1211"/>
      <c r="D12" s="1211"/>
      <c r="E12" s="1211"/>
      <c r="F12" s="1211"/>
      <c r="G12" s="1211"/>
      <c r="H12" s="1211"/>
      <c r="I12" s="1211"/>
      <c r="J12" s="1211"/>
      <c r="K12" s="470"/>
    </row>
    <row r="13" spans="1:12" ht="12" customHeight="1">
      <c r="A13" s="470" t="s">
        <v>520</v>
      </c>
      <c r="B13" s="470"/>
      <c r="C13" s="451" t="s">
        <v>529</v>
      </c>
      <c r="D13" s="1006"/>
      <c r="E13" s="1050"/>
      <c r="F13" s="1004"/>
      <c r="G13" s="1004"/>
      <c r="H13" s="1004"/>
      <c r="I13" s="1005"/>
      <c r="J13" s="1006"/>
    </row>
    <row r="14" spans="1:12" ht="12" customHeight="1">
      <c r="A14" s="470">
        <v>2022</v>
      </c>
      <c r="B14" s="470"/>
      <c r="C14" s="451" t="s">
        <v>237</v>
      </c>
      <c r="D14" s="1006"/>
      <c r="E14" s="1050"/>
      <c r="F14" s="1004"/>
      <c r="G14" s="1004"/>
      <c r="H14" s="1004"/>
      <c r="I14" s="1085"/>
      <c r="J14" s="1006"/>
    </row>
    <row r="15" spans="1:12" ht="12" customHeight="1">
      <c r="A15" s="470">
        <v>2023</v>
      </c>
      <c r="B15" s="470"/>
      <c r="C15" s="451" t="s">
        <v>238</v>
      </c>
      <c r="D15" s="1006"/>
      <c r="E15" s="1050"/>
      <c r="F15" s="1004"/>
      <c r="G15" s="1004"/>
      <c r="H15" s="1004"/>
      <c r="I15" s="1085"/>
      <c r="J15" s="1006"/>
    </row>
    <row r="16" spans="1:12" ht="12" customHeight="1">
      <c r="A16" s="470">
        <v>2024</v>
      </c>
      <c r="B16" s="470"/>
      <c r="C16" s="462" t="s">
        <v>239</v>
      </c>
      <c r="D16" s="1006"/>
      <c r="E16" s="1054"/>
      <c r="F16" s="1055"/>
      <c r="G16" s="1055"/>
      <c r="H16" s="1055"/>
      <c r="I16" s="1086"/>
      <c r="J16" s="1059"/>
    </row>
    <row r="17" spans="1:11" ht="12" customHeight="1">
      <c r="A17" s="470" t="s">
        <v>240</v>
      </c>
      <c r="B17" s="470"/>
      <c r="C17" s="465" t="s">
        <v>241</v>
      </c>
      <c r="D17" s="1024">
        <f>SUM(D11:D16)</f>
        <v>-184.10264226905886</v>
      </c>
      <c r="E17" s="1025">
        <f t="shared" ref="E17:J17" si="1">SUM(E11:E16)</f>
        <v>-34.303160711256233</v>
      </c>
      <c r="F17" s="1026">
        <f t="shared" si="1"/>
        <v>-149.79948155780264</v>
      </c>
      <c r="G17" s="1026">
        <f t="shared" si="1"/>
        <v>0</v>
      </c>
      <c r="H17" s="1026">
        <f t="shared" si="1"/>
        <v>0</v>
      </c>
      <c r="I17" s="1027">
        <f t="shared" si="1"/>
        <v>0</v>
      </c>
      <c r="J17" s="1024">
        <f t="shared" si="1"/>
        <v>0</v>
      </c>
    </row>
    <row r="18" spans="1:11" ht="4.1500000000000004" customHeight="1">
      <c r="A18" s="644"/>
      <c r="B18" s="644"/>
      <c r="C18" s="485"/>
      <c r="D18" s="1028"/>
      <c r="E18" s="1029"/>
      <c r="F18" s="1029"/>
      <c r="G18" s="1029"/>
      <c r="H18" s="1029"/>
      <c r="I18" s="1029"/>
      <c r="J18" s="1029"/>
    </row>
    <row r="19" spans="1:11" ht="12.6" customHeight="1">
      <c r="A19" s="470">
        <v>2017</v>
      </c>
      <c r="B19" s="470"/>
      <c r="C19" s="446" t="s">
        <v>242</v>
      </c>
      <c r="D19" s="1270"/>
      <c r="E19" s="1049"/>
      <c r="F19" s="999"/>
      <c r="G19" s="1087"/>
      <c r="H19" s="1087"/>
      <c r="I19" s="1088"/>
      <c r="J19" s="1001"/>
    </row>
    <row r="20" spans="1:11" ht="12" customHeight="1">
      <c r="A20" s="470">
        <v>2018</v>
      </c>
      <c r="B20" s="470"/>
      <c r="C20" s="451" t="s">
        <v>243</v>
      </c>
      <c r="D20" s="1090"/>
      <c r="E20" s="1050"/>
      <c r="F20" s="1004"/>
      <c r="G20" s="1074"/>
      <c r="H20" s="1074"/>
      <c r="I20" s="1089"/>
      <c r="J20" s="1006"/>
    </row>
    <row r="21" spans="1:11" ht="12" customHeight="1">
      <c r="A21" s="470">
        <v>2019</v>
      </c>
      <c r="B21" s="470"/>
      <c r="C21" s="451" t="s">
        <v>244</v>
      </c>
      <c r="D21" s="1090"/>
      <c r="E21" s="1050"/>
      <c r="F21" s="1004"/>
      <c r="G21" s="1074"/>
      <c r="H21" s="1074"/>
      <c r="I21" s="1089"/>
      <c r="J21" s="1006"/>
    </row>
    <row r="22" spans="1:11" s="505" customFormat="1" ht="12" customHeight="1">
      <c r="A22" s="470" t="s">
        <v>235</v>
      </c>
      <c r="B22" s="470"/>
      <c r="C22" s="658" t="s">
        <v>245</v>
      </c>
      <c r="D22" s="1012"/>
      <c r="E22" s="1041"/>
      <c r="F22" s="1042"/>
      <c r="G22" s="1042"/>
      <c r="H22" s="1042"/>
      <c r="I22" s="1060"/>
      <c r="J22" s="1012"/>
    </row>
    <row r="23" spans="1:11" ht="12" customHeight="1">
      <c r="A23" s="470" t="s">
        <v>519</v>
      </c>
      <c r="B23" s="470"/>
      <c r="C23" s="1211"/>
      <c r="D23" s="1211"/>
      <c r="E23" s="1211"/>
      <c r="F23" s="1211"/>
      <c r="G23" s="1211"/>
      <c r="H23" s="1211"/>
      <c r="I23" s="1211"/>
      <c r="J23" s="1211"/>
      <c r="K23" s="470"/>
    </row>
    <row r="24" spans="1:11" ht="12" customHeight="1">
      <c r="A24" s="470" t="s">
        <v>520</v>
      </c>
      <c r="B24" s="470"/>
      <c r="C24" s="451" t="s">
        <v>521</v>
      </c>
      <c r="D24" s="1006"/>
      <c r="E24" s="1050"/>
      <c r="F24" s="1004"/>
      <c r="G24" s="1004"/>
      <c r="H24" s="1004"/>
      <c r="I24" s="1005"/>
      <c r="J24" s="1006"/>
    </row>
    <row r="25" spans="1:11" ht="12" customHeight="1">
      <c r="A25" s="470">
        <v>2022</v>
      </c>
      <c r="B25" s="470"/>
      <c r="C25" s="451" t="s">
        <v>246</v>
      </c>
      <c r="D25" s="1006"/>
      <c r="E25" s="1050"/>
      <c r="F25" s="1004"/>
      <c r="G25" s="1004"/>
      <c r="H25" s="1004"/>
      <c r="I25" s="1085"/>
      <c r="J25" s="1006"/>
    </row>
    <row r="26" spans="1:11" ht="12" customHeight="1">
      <c r="A26" s="470">
        <v>2023</v>
      </c>
      <c r="B26" s="470"/>
      <c r="C26" s="451" t="s">
        <v>247</v>
      </c>
      <c r="D26" s="1006"/>
      <c r="E26" s="1050"/>
      <c r="F26" s="1004"/>
      <c r="G26" s="1004"/>
      <c r="H26" s="1004"/>
      <c r="I26" s="1085"/>
      <c r="J26" s="1006"/>
    </row>
    <row r="27" spans="1:11" ht="12" customHeight="1">
      <c r="A27" s="470">
        <v>2024</v>
      </c>
      <c r="B27" s="470"/>
      <c r="C27" s="462" t="s">
        <v>248</v>
      </c>
      <c r="D27" s="1006"/>
      <c r="E27" s="1054"/>
      <c r="F27" s="1055"/>
      <c r="G27" s="1055"/>
      <c r="H27" s="1055"/>
      <c r="I27" s="1086"/>
      <c r="J27" s="1059"/>
    </row>
    <row r="28" spans="1:11" ht="12" customHeight="1">
      <c r="A28" s="470" t="s">
        <v>240</v>
      </c>
      <c r="B28" s="470"/>
      <c r="C28" s="465" t="s">
        <v>249</v>
      </c>
      <c r="D28" s="1045"/>
      <c r="E28" s="1041"/>
      <c r="F28" s="1042"/>
      <c r="G28" s="1042"/>
      <c r="H28" s="1042"/>
      <c r="I28" s="1060"/>
      <c r="J28" s="1045"/>
    </row>
    <row r="29" spans="1:11" ht="4.1500000000000004" customHeight="1">
      <c r="A29" s="644"/>
      <c r="B29" s="644"/>
      <c r="C29" s="993"/>
      <c r="D29" s="993"/>
      <c r="E29" s="1073"/>
      <c r="F29" s="1073"/>
      <c r="G29" s="1073"/>
      <c r="H29" s="1073"/>
      <c r="I29" s="1073"/>
      <c r="J29" s="1073"/>
    </row>
    <row r="30" spans="1:11" ht="12" customHeight="1">
      <c r="A30" s="470" t="s">
        <v>519</v>
      </c>
      <c r="B30" s="470"/>
      <c r="C30" s="1211"/>
      <c r="D30" s="1211"/>
      <c r="E30" s="1211"/>
      <c r="F30" s="1211"/>
      <c r="G30" s="1211"/>
      <c r="H30" s="1211"/>
      <c r="I30" s="1211"/>
      <c r="J30" s="1211"/>
      <c r="K30" s="470"/>
    </row>
    <row r="31" spans="1:11" ht="12" customHeight="1">
      <c r="A31" s="470" t="s">
        <v>520</v>
      </c>
      <c r="B31" s="470"/>
      <c r="C31" s="451" t="s">
        <v>522</v>
      </c>
      <c r="D31" s="1043"/>
      <c r="E31" s="1050"/>
      <c r="F31" s="1004"/>
      <c r="G31" s="1004"/>
      <c r="H31" s="1074"/>
      <c r="I31" s="1005"/>
      <c r="J31" s="1006"/>
    </row>
    <row r="32" spans="1:11" ht="12" customHeight="1">
      <c r="A32" s="470">
        <v>2022</v>
      </c>
      <c r="B32" s="470"/>
      <c r="C32" s="467" t="s">
        <v>250</v>
      </c>
      <c r="D32" s="1043"/>
      <c r="E32" s="1050"/>
      <c r="F32" s="1004"/>
      <c r="G32" s="1004"/>
      <c r="H32" s="1004"/>
      <c r="I32" s="1089"/>
      <c r="J32" s="1006"/>
    </row>
    <row r="33" spans="1:11" ht="12" customHeight="1">
      <c r="A33" s="470">
        <v>2023</v>
      </c>
      <c r="B33" s="470"/>
      <c r="C33" s="467" t="s">
        <v>251</v>
      </c>
      <c r="D33" s="1043"/>
      <c r="E33" s="1050"/>
      <c r="F33" s="1004"/>
      <c r="G33" s="1004"/>
      <c r="H33" s="1004"/>
      <c r="I33" s="1085"/>
      <c r="J33" s="1006"/>
    </row>
    <row r="34" spans="1:11" ht="12" customHeight="1">
      <c r="A34" s="470">
        <v>2024</v>
      </c>
      <c r="B34" s="470"/>
      <c r="C34" s="468" t="s">
        <v>252</v>
      </c>
      <c r="D34" s="1044"/>
      <c r="E34" s="1054"/>
      <c r="F34" s="1055"/>
      <c r="G34" s="1055"/>
      <c r="H34" s="1055"/>
      <c r="I34" s="1086"/>
      <c r="J34" s="1059"/>
    </row>
    <row r="35" spans="1:11" ht="12" customHeight="1">
      <c r="A35" s="470" t="s">
        <v>240</v>
      </c>
      <c r="B35" s="470"/>
      <c r="C35" s="465" t="s">
        <v>253</v>
      </c>
      <c r="D35" s="1045"/>
      <c r="E35" s="1041"/>
      <c r="F35" s="1042"/>
      <c r="G35" s="1042"/>
      <c r="H35" s="1042"/>
      <c r="I35" s="1060"/>
      <c r="J35" s="1045"/>
    </row>
    <row r="36" spans="1:11" ht="4.1500000000000004" customHeight="1">
      <c r="A36" s="644"/>
      <c r="B36" s="644"/>
      <c r="C36" s="993"/>
      <c r="D36" s="993"/>
      <c r="E36" s="1073"/>
      <c r="F36" s="1073"/>
      <c r="G36" s="1073"/>
      <c r="H36" s="1073"/>
      <c r="I36" s="1073"/>
      <c r="J36" s="1073"/>
    </row>
    <row r="37" spans="1:11" ht="12" customHeight="1">
      <c r="A37" s="470" t="s">
        <v>519</v>
      </c>
      <c r="B37" s="470"/>
      <c r="C37" s="1211"/>
      <c r="D37" s="1211"/>
      <c r="E37" s="1211"/>
      <c r="F37" s="1211"/>
      <c r="G37" s="1211"/>
      <c r="H37" s="1211"/>
      <c r="I37" s="1211"/>
      <c r="J37" s="1211"/>
      <c r="K37" s="470"/>
    </row>
    <row r="38" spans="1:11" ht="12" customHeight="1">
      <c r="A38" s="470" t="s">
        <v>520</v>
      </c>
      <c r="B38" s="470"/>
      <c r="C38" s="446" t="s">
        <v>523</v>
      </c>
      <c r="D38" s="1033">
        <f>'T2 NSA'!C23</f>
        <v>0</v>
      </c>
      <c r="E38" s="1013"/>
      <c r="F38" s="998"/>
      <c r="G38" s="999"/>
      <c r="H38" s="1031">
        <f>D38</f>
        <v>0</v>
      </c>
      <c r="I38" s="1000"/>
      <c r="J38" s="1001"/>
    </row>
    <row r="39" spans="1:11" ht="12" customHeight="1">
      <c r="A39" s="470">
        <v>2022</v>
      </c>
      <c r="B39" s="470"/>
      <c r="C39" s="467" t="s">
        <v>254</v>
      </c>
      <c r="D39" s="1016">
        <f>'T2 NSA'!D23</f>
        <v>0</v>
      </c>
      <c r="E39" s="1002"/>
      <c r="F39" s="1014"/>
      <c r="G39" s="1004"/>
      <c r="H39" s="1004"/>
      <c r="I39" s="1017">
        <f>D39</f>
        <v>0</v>
      </c>
      <c r="J39" s="1006"/>
    </row>
    <row r="40" spans="1:11" ht="12" customHeight="1">
      <c r="A40" s="470">
        <v>2023</v>
      </c>
      <c r="B40" s="470"/>
      <c r="C40" s="467" t="s">
        <v>255</v>
      </c>
      <c r="D40" s="1016">
        <f>'T2 NSA'!E23</f>
        <v>0</v>
      </c>
      <c r="E40" s="1002"/>
      <c r="F40" s="1014"/>
      <c r="G40" s="1004"/>
      <c r="H40" s="1004"/>
      <c r="I40" s="1085"/>
      <c r="J40" s="1016">
        <f>D40</f>
        <v>0</v>
      </c>
    </row>
    <row r="41" spans="1:11" ht="12" customHeight="1">
      <c r="A41" s="470">
        <v>2024</v>
      </c>
      <c r="B41" s="470"/>
      <c r="C41" s="1207" t="s">
        <v>256</v>
      </c>
      <c r="D41" s="1208">
        <f>'T2 NSA'!F23</f>
        <v>0</v>
      </c>
      <c r="E41" s="1020"/>
      <c r="F41" s="1021"/>
      <c r="G41" s="1021"/>
      <c r="H41" s="1021"/>
      <c r="I41" s="1091"/>
      <c r="J41" s="1208">
        <f>D41</f>
        <v>0</v>
      </c>
    </row>
    <row r="42" spans="1:11" ht="12" customHeight="1">
      <c r="A42" s="470" t="s">
        <v>240</v>
      </c>
      <c r="B42" s="470"/>
      <c r="C42" s="465" t="s">
        <v>257</v>
      </c>
      <c r="D42" s="1024">
        <f>SUM(D37:D41)</f>
        <v>0</v>
      </c>
      <c r="E42" s="1041"/>
      <c r="F42" s="1042"/>
      <c r="G42" s="1042"/>
      <c r="H42" s="1026">
        <f t="shared" ref="H42:J42" si="2">SUM(H37:H41)</f>
        <v>0</v>
      </c>
      <c r="I42" s="1027">
        <f t="shared" si="2"/>
        <v>0</v>
      </c>
      <c r="J42" s="1024">
        <f t="shared" si="2"/>
        <v>0</v>
      </c>
    </row>
    <row r="43" spans="1:11" ht="4.9000000000000004" customHeight="1">
      <c r="A43" s="644"/>
      <c r="B43" s="644"/>
      <c r="C43" s="993"/>
      <c r="D43" s="993"/>
      <c r="E43" s="1073"/>
      <c r="F43" s="1073"/>
      <c r="G43" s="1073"/>
      <c r="H43" s="1073"/>
      <c r="I43" s="1073"/>
      <c r="J43" s="1073"/>
    </row>
    <row r="44" spans="1:11" ht="12" customHeight="1">
      <c r="A44" s="470" t="s">
        <v>519</v>
      </c>
      <c r="B44" s="470"/>
      <c r="C44" s="1211"/>
      <c r="D44" s="1211"/>
      <c r="E44" s="1211"/>
      <c r="F44" s="1211"/>
      <c r="G44" s="1211"/>
      <c r="H44" s="1211"/>
      <c r="I44" s="1211"/>
      <c r="J44" s="1211"/>
      <c r="K44" s="470"/>
    </row>
    <row r="45" spans="1:11" ht="12" customHeight="1">
      <c r="A45" s="470" t="s">
        <v>520</v>
      </c>
      <c r="B45" s="470"/>
      <c r="C45" s="451" t="s">
        <v>524</v>
      </c>
      <c r="D45" s="1016">
        <f>'T2 NSA'!C24</f>
        <v>0</v>
      </c>
      <c r="E45" s="1002"/>
      <c r="F45" s="1014"/>
      <c r="G45" s="1004"/>
      <c r="H45" s="1015">
        <f>D45</f>
        <v>0</v>
      </c>
      <c r="I45" s="1005"/>
      <c r="J45" s="1006"/>
    </row>
    <row r="46" spans="1:11" ht="12" customHeight="1">
      <c r="A46" s="470">
        <v>2022</v>
      </c>
      <c r="B46" s="470"/>
      <c r="C46" s="467" t="s">
        <v>258</v>
      </c>
      <c r="D46" s="1016">
        <f>'T2 NSA'!D24</f>
        <v>0</v>
      </c>
      <c r="E46" s="1002"/>
      <c r="F46" s="1014"/>
      <c r="G46" s="1004"/>
      <c r="H46" s="1004"/>
      <c r="I46" s="1017">
        <f>D46</f>
        <v>0</v>
      </c>
      <c r="J46" s="1006"/>
    </row>
    <row r="47" spans="1:11" ht="12" customHeight="1">
      <c r="A47" s="470">
        <v>2023</v>
      </c>
      <c r="B47" s="470"/>
      <c r="C47" s="467" t="s">
        <v>259</v>
      </c>
      <c r="D47" s="1016">
        <f>'T2 NSA'!E24</f>
        <v>0</v>
      </c>
      <c r="E47" s="1002"/>
      <c r="F47" s="1014"/>
      <c r="G47" s="1004"/>
      <c r="H47" s="1004"/>
      <c r="I47" s="1085"/>
      <c r="J47" s="1016">
        <f>D47</f>
        <v>0</v>
      </c>
    </row>
    <row r="48" spans="1:11" ht="12" customHeight="1">
      <c r="A48" s="470">
        <v>2024</v>
      </c>
      <c r="B48" s="470"/>
      <c r="C48" s="468" t="s">
        <v>260</v>
      </c>
      <c r="D48" s="1019">
        <f>'T2 NSA'!F24</f>
        <v>0</v>
      </c>
      <c r="E48" s="1020"/>
      <c r="F48" s="1021"/>
      <c r="G48" s="1021"/>
      <c r="H48" s="1021"/>
      <c r="I48" s="1091"/>
      <c r="J48" s="1019">
        <f>D48</f>
        <v>0</v>
      </c>
    </row>
    <row r="49" spans="1:11" ht="12" customHeight="1">
      <c r="A49" s="470" t="s">
        <v>240</v>
      </c>
      <c r="B49" s="470"/>
      <c r="C49" s="465" t="s">
        <v>261</v>
      </c>
      <c r="D49" s="1024">
        <f t="shared" ref="D49:J49" si="3">SUM(D44:D48)</f>
        <v>0</v>
      </c>
      <c r="E49" s="1041"/>
      <c r="F49" s="1042"/>
      <c r="G49" s="1042"/>
      <c r="H49" s="1026">
        <f t="shared" si="3"/>
        <v>0</v>
      </c>
      <c r="I49" s="1027">
        <f t="shared" si="3"/>
        <v>0</v>
      </c>
      <c r="J49" s="1024">
        <f t="shared" si="3"/>
        <v>0</v>
      </c>
    </row>
    <row r="50" spans="1:11" ht="4.9000000000000004" customHeight="1">
      <c r="A50" s="644"/>
      <c r="B50" s="644"/>
      <c r="C50" s="993"/>
      <c r="D50" s="993"/>
      <c r="E50" s="1073"/>
      <c r="F50" s="1073"/>
      <c r="G50" s="1073"/>
      <c r="H50" s="1073"/>
      <c r="I50" s="1073"/>
      <c r="J50" s="1073"/>
    </row>
    <row r="51" spans="1:11" ht="12" customHeight="1">
      <c r="A51" s="470" t="s">
        <v>519</v>
      </c>
      <c r="B51" s="470"/>
      <c r="C51" s="1211"/>
      <c r="D51" s="1211"/>
      <c r="E51" s="1211"/>
      <c r="F51" s="1211"/>
      <c r="G51" s="1211"/>
      <c r="H51" s="1211"/>
      <c r="I51" s="1211"/>
      <c r="J51" s="1211"/>
      <c r="K51" s="470"/>
    </row>
    <row r="52" spans="1:11" ht="12" customHeight="1">
      <c r="A52" s="470" t="s">
        <v>520</v>
      </c>
      <c r="B52" s="470"/>
      <c r="C52" s="451" t="s">
        <v>525</v>
      </c>
      <c r="D52" s="1043"/>
      <c r="E52" s="1050"/>
      <c r="F52" s="1004"/>
      <c r="G52" s="1004"/>
      <c r="H52" s="1074"/>
      <c r="I52" s="1005"/>
      <c r="J52" s="1006"/>
    </row>
    <row r="53" spans="1:11" ht="12" customHeight="1">
      <c r="A53" s="470">
        <v>2022</v>
      </c>
      <c r="B53" s="470"/>
      <c r="C53" s="467" t="s">
        <v>262</v>
      </c>
      <c r="D53" s="1043"/>
      <c r="E53" s="1050"/>
      <c r="F53" s="1004"/>
      <c r="G53" s="1004"/>
      <c r="H53" s="1004"/>
      <c r="I53" s="1089"/>
      <c r="J53" s="1006"/>
    </row>
    <row r="54" spans="1:11" ht="12" customHeight="1">
      <c r="A54" s="470">
        <v>2023</v>
      </c>
      <c r="B54" s="470"/>
      <c r="C54" s="467" t="s">
        <v>263</v>
      </c>
      <c r="D54" s="1043"/>
      <c r="E54" s="1050"/>
      <c r="F54" s="1004"/>
      <c r="G54" s="1004"/>
      <c r="H54" s="1004"/>
      <c r="I54" s="1085"/>
      <c r="J54" s="1006"/>
    </row>
    <row r="55" spans="1:11" ht="12" customHeight="1">
      <c r="A55" s="470">
        <v>2024</v>
      </c>
      <c r="B55" s="470"/>
      <c r="C55" s="468" t="s">
        <v>264</v>
      </c>
      <c r="D55" s="1044"/>
      <c r="E55" s="1054"/>
      <c r="F55" s="1055"/>
      <c r="G55" s="1055"/>
      <c r="H55" s="1055"/>
      <c r="I55" s="1086"/>
      <c r="J55" s="1059"/>
    </row>
    <row r="56" spans="1:11" ht="12" customHeight="1">
      <c r="A56" s="470" t="s">
        <v>240</v>
      </c>
      <c r="B56" s="470"/>
      <c r="C56" s="465" t="s">
        <v>265</v>
      </c>
      <c r="D56" s="1045"/>
      <c r="E56" s="1041"/>
      <c r="F56" s="1042"/>
      <c r="G56" s="1042"/>
      <c r="H56" s="1042"/>
      <c r="I56" s="1060"/>
      <c r="J56" s="1045"/>
    </row>
    <row r="57" spans="1:11" ht="3.6" customHeight="1">
      <c r="A57" s="644"/>
      <c r="B57" s="644"/>
      <c r="C57" s="993"/>
      <c r="D57" s="993"/>
      <c r="E57" s="1073"/>
      <c r="F57" s="1073"/>
      <c r="G57" s="1073"/>
      <c r="H57" s="1073"/>
      <c r="I57" s="1073"/>
      <c r="J57" s="1073"/>
    </row>
    <row r="58" spans="1:11" ht="12" customHeight="1">
      <c r="A58" s="470" t="s">
        <v>519</v>
      </c>
      <c r="B58" s="470"/>
      <c r="C58" s="1211"/>
      <c r="D58" s="1211"/>
      <c r="E58" s="1211"/>
      <c r="F58" s="1211"/>
      <c r="G58" s="1211"/>
      <c r="H58" s="1211"/>
      <c r="I58" s="1211"/>
      <c r="J58" s="1211"/>
      <c r="K58" s="470"/>
    </row>
    <row r="59" spans="1:11" ht="12" customHeight="1">
      <c r="A59" s="470" t="s">
        <v>520</v>
      </c>
      <c r="B59" s="470"/>
      <c r="C59" s="451" t="s">
        <v>526</v>
      </c>
      <c r="D59" s="1043"/>
      <c r="E59" s="1050"/>
      <c r="F59" s="1004"/>
      <c r="G59" s="1004"/>
      <c r="H59" s="1074"/>
      <c r="I59" s="1005"/>
      <c r="J59" s="1006"/>
    </row>
    <row r="60" spans="1:11" ht="12" customHeight="1">
      <c r="A60" s="470">
        <v>2022</v>
      </c>
      <c r="B60" s="470"/>
      <c r="C60" s="467" t="s">
        <v>266</v>
      </c>
      <c r="D60" s="1043"/>
      <c r="E60" s="1050"/>
      <c r="F60" s="1004"/>
      <c r="G60" s="1004"/>
      <c r="H60" s="1004"/>
      <c r="I60" s="1089"/>
      <c r="J60" s="1006"/>
    </row>
    <row r="61" spans="1:11" ht="12" customHeight="1">
      <c r="A61" s="470">
        <v>2023</v>
      </c>
      <c r="B61" s="470"/>
      <c r="C61" s="467" t="s">
        <v>267</v>
      </c>
      <c r="D61" s="1043"/>
      <c r="E61" s="1050"/>
      <c r="F61" s="1004"/>
      <c r="G61" s="1004"/>
      <c r="H61" s="1004"/>
      <c r="I61" s="1085"/>
      <c r="J61" s="1006"/>
    </row>
    <row r="62" spans="1:11" ht="12" customHeight="1">
      <c r="A62" s="470">
        <v>2024</v>
      </c>
      <c r="B62" s="470"/>
      <c r="C62" s="468" t="s">
        <v>268</v>
      </c>
      <c r="D62" s="1044"/>
      <c r="E62" s="1054"/>
      <c r="F62" s="1055"/>
      <c r="G62" s="1055"/>
      <c r="H62" s="1055"/>
      <c r="I62" s="1086"/>
      <c r="J62" s="1059"/>
    </row>
    <row r="63" spans="1:11" ht="12" customHeight="1">
      <c r="A63" s="470" t="s">
        <v>240</v>
      </c>
      <c r="B63" s="470"/>
      <c r="C63" s="465" t="s">
        <v>269</v>
      </c>
      <c r="D63" s="1045"/>
      <c r="E63" s="1041"/>
      <c r="F63" s="1042"/>
      <c r="G63" s="1042"/>
      <c r="H63" s="1042"/>
      <c r="I63" s="1060"/>
      <c r="J63" s="1045"/>
    </row>
    <row r="64" spans="1:11" ht="3.6" customHeight="1">
      <c r="A64" s="644"/>
      <c r="B64" s="644"/>
      <c r="C64" s="993"/>
      <c r="D64" s="993"/>
      <c r="E64" s="1073"/>
      <c r="F64" s="1073"/>
      <c r="G64" s="1073"/>
      <c r="H64" s="1073"/>
      <c r="I64" s="1073"/>
      <c r="J64" s="1073"/>
    </row>
    <row r="65" spans="1:11" ht="12" customHeight="1">
      <c r="A65" s="470" t="s">
        <v>519</v>
      </c>
      <c r="B65" s="470"/>
      <c r="C65" s="1211"/>
      <c r="D65" s="1211"/>
      <c r="E65" s="1211"/>
      <c r="F65" s="1211"/>
      <c r="G65" s="1211"/>
      <c r="H65" s="1211"/>
      <c r="I65" s="1211"/>
      <c r="J65" s="1211"/>
      <c r="K65" s="470"/>
    </row>
    <row r="66" spans="1:11" ht="12" customHeight="1">
      <c r="A66" s="470" t="s">
        <v>520</v>
      </c>
      <c r="B66" s="470"/>
      <c r="C66" s="451" t="s">
        <v>527</v>
      </c>
      <c r="D66" s="1043"/>
      <c r="E66" s="1050"/>
      <c r="F66" s="1004"/>
      <c r="G66" s="1004"/>
      <c r="H66" s="1074"/>
      <c r="I66" s="1005"/>
      <c r="J66" s="1006"/>
    </row>
    <row r="67" spans="1:11" ht="12" customHeight="1">
      <c r="A67" s="470">
        <v>2022</v>
      </c>
      <c r="B67" s="470"/>
      <c r="C67" s="467" t="s">
        <v>270</v>
      </c>
      <c r="D67" s="1043"/>
      <c r="E67" s="1050"/>
      <c r="F67" s="1004"/>
      <c r="G67" s="1004"/>
      <c r="H67" s="1004"/>
      <c r="I67" s="1089"/>
      <c r="J67" s="1006"/>
    </row>
    <row r="68" spans="1:11" ht="12" customHeight="1">
      <c r="A68" s="470">
        <v>2023</v>
      </c>
      <c r="B68" s="470"/>
      <c r="C68" s="467" t="s">
        <v>271</v>
      </c>
      <c r="D68" s="1043"/>
      <c r="E68" s="1050"/>
      <c r="F68" s="1004"/>
      <c r="G68" s="1004"/>
      <c r="H68" s="1004"/>
      <c r="I68" s="1085"/>
      <c r="J68" s="1006"/>
    </row>
    <row r="69" spans="1:11" ht="12" customHeight="1">
      <c r="A69" s="470">
        <v>2024</v>
      </c>
      <c r="B69" s="470"/>
      <c r="C69" s="468" t="s">
        <v>272</v>
      </c>
      <c r="D69" s="1044"/>
      <c r="E69" s="1054"/>
      <c r="F69" s="1055"/>
      <c r="G69" s="1055"/>
      <c r="H69" s="1055"/>
      <c r="I69" s="1086"/>
      <c r="J69" s="1059"/>
    </row>
    <row r="70" spans="1:11" ht="12" customHeight="1">
      <c r="A70" s="470" t="s">
        <v>240</v>
      </c>
      <c r="B70" s="470"/>
      <c r="C70" s="465" t="s">
        <v>273</v>
      </c>
      <c r="D70" s="1045"/>
      <c r="E70" s="1041"/>
      <c r="F70" s="1042"/>
      <c r="G70" s="1042"/>
      <c r="H70" s="1042"/>
      <c r="I70" s="1060"/>
      <c r="J70" s="1045"/>
    </row>
    <row r="71" spans="1:11" ht="3.6" customHeight="1">
      <c r="A71" s="644"/>
      <c r="B71" s="644"/>
      <c r="C71" s="485"/>
      <c r="D71" s="1046"/>
      <c r="E71" s="1047"/>
      <c r="F71" s="1047"/>
      <c r="G71" s="1047"/>
      <c r="H71" s="1047"/>
      <c r="I71" s="1047"/>
      <c r="J71" s="1047"/>
    </row>
    <row r="72" spans="1:11" ht="12" customHeight="1">
      <c r="A72" s="470">
        <v>2017</v>
      </c>
      <c r="B72" s="470"/>
      <c r="C72" s="446" t="s">
        <v>274</v>
      </c>
      <c r="D72" s="1033">
        <v>-1374.3392479999993</v>
      </c>
      <c r="E72" s="1030">
        <v>0</v>
      </c>
      <c r="F72" s="1031">
        <v>-343.58481199999983</v>
      </c>
      <c r="G72" s="1067">
        <v>-343.58481199999983</v>
      </c>
      <c r="H72" s="1067">
        <v>-343.58481199999983</v>
      </c>
      <c r="I72" s="1067">
        <v>-343.58481199999983</v>
      </c>
      <c r="J72" s="1033">
        <f t="shared" ref="J72:J74" si="4">D72-SUM(E72:I72)</f>
        <v>0</v>
      </c>
    </row>
    <row r="73" spans="1:11" ht="12" customHeight="1">
      <c r="A73" s="470">
        <v>2018</v>
      </c>
      <c r="B73" s="470"/>
      <c r="C73" s="451" t="s">
        <v>275</v>
      </c>
      <c r="D73" s="1016">
        <v>-996.40590675100282</v>
      </c>
      <c r="E73" s="1034">
        <v>0</v>
      </c>
      <c r="F73" s="1015">
        <v>-249.1014766877507</v>
      </c>
      <c r="G73" s="1069">
        <v>-249.1014766877507</v>
      </c>
      <c r="H73" s="1069">
        <v>-249.1014766877507</v>
      </c>
      <c r="I73" s="1069">
        <v>-249.1014766877507</v>
      </c>
      <c r="J73" s="1016">
        <f t="shared" si="4"/>
        <v>0</v>
      </c>
    </row>
    <row r="74" spans="1:11" ht="12" customHeight="1">
      <c r="A74" s="470">
        <v>2019</v>
      </c>
      <c r="B74" s="470"/>
      <c r="C74" s="451" t="s">
        <v>276</v>
      </c>
      <c r="D74" s="1016">
        <v>-565.80976352470464</v>
      </c>
      <c r="E74" s="1002"/>
      <c r="F74" s="1015">
        <v>-141.45244088117616</v>
      </c>
      <c r="G74" s="1094">
        <v>-141.45244088117616</v>
      </c>
      <c r="H74" s="1094">
        <v>-141.45244088117616</v>
      </c>
      <c r="I74" s="1095">
        <v>-141.45244088117616</v>
      </c>
      <c r="J74" s="1016">
        <f t="shared" si="4"/>
        <v>0</v>
      </c>
    </row>
    <row r="75" spans="1:11" ht="12" customHeight="1">
      <c r="A75" s="470" t="s">
        <v>240</v>
      </c>
      <c r="B75" s="470"/>
      <c r="C75" s="661" t="s">
        <v>277</v>
      </c>
      <c r="D75" s="1024">
        <f>SUM(D72:D74)</f>
        <v>-2936.5549182757068</v>
      </c>
      <c r="E75" s="1025">
        <f t="shared" ref="E75:J75" si="5">SUM(E72:E74)</f>
        <v>0</v>
      </c>
      <c r="F75" s="1026">
        <f t="shared" si="5"/>
        <v>-734.13872956892669</v>
      </c>
      <c r="G75" s="1026">
        <f t="shared" si="5"/>
        <v>-734.13872956892669</v>
      </c>
      <c r="H75" s="1026">
        <f t="shared" si="5"/>
        <v>-734.13872956892669</v>
      </c>
      <c r="I75" s="1027">
        <f t="shared" si="5"/>
        <v>-734.13872956892669</v>
      </c>
      <c r="J75" s="1024">
        <f t="shared" si="5"/>
        <v>0</v>
      </c>
    </row>
    <row r="76" spans="1:11" ht="3.6" customHeight="1">
      <c r="A76" s="644"/>
      <c r="B76" s="644"/>
      <c r="C76" s="485"/>
      <c r="D76" s="1046"/>
      <c r="E76" s="1047"/>
      <c r="F76" s="1047"/>
      <c r="G76" s="1047"/>
      <c r="H76" s="1047"/>
      <c r="I76" s="1047"/>
      <c r="J76" s="1047"/>
    </row>
    <row r="77" spans="1:11" ht="12" customHeight="1">
      <c r="A77" s="470">
        <v>2017</v>
      </c>
      <c r="B77" s="470"/>
      <c r="C77" s="446" t="s">
        <v>278</v>
      </c>
      <c r="D77" s="1001"/>
      <c r="E77" s="1049"/>
      <c r="F77" s="999"/>
      <c r="G77" s="1087"/>
      <c r="H77" s="1087"/>
      <c r="I77" s="1088"/>
      <c r="J77" s="1001"/>
    </row>
    <row r="78" spans="1:11" ht="12" customHeight="1">
      <c r="A78" s="470">
        <v>2018</v>
      </c>
      <c r="B78" s="470"/>
      <c r="C78" s="451" t="s">
        <v>279</v>
      </c>
      <c r="D78" s="1006"/>
      <c r="E78" s="1050"/>
      <c r="F78" s="1004"/>
      <c r="G78" s="1004"/>
      <c r="H78" s="1004"/>
      <c r="I78" s="1085"/>
      <c r="J78" s="1006"/>
    </row>
    <row r="79" spans="1:11" ht="12" customHeight="1">
      <c r="A79" s="470">
        <v>2019</v>
      </c>
      <c r="B79" s="470"/>
      <c r="C79" s="451" t="s">
        <v>280</v>
      </c>
      <c r="D79" s="1006"/>
      <c r="E79" s="1050"/>
      <c r="F79" s="1004"/>
      <c r="G79" s="1004"/>
      <c r="H79" s="1004"/>
      <c r="I79" s="1005"/>
      <c r="J79" s="1006"/>
    </row>
    <row r="80" spans="1:11" ht="12" customHeight="1">
      <c r="A80" s="470" t="s">
        <v>235</v>
      </c>
      <c r="B80" s="470"/>
      <c r="C80" s="658" t="s">
        <v>281</v>
      </c>
      <c r="D80" s="1012"/>
      <c r="E80" s="1041"/>
      <c r="F80" s="1042"/>
      <c r="G80" s="1042"/>
      <c r="H80" s="1042"/>
      <c r="I80" s="1060"/>
      <c r="J80" s="1012"/>
    </row>
    <row r="81" spans="1:11" ht="12" customHeight="1">
      <c r="A81" s="470" t="s">
        <v>519</v>
      </c>
      <c r="B81" s="470"/>
      <c r="C81" s="1211"/>
      <c r="D81" s="1211"/>
      <c r="E81" s="1211"/>
      <c r="F81" s="1211"/>
      <c r="G81" s="1211"/>
      <c r="H81" s="1211"/>
      <c r="I81" s="1211"/>
      <c r="J81" s="1211"/>
      <c r="K81" s="470"/>
    </row>
    <row r="82" spans="1:11" ht="12" customHeight="1">
      <c r="A82" s="470" t="s">
        <v>519</v>
      </c>
      <c r="B82" s="470"/>
      <c r="C82" s="1211"/>
      <c r="D82" s="1211"/>
      <c r="E82" s="1211"/>
      <c r="F82" s="1211"/>
      <c r="G82" s="1211"/>
      <c r="H82" s="1211"/>
      <c r="I82" s="1211"/>
      <c r="J82" s="1211"/>
      <c r="K82" s="470"/>
    </row>
    <row r="83" spans="1:11" ht="12" customHeight="1">
      <c r="A83" s="470">
        <v>2022</v>
      </c>
      <c r="B83" s="470"/>
      <c r="C83" s="451" t="s">
        <v>282</v>
      </c>
      <c r="D83" s="1096"/>
      <c r="E83" s="1050"/>
      <c r="F83" s="1004"/>
      <c r="G83" s="1004"/>
      <c r="H83" s="1004"/>
      <c r="I83" s="1005"/>
      <c r="J83" s="1006"/>
    </row>
    <row r="84" spans="1:11" ht="12" customHeight="1">
      <c r="A84" s="470">
        <v>2023</v>
      </c>
      <c r="B84" s="470"/>
      <c r="C84" s="451" t="s">
        <v>283</v>
      </c>
      <c r="D84" s="1096"/>
      <c r="E84" s="1050"/>
      <c r="F84" s="1004"/>
      <c r="G84" s="1004"/>
      <c r="H84" s="1004"/>
      <c r="I84" s="1085"/>
      <c r="J84" s="1006"/>
    </row>
    <row r="85" spans="1:11" ht="12" customHeight="1">
      <c r="A85" s="470">
        <v>2024</v>
      </c>
      <c r="B85" s="470"/>
      <c r="C85" s="462" t="s">
        <v>284</v>
      </c>
      <c r="D85" s="1097"/>
      <c r="E85" s="1054"/>
      <c r="F85" s="1055"/>
      <c r="G85" s="1055"/>
      <c r="H85" s="1055"/>
      <c r="I85" s="1086"/>
      <c r="J85" s="1059"/>
    </row>
    <row r="86" spans="1:11" ht="12" customHeight="1">
      <c r="A86" s="470" t="s">
        <v>240</v>
      </c>
      <c r="B86" s="470"/>
      <c r="C86" s="465" t="s">
        <v>285</v>
      </c>
      <c r="D86" s="1045"/>
      <c r="E86" s="1041"/>
      <c r="F86" s="1042"/>
      <c r="G86" s="1042"/>
      <c r="H86" s="1042"/>
      <c r="I86" s="1060"/>
      <c r="J86" s="1045"/>
    </row>
    <row r="87" spans="1:11" ht="4.1500000000000004" customHeight="1">
      <c r="A87" s="644"/>
      <c r="B87" s="644"/>
      <c r="C87" s="485"/>
      <c r="D87" s="1046"/>
      <c r="E87" s="1046"/>
      <c r="F87" s="1046"/>
      <c r="G87" s="1046"/>
      <c r="H87" s="1046"/>
      <c r="I87" s="1098"/>
      <c r="J87" s="1046"/>
    </row>
    <row r="88" spans="1:11" ht="12" customHeight="1">
      <c r="A88" s="470">
        <v>2017</v>
      </c>
      <c r="B88" s="470"/>
      <c r="C88" s="446" t="s">
        <v>286</v>
      </c>
      <c r="D88" s="1033">
        <v>0</v>
      </c>
      <c r="E88" s="1030">
        <v>0</v>
      </c>
      <c r="F88" s="1031">
        <v>0</v>
      </c>
      <c r="G88" s="1031">
        <v>0</v>
      </c>
      <c r="H88" s="1031">
        <v>0</v>
      </c>
      <c r="I88" s="1032">
        <v>0</v>
      </c>
      <c r="J88" s="1001"/>
    </row>
    <row r="89" spans="1:11" ht="12" customHeight="1">
      <c r="A89" s="470">
        <v>2018</v>
      </c>
      <c r="B89" s="470"/>
      <c r="C89" s="451" t="s">
        <v>287</v>
      </c>
      <c r="D89" s="1016">
        <v>0</v>
      </c>
      <c r="E89" s="1034">
        <v>0</v>
      </c>
      <c r="F89" s="1015">
        <v>0</v>
      </c>
      <c r="G89" s="1015">
        <v>0</v>
      </c>
      <c r="H89" s="1015">
        <v>0</v>
      </c>
      <c r="I89" s="1017">
        <v>0</v>
      </c>
      <c r="J89" s="1006"/>
    </row>
    <row r="90" spans="1:11" ht="12" customHeight="1">
      <c r="A90" s="470">
        <v>2019</v>
      </c>
      <c r="B90" s="470"/>
      <c r="C90" s="451" t="s">
        <v>288</v>
      </c>
      <c r="D90" s="1016">
        <v>0</v>
      </c>
      <c r="E90" s="1002"/>
      <c r="F90" s="1015">
        <v>0</v>
      </c>
      <c r="G90" s="1015">
        <v>0</v>
      </c>
      <c r="H90" s="1015">
        <v>0</v>
      </c>
      <c r="I90" s="1017">
        <v>0</v>
      </c>
      <c r="J90" s="1006"/>
    </row>
    <row r="91" spans="1:11" ht="14.45" customHeight="1">
      <c r="A91" s="470" t="s">
        <v>235</v>
      </c>
      <c r="B91" s="470"/>
      <c r="C91" s="658" t="s">
        <v>289</v>
      </c>
      <c r="D91" s="1009">
        <f>SUM(D88:D90)</f>
        <v>0</v>
      </c>
      <c r="E91" s="1009">
        <f t="shared" ref="E91:I91" si="6">SUM(E88:E90)</f>
        <v>0</v>
      </c>
      <c r="F91" s="1009">
        <f t="shared" si="6"/>
        <v>0</v>
      </c>
      <c r="G91" s="1009">
        <f t="shared" si="6"/>
        <v>0</v>
      </c>
      <c r="H91" s="1009">
        <f t="shared" si="6"/>
        <v>0</v>
      </c>
      <c r="I91" s="1038">
        <f t="shared" si="6"/>
        <v>0</v>
      </c>
      <c r="J91" s="1012"/>
    </row>
    <row r="92" spans="1:11" ht="12" customHeight="1">
      <c r="A92" s="470" t="s">
        <v>519</v>
      </c>
      <c r="B92" s="470"/>
      <c r="C92" s="1211"/>
      <c r="D92" s="1211"/>
      <c r="E92" s="1211"/>
      <c r="F92" s="1211"/>
      <c r="G92" s="1211"/>
      <c r="H92" s="1211"/>
      <c r="I92" s="1211"/>
      <c r="J92" s="1211"/>
      <c r="K92" s="470"/>
    </row>
    <row r="93" spans="1:11" ht="12" customHeight="1">
      <c r="A93" s="470" t="s">
        <v>520</v>
      </c>
      <c r="B93" s="470"/>
      <c r="C93" s="451" t="s">
        <v>536</v>
      </c>
      <c r="D93" s="1187">
        <f>'T2 NSA'!C59</f>
        <v>0</v>
      </c>
      <c r="E93" s="1002"/>
      <c r="F93" s="1014"/>
      <c r="G93" s="1004"/>
      <c r="H93" s="1015">
        <f>+D93</f>
        <v>0</v>
      </c>
      <c r="I93" s="1005"/>
      <c r="J93" s="1006"/>
    </row>
    <row r="94" spans="1:11" ht="12" customHeight="1">
      <c r="A94" s="470">
        <v>2022</v>
      </c>
      <c r="B94" s="470"/>
      <c r="C94" s="451" t="s">
        <v>290</v>
      </c>
      <c r="D94" s="1016">
        <f>'T2 NSA'!D59</f>
        <v>0</v>
      </c>
      <c r="E94" s="1002"/>
      <c r="F94" s="1014"/>
      <c r="G94" s="1004"/>
      <c r="H94" s="1004"/>
      <c r="I94" s="1017">
        <f>+D94</f>
        <v>0</v>
      </c>
      <c r="J94" s="1006"/>
    </row>
    <row r="95" spans="1:11" ht="12" customHeight="1">
      <c r="A95" s="470">
        <v>2023</v>
      </c>
      <c r="B95" s="470"/>
      <c r="C95" s="451" t="s">
        <v>291</v>
      </c>
      <c r="D95" s="1016">
        <f>'T2 NSA'!E59</f>
        <v>0</v>
      </c>
      <c r="E95" s="1002"/>
      <c r="F95" s="1014"/>
      <c r="G95" s="1004"/>
      <c r="H95" s="1004"/>
      <c r="I95" s="1085"/>
      <c r="J95" s="1016">
        <f>+D95</f>
        <v>0</v>
      </c>
    </row>
    <row r="96" spans="1:11" ht="12" customHeight="1">
      <c r="A96" s="470">
        <v>2024</v>
      </c>
      <c r="B96" s="470"/>
      <c r="C96" s="462" t="s">
        <v>292</v>
      </c>
      <c r="D96" s="1019">
        <f>'T2 NSA'!F59</f>
        <v>0</v>
      </c>
      <c r="E96" s="1020"/>
      <c r="F96" s="1021"/>
      <c r="G96" s="1021"/>
      <c r="H96" s="1021"/>
      <c r="I96" s="1091"/>
      <c r="J96" s="1019">
        <f>+D96</f>
        <v>0</v>
      </c>
    </row>
    <row r="97" spans="1:11" ht="12" customHeight="1">
      <c r="A97" s="470" t="s">
        <v>240</v>
      </c>
      <c r="B97" s="470"/>
      <c r="C97" s="465" t="s">
        <v>293</v>
      </c>
      <c r="D97" s="1024">
        <f>SUM(D91:D96)</f>
        <v>0</v>
      </c>
      <c r="E97" s="1025">
        <f t="shared" ref="E97:J97" si="7">SUM(E91:E96)</f>
        <v>0</v>
      </c>
      <c r="F97" s="1026">
        <f t="shared" si="7"/>
        <v>0</v>
      </c>
      <c r="G97" s="1026">
        <f t="shared" si="7"/>
        <v>0</v>
      </c>
      <c r="H97" s="1026">
        <f t="shared" si="7"/>
        <v>0</v>
      </c>
      <c r="I97" s="1027">
        <f t="shared" si="7"/>
        <v>0</v>
      </c>
      <c r="J97" s="1024">
        <f t="shared" si="7"/>
        <v>0</v>
      </c>
    </row>
    <row r="98" spans="1:11" ht="4.9000000000000004" customHeight="1">
      <c r="A98" s="644"/>
      <c r="B98" s="644"/>
      <c r="C98" s="485"/>
      <c r="D98" s="1046"/>
      <c r="E98" s="1047"/>
      <c r="F98" s="1047"/>
      <c r="G98" s="1047"/>
      <c r="H98" s="1047"/>
      <c r="I98" s="1047"/>
      <c r="J98" s="1047"/>
    </row>
    <row r="99" spans="1:11" ht="12" customHeight="1">
      <c r="A99" s="470">
        <v>2017</v>
      </c>
      <c r="B99" s="470"/>
      <c r="C99" s="446" t="s">
        <v>294</v>
      </c>
      <c r="D99" s="1033">
        <v>0</v>
      </c>
      <c r="E99" s="1030">
        <v>0</v>
      </c>
      <c r="F99" s="1031">
        <v>0</v>
      </c>
      <c r="G99" s="1031">
        <v>0</v>
      </c>
      <c r="H99" s="1031">
        <v>0</v>
      </c>
      <c r="I99" s="1032">
        <v>0</v>
      </c>
      <c r="J99" s="1033">
        <f t="shared" ref="J99:J107" si="8">D99-SUM(E99:I99)</f>
        <v>0</v>
      </c>
    </row>
    <row r="100" spans="1:11" ht="12" customHeight="1">
      <c r="A100" s="470">
        <v>2018</v>
      </c>
      <c r="B100" s="470"/>
      <c r="C100" s="451" t="s">
        <v>295</v>
      </c>
      <c r="D100" s="1016">
        <v>71.811672469866352</v>
      </c>
      <c r="E100" s="1034">
        <v>71.811672469866352</v>
      </c>
      <c r="F100" s="1015">
        <v>0</v>
      </c>
      <c r="G100" s="1015">
        <v>0</v>
      </c>
      <c r="H100" s="1015">
        <v>0</v>
      </c>
      <c r="I100" s="1017">
        <v>0</v>
      </c>
      <c r="J100" s="1016">
        <f t="shared" si="8"/>
        <v>0</v>
      </c>
    </row>
    <row r="101" spans="1:11" ht="12" customHeight="1">
      <c r="A101" s="470">
        <v>2019</v>
      </c>
      <c r="B101" s="470"/>
      <c r="C101" s="451" t="s">
        <v>296</v>
      </c>
      <c r="D101" s="1016">
        <v>22.979807631200167</v>
      </c>
      <c r="E101" s="1002"/>
      <c r="F101" s="1015">
        <v>22.979807631200167</v>
      </c>
      <c r="G101" s="1015">
        <v>0</v>
      </c>
      <c r="H101" s="1015">
        <v>0</v>
      </c>
      <c r="I101" s="1017">
        <v>0</v>
      </c>
      <c r="J101" s="1016">
        <f t="shared" si="8"/>
        <v>0</v>
      </c>
    </row>
    <row r="102" spans="1:11" ht="12" customHeight="1">
      <c r="A102" s="470" t="s">
        <v>235</v>
      </c>
      <c r="B102" s="470"/>
      <c r="C102" s="658" t="s">
        <v>297</v>
      </c>
      <c r="D102" s="1007">
        <f t="shared" ref="D102:J102" si="9">SUM(D99:D101)</f>
        <v>94.791480101066526</v>
      </c>
      <c r="E102" s="1007">
        <f t="shared" si="9"/>
        <v>71.811672469866352</v>
      </c>
      <c r="F102" s="1007">
        <f t="shared" si="9"/>
        <v>22.979807631200167</v>
      </c>
      <c r="G102" s="1007">
        <f t="shared" si="9"/>
        <v>0</v>
      </c>
      <c r="H102" s="1007">
        <f t="shared" si="9"/>
        <v>0</v>
      </c>
      <c r="I102" s="1007">
        <f t="shared" si="9"/>
        <v>0</v>
      </c>
      <c r="J102" s="1007">
        <f t="shared" si="9"/>
        <v>0</v>
      </c>
    </row>
    <row r="103" spans="1:11" ht="12" customHeight="1">
      <c r="A103" s="470" t="s">
        <v>520</v>
      </c>
      <c r="B103" s="470"/>
      <c r="C103" s="451" t="s">
        <v>618</v>
      </c>
      <c r="D103" s="1016">
        <f>(E11+E22+E75+E80+E91+E102+E108+E119+E130+E141+E152)*-('T1'!R68/'T2'!C104-1)</f>
        <v>23.211536592608415</v>
      </c>
      <c r="E103" s="1050"/>
      <c r="F103" s="1004"/>
      <c r="G103" s="1067">
        <f>D103</f>
        <v>23.211536592608415</v>
      </c>
      <c r="H103" s="1067">
        <v>0</v>
      </c>
      <c r="I103" s="1068">
        <v>0</v>
      </c>
      <c r="J103" s="1016">
        <f t="shared" ref="J103:J104" si="10">D103-SUM(E103:I103)</f>
        <v>0</v>
      </c>
      <c r="K103" s="470"/>
    </row>
    <row r="104" spans="1:11" ht="12" customHeight="1">
      <c r="A104" s="470" t="s">
        <v>520</v>
      </c>
      <c r="B104" s="470"/>
      <c r="C104" s="451" t="s">
        <v>619</v>
      </c>
      <c r="D104" s="1016">
        <f>(IF('T1'!S68&gt;0,((F11+F22+F75+F80+F91+F102+F108+F119+F130+F141+F152)*-('T1'!S68/'T2'!C105-1)),0))</f>
        <v>0</v>
      </c>
      <c r="E104" s="1050"/>
      <c r="F104" s="1004"/>
      <c r="G104" s="1004"/>
      <c r="H104" s="1069">
        <f>+D104</f>
        <v>0</v>
      </c>
      <c r="I104" s="1070">
        <v>0</v>
      </c>
      <c r="J104" s="1016">
        <f t="shared" si="10"/>
        <v>0</v>
      </c>
    </row>
    <row r="105" spans="1:11" ht="12" customHeight="1">
      <c r="A105" s="470">
        <v>2022</v>
      </c>
      <c r="B105" s="470"/>
      <c r="C105" s="451" t="s">
        <v>298</v>
      </c>
      <c r="D105" s="1016">
        <f>(G11+G22+G75+G80+G91+G102+G108+G119+G130+G141+G152)*-'T2'!D40</f>
        <v>0</v>
      </c>
      <c r="E105" s="1050"/>
      <c r="F105" s="1004"/>
      <c r="G105" s="1074"/>
      <c r="H105" s="1074"/>
      <c r="I105" s="1070">
        <f>+D105</f>
        <v>0</v>
      </c>
      <c r="J105" s="1016">
        <f t="shared" si="8"/>
        <v>0</v>
      </c>
    </row>
    <row r="106" spans="1:11" ht="12" customHeight="1">
      <c r="A106" s="470">
        <v>2023</v>
      </c>
      <c r="B106" s="470"/>
      <c r="C106" s="451" t="s">
        <v>299</v>
      </c>
      <c r="D106" s="1016">
        <f>(H11+H22+H75+H80+H91+H102+H108+H119+H130+H141+H152)*-'T2'!E40</f>
        <v>0</v>
      </c>
      <c r="E106" s="1050"/>
      <c r="F106" s="1004"/>
      <c r="G106" s="1074"/>
      <c r="H106" s="1074"/>
      <c r="I106" s="1089"/>
      <c r="J106" s="1016">
        <f t="shared" si="8"/>
        <v>0</v>
      </c>
    </row>
    <row r="107" spans="1:11" ht="12" customHeight="1">
      <c r="A107" s="470">
        <v>2024</v>
      </c>
      <c r="B107" s="470"/>
      <c r="C107" s="462" t="s">
        <v>300</v>
      </c>
      <c r="D107" s="1208">
        <f>(I11+I22+I75+I80+I91+I102+I108+I119+I130+I141+I152)*-'T2'!F40</f>
        <v>0</v>
      </c>
      <c r="E107" s="1050"/>
      <c r="F107" s="1004"/>
      <c r="G107" s="1074"/>
      <c r="H107" s="1074"/>
      <c r="I107" s="1089"/>
      <c r="J107" s="1019">
        <f t="shared" si="8"/>
        <v>0</v>
      </c>
    </row>
    <row r="108" spans="1:11" ht="12" customHeight="1">
      <c r="A108" s="470" t="s">
        <v>235</v>
      </c>
      <c r="B108" s="470"/>
      <c r="C108" s="456" t="s">
        <v>301</v>
      </c>
      <c r="D108" s="1007">
        <f>SUM(D103:D107)</f>
        <v>23.211536592608415</v>
      </c>
      <c r="E108" s="1037">
        <f>SUM(E103:E107)</f>
        <v>0</v>
      </c>
      <c r="F108" s="1009">
        <f t="shared" ref="F108:I108" si="11">SUM(F103:F107)</f>
        <v>0</v>
      </c>
      <c r="G108" s="1009">
        <f t="shared" si="11"/>
        <v>23.211536592608415</v>
      </c>
      <c r="H108" s="1009">
        <f t="shared" si="11"/>
        <v>0</v>
      </c>
      <c r="I108" s="1038">
        <f t="shared" si="11"/>
        <v>0</v>
      </c>
      <c r="J108" s="1007">
        <f>SUM(J103:J107)</f>
        <v>0</v>
      </c>
    </row>
    <row r="109" spans="1:11" ht="12" customHeight="1">
      <c r="A109" s="470" t="s">
        <v>519</v>
      </c>
      <c r="B109" s="470"/>
      <c r="C109" s="1211"/>
      <c r="D109" s="1211"/>
      <c r="E109" s="1211"/>
      <c r="F109" s="1211"/>
      <c r="G109" s="1211"/>
      <c r="H109" s="1211"/>
      <c r="I109" s="1211"/>
      <c r="J109" s="1211"/>
      <c r="K109" s="470"/>
    </row>
    <row r="110" spans="1:11" ht="12" customHeight="1">
      <c r="A110" s="470" t="s">
        <v>520</v>
      </c>
      <c r="B110" s="470"/>
      <c r="C110" s="451" t="s">
        <v>528</v>
      </c>
      <c r="D110" s="1016">
        <f>'T2 NSA'!C46</f>
        <v>0</v>
      </c>
      <c r="E110" s="1002"/>
      <c r="F110" s="1014"/>
      <c r="G110" s="1004"/>
      <c r="H110" s="1069">
        <f>D110</f>
        <v>0</v>
      </c>
      <c r="I110" s="1015">
        <f>D110-H110</f>
        <v>0</v>
      </c>
      <c r="J110" s="1006"/>
    </row>
    <row r="111" spans="1:11" ht="12" customHeight="1">
      <c r="A111" s="470">
        <v>2022</v>
      </c>
      <c r="B111" s="470"/>
      <c r="C111" s="451" t="s">
        <v>302</v>
      </c>
      <c r="D111" s="1016">
        <f>'T2 NSA'!D46</f>
        <v>0</v>
      </c>
      <c r="E111" s="1002"/>
      <c r="F111" s="1014"/>
      <c r="G111" s="1004"/>
      <c r="H111" s="1004"/>
      <c r="I111" s="1017">
        <f>D111</f>
        <v>0</v>
      </c>
      <c r="J111" s="1006"/>
    </row>
    <row r="112" spans="1:11" ht="12" customHeight="1">
      <c r="A112" s="470">
        <v>2023</v>
      </c>
      <c r="B112" s="470"/>
      <c r="C112" s="451" t="s">
        <v>303</v>
      </c>
      <c r="D112" s="1016">
        <f>'T2 NSA'!E46</f>
        <v>0</v>
      </c>
      <c r="E112" s="1002"/>
      <c r="F112" s="1014"/>
      <c r="G112" s="1004"/>
      <c r="H112" s="1004"/>
      <c r="I112" s="1085"/>
      <c r="J112" s="1018">
        <f>D112</f>
        <v>0</v>
      </c>
    </row>
    <row r="113" spans="1:11" ht="12" customHeight="1">
      <c r="A113" s="470">
        <v>2024</v>
      </c>
      <c r="B113" s="470"/>
      <c r="C113" s="462" t="s">
        <v>304</v>
      </c>
      <c r="D113" s="1019">
        <f>'T2 NSA'!F46</f>
        <v>0</v>
      </c>
      <c r="E113" s="1020"/>
      <c r="F113" s="1021"/>
      <c r="G113" s="1021"/>
      <c r="H113" s="1021"/>
      <c r="I113" s="1091"/>
      <c r="J113" s="1023">
        <f>D113</f>
        <v>0</v>
      </c>
    </row>
    <row r="114" spans="1:11" ht="12" customHeight="1">
      <c r="A114" s="470" t="s">
        <v>240</v>
      </c>
      <c r="B114" s="470"/>
      <c r="C114" s="465" t="s">
        <v>305</v>
      </c>
      <c r="D114" s="1024">
        <f>D102+SUM(D108:D113)</f>
        <v>118.00301669367494</v>
      </c>
      <c r="E114" s="1025">
        <f t="shared" ref="E114:J114" si="12">E102+SUM(E108:E113)</f>
        <v>71.811672469866352</v>
      </c>
      <c r="F114" s="1026">
        <f t="shared" si="12"/>
        <v>22.979807631200167</v>
      </c>
      <c r="G114" s="1026">
        <f t="shared" si="12"/>
        <v>23.211536592608415</v>
      </c>
      <c r="H114" s="1026">
        <f t="shared" si="12"/>
        <v>0</v>
      </c>
      <c r="I114" s="1027">
        <f t="shared" si="12"/>
        <v>0</v>
      </c>
      <c r="J114" s="1024">
        <f t="shared" si="12"/>
        <v>0</v>
      </c>
    </row>
    <row r="115" spans="1:11" ht="4.1500000000000004" customHeight="1">
      <c r="A115" s="644"/>
      <c r="B115" s="644"/>
      <c r="D115" s="1051"/>
      <c r="E115" s="1051"/>
      <c r="F115" s="1052"/>
      <c r="G115" s="1051"/>
      <c r="H115" s="1051"/>
      <c r="I115" s="1051"/>
      <c r="J115" s="1051"/>
    </row>
    <row r="116" spans="1:11" ht="12" customHeight="1">
      <c r="A116" s="470">
        <v>2017</v>
      </c>
      <c r="B116" s="470"/>
      <c r="C116" s="446" t="s">
        <v>306</v>
      </c>
      <c r="D116" s="1377">
        <v>0</v>
      </c>
      <c r="E116" s="1030">
        <v>0</v>
      </c>
      <c r="F116" s="1031">
        <v>0</v>
      </c>
      <c r="G116" s="1092">
        <v>0</v>
      </c>
      <c r="H116" s="1092">
        <v>0</v>
      </c>
      <c r="I116" s="1093">
        <v>0</v>
      </c>
      <c r="J116" s="1033">
        <f t="shared" ref="J116:J124" si="13">D116-SUM(E116:I116)</f>
        <v>0</v>
      </c>
    </row>
    <row r="117" spans="1:11" ht="12" customHeight="1">
      <c r="A117" s="470">
        <v>2018</v>
      </c>
      <c r="B117" s="470"/>
      <c r="C117" s="451" t="s">
        <v>307</v>
      </c>
      <c r="D117" s="1378">
        <v>0</v>
      </c>
      <c r="E117" s="1034">
        <f>+D117</f>
        <v>0</v>
      </c>
      <c r="F117" s="1015">
        <v>0</v>
      </c>
      <c r="G117" s="1094">
        <v>0</v>
      </c>
      <c r="H117" s="1094">
        <v>0</v>
      </c>
      <c r="I117" s="1095">
        <v>0</v>
      </c>
      <c r="J117" s="1016">
        <f t="shared" si="13"/>
        <v>0</v>
      </c>
    </row>
    <row r="118" spans="1:11" ht="12" customHeight="1">
      <c r="A118" s="470">
        <v>2019</v>
      </c>
      <c r="B118" s="470"/>
      <c r="C118" s="451" t="s">
        <v>308</v>
      </c>
      <c r="D118" s="1378">
        <v>0</v>
      </c>
      <c r="E118" s="1034">
        <v>0</v>
      </c>
      <c r="F118" s="1015">
        <f>D118</f>
        <v>0</v>
      </c>
      <c r="G118" s="1094">
        <v>0</v>
      </c>
      <c r="H118" s="1094">
        <v>0</v>
      </c>
      <c r="I118" s="1095">
        <v>0</v>
      </c>
      <c r="J118" s="1016">
        <f t="shared" si="13"/>
        <v>0</v>
      </c>
    </row>
    <row r="119" spans="1:11" ht="12" customHeight="1">
      <c r="A119" s="470" t="s">
        <v>235</v>
      </c>
      <c r="B119" s="470"/>
      <c r="C119" s="658" t="s">
        <v>309</v>
      </c>
      <c r="D119" s="1007">
        <f>SUM(D116:D118)</f>
        <v>0</v>
      </c>
      <c r="E119" s="1007">
        <f t="shared" ref="E119:J119" si="14">SUM(E116:E118)</f>
        <v>0</v>
      </c>
      <c r="F119" s="1007">
        <f t="shared" si="14"/>
        <v>0</v>
      </c>
      <c r="G119" s="1007">
        <f t="shared" si="14"/>
        <v>0</v>
      </c>
      <c r="H119" s="1007">
        <f t="shared" si="14"/>
        <v>0</v>
      </c>
      <c r="I119" s="1007">
        <f t="shared" si="14"/>
        <v>0</v>
      </c>
      <c r="J119" s="1007">
        <f t="shared" si="14"/>
        <v>0</v>
      </c>
    </row>
    <row r="120" spans="1:11" ht="12" customHeight="1">
      <c r="A120" s="470" t="s">
        <v>519</v>
      </c>
      <c r="B120" s="470"/>
      <c r="C120" s="1211"/>
      <c r="D120" s="1211"/>
      <c r="E120" s="1211"/>
      <c r="F120" s="1211"/>
      <c r="G120" s="1211"/>
      <c r="H120" s="1211"/>
      <c r="I120" s="1211"/>
      <c r="J120" s="1211"/>
      <c r="K120" s="470"/>
    </row>
    <row r="121" spans="1:11" ht="12" customHeight="1">
      <c r="A121" s="470" t="s">
        <v>520</v>
      </c>
      <c r="B121" s="470"/>
      <c r="C121" s="451" t="s">
        <v>535</v>
      </c>
      <c r="D121" s="1016">
        <f>'T2 NSA'!C69</f>
        <v>0</v>
      </c>
      <c r="E121" s="1034">
        <v>0</v>
      </c>
      <c r="F121" s="1015">
        <v>0</v>
      </c>
      <c r="G121" s="1094">
        <v>0</v>
      </c>
      <c r="H121" s="1094">
        <f>D121</f>
        <v>0</v>
      </c>
      <c r="I121" s="1095">
        <v>0</v>
      </c>
      <c r="J121" s="1016">
        <f t="shared" si="13"/>
        <v>0</v>
      </c>
    </row>
    <row r="122" spans="1:11" ht="12" customHeight="1">
      <c r="A122" s="470">
        <v>2022</v>
      </c>
      <c r="B122" s="470"/>
      <c r="C122" s="451" t="s">
        <v>310</v>
      </c>
      <c r="D122" s="1099">
        <f>'T2 NSA'!D69</f>
        <v>0</v>
      </c>
      <c r="E122" s="1050"/>
      <c r="F122" s="1004"/>
      <c r="G122" s="1069">
        <v>0</v>
      </c>
      <c r="H122" s="1069">
        <v>0</v>
      </c>
      <c r="I122" s="1070">
        <f>D122</f>
        <v>0</v>
      </c>
      <c r="J122" s="1016">
        <f t="shared" si="13"/>
        <v>0</v>
      </c>
    </row>
    <row r="123" spans="1:11" ht="12" customHeight="1">
      <c r="A123" s="470">
        <v>2023</v>
      </c>
      <c r="B123" s="470"/>
      <c r="C123" s="451" t="s">
        <v>311</v>
      </c>
      <c r="D123" s="1099">
        <f>'T2 NSA'!E69</f>
        <v>0</v>
      </c>
      <c r="E123" s="1050"/>
      <c r="F123" s="1004"/>
      <c r="G123" s="1074"/>
      <c r="H123" s="1094">
        <v>0</v>
      </c>
      <c r="I123" s="1095">
        <v>0</v>
      </c>
      <c r="J123" s="1016">
        <f t="shared" si="13"/>
        <v>0</v>
      </c>
    </row>
    <row r="124" spans="1:11" ht="12" customHeight="1">
      <c r="A124" s="470">
        <v>2024</v>
      </c>
      <c r="B124" s="470"/>
      <c r="C124" s="462" t="s">
        <v>312</v>
      </c>
      <c r="D124" s="1100">
        <f>'T2 NSA'!F69</f>
        <v>0</v>
      </c>
      <c r="E124" s="1054"/>
      <c r="F124" s="1055"/>
      <c r="G124" s="1101"/>
      <c r="H124" s="1101"/>
      <c r="I124" s="1102">
        <v>0</v>
      </c>
      <c r="J124" s="1019">
        <f t="shared" si="13"/>
        <v>0</v>
      </c>
    </row>
    <row r="125" spans="1:11" ht="12" customHeight="1">
      <c r="A125" s="470" t="s">
        <v>240</v>
      </c>
      <c r="B125" s="470"/>
      <c r="C125" s="465" t="s">
        <v>313</v>
      </c>
      <c r="D125" s="1024">
        <f>SUM(D119:D124)</f>
        <v>0</v>
      </c>
      <c r="E125" s="1025">
        <f t="shared" ref="E125:J125" si="15">SUM(E119:E124)</f>
        <v>0</v>
      </c>
      <c r="F125" s="1026">
        <f t="shared" si="15"/>
        <v>0</v>
      </c>
      <c r="G125" s="1026">
        <f t="shared" si="15"/>
        <v>0</v>
      </c>
      <c r="H125" s="1026">
        <f t="shared" si="15"/>
        <v>0</v>
      </c>
      <c r="I125" s="1027">
        <f t="shared" si="15"/>
        <v>0</v>
      </c>
      <c r="J125" s="1024">
        <f t="shared" si="15"/>
        <v>0</v>
      </c>
    </row>
    <row r="126" spans="1:11" ht="4.1500000000000004" customHeight="1">
      <c r="A126" s="644"/>
      <c r="B126" s="644"/>
      <c r="D126" s="1051"/>
      <c r="E126" s="1051"/>
      <c r="F126" s="1052"/>
      <c r="G126" s="1051"/>
      <c r="H126" s="1051"/>
      <c r="I126" s="1051"/>
      <c r="J126" s="1051"/>
    </row>
    <row r="127" spans="1:11" ht="12" customHeight="1">
      <c r="A127" s="470">
        <v>2017</v>
      </c>
      <c r="B127" s="470"/>
      <c r="C127" s="446" t="s">
        <v>314</v>
      </c>
      <c r="D127" s="1377">
        <v>0</v>
      </c>
      <c r="E127" s="1030">
        <v>0</v>
      </c>
      <c r="F127" s="1031">
        <v>0</v>
      </c>
      <c r="G127" s="1092">
        <v>0</v>
      </c>
      <c r="H127" s="1092">
        <v>0</v>
      </c>
      <c r="I127" s="1093">
        <v>0</v>
      </c>
      <c r="J127" s="1033">
        <f t="shared" ref="J127:J129" si="16">D127-SUM(E127:I127)</f>
        <v>0</v>
      </c>
    </row>
    <row r="128" spans="1:11" ht="12" customHeight="1">
      <c r="A128" s="470">
        <v>2018</v>
      </c>
      <c r="B128" s="470"/>
      <c r="C128" s="451" t="s">
        <v>315</v>
      </c>
      <c r="D128" s="1378">
        <v>0</v>
      </c>
      <c r="E128" s="1034">
        <v>0</v>
      </c>
      <c r="F128" s="1015">
        <v>0</v>
      </c>
      <c r="G128" s="1094">
        <v>0</v>
      </c>
      <c r="H128" s="1094">
        <v>0</v>
      </c>
      <c r="I128" s="1095">
        <v>0</v>
      </c>
      <c r="J128" s="1016">
        <f t="shared" si="16"/>
        <v>0</v>
      </c>
    </row>
    <row r="129" spans="1:11" ht="12" customHeight="1">
      <c r="A129" s="470">
        <v>2019</v>
      </c>
      <c r="B129" s="470"/>
      <c r="C129" s="451" t="s">
        <v>316</v>
      </c>
      <c r="D129" s="1378">
        <v>0</v>
      </c>
      <c r="E129" s="1034">
        <v>0</v>
      </c>
      <c r="F129" s="1015">
        <v>0</v>
      </c>
      <c r="G129" s="1094">
        <v>0</v>
      </c>
      <c r="H129" s="1094">
        <v>0</v>
      </c>
      <c r="I129" s="1095">
        <v>0</v>
      </c>
      <c r="J129" s="1016">
        <f t="shared" si="16"/>
        <v>0</v>
      </c>
    </row>
    <row r="130" spans="1:11" ht="12" customHeight="1">
      <c r="A130" s="470" t="s">
        <v>235</v>
      </c>
      <c r="B130" s="470"/>
      <c r="C130" s="658" t="s">
        <v>317</v>
      </c>
      <c r="D130" s="1007">
        <f>SUM(D127:D129)</f>
        <v>0</v>
      </c>
      <c r="E130" s="1007">
        <f t="shared" ref="E130:J130" si="17">SUM(E127:E129)</f>
        <v>0</v>
      </c>
      <c r="F130" s="1007">
        <f t="shared" si="17"/>
        <v>0</v>
      </c>
      <c r="G130" s="1007">
        <f t="shared" si="17"/>
        <v>0</v>
      </c>
      <c r="H130" s="1007">
        <f t="shared" si="17"/>
        <v>0</v>
      </c>
      <c r="I130" s="1007">
        <f t="shared" si="17"/>
        <v>0</v>
      </c>
      <c r="J130" s="1007">
        <f t="shared" si="17"/>
        <v>0</v>
      </c>
    </row>
    <row r="131" spans="1:11" ht="12" customHeight="1">
      <c r="A131" s="470" t="s">
        <v>519</v>
      </c>
      <c r="B131" s="470"/>
      <c r="C131" s="1211"/>
      <c r="D131" s="1211"/>
      <c r="E131" s="1211"/>
      <c r="F131" s="1211"/>
      <c r="G131" s="1211"/>
      <c r="H131" s="1211"/>
      <c r="I131" s="1211"/>
      <c r="J131" s="1211"/>
      <c r="K131" s="470"/>
    </row>
    <row r="132" spans="1:11" ht="12" customHeight="1">
      <c r="A132" s="470" t="s">
        <v>520</v>
      </c>
      <c r="B132" s="470"/>
      <c r="C132" s="451" t="s">
        <v>534</v>
      </c>
      <c r="D132" s="1016">
        <f>'T2 NSA'!C70</f>
        <v>0</v>
      </c>
      <c r="E132" s="1034">
        <v>0</v>
      </c>
      <c r="F132" s="1015">
        <v>0</v>
      </c>
      <c r="G132" s="1094">
        <v>0</v>
      </c>
      <c r="H132" s="1094">
        <v>0</v>
      </c>
      <c r="I132" s="1095">
        <v>0</v>
      </c>
      <c r="J132" s="1016">
        <f t="shared" ref="J132:J135" si="18">D132-SUM(E132:I132)</f>
        <v>0</v>
      </c>
    </row>
    <row r="133" spans="1:11" ht="12" customHeight="1">
      <c r="A133" s="470">
        <v>2022</v>
      </c>
      <c r="B133" s="470"/>
      <c r="C133" s="451" t="s">
        <v>318</v>
      </c>
      <c r="D133" s="1099">
        <f>'T2 NSA'!D70</f>
        <v>0</v>
      </c>
      <c r="E133" s="1050"/>
      <c r="F133" s="1004"/>
      <c r="G133" s="1069">
        <v>0</v>
      </c>
      <c r="H133" s="1069">
        <v>0</v>
      </c>
      <c r="I133" s="1070">
        <v>0</v>
      </c>
      <c r="J133" s="1016">
        <f t="shared" si="18"/>
        <v>0</v>
      </c>
    </row>
    <row r="134" spans="1:11" ht="12" customHeight="1">
      <c r="A134" s="470">
        <v>2023</v>
      </c>
      <c r="B134" s="470"/>
      <c r="C134" s="451" t="s">
        <v>319</v>
      </c>
      <c r="D134" s="1099">
        <f>'T2 NSA'!E70</f>
        <v>0</v>
      </c>
      <c r="E134" s="1050"/>
      <c r="F134" s="1004"/>
      <c r="G134" s="1074"/>
      <c r="H134" s="1094">
        <v>0</v>
      </c>
      <c r="I134" s="1095">
        <v>0</v>
      </c>
      <c r="J134" s="1016">
        <f t="shared" si="18"/>
        <v>0</v>
      </c>
    </row>
    <row r="135" spans="1:11" ht="12" customHeight="1">
      <c r="A135" s="470">
        <v>2024</v>
      </c>
      <c r="B135" s="470"/>
      <c r="C135" s="462" t="s">
        <v>320</v>
      </c>
      <c r="D135" s="1100">
        <f>'T2 NSA'!F70</f>
        <v>0</v>
      </c>
      <c r="E135" s="1054"/>
      <c r="F135" s="1055"/>
      <c r="G135" s="1101"/>
      <c r="H135" s="1101"/>
      <c r="I135" s="1102">
        <v>0</v>
      </c>
      <c r="J135" s="1019">
        <f t="shared" si="18"/>
        <v>0</v>
      </c>
    </row>
    <row r="136" spans="1:11" ht="12" customHeight="1">
      <c r="A136" s="470" t="s">
        <v>240</v>
      </c>
      <c r="B136" s="470"/>
      <c r="C136" s="465" t="s">
        <v>321</v>
      </c>
      <c r="D136" s="1024">
        <f>SUM(D130:D135)</f>
        <v>0</v>
      </c>
      <c r="E136" s="1025">
        <f t="shared" ref="E136:J136" si="19">SUM(E130:E135)</f>
        <v>0</v>
      </c>
      <c r="F136" s="1026">
        <f t="shared" si="19"/>
        <v>0</v>
      </c>
      <c r="G136" s="1026">
        <f t="shared" si="19"/>
        <v>0</v>
      </c>
      <c r="H136" s="1026">
        <f t="shared" si="19"/>
        <v>0</v>
      </c>
      <c r="I136" s="1027">
        <f t="shared" si="19"/>
        <v>0</v>
      </c>
      <c r="J136" s="1024">
        <f t="shared" si="19"/>
        <v>0</v>
      </c>
    </row>
    <row r="137" spans="1:11" ht="4.1500000000000004" customHeight="1">
      <c r="A137" s="644"/>
      <c r="B137" s="644"/>
      <c r="D137" s="1051"/>
      <c r="E137" s="1051"/>
      <c r="F137" s="1052"/>
      <c r="G137" s="1051"/>
      <c r="H137" s="1051"/>
      <c r="I137" s="1051"/>
      <c r="J137" s="1051"/>
    </row>
    <row r="138" spans="1:11" ht="12" customHeight="1">
      <c r="A138" s="470">
        <v>2017</v>
      </c>
      <c r="B138" s="470"/>
      <c r="C138" s="446" t="s">
        <v>322</v>
      </c>
      <c r="D138" s="1377">
        <v>0</v>
      </c>
      <c r="E138" s="1030">
        <v>0</v>
      </c>
      <c r="F138" s="1031">
        <v>0</v>
      </c>
      <c r="G138" s="1092">
        <v>0</v>
      </c>
      <c r="H138" s="1092">
        <v>0</v>
      </c>
      <c r="I138" s="1093">
        <v>0</v>
      </c>
      <c r="J138" s="1033">
        <f t="shared" ref="J138:J140" si="20">D138-SUM(E138:I138)</f>
        <v>0</v>
      </c>
    </row>
    <row r="139" spans="1:11" ht="12" customHeight="1">
      <c r="A139" s="470">
        <v>2018</v>
      </c>
      <c r="B139" s="470"/>
      <c r="C139" s="451" t="s">
        <v>323</v>
      </c>
      <c r="D139" s="1378">
        <v>0</v>
      </c>
      <c r="E139" s="1034">
        <v>0</v>
      </c>
      <c r="F139" s="1015">
        <v>0</v>
      </c>
      <c r="G139" s="1094">
        <v>0</v>
      </c>
      <c r="H139" s="1094">
        <v>0</v>
      </c>
      <c r="I139" s="1095">
        <v>0</v>
      </c>
      <c r="J139" s="1016">
        <f t="shared" si="20"/>
        <v>0</v>
      </c>
    </row>
    <row r="140" spans="1:11" ht="12" customHeight="1">
      <c r="A140" s="470">
        <v>2019</v>
      </c>
      <c r="B140" s="470"/>
      <c r="C140" s="451" t="s">
        <v>324</v>
      </c>
      <c r="D140" s="1378">
        <v>0</v>
      </c>
      <c r="E140" s="1034">
        <v>0</v>
      </c>
      <c r="F140" s="1015">
        <v>0</v>
      </c>
      <c r="G140" s="1094">
        <v>0</v>
      </c>
      <c r="H140" s="1094">
        <v>0</v>
      </c>
      <c r="I140" s="1095">
        <v>0</v>
      </c>
      <c r="J140" s="1016">
        <f t="shared" si="20"/>
        <v>0</v>
      </c>
    </row>
    <row r="141" spans="1:11" ht="12" customHeight="1">
      <c r="A141" s="470" t="s">
        <v>235</v>
      </c>
      <c r="B141" s="470"/>
      <c r="C141" s="658" t="s">
        <v>325</v>
      </c>
      <c r="D141" s="1007">
        <f>SUM(D138:D140)</f>
        <v>0</v>
      </c>
      <c r="E141" s="1007">
        <f t="shared" ref="E141:J141" si="21">SUM(E138:E140)</f>
        <v>0</v>
      </c>
      <c r="F141" s="1007">
        <f t="shared" si="21"/>
        <v>0</v>
      </c>
      <c r="G141" s="1007">
        <f t="shared" si="21"/>
        <v>0</v>
      </c>
      <c r="H141" s="1007">
        <f t="shared" si="21"/>
        <v>0</v>
      </c>
      <c r="I141" s="1007">
        <f t="shared" si="21"/>
        <v>0</v>
      </c>
      <c r="J141" s="1007">
        <f t="shared" si="21"/>
        <v>0</v>
      </c>
    </row>
    <row r="142" spans="1:11" ht="12" customHeight="1">
      <c r="A142" s="470" t="s">
        <v>519</v>
      </c>
      <c r="B142" s="470"/>
      <c r="C142" s="1211"/>
      <c r="D142" s="1211"/>
      <c r="E142" s="1211"/>
      <c r="F142" s="1211"/>
      <c r="G142" s="1211"/>
      <c r="H142" s="1211"/>
      <c r="I142" s="1211"/>
      <c r="J142" s="1211"/>
      <c r="K142" s="470"/>
    </row>
    <row r="143" spans="1:11" ht="12" customHeight="1">
      <c r="A143" s="470" t="s">
        <v>520</v>
      </c>
      <c r="B143" s="470"/>
      <c r="C143" s="451" t="s">
        <v>533</v>
      </c>
      <c r="D143" s="1016">
        <f>'T2 NSA'!C71</f>
        <v>0</v>
      </c>
      <c r="E143" s="1034">
        <v>0</v>
      </c>
      <c r="F143" s="1015">
        <v>0</v>
      </c>
      <c r="G143" s="1094">
        <v>0</v>
      </c>
      <c r="H143" s="1094">
        <v>0</v>
      </c>
      <c r="I143" s="1103"/>
      <c r="J143" s="1006"/>
    </row>
    <row r="144" spans="1:11" ht="12" customHeight="1">
      <c r="A144" s="470">
        <v>2022</v>
      </c>
      <c r="B144" s="470"/>
      <c r="C144" s="451" t="s">
        <v>326</v>
      </c>
      <c r="D144" s="1099">
        <f>'T2 NSA'!D71</f>
        <v>0</v>
      </c>
      <c r="E144" s="1050"/>
      <c r="F144" s="1004"/>
      <c r="G144" s="1069">
        <v>0</v>
      </c>
      <c r="H144" s="1069">
        <v>0</v>
      </c>
      <c r="I144" s="1069">
        <v>0</v>
      </c>
      <c r="J144" s="1006"/>
    </row>
    <row r="145" spans="1:11" ht="12" customHeight="1">
      <c r="A145" s="470">
        <v>2023</v>
      </c>
      <c r="B145" s="470"/>
      <c r="C145" s="451" t="s">
        <v>327</v>
      </c>
      <c r="D145" s="1099">
        <f>'T2 NSA'!E71</f>
        <v>0</v>
      </c>
      <c r="E145" s="1050"/>
      <c r="F145" s="1004"/>
      <c r="G145" s="1074"/>
      <c r="H145" s="1094">
        <v>0</v>
      </c>
      <c r="I145" s="1094">
        <v>0</v>
      </c>
      <c r="J145" s="1016">
        <f t="shared" ref="J145:J146" si="22">D145-SUM(E145:I145)</f>
        <v>0</v>
      </c>
    </row>
    <row r="146" spans="1:11" ht="12" customHeight="1">
      <c r="A146" s="470">
        <v>2024</v>
      </c>
      <c r="B146" s="470"/>
      <c r="C146" s="462" t="s">
        <v>328</v>
      </c>
      <c r="D146" s="1100">
        <f>'T2 NSA'!F71</f>
        <v>0</v>
      </c>
      <c r="E146" s="1054"/>
      <c r="F146" s="1055"/>
      <c r="G146" s="1101"/>
      <c r="H146" s="1101"/>
      <c r="I146" s="1104">
        <v>0</v>
      </c>
      <c r="J146" s="1019">
        <f t="shared" si="22"/>
        <v>0</v>
      </c>
    </row>
    <row r="147" spans="1:11" ht="12" customHeight="1">
      <c r="A147" s="470" t="s">
        <v>240</v>
      </c>
      <c r="B147" s="470"/>
      <c r="C147" s="465" t="s">
        <v>329</v>
      </c>
      <c r="D147" s="1024">
        <f>SUM(D141:D146)</f>
        <v>0</v>
      </c>
      <c r="E147" s="1025">
        <f t="shared" ref="E147:J147" si="23">SUM(E141:E146)</f>
        <v>0</v>
      </c>
      <c r="F147" s="1026">
        <f t="shared" si="23"/>
        <v>0</v>
      </c>
      <c r="G147" s="1026">
        <f t="shared" si="23"/>
        <v>0</v>
      </c>
      <c r="H147" s="1026">
        <f t="shared" si="23"/>
        <v>0</v>
      </c>
      <c r="I147" s="1027">
        <f t="shared" si="23"/>
        <v>0</v>
      </c>
      <c r="J147" s="1024">
        <f t="shared" si="23"/>
        <v>0</v>
      </c>
    </row>
    <row r="148" spans="1:11" ht="4.1500000000000004" customHeight="1">
      <c r="A148" s="644"/>
      <c r="B148" s="644"/>
      <c r="D148" s="1051"/>
      <c r="E148" s="1051"/>
      <c r="F148" s="1052"/>
      <c r="G148" s="1051"/>
      <c r="H148" s="1051"/>
      <c r="I148" s="1051"/>
      <c r="J148" s="1051"/>
    </row>
    <row r="149" spans="1:11" ht="12" customHeight="1">
      <c r="A149" s="470">
        <v>2017</v>
      </c>
      <c r="B149" s="470"/>
      <c r="C149" s="446" t="s">
        <v>330</v>
      </c>
      <c r="D149" s="1001"/>
      <c r="E149" s="1049"/>
      <c r="F149" s="999"/>
      <c r="G149" s="999"/>
      <c r="H149" s="999"/>
      <c r="I149" s="1083"/>
      <c r="J149" s="1001"/>
    </row>
    <row r="150" spans="1:11" ht="12" customHeight="1">
      <c r="A150" s="470">
        <v>2018</v>
      </c>
      <c r="B150" s="470"/>
      <c r="C150" s="451" t="s">
        <v>331</v>
      </c>
      <c r="D150" s="1006"/>
      <c r="E150" s="1050"/>
      <c r="F150" s="1004"/>
      <c r="G150" s="1004"/>
      <c r="H150" s="1004"/>
      <c r="I150" s="1085"/>
      <c r="J150" s="1006"/>
    </row>
    <row r="151" spans="1:11" ht="12" customHeight="1">
      <c r="A151" s="470">
        <v>2019</v>
      </c>
      <c r="B151" s="470"/>
      <c r="C151" s="451" t="s">
        <v>332</v>
      </c>
      <c r="D151" s="1006"/>
      <c r="E151" s="1050"/>
      <c r="F151" s="1004"/>
      <c r="G151" s="1004"/>
      <c r="H151" s="1004"/>
      <c r="I151" s="1005"/>
      <c r="J151" s="1006"/>
    </row>
    <row r="152" spans="1:11" ht="12" customHeight="1">
      <c r="A152" s="470" t="s">
        <v>235</v>
      </c>
      <c r="B152" s="470"/>
      <c r="C152" s="658" t="s">
        <v>333</v>
      </c>
      <c r="D152" s="1012"/>
      <c r="E152" s="1041"/>
      <c r="F152" s="1042"/>
      <c r="G152" s="1042"/>
      <c r="H152" s="1042"/>
      <c r="I152" s="1060"/>
      <c r="J152" s="1012"/>
    </row>
    <row r="153" spans="1:11" ht="12" customHeight="1">
      <c r="A153" s="470" t="s">
        <v>519</v>
      </c>
      <c r="B153" s="470"/>
      <c r="C153" s="1211"/>
      <c r="D153" s="1211"/>
      <c r="E153" s="1211"/>
      <c r="F153" s="1211"/>
      <c r="G153" s="1211"/>
      <c r="H153" s="1211"/>
      <c r="I153" s="1211"/>
      <c r="J153" s="1211"/>
      <c r="K153" s="470"/>
    </row>
    <row r="154" spans="1:11" ht="12" customHeight="1">
      <c r="A154" s="470" t="s">
        <v>520</v>
      </c>
      <c r="B154" s="470"/>
      <c r="C154" s="451" t="s">
        <v>532</v>
      </c>
      <c r="D154" s="1105"/>
      <c r="E154" s="1050"/>
      <c r="F154" s="1004"/>
      <c r="G154" s="1004"/>
      <c r="H154" s="1004"/>
      <c r="I154" s="1085"/>
      <c r="J154" s="1006"/>
    </row>
    <row r="155" spans="1:11" ht="12" customHeight="1">
      <c r="A155" s="470">
        <v>2022</v>
      </c>
      <c r="B155" s="470"/>
      <c r="C155" s="451" t="s">
        <v>334</v>
      </c>
      <c r="D155" s="1105"/>
      <c r="E155" s="1050"/>
      <c r="F155" s="1004"/>
      <c r="G155" s="1004"/>
      <c r="H155" s="1004"/>
      <c r="I155" s="1004"/>
      <c r="J155" s="1006"/>
    </row>
    <row r="156" spans="1:11" ht="12" customHeight="1">
      <c r="A156" s="470">
        <v>2023</v>
      </c>
      <c r="B156" s="470"/>
      <c r="C156" s="451" t="s">
        <v>335</v>
      </c>
      <c r="D156" s="1105"/>
      <c r="E156" s="1050"/>
      <c r="F156" s="1004"/>
      <c r="G156" s="1004"/>
      <c r="H156" s="1004"/>
      <c r="I156" s="1004"/>
      <c r="J156" s="1006"/>
    </row>
    <row r="157" spans="1:11" ht="12" customHeight="1">
      <c r="A157" s="470">
        <v>2024</v>
      </c>
      <c r="B157" s="470"/>
      <c r="C157" s="462" t="s">
        <v>336</v>
      </c>
      <c r="D157" s="1106"/>
      <c r="E157" s="1054"/>
      <c r="F157" s="1055"/>
      <c r="G157" s="1055"/>
      <c r="H157" s="1055"/>
      <c r="I157" s="1055"/>
      <c r="J157" s="1059"/>
    </row>
    <row r="158" spans="1:11" ht="12" customHeight="1">
      <c r="A158" s="470" t="s">
        <v>240</v>
      </c>
      <c r="B158" s="470"/>
      <c r="C158" s="465" t="s">
        <v>337</v>
      </c>
      <c r="D158" s="1045"/>
      <c r="E158" s="1041"/>
      <c r="F158" s="1042"/>
      <c r="G158" s="1042"/>
      <c r="H158" s="1042"/>
      <c r="I158" s="1060"/>
      <c r="J158" s="1045"/>
    </row>
    <row r="159" spans="1:11" ht="4.1500000000000004" customHeight="1">
      <c r="A159" s="644"/>
      <c r="B159" s="644"/>
      <c r="D159" s="1051"/>
      <c r="E159" s="1051"/>
      <c r="F159" s="1052"/>
      <c r="G159" s="1051"/>
      <c r="H159" s="1051"/>
      <c r="I159" s="1051"/>
      <c r="J159" s="1051"/>
    </row>
    <row r="160" spans="1:11" ht="12" customHeight="1">
      <c r="A160" s="470" t="s">
        <v>519</v>
      </c>
      <c r="B160" s="470"/>
      <c r="C160" s="1211"/>
      <c r="D160" s="1211"/>
      <c r="E160" s="1211"/>
      <c r="F160" s="1211"/>
      <c r="G160" s="1211"/>
      <c r="H160" s="1211"/>
      <c r="I160" s="1211"/>
      <c r="J160" s="1211"/>
      <c r="K160" s="470"/>
    </row>
    <row r="161" spans="1:11" ht="12" customHeight="1">
      <c r="A161" s="470" t="s">
        <v>520</v>
      </c>
      <c r="B161" s="470"/>
      <c r="C161" s="451" t="s">
        <v>531</v>
      </c>
      <c r="D161" s="1016">
        <f>'T2 NSA'!C63</f>
        <v>0</v>
      </c>
      <c r="E161" s="1050"/>
      <c r="F161" s="1004"/>
      <c r="G161" s="1074"/>
      <c r="H161" s="1069">
        <v>0</v>
      </c>
      <c r="I161" s="1070">
        <v>0</v>
      </c>
      <c r="J161" s="1016">
        <f t="shared" ref="J161:J164" si="24">D161-SUM(E161:I161)</f>
        <v>0</v>
      </c>
    </row>
    <row r="162" spans="1:11" ht="12" customHeight="1">
      <c r="A162" s="470">
        <v>2022</v>
      </c>
      <c r="B162" s="470"/>
      <c r="C162" s="451" t="s">
        <v>338</v>
      </c>
      <c r="D162" s="1016">
        <f>'T2 NSA'!D63</f>
        <v>0</v>
      </c>
      <c r="E162" s="1002"/>
      <c r="F162" s="1014"/>
      <c r="G162" s="1107"/>
      <c r="H162" s="1077">
        <v>0</v>
      </c>
      <c r="I162" s="1078">
        <v>0</v>
      </c>
      <c r="J162" s="1063">
        <f t="shared" si="24"/>
        <v>0</v>
      </c>
    </row>
    <row r="163" spans="1:11" ht="12" customHeight="1">
      <c r="A163" s="470">
        <v>2023</v>
      </c>
      <c r="B163" s="470"/>
      <c r="C163" s="451" t="s">
        <v>339</v>
      </c>
      <c r="D163" s="1016">
        <f>'T2 NSA'!E63</f>
        <v>0</v>
      </c>
      <c r="E163" s="1002"/>
      <c r="F163" s="1014"/>
      <c r="G163" s="1107"/>
      <c r="H163" s="1107"/>
      <c r="I163" s="1078">
        <v>0</v>
      </c>
      <c r="J163" s="1063">
        <f t="shared" si="24"/>
        <v>0</v>
      </c>
    </row>
    <row r="164" spans="1:11" ht="12" customHeight="1">
      <c r="A164" s="470">
        <v>2024</v>
      </c>
      <c r="B164" s="470"/>
      <c r="C164" s="462" t="s">
        <v>340</v>
      </c>
      <c r="D164" s="1019">
        <f>'T2 NSA'!F63</f>
        <v>0</v>
      </c>
      <c r="E164" s="1020"/>
      <c r="F164" s="1021"/>
      <c r="G164" s="1108"/>
      <c r="H164" s="1108"/>
      <c r="I164" s="1108"/>
      <c r="J164" s="1063">
        <f t="shared" si="24"/>
        <v>0</v>
      </c>
    </row>
    <row r="165" spans="1:11" ht="12" customHeight="1">
      <c r="A165" s="470" t="s">
        <v>240</v>
      </c>
      <c r="B165" s="470"/>
      <c r="C165" s="661" t="s">
        <v>341</v>
      </c>
      <c r="D165" s="1024">
        <f>SUM(D160:D164)</f>
        <v>0</v>
      </c>
      <c r="E165" s="1025">
        <f t="shared" ref="E165:J165" si="25">SUM(E160:E164)</f>
        <v>0</v>
      </c>
      <c r="F165" s="1026">
        <f t="shared" si="25"/>
        <v>0</v>
      </c>
      <c r="G165" s="1026">
        <f t="shared" si="25"/>
        <v>0</v>
      </c>
      <c r="H165" s="1026">
        <f t="shared" si="25"/>
        <v>0</v>
      </c>
      <c r="I165" s="1027">
        <f t="shared" si="25"/>
        <v>0</v>
      </c>
      <c r="J165" s="1024">
        <f t="shared" si="25"/>
        <v>0</v>
      </c>
    </row>
    <row r="166" spans="1:11" ht="3" customHeight="1">
      <c r="B166" s="470"/>
      <c r="D166" s="1051"/>
      <c r="E166" s="1051"/>
      <c r="F166" s="1052"/>
      <c r="G166" s="1051"/>
      <c r="H166" s="1051"/>
      <c r="I166" s="1051"/>
      <c r="J166" s="1051"/>
    </row>
    <row r="167" spans="1:11" ht="12" customHeight="1">
      <c r="A167" s="470" t="s">
        <v>519</v>
      </c>
      <c r="B167" s="470"/>
      <c r="C167" s="1211"/>
      <c r="D167" s="1211"/>
      <c r="E167" s="1211"/>
      <c r="F167" s="1211"/>
      <c r="G167" s="1211"/>
      <c r="H167" s="1211"/>
      <c r="I167" s="1211"/>
      <c r="J167" s="1211"/>
      <c r="K167" s="470"/>
    </row>
    <row r="168" spans="1:11" s="659" customFormat="1" ht="12" customHeight="1">
      <c r="A168" s="470" t="s">
        <v>520</v>
      </c>
      <c r="B168" s="470"/>
      <c r="C168" s="451" t="s">
        <v>530</v>
      </c>
      <c r="D168" s="1006"/>
      <c r="E168" s="1049"/>
      <c r="F168" s="999"/>
      <c r="G168" s="999"/>
      <c r="H168" s="999"/>
      <c r="I168" s="1000"/>
      <c r="J168" s="449"/>
    </row>
    <row r="169" spans="1:11" s="659" customFormat="1" ht="12" customHeight="1">
      <c r="A169" s="470">
        <v>2022</v>
      </c>
      <c r="B169" s="470"/>
      <c r="C169" s="451" t="s">
        <v>355</v>
      </c>
      <c r="D169" s="1006"/>
      <c r="E169" s="1050"/>
      <c r="F169" s="1004"/>
      <c r="G169" s="1004"/>
      <c r="H169" s="1004"/>
      <c r="I169" s="1004"/>
      <c r="J169" s="455"/>
    </row>
    <row r="170" spans="1:11" s="659" customFormat="1" ht="12" customHeight="1">
      <c r="A170" s="470">
        <v>2023</v>
      </c>
      <c r="B170" s="470"/>
      <c r="C170" s="451" t="s">
        <v>356</v>
      </c>
      <c r="D170" s="1006"/>
      <c r="E170" s="1050"/>
      <c r="F170" s="1004"/>
      <c r="G170" s="1004"/>
      <c r="H170" s="1004"/>
      <c r="I170" s="1004"/>
      <c r="J170" s="455"/>
    </row>
    <row r="171" spans="1:11" s="659" customFormat="1" ht="12" customHeight="1">
      <c r="A171" s="470">
        <v>2024</v>
      </c>
      <c r="B171" s="470"/>
      <c r="C171" s="462" t="s">
        <v>357</v>
      </c>
      <c r="D171" s="1059"/>
      <c r="E171" s="1050"/>
      <c r="F171" s="1004"/>
      <c r="G171" s="1004"/>
      <c r="H171" s="1004"/>
      <c r="I171" s="1004"/>
      <c r="J171" s="455"/>
    </row>
    <row r="172" spans="1:11" s="659" customFormat="1" ht="12" customHeight="1">
      <c r="A172" s="470" t="s">
        <v>240</v>
      </c>
      <c r="B172" s="470"/>
      <c r="C172" s="661" t="s">
        <v>358</v>
      </c>
      <c r="D172" s="1045"/>
      <c r="E172" s="1282"/>
      <c r="F172" s="1042"/>
      <c r="G172" s="1042"/>
      <c r="H172" s="1042"/>
      <c r="I172" s="1283"/>
      <c r="J172" s="493"/>
    </row>
    <row r="173" spans="1:11" ht="4.1500000000000004" customHeight="1">
      <c r="B173" s="470"/>
      <c r="C173" s="478"/>
      <c r="D173" s="1064"/>
      <c r="E173" s="1064"/>
      <c r="F173" s="1065"/>
      <c r="G173" s="1064"/>
      <c r="H173" s="1064"/>
      <c r="I173" s="1064"/>
      <c r="J173" s="1064"/>
    </row>
    <row r="174" spans="1:11" ht="3" customHeight="1">
      <c r="B174" s="470"/>
      <c r="D174" s="1051"/>
      <c r="E174" s="1051"/>
      <c r="F174" s="1052"/>
      <c r="G174" s="1051"/>
      <c r="H174" s="1051"/>
      <c r="I174" s="1051"/>
      <c r="J174" s="1051"/>
    </row>
    <row r="175" spans="1:11" ht="12" customHeight="1">
      <c r="B175" s="470"/>
      <c r="C175" s="465" t="s">
        <v>342</v>
      </c>
      <c r="D175" s="1024">
        <f>D17+D28+D35+D42+D49+D56+D63+D70+D75+D86+D97+D114+D125+D136+D147+D158+D165+D172</f>
        <v>-3002.6545438510907</v>
      </c>
      <c r="E175" s="1109">
        <f t="shared" ref="E175:J175" si="26">E17+E28+E35+E42+E49+E56+E63+E70+E75+E86+E97+E114+E125+E136+E147+E158+E165+E172</f>
        <v>37.508511758610119</v>
      </c>
      <c r="F175" s="1026">
        <f t="shared" si="26"/>
        <v>-860.95840349552918</v>
      </c>
      <c r="G175" s="1026">
        <f t="shared" si="26"/>
        <v>-710.92719297631822</v>
      </c>
      <c r="H175" s="1026">
        <f t="shared" si="26"/>
        <v>-734.13872956892669</v>
      </c>
      <c r="I175" s="1110">
        <f t="shared" si="26"/>
        <v>-734.13872956892669</v>
      </c>
      <c r="J175" s="1024">
        <f t="shared" si="26"/>
        <v>0</v>
      </c>
    </row>
    <row r="176" spans="1:11" ht="3" customHeight="1">
      <c r="B176" s="470"/>
    </row>
    <row r="177" spans="2:10" ht="12" customHeight="1">
      <c r="B177" s="470"/>
      <c r="C177" s="72" t="s">
        <v>343</v>
      </c>
    </row>
    <row r="178" spans="2:10" ht="12" customHeight="1">
      <c r="B178" s="470"/>
      <c r="C178" s="72" t="s">
        <v>344</v>
      </c>
      <c r="D178" s="480"/>
      <c r="E178" s="481"/>
      <c r="F178" s="481"/>
      <c r="G178" s="481"/>
      <c r="H178" s="481"/>
      <c r="I178" s="481"/>
      <c r="J178" s="481"/>
    </row>
    <row r="179" spans="2:10">
      <c r="B179" s="470"/>
      <c r="C179" s="1192" t="s">
        <v>580</v>
      </c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theme="1"/>
    <pageSetUpPr fitToPage="1"/>
  </sheetPr>
  <dimension ref="A1:V128"/>
  <sheetViews>
    <sheetView topLeftCell="A62" zoomScaleNormal="100" workbookViewId="0">
      <selection activeCell="A62" sqref="A62:B62"/>
    </sheetView>
  </sheetViews>
  <sheetFormatPr defaultColWidth="8.85546875" defaultRowHeight="12"/>
  <cols>
    <col min="1" max="1" width="19" style="506" customWidth="1"/>
    <col min="2" max="2" width="32" style="506" customWidth="1"/>
    <col min="3" max="6" width="11.85546875" style="506" customWidth="1"/>
    <col min="7" max="18" width="8.5703125" style="506" customWidth="1"/>
    <col min="19" max="16384" width="8.85546875" style="506"/>
  </cols>
  <sheetData>
    <row r="1" spans="1:22">
      <c r="A1" s="1511" t="s">
        <v>345</v>
      </c>
      <c r="B1" s="1511"/>
      <c r="C1" s="1511"/>
      <c r="D1" s="1511"/>
      <c r="E1" s="1511"/>
      <c r="F1" s="1511"/>
      <c r="G1" s="1511"/>
      <c r="H1" s="1511"/>
      <c r="I1" s="1511"/>
      <c r="J1" s="1511"/>
      <c r="K1" s="1511"/>
      <c r="L1" s="1511"/>
      <c r="M1" s="1511"/>
      <c r="N1" s="1511"/>
      <c r="O1" s="1511"/>
      <c r="P1" s="1511"/>
      <c r="Q1" s="1511"/>
      <c r="R1" s="1511"/>
      <c r="S1" s="435"/>
      <c r="T1" s="435"/>
      <c r="U1" s="435"/>
      <c r="V1" s="435"/>
    </row>
    <row r="3" spans="1:22">
      <c r="A3" s="1255" t="str">
        <f>'T1'!A3</f>
        <v>Portugal Lisboa</v>
      </c>
      <c r="B3" s="232"/>
      <c r="C3" s="232"/>
      <c r="D3" s="232"/>
    </row>
    <row r="5" spans="1:22">
      <c r="A5" s="506" t="s">
        <v>583</v>
      </c>
      <c r="R5" s="1256"/>
    </row>
    <row r="6" spans="1:22" ht="26.45" customHeight="1">
      <c r="A6" s="1512" t="s">
        <v>584</v>
      </c>
      <c r="B6" s="1514" t="s">
        <v>585</v>
      </c>
      <c r="C6" s="1516" t="s">
        <v>586</v>
      </c>
      <c r="D6" s="1517"/>
      <c r="E6" s="1518" t="s">
        <v>587</v>
      </c>
      <c r="F6" s="1517"/>
      <c r="G6" s="1519" t="s">
        <v>588</v>
      </c>
      <c r="H6" s="1520" t="s">
        <v>589</v>
      </c>
      <c r="I6" s="1521"/>
      <c r="J6" s="1521"/>
      <c r="K6" s="1521"/>
      <c r="L6" s="1521"/>
      <c r="M6" s="1521"/>
      <c r="N6" s="1521"/>
      <c r="O6" s="1521"/>
      <c r="P6" s="1521"/>
      <c r="Q6" s="1521"/>
      <c r="R6" s="1522"/>
    </row>
    <row r="7" spans="1:22" ht="36" customHeight="1">
      <c r="A7" s="1513"/>
      <c r="B7" s="1515"/>
      <c r="C7" s="1257" t="s">
        <v>240</v>
      </c>
      <c r="D7" s="1258" t="s">
        <v>590</v>
      </c>
      <c r="E7" s="1259" t="s">
        <v>240</v>
      </c>
      <c r="F7" s="1258" t="s">
        <v>590</v>
      </c>
      <c r="G7" s="1519" t="s">
        <v>591</v>
      </c>
      <c r="H7" s="1260">
        <v>2014</v>
      </c>
      <c r="I7" s="1261">
        <v>2015</v>
      </c>
      <c r="J7" s="1261">
        <v>2016</v>
      </c>
      <c r="K7" s="1261">
        <v>2017</v>
      </c>
      <c r="L7" s="1261">
        <v>2018</v>
      </c>
      <c r="M7" s="1261">
        <v>2019</v>
      </c>
      <c r="N7" s="1261">
        <v>2020</v>
      </c>
      <c r="O7" s="1261">
        <v>2021</v>
      </c>
      <c r="P7" s="1261">
        <v>2022</v>
      </c>
      <c r="Q7" s="1261">
        <v>2023</v>
      </c>
      <c r="R7" s="1262">
        <v>2024</v>
      </c>
    </row>
    <row r="8" spans="1:22" s="1263" customFormat="1" ht="36">
      <c r="A8" s="1289" t="s">
        <v>610</v>
      </c>
      <c r="B8" s="1290" t="s">
        <v>611</v>
      </c>
      <c r="C8" s="1389">
        <v>1732</v>
      </c>
      <c r="D8" s="1390">
        <v>1645.4</v>
      </c>
      <c r="E8" s="1389">
        <v>866</v>
      </c>
      <c r="F8" s="1390">
        <v>822.7</v>
      </c>
      <c r="G8" s="1391" t="s">
        <v>592</v>
      </c>
      <c r="H8" s="1392">
        <v>0</v>
      </c>
      <c r="I8" s="1393">
        <v>0</v>
      </c>
      <c r="J8" s="1393">
        <v>0</v>
      </c>
      <c r="K8" s="1393">
        <v>0</v>
      </c>
      <c r="L8" s="1393">
        <v>0</v>
      </c>
      <c r="M8" s="1394">
        <v>38.798000000000002</v>
      </c>
      <c r="N8" s="1394">
        <v>124.7401965</v>
      </c>
      <c r="O8" s="1394"/>
      <c r="P8" s="1394"/>
      <c r="Q8" s="1394"/>
      <c r="R8" s="1390"/>
    </row>
    <row r="9" spans="1:22">
      <c r="A9" s="1291"/>
      <c r="B9" s="1292"/>
      <c r="C9" s="1395"/>
      <c r="D9" s="1396"/>
      <c r="E9" s="1395"/>
      <c r="F9" s="1397"/>
      <c r="G9" s="1398"/>
      <c r="H9" s="1399"/>
      <c r="I9" s="1400"/>
      <c r="J9" s="1400"/>
      <c r="K9" s="1400"/>
      <c r="L9" s="1400"/>
      <c r="M9" s="1401"/>
      <c r="N9" s="1402"/>
      <c r="O9" s="1402"/>
      <c r="P9" s="1402"/>
      <c r="Q9" s="1402"/>
      <c r="R9" s="1403"/>
    </row>
    <row r="10" spans="1:22">
      <c r="A10" s="1291"/>
      <c r="B10" s="1292"/>
      <c r="C10" s="1395"/>
      <c r="D10" s="1396"/>
      <c r="E10" s="1395"/>
      <c r="F10" s="1396"/>
      <c r="G10" s="1398"/>
      <c r="H10" s="1399"/>
      <c r="I10" s="1400"/>
      <c r="J10" s="1400"/>
      <c r="K10" s="1400"/>
      <c r="L10" s="1400"/>
      <c r="M10" s="1402"/>
      <c r="N10" s="1402"/>
      <c r="O10" s="1401"/>
      <c r="P10" s="1402"/>
      <c r="Q10" s="1402"/>
      <c r="R10" s="1403"/>
    </row>
    <row r="11" spans="1:22">
      <c r="A11" s="1291"/>
      <c r="B11" s="1292"/>
      <c r="C11" s="1395"/>
      <c r="D11" s="1396"/>
      <c r="E11" s="1395"/>
      <c r="F11" s="1396"/>
      <c r="G11" s="1398"/>
      <c r="H11" s="1399"/>
      <c r="I11" s="1400"/>
      <c r="J11" s="1400"/>
      <c r="K11" s="1400"/>
      <c r="L11" s="1400"/>
      <c r="M11" s="1402"/>
      <c r="N11" s="1402"/>
      <c r="O11" s="1402"/>
      <c r="P11" s="1401"/>
      <c r="Q11" s="1402"/>
      <c r="R11" s="1403"/>
    </row>
    <row r="12" spans="1:22">
      <c r="A12" s="1291"/>
      <c r="B12" s="1292"/>
      <c r="C12" s="1404"/>
      <c r="D12" s="1405"/>
      <c r="E12" s="1406"/>
      <c r="F12" s="1403"/>
      <c r="G12" s="1407"/>
      <c r="H12" s="1408"/>
      <c r="I12" s="1409"/>
      <c r="J12" s="1409"/>
      <c r="K12" s="1409"/>
      <c r="L12" s="1409"/>
      <c r="M12" s="1402"/>
      <c r="N12" s="1402"/>
      <c r="O12" s="1402"/>
      <c r="P12" s="1402"/>
      <c r="Q12" s="1402"/>
      <c r="R12" s="1403"/>
    </row>
    <row r="13" spans="1:22">
      <c r="A13" s="1291"/>
      <c r="B13" s="1292"/>
      <c r="C13" s="1404"/>
      <c r="D13" s="1405"/>
      <c r="E13" s="1406"/>
      <c r="F13" s="1403"/>
      <c r="G13" s="1407"/>
      <c r="H13" s="1408"/>
      <c r="I13" s="1409"/>
      <c r="J13" s="1409"/>
      <c r="K13" s="1409"/>
      <c r="L13" s="1409"/>
      <c r="M13" s="1402"/>
      <c r="N13" s="1402"/>
      <c r="O13" s="1402"/>
      <c r="P13" s="1402"/>
      <c r="Q13" s="1402"/>
      <c r="R13" s="1403"/>
    </row>
    <row r="14" spans="1:22" ht="12.6" customHeight="1">
      <c r="A14" s="1291"/>
      <c r="B14" s="1292"/>
      <c r="C14" s="1404"/>
      <c r="D14" s="1405"/>
      <c r="E14" s="1406"/>
      <c r="F14" s="1403"/>
      <c r="G14" s="1407"/>
      <c r="H14" s="1408"/>
      <c r="I14" s="1409"/>
      <c r="J14" s="1409"/>
      <c r="K14" s="1409"/>
      <c r="L14" s="1409"/>
      <c r="M14" s="1402"/>
      <c r="N14" s="1402"/>
      <c r="O14" s="1402"/>
      <c r="P14" s="1402"/>
      <c r="Q14" s="1402"/>
      <c r="R14" s="1403"/>
    </row>
    <row r="15" spans="1:22">
      <c r="A15" s="1294"/>
      <c r="B15" s="1293"/>
      <c r="C15" s="1404"/>
      <c r="D15" s="1405"/>
      <c r="E15" s="1406"/>
      <c r="F15" s="1403"/>
      <c r="G15" s="1407"/>
      <c r="H15" s="1408"/>
      <c r="I15" s="1409"/>
      <c r="J15" s="1409"/>
      <c r="K15" s="1409"/>
      <c r="L15" s="1409"/>
      <c r="M15" s="1402"/>
      <c r="N15" s="1402"/>
      <c r="O15" s="1402"/>
      <c r="P15" s="1402"/>
      <c r="Q15" s="1402"/>
      <c r="R15" s="1403"/>
    </row>
    <row r="16" spans="1:22">
      <c r="A16" s="1294"/>
      <c r="B16" s="1293"/>
      <c r="C16" s="1404"/>
      <c r="D16" s="1405"/>
      <c r="E16" s="1406"/>
      <c r="F16" s="1403"/>
      <c r="G16" s="1407"/>
      <c r="H16" s="1408"/>
      <c r="I16" s="1409"/>
      <c r="J16" s="1409"/>
      <c r="K16" s="1409"/>
      <c r="L16" s="1409"/>
      <c r="M16" s="1402"/>
      <c r="N16" s="1402"/>
      <c r="O16" s="1402"/>
      <c r="P16" s="1402"/>
      <c r="Q16" s="1402"/>
      <c r="R16" s="1403"/>
    </row>
    <row r="17" spans="1:18">
      <c r="A17" s="1294"/>
      <c r="B17" s="1293"/>
      <c r="C17" s="1404"/>
      <c r="D17" s="1405"/>
      <c r="E17" s="1406"/>
      <c r="F17" s="1403"/>
      <c r="G17" s="1407"/>
      <c r="H17" s="1408"/>
      <c r="I17" s="1409"/>
      <c r="J17" s="1409"/>
      <c r="K17" s="1409"/>
      <c r="L17" s="1409"/>
      <c r="M17" s="1402"/>
      <c r="N17" s="1402"/>
      <c r="O17" s="1402"/>
      <c r="P17" s="1402"/>
      <c r="Q17" s="1402"/>
      <c r="R17" s="1403"/>
    </row>
    <row r="18" spans="1:18">
      <c r="A18" s="1295"/>
      <c r="B18" s="1296"/>
      <c r="C18" s="1410"/>
      <c r="D18" s="1411"/>
      <c r="E18" s="1412"/>
      <c r="F18" s="1413"/>
      <c r="G18" s="1414"/>
      <c r="H18" s="1415"/>
      <c r="I18" s="1416"/>
      <c r="J18" s="1416"/>
      <c r="K18" s="1416"/>
      <c r="L18" s="1416"/>
      <c r="M18" s="1417"/>
      <c r="N18" s="1417"/>
      <c r="O18" s="1417"/>
      <c r="P18" s="1417"/>
      <c r="Q18" s="1417"/>
      <c r="R18" s="1413"/>
    </row>
    <row r="19" spans="1:18" ht="14.45" hidden="1" customHeight="1">
      <c r="A19" s="1297"/>
      <c r="B19" s="1298"/>
      <c r="C19" s="1418"/>
      <c r="D19" s="1418"/>
      <c r="E19" s="1419"/>
      <c r="F19" s="1414"/>
      <c r="G19" s="1414"/>
      <c r="H19" s="1420"/>
      <c r="I19" s="1414"/>
      <c r="J19" s="1414"/>
      <c r="K19" s="1414"/>
      <c r="L19" s="1414"/>
      <c r="M19" s="1414"/>
      <c r="N19" s="1414"/>
      <c r="O19" s="1414"/>
      <c r="P19" s="1414"/>
      <c r="Q19" s="1414"/>
      <c r="R19" s="1414"/>
    </row>
    <row r="20" spans="1:18" ht="14.45" hidden="1" customHeight="1">
      <c r="A20" s="1264"/>
      <c r="B20" s="1265"/>
      <c r="C20" s="1421"/>
      <c r="D20" s="1421"/>
      <c r="E20" s="1422"/>
      <c r="F20" s="1423"/>
      <c r="G20" s="1423"/>
      <c r="H20" s="1424"/>
      <c r="I20" s="1423"/>
      <c r="J20" s="1423"/>
      <c r="K20" s="1423"/>
      <c r="L20" s="1423"/>
      <c r="M20" s="1423"/>
      <c r="N20" s="1423"/>
      <c r="O20" s="1423"/>
      <c r="P20" s="1423"/>
      <c r="Q20" s="1423"/>
      <c r="R20" s="1423"/>
    </row>
    <row r="21" spans="1:18" ht="14.45" hidden="1" customHeight="1">
      <c r="A21" s="1264"/>
      <c r="B21" s="1265"/>
      <c r="C21" s="1421"/>
      <c r="D21" s="1421"/>
      <c r="E21" s="1422"/>
      <c r="F21" s="1423"/>
      <c r="G21" s="1423"/>
      <c r="H21" s="1424"/>
      <c r="I21" s="1423"/>
      <c r="J21" s="1423"/>
      <c r="K21" s="1423"/>
      <c r="L21" s="1423"/>
      <c r="M21" s="1423"/>
      <c r="N21" s="1423"/>
      <c r="O21" s="1423"/>
      <c r="P21" s="1423"/>
      <c r="Q21" s="1423"/>
      <c r="R21" s="1423"/>
    </row>
    <row r="22" spans="1:18" ht="14.45" hidden="1" customHeight="1">
      <c r="A22" s="1264"/>
      <c r="B22" s="1265"/>
      <c r="C22" s="1421"/>
      <c r="D22" s="1421"/>
      <c r="E22" s="1422"/>
      <c r="F22" s="1423"/>
      <c r="G22" s="1423"/>
      <c r="H22" s="1424"/>
      <c r="I22" s="1423"/>
      <c r="J22" s="1423"/>
      <c r="K22" s="1423"/>
      <c r="L22" s="1423"/>
      <c r="M22" s="1423"/>
      <c r="N22" s="1423"/>
      <c r="O22" s="1423"/>
      <c r="P22" s="1423"/>
      <c r="Q22" s="1423"/>
      <c r="R22" s="1423"/>
    </row>
    <row r="23" spans="1:18" ht="14.45" hidden="1" customHeight="1">
      <c r="A23" s="1264"/>
      <c r="B23" s="1265"/>
      <c r="C23" s="1421"/>
      <c r="D23" s="1421"/>
      <c r="E23" s="1422"/>
      <c r="F23" s="1423"/>
      <c r="G23" s="1423"/>
      <c r="H23" s="1424"/>
      <c r="I23" s="1423"/>
      <c r="J23" s="1423"/>
      <c r="K23" s="1423"/>
      <c r="L23" s="1423"/>
      <c r="M23" s="1423"/>
      <c r="N23" s="1423"/>
      <c r="O23" s="1423"/>
      <c r="P23" s="1423"/>
      <c r="Q23" s="1423"/>
      <c r="R23" s="1423"/>
    </row>
    <row r="24" spans="1:18" ht="14.45" hidden="1" customHeight="1">
      <c r="A24" s="1264"/>
      <c r="B24" s="1265"/>
      <c r="C24" s="1421"/>
      <c r="D24" s="1421"/>
      <c r="E24" s="1422"/>
      <c r="F24" s="1423"/>
      <c r="G24" s="1423"/>
      <c r="H24" s="1424"/>
      <c r="I24" s="1423"/>
      <c r="J24" s="1423"/>
      <c r="K24" s="1423"/>
      <c r="L24" s="1423"/>
      <c r="M24" s="1423"/>
      <c r="N24" s="1423"/>
      <c r="O24" s="1423"/>
      <c r="P24" s="1423"/>
      <c r="Q24" s="1423"/>
      <c r="R24" s="1423"/>
    </row>
    <row r="25" spans="1:18" ht="14.45" hidden="1" customHeight="1">
      <c r="A25" s="1264"/>
      <c r="B25" s="1265"/>
      <c r="C25" s="1421"/>
      <c r="D25" s="1421"/>
      <c r="E25" s="1422"/>
      <c r="F25" s="1423"/>
      <c r="G25" s="1423"/>
      <c r="H25" s="1424"/>
      <c r="I25" s="1423"/>
      <c r="J25" s="1423"/>
      <c r="K25" s="1423"/>
      <c r="L25" s="1423"/>
      <c r="M25" s="1423"/>
      <c r="N25" s="1423"/>
      <c r="O25" s="1423"/>
      <c r="P25" s="1423"/>
      <c r="Q25" s="1423"/>
      <c r="R25" s="1423"/>
    </row>
    <row r="26" spans="1:18" ht="14.45" hidden="1" customHeight="1">
      <c r="A26" s="1264"/>
      <c r="B26" s="1265"/>
      <c r="C26" s="1421"/>
      <c r="D26" s="1421"/>
      <c r="E26" s="1422"/>
      <c r="F26" s="1423"/>
      <c r="G26" s="1423"/>
      <c r="H26" s="1424"/>
      <c r="I26" s="1423"/>
      <c r="J26" s="1423"/>
      <c r="K26" s="1423"/>
      <c r="L26" s="1423"/>
      <c r="M26" s="1423"/>
      <c r="N26" s="1423"/>
      <c r="O26" s="1423"/>
      <c r="P26" s="1423"/>
      <c r="Q26" s="1423"/>
      <c r="R26" s="1423"/>
    </row>
    <row r="27" spans="1:18" ht="14.45" hidden="1" customHeight="1">
      <c r="A27" s="1264"/>
      <c r="B27" s="1265"/>
      <c r="C27" s="1421"/>
      <c r="D27" s="1421"/>
      <c r="E27" s="1422"/>
      <c r="F27" s="1423"/>
      <c r="G27" s="1423"/>
      <c r="H27" s="1424"/>
      <c r="I27" s="1423"/>
      <c r="J27" s="1423"/>
      <c r="K27" s="1423"/>
      <c r="L27" s="1423"/>
      <c r="M27" s="1423"/>
      <c r="N27" s="1423"/>
      <c r="O27" s="1423"/>
      <c r="P27" s="1423"/>
      <c r="Q27" s="1423"/>
      <c r="R27" s="1423"/>
    </row>
    <row r="28" spans="1:18" ht="14.45" hidden="1" customHeight="1">
      <c r="A28" s="1264"/>
      <c r="B28" s="1265"/>
      <c r="C28" s="1421"/>
      <c r="D28" s="1421"/>
      <c r="E28" s="1422"/>
      <c r="F28" s="1423"/>
      <c r="G28" s="1423"/>
      <c r="H28" s="1424"/>
      <c r="I28" s="1423"/>
      <c r="J28" s="1423"/>
      <c r="K28" s="1423"/>
      <c r="L28" s="1423"/>
      <c r="M28" s="1423"/>
      <c r="N28" s="1423"/>
      <c r="O28" s="1423"/>
      <c r="P28" s="1423"/>
      <c r="Q28" s="1423"/>
      <c r="R28" s="1423"/>
    </row>
    <row r="29" spans="1:18" ht="14.45" hidden="1" customHeight="1">
      <c r="A29" s="1264"/>
      <c r="B29" s="1265"/>
      <c r="C29" s="1421"/>
      <c r="D29" s="1421"/>
      <c r="E29" s="1422"/>
      <c r="F29" s="1423"/>
      <c r="G29" s="1423"/>
      <c r="H29" s="1424"/>
      <c r="I29" s="1423"/>
      <c r="J29" s="1423"/>
      <c r="K29" s="1423"/>
      <c r="L29" s="1423"/>
      <c r="M29" s="1423"/>
      <c r="N29" s="1423"/>
      <c r="O29" s="1423"/>
      <c r="P29" s="1423"/>
      <c r="Q29" s="1423"/>
      <c r="R29" s="1423"/>
    </row>
    <row r="30" spans="1:18" ht="14.45" hidden="1" customHeight="1">
      <c r="A30" s="1264"/>
      <c r="B30" s="1265"/>
      <c r="C30" s="1421"/>
      <c r="D30" s="1421"/>
      <c r="E30" s="1422"/>
      <c r="F30" s="1423"/>
      <c r="G30" s="1423"/>
      <c r="H30" s="1424"/>
      <c r="I30" s="1423"/>
      <c r="J30" s="1423"/>
      <c r="K30" s="1423"/>
      <c r="L30" s="1423"/>
      <c r="M30" s="1423"/>
      <c r="N30" s="1423"/>
      <c r="O30" s="1423"/>
      <c r="P30" s="1423"/>
      <c r="Q30" s="1423"/>
      <c r="R30" s="1423"/>
    </row>
    <row r="31" spans="1:18" ht="14.45" hidden="1" customHeight="1">
      <c r="A31" s="1264"/>
      <c r="B31" s="1265"/>
      <c r="C31" s="1421"/>
      <c r="D31" s="1421"/>
      <c r="E31" s="1422"/>
      <c r="F31" s="1423"/>
      <c r="G31" s="1423"/>
      <c r="H31" s="1424"/>
      <c r="I31" s="1423"/>
      <c r="J31" s="1423"/>
      <c r="K31" s="1423"/>
      <c r="L31" s="1423"/>
      <c r="M31" s="1423"/>
      <c r="N31" s="1423"/>
      <c r="O31" s="1423"/>
      <c r="P31" s="1423"/>
      <c r="Q31" s="1423"/>
      <c r="R31" s="1423"/>
    </row>
    <row r="32" spans="1:18" ht="14.45" hidden="1" customHeight="1">
      <c r="A32" s="1264"/>
      <c r="B32" s="1265"/>
      <c r="C32" s="1421"/>
      <c r="D32" s="1421"/>
      <c r="E32" s="1422"/>
      <c r="F32" s="1423"/>
      <c r="G32" s="1423"/>
      <c r="H32" s="1424"/>
      <c r="I32" s="1423"/>
      <c r="J32" s="1423"/>
      <c r="K32" s="1423"/>
      <c r="L32" s="1423"/>
      <c r="M32" s="1423"/>
      <c r="N32" s="1423"/>
      <c r="O32" s="1423"/>
      <c r="P32" s="1423"/>
      <c r="Q32" s="1423"/>
      <c r="R32" s="1423"/>
    </row>
    <row r="33" spans="1:18" ht="14.45" hidden="1" customHeight="1">
      <c r="A33" s="1264"/>
      <c r="B33" s="1265"/>
      <c r="C33" s="1421"/>
      <c r="D33" s="1421"/>
      <c r="E33" s="1422"/>
      <c r="F33" s="1423"/>
      <c r="G33" s="1423"/>
      <c r="H33" s="1424"/>
      <c r="I33" s="1423"/>
      <c r="J33" s="1423"/>
      <c r="K33" s="1423"/>
      <c r="L33" s="1423"/>
      <c r="M33" s="1423"/>
      <c r="N33" s="1423"/>
      <c r="O33" s="1423"/>
      <c r="P33" s="1423"/>
      <c r="Q33" s="1423"/>
      <c r="R33" s="1423"/>
    </row>
    <row r="34" spans="1:18" ht="14.45" hidden="1" customHeight="1">
      <c r="A34" s="1264"/>
      <c r="B34" s="1265"/>
      <c r="C34" s="1421"/>
      <c r="D34" s="1421"/>
      <c r="E34" s="1422"/>
      <c r="F34" s="1423"/>
      <c r="G34" s="1423"/>
      <c r="H34" s="1424"/>
      <c r="I34" s="1423"/>
      <c r="J34" s="1423"/>
      <c r="K34" s="1423"/>
      <c r="L34" s="1423"/>
      <c r="M34" s="1423"/>
      <c r="N34" s="1423"/>
      <c r="O34" s="1423"/>
      <c r="P34" s="1423"/>
      <c r="Q34" s="1423"/>
      <c r="R34" s="1423"/>
    </row>
    <row r="35" spans="1:18" ht="14.45" hidden="1" customHeight="1">
      <c r="A35" s="1264"/>
      <c r="B35" s="1265"/>
      <c r="C35" s="1421"/>
      <c r="D35" s="1421"/>
      <c r="E35" s="1422"/>
      <c r="F35" s="1423"/>
      <c r="G35" s="1423"/>
      <c r="H35" s="1424"/>
      <c r="I35" s="1423"/>
      <c r="J35" s="1423"/>
      <c r="K35" s="1423"/>
      <c r="L35" s="1423"/>
      <c r="M35" s="1423"/>
      <c r="N35" s="1423"/>
      <c r="O35" s="1423"/>
      <c r="P35" s="1423"/>
      <c r="Q35" s="1423"/>
      <c r="R35" s="1423"/>
    </row>
    <row r="36" spans="1:18" ht="14.45" hidden="1" customHeight="1">
      <c r="A36" s="1264"/>
      <c r="B36" s="1265"/>
      <c r="C36" s="1421"/>
      <c r="D36" s="1421"/>
      <c r="E36" s="1422"/>
      <c r="F36" s="1423"/>
      <c r="G36" s="1423"/>
      <c r="H36" s="1424"/>
      <c r="I36" s="1423"/>
      <c r="J36" s="1423"/>
      <c r="K36" s="1423"/>
      <c r="L36" s="1423"/>
      <c r="M36" s="1423"/>
      <c r="N36" s="1423"/>
      <c r="O36" s="1423"/>
      <c r="P36" s="1423"/>
      <c r="Q36" s="1423"/>
      <c r="R36" s="1423"/>
    </row>
    <row r="37" spans="1:18" ht="14.45" hidden="1" customHeight="1">
      <c r="A37" s="1264"/>
      <c r="B37" s="1265"/>
      <c r="C37" s="1421"/>
      <c r="D37" s="1421"/>
      <c r="E37" s="1422"/>
      <c r="F37" s="1423"/>
      <c r="G37" s="1423"/>
      <c r="H37" s="1424"/>
      <c r="I37" s="1423"/>
      <c r="J37" s="1423"/>
      <c r="K37" s="1423"/>
      <c r="L37" s="1423"/>
      <c r="M37" s="1423"/>
      <c r="N37" s="1423"/>
      <c r="O37" s="1423"/>
      <c r="P37" s="1423"/>
      <c r="Q37" s="1423"/>
      <c r="R37" s="1423"/>
    </row>
    <row r="38" spans="1:18" ht="14.45" hidden="1" customHeight="1">
      <c r="A38" s="1264"/>
      <c r="B38" s="1265"/>
      <c r="C38" s="1421"/>
      <c r="D38" s="1421"/>
      <c r="E38" s="1422"/>
      <c r="F38" s="1423"/>
      <c r="G38" s="1423"/>
      <c r="H38" s="1424"/>
      <c r="I38" s="1423"/>
      <c r="J38" s="1423"/>
      <c r="K38" s="1423"/>
      <c r="L38" s="1423"/>
      <c r="M38" s="1423"/>
      <c r="N38" s="1423"/>
      <c r="O38" s="1423"/>
      <c r="P38" s="1423"/>
      <c r="Q38" s="1423"/>
      <c r="R38" s="1423"/>
    </row>
    <row r="39" spans="1:18" ht="14.45" hidden="1" customHeight="1">
      <c r="A39" s="1264"/>
      <c r="B39" s="1265"/>
      <c r="C39" s="1421"/>
      <c r="D39" s="1421"/>
      <c r="E39" s="1422"/>
      <c r="F39" s="1423"/>
      <c r="G39" s="1423"/>
      <c r="H39" s="1424"/>
      <c r="I39" s="1423"/>
      <c r="J39" s="1423"/>
      <c r="K39" s="1423"/>
      <c r="L39" s="1423"/>
      <c r="M39" s="1423"/>
      <c r="N39" s="1423"/>
      <c r="O39" s="1423"/>
      <c r="P39" s="1423"/>
      <c r="Q39" s="1423"/>
      <c r="R39" s="1423"/>
    </row>
    <row r="40" spans="1:18" ht="14.45" hidden="1" customHeight="1">
      <c r="A40" s="1264"/>
      <c r="B40" s="1265"/>
      <c r="C40" s="1421"/>
      <c r="D40" s="1421"/>
      <c r="E40" s="1422"/>
      <c r="F40" s="1423"/>
      <c r="G40" s="1423"/>
      <c r="H40" s="1424"/>
      <c r="I40" s="1423"/>
      <c r="J40" s="1423"/>
      <c r="K40" s="1423"/>
      <c r="L40" s="1423"/>
      <c r="M40" s="1423"/>
      <c r="N40" s="1423"/>
      <c r="O40" s="1423"/>
      <c r="P40" s="1423"/>
      <c r="Q40" s="1423"/>
      <c r="R40" s="1423"/>
    </row>
    <row r="41" spans="1:18" ht="14.45" hidden="1" customHeight="1">
      <c r="A41" s="1264"/>
      <c r="B41" s="1265"/>
      <c r="C41" s="1421"/>
      <c r="D41" s="1421"/>
      <c r="E41" s="1422"/>
      <c r="F41" s="1423"/>
      <c r="G41" s="1423"/>
      <c r="H41" s="1424"/>
      <c r="I41" s="1423"/>
      <c r="J41" s="1423"/>
      <c r="K41" s="1423"/>
      <c r="L41" s="1423"/>
      <c r="M41" s="1423"/>
      <c r="N41" s="1423"/>
      <c r="O41" s="1423"/>
      <c r="P41" s="1423"/>
      <c r="Q41" s="1423"/>
      <c r="R41" s="1423"/>
    </row>
    <row r="42" spans="1:18" ht="14.45" hidden="1" customHeight="1">
      <c r="A42" s="1264"/>
      <c r="B42" s="1265"/>
      <c r="C42" s="1421"/>
      <c r="D42" s="1421"/>
      <c r="E42" s="1422"/>
      <c r="F42" s="1423"/>
      <c r="G42" s="1423"/>
      <c r="H42" s="1424"/>
      <c r="I42" s="1423"/>
      <c r="J42" s="1423"/>
      <c r="K42" s="1423"/>
      <c r="L42" s="1423"/>
      <c r="M42" s="1423"/>
      <c r="N42" s="1423"/>
      <c r="O42" s="1423"/>
      <c r="P42" s="1423"/>
      <c r="Q42" s="1423"/>
      <c r="R42" s="1423"/>
    </row>
    <row r="43" spans="1:18" ht="14.45" hidden="1" customHeight="1">
      <c r="A43" s="1264"/>
      <c r="B43" s="1265"/>
      <c r="C43" s="1421"/>
      <c r="D43" s="1421"/>
      <c r="E43" s="1422"/>
      <c r="F43" s="1423"/>
      <c r="G43" s="1423"/>
      <c r="H43" s="1424"/>
      <c r="I43" s="1423"/>
      <c r="J43" s="1423"/>
      <c r="K43" s="1423"/>
      <c r="L43" s="1423"/>
      <c r="M43" s="1423"/>
      <c r="N43" s="1423"/>
      <c r="O43" s="1423"/>
      <c r="P43" s="1423"/>
      <c r="Q43" s="1423"/>
      <c r="R43" s="1423"/>
    </row>
    <row r="44" spans="1:18" ht="14.45" hidden="1" customHeight="1">
      <c r="A44" s="1264"/>
      <c r="B44" s="1265"/>
      <c r="C44" s="1421"/>
      <c r="D44" s="1421"/>
      <c r="E44" s="1422"/>
      <c r="F44" s="1423"/>
      <c r="G44" s="1423"/>
      <c r="H44" s="1424"/>
      <c r="I44" s="1423"/>
      <c r="J44" s="1423"/>
      <c r="K44" s="1423"/>
      <c r="L44" s="1423"/>
      <c r="M44" s="1423"/>
      <c r="N44" s="1423"/>
      <c r="O44" s="1423"/>
      <c r="P44" s="1423"/>
      <c r="Q44" s="1423"/>
      <c r="R44" s="1423"/>
    </row>
    <row r="45" spans="1:18" ht="14.45" hidden="1" customHeight="1">
      <c r="A45" s="1264"/>
      <c r="B45" s="1265"/>
      <c r="C45" s="1421"/>
      <c r="D45" s="1421"/>
      <c r="E45" s="1422"/>
      <c r="F45" s="1423"/>
      <c r="G45" s="1423"/>
      <c r="H45" s="1424"/>
      <c r="I45" s="1423"/>
      <c r="J45" s="1423"/>
      <c r="K45" s="1423"/>
      <c r="L45" s="1423"/>
      <c r="M45" s="1423"/>
      <c r="N45" s="1423"/>
      <c r="O45" s="1423"/>
      <c r="P45" s="1423"/>
      <c r="Q45" s="1423"/>
      <c r="R45" s="1423"/>
    </row>
    <row r="46" spans="1:18" ht="14.45" hidden="1" customHeight="1">
      <c r="A46" s="1264"/>
      <c r="B46" s="1265"/>
      <c r="C46" s="1421"/>
      <c r="D46" s="1421"/>
      <c r="E46" s="1422"/>
      <c r="F46" s="1423"/>
      <c r="G46" s="1423"/>
      <c r="H46" s="1424"/>
      <c r="I46" s="1423"/>
      <c r="J46" s="1423"/>
      <c r="K46" s="1423"/>
      <c r="L46" s="1423"/>
      <c r="M46" s="1423"/>
      <c r="N46" s="1423"/>
      <c r="O46" s="1423"/>
      <c r="P46" s="1423"/>
      <c r="Q46" s="1423"/>
      <c r="R46" s="1423"/>
    </row>
    <row r="47" spans="1:18" ht="14.45" hidden="1" customHeight="1">
      <c r="A47" s="1264"/>
      <c r="B47" s="1265"/>
      <c r="C47" s="1421"/>
      <c r="D47" s="1421"/>
      <c r="E47" s="1422"/>
      <c r="F47" s="1423"/>
      <c r="G47" s="1423"/>
      <c r="H47" s="1424"/>
      <c r="I47" s="1423"/>
      <c r="J47" s="1423"/>
      <c r="K47" s="1423"/>
      <c r="L47" s="1423"/>
      <c r="M47" s="1423"/>
      <c r="N47" s="1423"/>
      <c r="O47" s="1423"/>
      <c r="P47" s="1423"/>
      <c r="Q47" s="1423"/>
      <c r="R47" s="1423"/>
    </row>
    <row r="48" spans="1:18" ht="14.45" hidden="1" customHeight="1">
      <c r="A48" s="1264"/>
      <c r="B48" s="1265"/>
      <c r="C48" s="1421"/>
      <c r="D48" s="1421"/>
      <c r="E48" s="1422"/>
      <c r="F48" s="1423"/>
      <c r="G48" s="1423"/>
      <c r="H48" s="1424"/>
      <c r="I48" s="1423"/>
      <c r="J48" s="1423"/>
      <c r="K48" s="1423"/>
      <c r="L48" s="1423"/>
      <c r="M48" s="1423"/>
      <c r="N48" s="1423"/>
      <c r="O48" s="1423"/>
      <c r="P48" s="1423"/>
      <c r="Q48" s="1423"/>
      <c r="R48" s="1423"/>
    </row>
    <row r="49" spans="1:18" ht="14.45" hidden="1" customHeight="1">
      <c r="A49" s="1264"/>
      <c r="B49" s="1265"/>
      <c r="C49" s="1421"/>
      <c r="D49" s="1421"/>
      <c r="E49" s="1422"/>
      <c r="F49" s="1423"/>
      <c r="G49" s="1423"/>
      <c r="H49" s="1424"/>
      <c r="I49" s="1423"/>
      <c r="J49" s="1423"/>
      <c r="K49" s="1423"/>
      <c r="L49" s="1423"/>
      <c r="M49" s="1423"/>
      <c r="N49" s="1423"/>
      <c r="O49" s="1423"/>
      <c r="P49" s="1423"/>
      <c r="Q49" s="1423"/>
      <c r="R49" s="1423"/>
    </row>
    <row r="50" spans="1:18" ht="14.45" hidden="1" customHeight="1">
      <c r="A50" s="1264"/>
      <c r="B50" s="1265"/>
      <c r="C50" s="1421"/>
      <c r="D50" s="1421"/>
      <c r="E50" s="1422"/>
      <c r="F50" s="1423"/>
      <c r="G50" s="1423"/>
      <c r="H50" s="1424"/>
      <c r="I50" s="1423"/>
      <c r="J50" s="1423"/>
      <c r="K50" s="1423"/>
      <c r="L50" s="1423"/>
      <c r="M50" s="1423"/>
      <c r="N50" s="1423"/>
      <c r="O50" s="1423"/>
      <c r="P50" s="1423"/>
      <c r="Q50" s="1423"/>
      <c r="R50" s="1423"/>
    </row>
    <row r="51" spans="1:18" ht="14.45" hidden="1" customHeight="1">
      <c r="A51" s="1264"/>
      <c r="B51" s="1265"/>
      <c r="C51" s="1421"/>
      <c r="D51" s="1421"/>
      <c r="E51" s="1422"/>
      <c r="F51" s="1423"/>
      <c r="G51" s="1423"/>
      <c r="H51" s="1424"/>
      <c r="I51" s="1423"/>
      <c r="J51" s="1423"/>
      <c r="K51" s="1423"/>
      <c r="L51" s="1423"/>
      <c r="M51" s="1423"/>
      <c r="N51" s="1423"/>
      <c r="O51" s="1423"/>
      <c r="P51" s="1423"/>
      <c r="Q51" s="1423"/>
      <c r="R51" s="1423"/>
    </row>
    <row r="52" spans="1:18" ht="14.45" hidden="1" customHeight="1">
      <c r="A52" s="1264"/>
      <c r="B52" s="1265"/>
      <c r="C52" s="1421"/>
      <c r="D52" s="1421"/>
      <c r="E52" s="1422"/>
      <c r="F52" s="1423"/>
      <c r="G52" s="1423"/>
      <c r="H52" s="1424"/>
      <c r="I52" s="1423"/>
      <c r="J52" s="1423"/>
      <c r="K52" s="1423"/>
      <c r="L52" s="1423"/>
      <c r="M52" s="1423"/>
      <c r="N52" s="1423"/>
      <c r="O52" s="1423"/>
      <c r="P52" s="1423"/>
      <c r="Q52" s="1423"/>
      <c r="R52" s="1423"/>
    </row>
    <row r="53" spans="1:18" ht="14.45" hidden="1" customHeight="1">
      <c r="A53" s="1264"/>
      <c r="B53" s="1265"/>
      <c r="C53" s="1421"/>
      <c r="D53" s="1421"/>
      <c r="E53" s="1422"/>
      <c r="F53" s="1423"/>
      <c r="G53" s="1423"/>
      <c r="H53" s="1424"/>
      <c r="I53" s="1423"/>
      <c r="J53" s="1423"/>
      <c r="K53" s="1423"/>
      <c r="L53" s="1423"/>
      <c r="M53" s="1423"/>
      <c r="N53" s="1423"/>
      <c r="O53" s="1423"/>
      <c r="P53" s="1423"/>
      <c r="Q53" s="1423"/>
      <c r="R53" s="1423"/>
    </row>
    <row r="54" spans="1:18" ht="14.45" hidden="1" customHeight="1">
      <c r="A54" s="1264"/>
      <c r="B54" s="1265"/>
      <c r="C54" s="1421"/>
      <c r="D54" s="1421"/>
      <c r="E54" s="1422"/>
      <c r="F54" s="1423"/>
      <c r="G54" s="1423"/>
      <c r="H54" s="1424"/>
      <c r="I54" s="1423"/>
      <c r="J54" s="1423"/>
      <c r="K54" s="1423"/>
      <c r="L54" s="1423"/>
      <c r="M54" s="1423"/>
      <c r="N54" s="1423"/>
      <c r="O54" s="1423"/>
      <c r="P54" s="1423"/>
      <c r="Q54" s="1423"/>
      <c r="R54" s="1423"/>
    </row>
    <row r="55" spans="1:18" ht="14.45" hidden="1" customHeight="1">
      <c r="A55" s="1264"/>
      <c r="B55" s="1265"/>
      <c r="C55" s="1421"/>
      <c r="D55" s="1421"/>
      <c r="E55" s="1422"/>
      <c r="F55" s="1423"/>
      <c r="G55" s="1423"/>
      <c r="H55" s="1424"/>
      <c r="I55" s="1423"/>
      <c r="J55" s="1423"/>
      <c r="K55" s="1423"/>
      <c r="L55" s="1423"/>
      <c r="M55" s="1423"/>
      <c r="N55" s="1423"/>
      <c r="O55" s="1423"/>
      <c r="P55" s="1423"/>
      <c r="Q55" s="1423"/>
      <c r="R55" s="1423"/>
    </row>
    <row r="56" spans="1:18" ht="14.45" hidden="1" customHeight="1">
      <c r="A56" s="1264"/>
      <c r="B56" s="1265"/>
      <c r="C56" s="1421"/>
      <c r="D56" s="1421"/>
      <c r="E56" s="1422"/>
      <c r="F56" s="1423"/>
      <c r="G56" s="1423"/>
      <c r="H56" s="1424"/>
      <c r="I56" s="1423"/>
      <c r="J56" s="1423"/>
      <c r="K56" s="1423"/>
      <c r="L56" s="1423"/>
      <c r="M56" s="1423"/>
      <c r="N56" s="1423"/>
      <c r="O56" s="1423"/>
      <c r="P56" s="1423"/>
      <c r="Q56" s="1423"/>
      <c r="R56" s="1423"/>
    </row>
    <row r="57" spans="1:18" ht="14.45" hidden="1" customHeight="1">
      <c r="A57" s="1264"/>
      <c r="B57" s="1265"/>
      <c r="C57" s="1421"/>
      <c r="D57" s="1421"/>
      <c r="E57" s="1422"/>
      <c r="F57" s="1423"/>
      <c r="G57" s="1423"/>
      <c r="H57" s="1424"/>
      <c r="I57" s="1423"/>
      <c r="J57" s="1423"/>
      <c r="K57" s="1423"/>
      <c r="L57" s="1423"/>
      <c r="M57" s="1423"/>
      <c r="N57" s="1423"/>
      <c r="O57" s="1423"/>
      <c r="P57" s="1423"/>
      <c r="Q57" s="1423"/>
      <c r="R57" s="1423"/>
    </row>
    <row r="58" spans="1:18" ht="14.45" hidden="1" customHeight="1">
      <c r="A58" s="1264"/>
      <c r="B58" s="1265"/>
      <c r="C58" s="1421"/>
      <c r="D58" s="1421"/>
      <c r="E58" s="1422"/>
      <c r="F58" s="1423"/>
      <c r="G58" s="1423"/>
      <c r="H58" s="1424"/>
      <c r="I58" s="1423"/>
      <c r="J58" s="1423"/>
      <c r="K58" s="1423"/>
      <c r="L58" s="1423"/>
      <c r="M58" s="1423"/>
      <c r="N58" s="1423"/>
      <c r="O58" s="1423"/>
      <c r="P58" s="1423"/>
      <c r="Q58" s="1423"/>
      <c r="R58" s="1423"/>
    </row>
    <row r="59" spans="1:18" ht="14.45" hidden="1" customHeight="1">
      <c r="A59" s="1264"/>
      <c r="B59" s="1265"/>
      <c r="C59" s="1421"/>
      <c r="D59" s="1421"/>
      <c r="E59" s="1422"/>
      <c r="F59" s="1423"/>
      <c r="G59" s="1423"/>
      <c r="H59" s="1424"/>
      <c r="I59" s="1423"/>
      <c r="J59" s="1423"/>
      <c r="K59" s="1423"/>
      <c r="L59" s="1423"/>
      <c r="M59" s="1423"/>
      <c r="N59" s="1423"/>
      <c r="O59" s="1423"/>
      <c r="P59" s="1423"/>
      <c r="Q59" s="1423"/>
      <c r="R59" s="1423"/>
    </row>
    <row r="60" spans="1:18" ht="14.45" hidden="1" customHeight="1">
      <c r="A60" s="1264"/>
      <c r="B60" s="1265"/>
      <c r="C60" s="1421"/>
      <c r="D60" s="1421"/>
      <c r="E60" s="1422"/>
      <c r="F60" s="1423"/>
      <c r="G60" s="1423"/>
      <c r="H60" s="1424"/>
      <c r="I60" s="1423"/>
      <c r="J60" s="1423"/>
      <c r="K60" s="1423"/>
      <c r="L60" s="1423"/>
      <c r="M60" s="1423"/>
      <c r="N60" s="1423"/>
      <c r="O60" s="1423"/>
      <c r="P60" s="1423"/>
      <c r="Q60" s="1423"/>
      <c r="R60" s="1423"/>
    </row>
    <row r="61" spans="1:18" ht="14.45" hidden="1" customHeight="1">
      <c r="A61" s="1264"/>
      <c r="B61" s="1265"/>
      <c r="C61" s="1421"/>
      <c r="D61" s="1421"/>
      <c r="E61" s="1422"/>
      <c r="F61" s="1423"/>
      <c r="G61" s="1423"/>
      <c r="H61" s="1424"/>
      <c r="I61" s="1423"/>
      <c r="J61" s="1423"/>
      <c r="K61" s="1423"/>
      <c r="L61" s="1423"/>
      <c r="M61" s="1423"/>
      <c r="N61" s="1423"/>
      <c r="O61" s="1423"/>
      <c r="P61" s="1423"/>
      <c r="Q61" s="1423"/>
      <c r="R61" s="1423"/>
    </row>
    <row r="62" spans="1:18">
      <c r="A62" s="1523" t="s">
        <v>593</v>
      </c>
      <c r="B62" s="1524"/>
      <c r="C62" s="1425">
        <f>SUM(C8:C61)</f>
        <v>1732</v>
      </c>
      <c r="D62" s="1426">
        <f t="shared" ref="D62:F62" si="0">SUM(D8:D61)</f>
        <v>1645.4</v>
      </c>
      <c r="E62" s="1427">
        <f t="shared" si="0"/>
        <v>866</v>
      </c>
      <c r="F62" s="1428">
        <f t="shared" si="0"/>
        <v>822.7</v>
      </c>
      <c r="G62" s="1429"/>
      <c r="H62" s="1430">
        <f t="shared" ref="H62:R62" si="1">SUM(H8:H61)</f>
        <v>0</v>
      </c>
      <c r="I62" s="1430">
        <f t="shared" si="1"/>
        <v>0</v>
      </c>
      <c r="J62" s="1430">
        <f t="shared" si="1"/>
        <v>0</v>
      </c>
      <c r="K62" s="1430">
        <f t="shared" si="1"/>
        <v>0</v>
      </c>
      <c r="L62" s="1430">
        <f t="shared" si="1"/>
        <v>0</v>
      </c>
      <c r="M62" s="1431">
        <f t="shared" si="1"/>
        <v>38.798000000000002</v>
      </c>
      <c r="N62" s="1431">
        <f t="shared" si="1"/>
        <v>124.7401965</v>
      </c>
      <c r="O62" s="1431">
        <f t="shared" si="1"/>
        <v>0</v>
      </c>
      <c r="P62" s="1431">
        <f t="shared" si="1"/>
        <v>0</v>
      </c>
      <c r="Q62" s="1431">
        <f t="shared" si="1"/>
        <v>0</v>
      </c>
      <c r="R62" s="1428">
        <f t="shared" si="1"/>
        <v>0</v>
      </c>
    </row>
    <row r="63" spans="1:18">
      <c r="A63" s="1523" t="s">
        <v>594</v>
      </c>
      <c r="B63" s="1524"/>
      <c r="C63" s="1432">
        <f>C62</f>
        <v>1732</v>
      </c>
      <c r="D63" s="1433">
        <f t="shared" ref="D63:R63" si="2">D62</f>
        <v>1645.4</v>
      </c>
      <c r="E63" s="1434">
        <f t="shared" si="2"/>
        <v>866</v>
      </c>
      <c r="F63" s="1435">
        <f t="shared" si="2"/>
        <v>822.7</v>
      </c>
      <c r="G63" s="1436"/>
      <c r="H63" s="1437">
        <f t="shared" si="2"/>
        <v>0</v>
      </c>
      <c r="I63" s="1437">
        <f t="shared" si="2"/>
        <v>0</v>
      </c>
      <c r="J63" s="1437">
        <f t="shared" si="2"/>
        <v>0</v>
      </c>
      <c r="K63" s="1437">
        <f t="shared" si="2"/>
        <v>0</v>
      </c>
      <c r="L63" s="1437">
        <f t="shared" si="2"/>
        <v>0</v>
      </c>
      <c r="M63" s="1438">
        <f t="shared" si="2"/>
        <v>38.798000000000002</v>
      </c>
      <c r="N63" s="1438">
        <f t="shared" si="2"/>
        <v>124.7401965</v>
      </c>
      <c r="O63" s="1438">
        <f t="shared" si="2"/>
        <v>0</v>
      </c>
      <c r="P63" s="1438">
        <f t="shared" si="2"/>
        <v>0</v>
      </c>
      <c r="Q63" s="1438">
        <f t="shared" si="2"/>
        <v>0</v>
      </c>
      <c r="R63" s="1435">
        <f t="shared" si="2"/>
        <v>0</v>
      </c>
    </row>
    <row r="64" spans="1:18" s="1266" customFormat="1"/>
    <row r="66" spans="1:18">
      <c r="A66" s="506" t="s">
        <v>595</v>
      </c>
      <c r="R66" s="1256"/>
    </row>
    <row r="67" spans="1:18" ht="20.45" customHeight="1">
      <c r="A67" s="1512" t="s">
        <v>584</v>
      </c>
      <c r="B67" s="1514" t="s">
        <v>585</v>
      </c>
      <c r="C67" s="1512" t="s">
        <v>596</v>
      </c>
      <c r="D67" s="1527"/>
      <c r="E67" s="1527" t="s">
        <v>597</v>
      </c>
      <c r="F67" s="1529"/>
      <c r="G67" s="1522" t="s">
        <v>598</v>
      </c>
      <c r="H67" s="1530"/>
      <c r="I67" s="1531"/>
      <c r="J67" s="1531"/>
      <c r="K67" s="1531"/>
      <c r="L67" s="1531"/>
      <c r="M67" s="1531"/>
      <c r="N67" s="1531"/>
      <c r="O67" s="1531"/>
      <c r="P67" s="1531"/>
      <c r="Q67" s="1531"/>
      <c r="R67" s="1531"/>
    </row>
    <row r="68" spans="1:18" ht="31.5" customHeight="1">
      <c r="A68" s="1525"/>
      <c r="B68" s="1526"/>
      <c r="C68" s="1525"/>
      <c r="D68" s="1528"/>
      <c r="E68" s="1528"/>
      <c r="F68" s="1526"/>
      <c r="G68" s="1260">
        <v>2014</v>
      </c>
      <c r="H68" s="1261">
        <v>2015</v>
      </c>
      <c r="I68" s="1261">
        <v>2016</v>
      </c>
      <c r="J68" s="1261">
        <v>2017</v>
      </c>
      <c r="K68" s="1261">
        <v>2018</v>
      </c>
      <c r="L68" s="1267">
        <v>2019</v>
      </c>
      <c r="M68" s="1267">
        <v>2020</v>
      </c>
      <c r="N68" s="1267">
        <v>2021</v>
      </c>
      <c r="O68" s="1267">
        <v>2022</v>
      </c>
      <c r="P68" s="1267">
        <v>2023</v>
      </c>
      <c r="Q68" s="1267">
        <v>2024</v>
      </c>
      <c r="R68" s="1262" t="s">
        <v>232</v>
      </c>
    </row>
    <row r="69" spans="1:18" s="1263" customFormat="1" ht="36">
      <c r="A69" s="1289" t="str">
        <f>A8</f>
        <v>INEA/CEF/TRAN/M2017/1603892</v>
      </c>
      <c r="B69" s="1299" t="str">
        <f>B8</f>
        <v xml:space="preserve">ADS-B Deployment in SW FAB (Two ADS-B stations and the sharing of one with Spain) </v>
      </c>
      <c r="C69" s="1532">
        <v>0</v>
      </c>
      <c r="D69" s="1533"/>
      <c r="E69" s="1534">
        <f>F8-C69</f>
        <v>822.7</v>
      </c>
      <c r="F69" s="1535"/>
      <c r="G69" s="1439">
        <v>0</v>
      </c>
      <c r="H69" s="1440">
        <v>0</v>
      </c>
      <c r="I69" s="1441">
        <v>0</v>
      </c>
      <c r="J69" s="1441">
        <v>0</v>
      </c>
      <c r="K69" s="1441">
        <v>0</v>
      </c>
      <c r="L69" s="1441">
        <v>0</v>
      </c>
      <c r="M69" s="1442">
        <v>0</v>
      </c>
      <c r="N69" s="1442"/>
      <c r="O69" s="1442"/>
      <c r="P69" s="1442"/>
      <c r="Q69" s="1442"/>
      <c r="R69" s="1443"/>
    </row>
    <row r="70" spans="1:18">
      <c r="A70" s="1291"/>
      <c r="B70" s="1292"/>
      <c r="C70" s="1536"/>
      <c r="D70" s="1537"/>
      <c r="E70" s="1538"/>
      <c r="F70" s="1539"/>
      <c r="G70" s="1444"/>
      <c r="H70" s="1445"/>
      <c r="I70" s="1446"/>
      <c r="J70" s="1446"/>
      <c r="K70" s="1446"/>
      <c r="L70" s="1446"/>
      <c r="M70" s="1447"/>
      <c r="N70" s="1447"/>
      <c r="O70" s="1447"/>
      <c r="P70" s="1447"/>
      <c r="Q70" s="1447"/>
      <c r="R70" s="1448"/>
    </row>
    <row r="71" spans="1:18">
      <c r="A71" s="1291"/>
      <c r="B71" s="1292"/>
      <c r="C71" s="1536"/>
      <c r="D71" s="1537"/>
      <c r="E71" s="1538"/>
      <c r="F71" s="1539"/>
      <c r="G71" s="1444"/>
      <c r="H71" s="1445"/>
      <c r="I71" s="1446"/>
      <c r="J71" s="1446"/>
      <c r="K71" s="1446"/>
      <c r="L71" s="1446"/>
      <c r="M71" s="1447"/>
      <c r="N71" s="1447"/>
      <c r="O71" s="1447"/>
      <c r="P71" s="1447"/>
      <c r="Q71" s="1447"/>
      <c r="R71" s="1448"/>
    </row>
    <row r="72" spans="1:18">
      <c r="A72" s="1291"/>
      <c r="B72" s="1292"/>
      <c r="C72" s="1536"/>
      <c r="D72" s="1537"/>
      <c r="E72" s="1538"/>
      <c r="F72" s="1539"/>
      <c r="G72" s="1444"/>
      <c r="H72" s="1445"/>
      <c r="I72" s="1446"/>
      <c r="J72" s="1446"/>
      <c r="K72" s="1446"/>
      <c r="L72" s="1446"/>
      <c r="M72" s="1447"/>
      <c r="N72" s="1447"/>
      <c r="O72" s="1447"/>
      <c r="P72" s="1447"/>
      <c r="Q72" s="1447"/>
      <c r="R72" s="1448"/>
    </row>
    <row r="73" spans="1:18">
      <c r="A73" s="1291"/>
      <c r="B73" s="1292"/>
      <c r="C73" s="1540"/>
      <c r="D73" s="1541"/>
      <c r="E73" s="1542"/>
      <c r="F73" s="1543"/>
      <c r="G73" s="1449"/>
      <c r="H73" s="1450"/>
      <c r="I73" s="1451"/>
      <c r="J73" s="1451"/>
      <c r="K73" s="1451"/>
      <c r="L73" s="1451"/>
      <c r="M73" s="1447"/>
      <c r="N73" s="1447"/>
      <c r="O73" s="1447"/>
      <c r="P73" s="1447"/>
      <c r="Q73" s="1447"/>
      <c r="R73" s="1448"/>
    </row>
    <row r="74" spans="1:18">
      <c r="A74" s="1291"/>
      <c r="B74" s="1292"/>
      <c r="C74" s="1540"/>
      <c r="D74" s="1541"/>
      <c r="E74" s="1542"/>
      <c r="F74" s="1543"/>
      <c r="G74" s="1449"/>
      <c r="H74" s="1450"/>
      <c r="I74" s="1451"/>
      <c r="J74" s="1451"/>
      <c r="K74" s="1451"/>
      <c r="L74" s="1451"/>
      <c r="M74" s="1452"/>
      <c r="N74" s="1452"/>
      <c r="O74" s="1452"/>
      <c r="P74" s="1452"/>
      <c r="Q74" s="1452"/>
      <c r="R74" s="1448"/>
    </row>
    <row r="75" spans="1:18" ht="12.6" customHeight="1">
      <c r="A75" s="1294"/>
      <c r="B75" s="1268"/>
      <c r="C75" s="1540"/>
      <c r="D75" s="1541"/>
      <c r="E75" s="1542"/>
      <c r="F75" s="1543"/>
      <c r="G75" s="1449"/>
      <c r="H75" s="1450"/>
      <c r="I75" s="1451"/>
      <c r="J75" s="1451"/>
      <c r="K75" s="1451"/>
      <c r="L75" s="1451"/>
      <c r="M75" s="1452"/>
      <c r="N75" s="1452"/>
      <c r="O75" s="1452"/>
      <c r="P75" s="1452"/>
      <c r="Q75" s="1452"/>
      <c r="R75" s="1448"/>
    </row>
    <row r="76" spans="1:18">
      <c r="A76" s="1294"/>
      <c r="B76" s="1268"/>
      <c r="C76" s="1540"/>
      <c r="D76" s="1541"/>
      <c r="E76" s="1542"/>
      <c r="F76" s="1543"/>
      <c r="G76" s="1449"/>
      <c r="H76" s="1450"/>
      <c r="I76" s="1451"/>
      <c r="J76" s="1451"/>
      <c r="K76" s="1451"/>
      <c r="L76" s="1451"/>
      <c r="M76" s="1452"/>
      <c r="N76" s="1452"/>
      <c r="O76" s="1452"/>
      <c r="P76" s="1452"/>
      <c r="Q76" s="1452"/>
      <c r="R76" s="1448"/>
    </row>
    <row r="77" spans="1:18">
      <c r="A77" s="1294"/>
      <c r="B77" s="1268"/>
      <c r="C77" s="1540"/>
      <c r="D77" s="1541"/>
      <c r="E77" s="1542"/>
      <c r="F77" s="1543"/>
      <c r="G77" s="1449"/>
      <c r="H77" s="1450"/>
      <c r="I77" s="1451"/>
      <c r="J77" s="1451"/>
      <c r="K77" s="1451"/>
      <c r="L77" s="1451"/>
      <c r="M77" s="1452"/>
      <c r="N77" s="1452"/>
      <c r="O77" s="1452"/>
      <c r="P77" s="1452"/>
      <c r="Q77" s="1452"/>
      <c r="R77" s="1448"/>
    </row>
    <row r="78" spans="1:18">
      <c r="A78" s="1294"/>
      <c r="B78" s="1268"/>
      <c r="C78" s="1540"/>
      <c r="D78" s="1541"/>
      <c r="E78" s="1542"/>
      <c r="F78" s="1543"/>
      <c r="G78" s="1449"/>
      <c r="H78" s="1450"/>
      <c r="I78" s="1451"/>
      <c r="J78" s="1451"/>
      <c r="K78" s="1451"/>
      <c r="L78" s="1451"/>
      <c r="M78" s="1452"/>
      <c r="N78" s="1452"/>
      <c r="O78" s="1452"/>
      <c r="P78" s="1452"/>
      <c r="Q78" s="1452"/>
      <c r="R78" s="1448"/>
    </row>
    <row r="79" spans="1:18">
      <c r="A79" s="1295"/>
      <c r="B79" s="1300"/>
      <c r="C79" s="1540"/>
      <c r="D79" s="1541"/>
      <c r="E79" s="1542"/>
      <c r="F79" s="1543"/>
      <c r="G79" s="1453"/>
      <c r="H79" s="1454"/>
      <c r="I79" s="1455"/>
      <c r="J79" s="1455"/>
      <c r="K79" s="1455"/>
      <c r="L79" s="1455"/>
      <c r="M79" s="1456"/>
      <c r="N79" s="1456"/>
      <c r="O79" s="1456"/>
      <c r="P79" s="1456"/>
      <c r="Q79" s="1456"/>
      <c r="R79" s="1457"/>
    </row>
    <row r="80" spans="1:18" ht="14.45" hidden="1" customHeight="1">
      <c r="A80" s="1297"/>
      <c r="B80" s="1268"/>
      <c r="C80" s="1458"/>
      <c r="D80" s="1459"/>
      <c r="E80" s="1458"/>
      <c r="F80" s="1459"/>
      <c r="G80" s="1460"/>
      <c r="H80" s="1460"/>
      <c r="I80" s="1460"/>
      <c r="J80" s="1460"/>
      <c r="K80" s="1460"/>
      <c r="L80" s="1460"/>
      <c r="M80" s="1460"/>
      <c r="N80" s="1460"/>
      <c r="O80" s="1460"/>
      <c r="P80" s="1460"/>
      <c r="Q80" s="1460"/>
      <c r="R80" s="1460"/>
    </row>
    <row r="81" spans="1:18" ht="14.45" hidden="1" customHeight="1">
      <c r="A81" s="1264"/>
      <c r="B81" s="1268"/>
      <c r="C81" s="1458"/>
      <c r="D81" s="1459"/>
      <c r="E81" s="1458"/>
      <c r="F81" s="1459"/>
      <c r="G81" s="1461"/>
      <c r="H81" s="1461"/>
      <c r="I81" s="1461"/>
      <c r="J81" s="1461"/>
      <c r="K81" s="1461"/>
      <c r="L81" s="1461"/>
      <c r="M81" s="1461"/>
      <c r="N81" s="1461"/>
      <c r="O81" s="1461"/>
      <c r="P81" s="1461"/>
      <c r="Q81" s="1461"/>
      <c r="R81" s="1461"/>
    </row>
    <row r="82" spans="1:18" ht="14.45" hidden="1" customHeight="1">
      <c r="A82" s="1264"/>
      <c r="B82" s="1268"/>
      <c r="C82" s="1458"/>
      <c r="D82" s="1459"/>
      <c r="E82" s="1458"/>
      <c r="F82" s="1459"/>
      <c r="G82" s="1461"/>
      <c r="H82" s="1461"/>
      <c r="I82" s="1461"/>
      <c r="J82" s="1461"/>
      <c r="K82" s="1461"/>
      <c r="L82" s="1461"/>
      <c r="M82" s="1461"/>
      <c r="N82" s="1461"/>
      <c r="O82" s="1461"/>
      <c r="P82" s="1461"/>
      <c r="Q82" s="1461"/>
      <c r="R82" s="1461"/>
    </row>
    <row r="83" spans="1:18" ht="14.45" hidden="1" customHeight="1">
      <c r="A83" s="1264"/>
      <c r="B83" s="1268"/>
      <c r="C83" s="1458"/>
      <c r="D83" s="1459"/>
      <c r="E83" s="1458"/>
      <c r="F83" s="1459"/>
      <c r="G83" s="1461"/>
      <c r="H83" s="1461"/>
      <c r="I83" s="1461"/>
      <c r="J83" s="1461"/>
      <c r="K83" s="1461"/>
      <c r="L83" s="1461"/>
      <c r="M83" s="1461"/>
      <c r="N83" s="1461"/>
      <c r="O83" s="1461"/>
      <c r="P83" s="1461"/>
      <c r="Q83" s="1461"/>
      <c r="R83" s="1461"/>
    </row>
    <row r="84" spans="1:18" ht="14.45" hidden="1" customHeight="1">
      <c r="A84" s="1264"/>
      <c r="B84" s="1268"/>
      <c r="C84" s="1458"/>
      <c r="D84" s="1459"/>
      <c r="E84" s="1458"/>
      <c r="F84" s="1459"/>
      <c r="G84" s="1461"/>
      <c r="H84" s="1461"/>
      <c r="I84" s="1461"/>
      <c r="J84" s="1461"/>
      <c r="K84" s="1461"/>
      <c r="L84" s="1461"/>
      <c r="M84" s="1461"/>
      <c r="N84" s="1461"/>
      <c r="O84" s="1461"/>
      <c r="P84" s="1461"/>
      <c r="Q84" s="1461"/>
      <c r="R84" s="1461"/>
    </row>
    <row r="85" spans="1:18" ht="14.45" hidden="1" customHeight="1">
      <c r="A85" s="1264"/>
      <c r="B85" s="1268"/>
      <c r="C85" s="1458"/>
      <c r="D85" s="1459"/>
      <c r="E85" s="1458"/>
      <c r="F85" s="1459"/>
      <c r="G85" s="1461"/>
      <c r="H85" s="1461"/>
      <c r="I85" s="1461"/>
      <c r="J85" s="1461"/>
      <c r="K85" s="1461"/>
      <c r="L85" s="1461"/>
      <c r="M85" s="1461"/>
      <c r="N85" s="1461"/>
      <c r="O85" s="1461"/>
      <c r="P85" s="1461"/>
      <c r="Q85" s="1461"/>
      <c r="R85" s="1461"/>
    </row>
    <row r="86" spans="1:18" ht="14.45" hidden="1" customHeight="1">
      <c r="A86" s="1264"/>
      <c r="B86" s="1268"/>
      <c r="C86" s="1458"/>
      <c r="D86" s="1459"/>
      <c r="E86" s="1458"/>
      <c r="F86" s="1459"/>
      <c r="G86" s="1461"/>
      <c r="H86" s="1461"/>
      <c r="I86" s="1461"/>
      <c r="J86" s="1461"/>
      <c r="K86" s="1461"/>
      <c r="L86" s="1461"/>
      <c r="M86" s="1461"/>
      <c r="N86" s="1461"/>
      <c r="O86" s="1461"/>
      <c r="P86" s="1461"/>
      <c r="Q86" s="1461"/>
      <c r="R86" s="1461"/>
    </row>
    <row r="87" spans="1:18" ht="14.45" hidden="1" customHeight="1">
      <c r="A87" s="1264"/>
      <c r="B87" s="1268"/>
      <c r="C87" s="1458"/>
      <c r="D87" s="1459"/>
      <c r="E87" s="1458"/>
      <c r="F87" s="1459"/>
      <c r="G87" s="1461"/>
      <c r="H87" s="1461"/>
      <c r="I87" s="1461"/>
      <c r="J87" s="1461"/>
      <c r="K87" s="1461"/>
      <c r="L87" s="1461"/>
      <c r="M87" s="1461"/>
      <c r="N87" s="1461"/>
      <c r="O87" s="1461"/>
      <c r="P87" s="1461"/>
      <c r="Q87" s="1461"/>
      <c r="R87" s="1461"/>
    </row>
    <row r="88" spans="1:18" ht="14.45" hidden="1" customHeight="1">
      <c r="A88" s="1264"/>
      <c r="B88" s="1268"/>
      <c r="C88" s="1458"/>
      <c r="D88" s="1459"/>
      <c r="E88" s="1458"/>
      <c r="F88" s="1459"/>
      <c r="G88" s="1461"/>
      <c r="H88" s="1461"/>
      <c r="I88" s="1461"/>
      <c r="J88" s="1461"/>
      <c r="K88" s="1461"/>
      <c r="L88" s="1461"/>
      <c r="M88" s="1461"/>
      <c r="N88" s="1461"/>
      <c r="O88" s="1461"/>
      <c r="P88" s="1461"/>
      <c r="Q88" s="1461"/>
      <c r="R88" s="1461"/>
    </row>
    <row r="89" spans="1:18" ht="14.45" hidden="1" customHeight="1">
      <c r="A89" s="1264"/>
      <c r="B89" s="1268"/>
      <c r="C89" s="1458"/>
      <c r="D89" s="1459"/>
      <c r="E89" s="1458"/>
      <c r="F89" s="1459"/>
      <c r="G89" s="1461"/>
      <c r="H89" s="1461"/>
      <c r="I89" s="1461"/>
      <c r="J89" s="1461"/>
      <c r="K89" s="1461"/>
      <c r="L89" s="1461"/>
      <c r="M89" s="1461"/>
      <c r="N89" s="1461"/>
      <c r="O89" s="1461"/>
      <c r="P89" s="1461"/>
      <c r="Q89" s="1461"/>
      <c r="R89" s="1461"/>
    </row>
    <row r="90" spans="1:18" ht="14.45" hidden="1" customHeight="1">
      <c r="A90" s="1264"/>
      <c r="B90" s="1268"/>
      <c r="C90" s="1458"/>
      <c r="D90" s="1459"/>
      <c r="E90" s="1458"/>
      <c r="F90" s="1459"/>
      <c r="G90" s="1461"/>
      <c r="H90" s="1461"/>
      <c r="I90" s="1461"/>
      <c r="J90" s="1461"/>
      <c r="K90" s="1461"/>
      <c r="L90" s="1461"/>
      <c r="M90" s="1461"/>
      <c r="N90" s="1461"/>
      <c r="O90" s="1461"/>
      <c r="P90" s="1461"/>
      <c r="Q90" s="1461"/>
      <c r="R90" s="1461"/>
    </row>
    <row r="91" spans="1:18" ht="14.45" hidden="1" customHeight="1">
      <c r="A91" s="1264"/>
      <c r="B91" s="1268"/>
      <c r="C91" s="1458"/>
      <c r="D91" s="1459"/>
      <c r="E91" s="1458"/>
      <c r="F91" s="1459"/>
      <c r="G91" s="1461"/>
      <c r="H91" s="1461"/>
      <c r="I91" s="1461"/>
      <c r="J91" s="1461"/>
      <c r="K91" s="1461"/>
      <c r="L91" s="1461"/>
      <c r="M91" s="1461"/>
      <c r="N91" s="1461"/>
      <c r="O91" s="1461"/>
      <c r="P91" s="1461"/>
      <c r="Q91" s="1461"/>
      <c r="R91" s="1461"/>
    </row>
    <row r="92" spans="1:18" ht="14.45" hidden="1" customHeight="1">
      <c r="A92" s="1264"/>
      <c r="B92" s="1268"/>
      <c r="C92" s="1458"/>
      <c r="D92" s="1459"/>
      <c r="E92" s="1458"/>
      <c r="F92" s="1459"/>
      <c r="G92" s="1461"/>
      <c r="H92" s="1461"/>
      <c r="I92" s="1461"/>
      <c r="J92" s="1461"/>
      <c r="K92" s="1461"/>
      <c r="L92" s="1461"/>
      <c r="M92" s="1461"/>
      <c r="N92" s="1461"/>
      <c r="O92" s="1461"/>
      <c r="P92" s="1461"/>
      <c r="Q92" s="1461"/>
      <c r="R92" s="1461"/>
    </row>
    <row r="93" spans="1:18" ht="14.45" hidden="1" customHeight="1">
      <c r="A93" s="1264"/>
      <c r="B93" s="1268"/>
      <c r="C93" s="1458"/>
      <c r="D93" s="1459"/>
      <c r="E93" s="1458"/>
      <c r="F93" s="1459"/>
      <c r="G93" s="1461"/>
      <c r="H93" s="1461"/>
      <c r="I93" s="1461"/>
      <c r="J93" s="1461"/>
      <c r="K93" s="1461"/>
      <c r="L93" s="1461"/>
      <c r="M93" s="1461"/>
      <c r="N93" s="1461"/>
      <c r="O93" s="1461"/>
      <c r="P93" s="1461"/>
      <c r="Q93" s="1461"/>
      <c r="R93" s="1461"/>
    </row>
    <row r="94" spans="1:18" ht="14.45" hidden="1" customHeight="1">
      <c r="A94" s="1264"/>
      <c r="B94" s="1268"/>
      <c r="C94" s="1458"/>
      <c r="D94" s="1459"/>
      <c r="E94" s="1458"/>
      <c r="F94" s="1459"/>
      <c r="G94" s="1461"/>
      <c r="H94" s="1461"/>
      <c r="I94" s="1461"/>
      <c r="J94" s="1461"/>
      <c r="K94" s="1461"/>
      <c r="L94" s="1461"/>
      <c r="M94" s="1461"/>
      <c r="N94" s="1461"/>
      <c r="O94" s="1461"/>
      <c r="P94" s="1461"/>
      <c r="Q94" s="1461"/>
      <c r="R94" s="1461"/>
    </row>
    <row r="95" spans="1:18" ht="14.45" hidden="1" customHeight="1">
      <c r="A95" s="1264"/>
      <c r="B95" s="1268"/>
      <c r="C95" s="1458"/>
      <c r="D95" s="1459"/>
      <c r="E95" s="1458"/>
      <c r="F95" s="1459"/>
      <c r="G95" s="1461"/>
      <c r="H95" s="1461"/>
      <c r="I95" s="1461"/>
      <c r="J95" s="1461"/>
      <c r="K95" s="1461"/>
      <c r="L95" s="1461"/>
      <c r="M95" s="1461"/>
      <c r="N95" s="1461"/>
      <c r="O95" s="1461"/>
      <c r="P95" s="1461"/>
      <c r="Q95" s="1461"/>
      <c r="R95" s="1461"/>
    </row>
    <row r="96" spans="1:18" ht="14.45" hidden="1" customHeight="1">
      <c r="A96" s="1264"/>
      <c r="B96" s="1268"/>
      <c r="C96" s="1458"/>
      <c r="D96" s="1459"/>
      <c r="E96" s="1458"/>
      <c r="F96" s="1459"/>
      <c r="G96" s="1461"/>
      <c r="H96" s="1461"/>
      <c r="I96" s="1461"/>
      <c r="J96" s="1461"/>
      <c r="K96" s="1461"/>
      <c r="L96" s="1461"/>
      <c r="M96" s="1461"/>
      <c r="N96" s="1461"/>
      <c r="O96" s="1461"/>
      <c r="P96" s="1461"/>
      <c r="Q96" s="1461"/>
      <c r="R96" s="1461"/>
    </row>
    <row r="97" spans="1:18" ht="14.45" hidden="1" customHeight="1">
      <c r="A97" s="1264"/>
      <c r="B97" s="1268"/>
      <c r="C97" s="1458"/>
      <c r="D97" s="1459"/>
      <c r="E97" s="1458"/>
      <c r="F97" s="1459"/>
      <c r="G97" s="1461"/>
      <c r="H97" s="1461"/>
      <c r="I97" s="1461"/>
      <c r="J97" s="1461"/>
      <c r="K97" s="1461"/>
      <c r="L97" s="1461"/>
      <c r="M97" s="1461"/>
      <c r="N97" s="1461"/>
      <c r="O97" s="1461"/>
      <c r="P97" s="1461"/>
      <c r="Q97" s="1461"/>
      <c r="R97" s="1461"/>
    </row>
    <row r="98" spans="1:18" ht="14.45" hidden="1" customHeight="1">
      <c r="A98" s="1264"/>
      <c r="B98" s="1268"/>
      <c r="C98" s="1458"/>
      <c r="D98" s="1459"/>
      <c r="E98" s="1458"/>
      <c r="F98" s="1459"/>
      <c r="G98" s="1461"/>
      <c r="H98" s="1461"/>
      <c r="I98" s="1461"/>
      <c r="J98" s="1461"/>
      <c r="K98" s="1461"/>
      <c r="L98" s="1461"/>
      <c r="M98" s="1461"/>
      <c r="N98" s="1461"/>
      <c r="O98" s="1461"/>
      <c r="P98" s="1461"/>
      <c r="Q98" s="1461"/>
      <c r="R98" s="1461"/>
    </row>
    <row r="99" spans="1:18" ht="14.45" hidden="1" customHeight="1">
      <c r="A99" s="1264"/>
      <c r="B99" s="1268"/>
      <c r="C99" s="1458"/>
      <c r="D99" s="1459"/>
      <c r="E99" s="1458"/>
      <c r="F99" s="1459"/>
      <c r="G99" s="1461"/>
      <c r="H99" s="1461"/>
      <c r="I99" s="1461"/>
      <c r="J99" s="1461"/>
      <c r="K99" s="1461"/>
      <c r="L99" s="1461"/>
      <c r="M99" s="1461"/>
      <c r="N99" s="1461"/>
      <c r="O99" s="1461"/>
      <c r="P99" s="1461"/>
      <c r="Q99" s="1461"/>
      <c r="R99" s="1461"/>
    </row>
    <row r="100" spans="1:18" ht="14.45" hidden="1" customHeight="1">
      <c r="A100" s="1264"/>
      <c r="B100" s="1268"/>
      <c r="C100" s="1458"/>
      <c r="D100" s="1459"/>
      <c r="E100" s="1458"/>
      <c r="F100" s="1459"/>
      <c r="G100" s="1461"/>
      <c r="H100" s="1461"/>
      <c r="I100" s="1461"/>
      <c r="J100" s="1461"/>
      <c r="K100" s="1461"/>
      <c r="L100" s="1461"/>
      <c r="M100" s="1461"/>
      <c r="N100" s="1461"/>
      <c r="O100" s="1461"/>
      <c r="P100" s="1461"/>
      <c r="Q100" s="1461"/>
      <c r="R100" s="1461"/>
    </row>
    <row r="101" spans="1:18" ht="14.45" hidden="1" customHeight="1">
      <c r="A101" s="1264"/>
      <c r="B101" s="1268"/>
      <c r="C101" s="1458"/>
      <c r="D101" s="1459"/>
      <c r="E101" s="1458"/>
      <c r="F101" s="1459"/>
      <c r="G101" s="1461"/>
      <c r="H101" s="1461"/>
      <c r="I101" s="1461"/>
      <c r="J101" s="1461"/>
      <c r="K101" s="1461"/>
      <c r="L101" s="1461"/>
      <c r="M101" s="1461"/>
      <c r="N101" s="1461"/>
      <c r="O101" s="1461"/>
      <c r="P101" s="1461"/>
      <c r="Q101" s="1461"/>
      <c r="R101" s="1461"/>
    </row>
    <row r="102" spans="1:18" ht="14.45" hidden="1" customHeight="1">
      <c r="A102" s="1264"/>
      <c r="B102" s="1268"/>
      <c r="C102" s="1458"/>
      <c r="D102" s="1459"/>
      <c r="E102" s="1458"/>
      <c r="F102" s="1459"/>
      <c r="G102" s="1461"/>
      <c r="H102" s="1461"/>
      <c r="I102" s="1461"/>
      <c r="J102" s="1461"/>
      <c r="K102" s="1461"/>
      <c r="L102" s="1461"/>
      <c r="M102" s="1461"/>
      <c r="N102" s="1461"/>
      <c r="O102" s="1461"/>
      <c r="P102" s="1461"/>
      <c r="Q102" s="1461"/>
      <c r="R102" s="1461"/>
    </row>
    <row r="103" spans="1:18" ht="14.45" hidden="1" customHeight="1">
      <c r="A103" s="1264"/>
      <c r="B103" s="1268"/>
      <c r="C103" s="1458"/>
      <c r="D103" s="1459"/>
      <c r="E103" s="1458"/>
      <c r="F103" s="1459"/>
      <c r="G103" s="1461"/>
      <c r="H103" s="1461"/>
      <c r="I103" s="1461"/>
      <c r="J103" s="1461"/>
      <c r="K103" s="1461"/>
      <c r="L103" s="1461"/>
      <c r="M103" s="1461"/>
      <c r="N103" s="1461"/>
      <c r="O103" s="1461"/>
      <c r="P103" s="1461"/>
      <c r="Q103" s="1461"/>
      <c r="R103" s="1461"/>
    </row>
    <row r="104" spans="1:18" ht="14.45" hidden="1" customHeight="1">
      <c r="A104" s="1264"/>
      <c r="B104" s="1268"/>
      <c r="C104" s="1458"/>
      <c r="D104" s="1459"/>
      <c r="E104" s="1458"/>
      <c r="F104" s="1459"/>
      <c r="G104" s="1461"/>
      <c r="H104" s="1461"/>
      <c r="I104" s="1461"/>
      <c r="J104" s="1461"/>
      <c r="K104" s="1461"/>
      <c r="L104" s="1461"/>
      <c r="M104" s="1461"/>
      <c r="N104" s="1461"/>
      <c r="O104" s="1461"/>
      <c r="P104" s="1461"/>
      <c r="Q104" s="1461"/>
      <c r="R104" s="1461"/>
    </row>
    <row r="105" spans="1:18" ht="14.45" hidden="1" customHeight="1">
      <c r="A105" s="1264"/>
      <c r="B105" s="1268"/>
      <c r="C105" s="1458"/>
      <c r="D105" s="1459"/>
      <c r="E105" s="1458"/>
      <c r="F105" s="1459"/>
      <c r="G105" s="1461"/>
      <c r="H105" s="1461"/>
      <c r="I105" s="1461"/>
      <c r="J105" s="1461"/>
      <c r="K105" s="1461"/>
      <c r="L105" s="1461"/>
      <c r="M105" s="1461"/>
      <c r="N105" s="1461"/>
      <c r="O105" s="1461"/>
      <c r="P105" s="1461"/>
      <c r="Q105" s="1461"/>
      <c r="R105" s="1461"/>
    </row>
    <row r="106" spans="1:18" ht="14.45" hidden="1" customHeight="1">
      <c r="A106" s="1264"/>
      <c r="B106" s="1268"/>
      <c r="C106" s="1458"/>
      <c r="D106" s="1459"/>
      <c r="E106" s="1458"/>
      <c r="F106" s="1459"/>
      <c r="G106" s="1461"/>
      <c r="H106" s="1461"/>
      <c r="I106" s="1461"/>
      <c r="J106" s="1461"/>
      <c r="K106" s="1461"/>
      <c r="L106" s="1461"/>
      <c r="M106" s="1461"/>
      <c r="N106" s="1461"/>
      <c r="O106" s="1461"/>
      <c r="P106" s="1461"/>
      <c r="Q106" s="1461"/>
      <c r="R106" s="1461"/>
    </row>
    <row r="107" spans="1:18" ht="14.45" hidden="1" customHeight="1">
      <c r="A107" s="1264"/>
      <c r="B107" s="1268"/>
      <c r="C107" s="1458"/>
      <c r="D107" s="1459"/>
      <c r="E107" s="1458"/>
      <c r="F107" s="1459"/>
      <c r="G107" s="1461"/>
      <c r="H107" s="1461"/>
      <c r="I107" s="1461"/>
      <c r="J107" s="1461"/>
      <c r="K107" s="1461"/>
      <c r="L107" s="1461"/>
      <c r="M107" s="1461"/>
      <c r="N107" s="1461"/>
      <c r="O107" s="1461"/>
      <c r="P107" s="1461"/>
      <c r="Q107" s="1461"/>
      <c r="R107" s="1461"/>
    </row>
    <row r="108" spans="1:18" ht="14.45" hidden="1" customHeight="1">
      <c r="A108" s="1264"/>
      <c r="B108" s="1268"/>
      <c r="C108" s="1458"/>
      <c r="D108" s="1459"/>
      <c r="E108" s="1458"/>
      <c r="F108" s="1459"/>
      <c r="G108" s="1461"/>
      <c r="H108" s="1461"/>
      <c r="I108" s="1461"/>
      <c r="J108" s="1461"/>
      <c r="K108" s="1461"/>
      <c r="L108" s="1461"/>
      <c r="M108" s="1461"/>
      <c r="N108" s="1461"/>
      <c r="O108" s="1461"/>
      <c r="P108" s="1461"/>
      <c r="Q108" s="1461"/>
      <c r="R108" s="1461"/>
    </row>
    <row r="109" spans="1:18" ht="14.45" hidden="1" customHeight="1">
      <c r="A109" s="1264"/>
      <c r="B109" s="1268"/>
      <c r="C109" s="1458"/>
      <c r="D109" s="1459"/>
      <c r="E109" s="1458"/>
      <c r="F109" s="1459"/>
      <c r="G109" s="1461"/>
      <c r="H109" s="1461"/>
      <c r="I109" s="1461"/>
      <c r="J109" s="1461"/>
      <c r="K109" s="1461"/>
      <c r="L109" s="1461"/>
      <c r="M109" s="1461"/>
      <c r="N109" s="1461"/>
      <c r="O109" s="1461"/>
      <c r="P109" s="1461"/>
      <c r="Q109" s="1461"/>
      <c r="R109" s="1461"/>
    </row>
    <row r="110" spans="1:18" ht="14.45" hidden="1" customHeight="1">
      <c r="A110" s="1264"/>
      <c r="B110" s="1268"/>
      <c r="C110" s="1458"/>
      <c r="D110" s="1459"/>
      <c r="E110" s="1458"/>
      <c r="F110" s="1459"/>
      <c r="G110" s="1461"/>
      <c r="H110" s="1461"/>
      <c r="I110" s="1461"/>
      <c r="J110" s="1461"/>
      <c r="K110" s="1461"/>
      <c r="L110" s="1461"/>
      <c r="M110" s="1461"/>
      <c r="N110" s="1461"/>
      <c r="O110" s="1461"/>
      <c r="P110" s="1461"/>
      <c r="Q110" s="1461"/>
      <c r="R110" s="1461"/>
    </row>
    <row r="111" spans="1:18" ht="14.45" hidden="1" customHeight="1">
      <c r="A111" s="1264"/>
      <c r="B111" s="1268"/>
      <c r="C111" s="1458"/>
      <c r="D111" s="1459"/>
      <c r="E111" s="1458"/>
      <c r="F111" s="1459"/>
      <c r="G111" s="1461"/>
      <c r="H111" s="1461"/>
      <c r="I111" s="1461"/>
      <c r="J111" s="1461"/>
      <c r="K111" s="1461"/>
      <c r="L111" s="1461"/>
      <c r="M111" s="1461"/>
      <c r="N111" s="1461"/>
      <c r="O111" s="1461"/>
      <c r="P111" s="1461"/>
      <c r="Q111" s="1461"/>
      <c r="R111" s="1461"/>
    </row>
    <row r="112" spans="1:18" ht="14.45" hidden="1" customHeight="1">
      <c r="A112" s="1264"/>
      <c r="B112" s="1268"/>
      <c r="C112" s="1458"/>
      <c r="D112" s="1459"/>
      <c r="E112" s="1458"/>
      <c r="F112" s="1459"/>
      <c r="G112" s="1461"/>
      <c r="H112" s="1461"/>
      <c r="I112" s="1461"/>
      <c r="J112" s="1461"/>
      <c r="K112" s="1461"/>
      <c r="L112" s="1461"/>
      <c r="M112" s="1461"/>
      <c r="N112" s="1461"/>
      <c r="O112" s="1461"/>
      <c r="P112" s="1461"/>
      <c r="Q112" s="1461"/>
      <c r="R112" s="1461"/>
    </row>
    <row r="113" spans="1:18" ht="14.45" hidden="1" customHeight="1">
      <c r="A113" s="1264"/>
      <c r="B113" s="1268"/>
      <c r="C113" s="1458"/>
      <c r="D113" s="1459"/>
      <c r="E113" s="1458"/>
      <c r="F113" s="1459"/>
      <c r="G113" s="1461"/>
      <c r="H113" s="1461"/>
      <c r="I113" s="1461"/>
      <c r="J113" s="1461"/>
      <c r="K113" s="1461"/>
      <c r="L113" s="1461"/>
      <c r="M113" s="1461"/>
      <c r="N113" s="1461"/>
      <c r="O113" s="1461"/>
      <c r="P113" s="1461"/>
      <c r="Q113" s="1461"/>
      <c r="R113" s="1461"/>
    </row>
    <row r="114" spans="1:18" ht="14.45" hidden="1" customHeight="1">
      <c r="A114" s="1264"/>
      <c r="B114" s="1268"/>
      <c r="C114" s="1458"/>
      <c r="D114" s="1459"/>
      <c r="E114" s="1458"/>
      <c r="F114" s="1459"/>
      <c r="G114" s="1461"/>
      <c r="H114" s="1461"/>
      <c r="I114" s="1461"/>
      <c r="J114" s="1461"/>
      <c r="K114" s="1461"/>
      <c r="L114" s="1461"/>
      <c r="M114" s="1461"/>
      <c r="N114" s="1461"/>
      <c r="O114" s="1461"/>
      <c r="P114" s="1461"/>
      <c r="Q114" s="1461"/>
      <c r="R114" s="1461"/>
    </row>
    <row r="115" spans="1:18" ht="14.45" hidden="1" customHeight="1">
      <c r="A115" s="1264"/>
      <c r="B115" s="1268"/>
      <c r="C115" s="1458"/>
      <c r="D115" s="1459"/>
      <c r="E115" s="1458"/>
      <c r="F115" s="1459"/>
      <c r="G115" s="1461"/>
      <c r="H115" s="1461"/>
      <c r="I115" s="1461"/>
      <c r="J115" s="1461"/>
      <c r="K115" s="1461"/>
      <c r="L115" s="1461"/>
      <c r="M115" s="1461"/>
      <c r="N115" s="1461"/>
      <c r="O115" s="1461"/>
      <c r="P115" s="1461"/>
      <c r="Q115" s="1461"/>
      <c r="R115" s="1461"/>
    </row>
    <row r="116" spans="1:18" ht="14.45" hidden="1" customHeight="1">
      <c r="A116" s="1264"/>
      <c r="B116" s="1268"/>
      <c r="C116" s="1458"/>
      <c r="D116" s="1459"/>
      <c r="E116" s="1458"/>
      <c r="F116" s="1459"/>
      <c r="G116" s="1461"/>
      <c r="H116" s="1461"/>
      <c r="I116" s="1461"/>
      <c r="J116" s="1461"/>
      <c r="K116" s="1461"/>
      <c r="L116" s="1461"/>
      <c r="M116" s="1461"/>
      <c r="N116" s="1461"/>
      <c r="O116" s="1461"/>
      <c r="P116" s="1461"/>
      <c r="Q116" s="1461"/>
      <c r="R116" s="1461"/>
    </row>
    <row r="117" spans="1:18" ht="14.45" hidden="1" customHeight="1">
      <c r="A117" s="1264"/>
      <c r="B117" s="1268"/>
      <c r="C117" s="1458"/>
      <c r="D117" s="1459"/>
      <c r="E117" s="1458"/>
      <c r="F117" s="1459"/>
      <c r="G117" s="1461"/>
      <c r="H117" s="1461"/>
      <c r="I117" s="1461"/>
      <c r="J117" s="1461"/>
      <c r="K117" s="1461"/>
      <c r="L117" s="1461"/>
      <c r="M117" s="1461"/>
      <c r="N117" s="1461"/>
      <c r="O117" s="1461"/>
      <c r="P117" s="1461"/>
      <c r="Q117" s="1461"/>
      <c r="R117" s="1461"/>
    </row>
    <row r="118" spans="1:18" ht="14.45" hidden="1" customHeight="1">
      <c r="A118" s="1264"/>
      <c r="B118" s="1268"/>
      <c r="C118" s="1458"/>
      <c r="D118" s="1459"/>
      <c r="E118" s="1458"/>
      <c r="F118" s="1459"/>
      <c r="G118" s="1461"/>
      <c r="H118" s="1461"/>
      <c r="I118" s="1461"/>
      <c r="J118" s="1461"/>
      <c r="K118" s="1461"/>
      <c r="L118" s="1461"/>
      <c r="M118" s="1461"/>
      <c r="N118" s="1461"/>
      <c r="O118" s="1461"/>
      <c r="P118" s="1461"/>
      <c r="Q118" s="1461"/>
      <c r="R118" s="1461"/>
    </row>
    <row r="119" spans="1:18" ht="14.45" hidden="1" customHeight="1">
      <c r="A119" s="1264"/>
      <c r="B119" s="1268"/>
      <c r="C119" s="1458"/>
      <c r="D119" s="1459"/>
      <c r="E119" s="1458"/>
      <c r="F119" s="1459"/>
      <c r="G119" s="1461"/>
      <c r="H119" s="1461"/>
      <c r="I119" s="1461"/>
      <c r="J119" s="1461"/>
      <c r="K119" s="1461"/>
      <c r="L119" s="1461"/>
      <c r="M119" s="1461"/>
      <c r="N119" s="1461"/>
      <c r="O119" s="1461"/>
      <c r="P119" s="1461"/>
      <c r="Q119" s="1461"/>
      <c r="R119" s="1461"/>
    </row>
    <row r="120" spans="1:18" ht="14.45" hidden="1" customHeight="1">
      <c r="A120" s="1264"/>
      <c r="B120" s="1268"/>
      <c r="C120" s="1458"/>
      <c r="D120" s="1459"/>
      <c r="E120" s="1458"/>
      <c r="F120" s="1459"/>
      <c r="G120" s="1461"/>
      <c r="H120" s="1461"/>
      <c r="I120" s="1461"/>
      <c r="J120" s="1461"/>
      <c r="K120" s="1461"/>
      <c r="L120" s="1461"/>
      <c r="M120" s="1461"/>
      <c r="N120" s="1461"/>
      <c r="O120" s="1461"/>
      <c r="P120" s="1461"/>
      <c r="Q120" s="1461"/>
      <c r="R120" s="1461"/>
    </row>
    <row r="121" spans="1:18" ht="14.45" hidden="1" customHeight="1">
      <c r="A121" s="1264"/>
      <c r="B121" s="1268"/>
      <c r="C121" s="1458"/>
      <c r="D121" s="1459"/>
      <c r="E121" s="1458"/>
      <c r="F121" s="1459"/>
      <c r="G121" s="1461"/>
      <c r="H121" s="1461"/>
      <c r="I121" s="1461"/>
      <c r="J121" s="1461"/>
      <c r="K121" s="1461"/>
      <c r="L121" s="1461"/>
      <c r="M121" s="1461"/>
      <c r="N121" s="1461"/>
      <c r="O121" s="1461"/>
      <c r="P121" s="1461"/>
      <c r="Q121" s="1461"/>
      <c r="R121" s="1461"/>
    </row>
    <row r="122" spans="1:18" ht="14.45" hidden="1" customHeight="1">
      <c r="A122" s="1264"/>
      <c r="B122" s="1268"/>
      <c r="C122" s="1458"/>
      <c r="D122" s="1459"/>
      <c r="E122" s="1458"/>
      <c r="F122" s="1459"/>
      <c r="G122" s="1461"/>
      <c r="H122" s="1461"/>
      <c r="I122" s="1461"/>
      <c r="J122" s="1461"/>
      <c r="K122" s="1461"/>
      <c r="L122" s="1461"/>
      <c r="M122" s="1461"/>
      <c r="N122" s="1461"/>
      <c r="O122" s="1461"/>
      <c r="P122" s="1461"/>
      <c r="Q122" s="1461"/>
      <c r="R122" s="1461"/>
    </row>
    <row r="123" spans="1:18">
      <c r="A123" s="1523" t="s">
        <v>593</v>
      </c>
      <c r="B123" s="1524"/>
      <c r="C123" s="1544">
        <f>SUM(C69:D122)</f>
        <v>0</v>
      </c>
      <c r="D123" s="1545"/>
      <c r="E123" s="1546">
        <f>SUM(E69:F122)</f>
        <v>822.7</v>
      </c>
      <c r="F123" s="1547"/>
      <c r="G123" s="1462">
        <f>SUM(G69:G79)</f>
        <v>0</v>
      </c>
      <c r="H123" s="1462">
        <f t="shared" ref="H123:R123" si="3">SUM(H69:H79)</f>
        <v>0</v>
      </c>
      <c r="I123" s="1462">
        <f t="shared" si="3"/>
        <v>0</v>
      </c>
      <c r="J123" s="1462">
        <f t="shared" si="3"/>
        <v>0</v>
      </c>
      <c r="K123" s="1462">
        <f t="shared" si="3"/>
        <v>0</v>
      </c>
      <c r="L123" s="1462">
        <f t="shared" si="3"/>
        <v>0</v>
      </c>
      <c r="M123" s="1462">
        <f t="shared" si="3"/>
        <v>0</v>
      </c>
      <c r="N123" s="1462">
        <f t="shared" si="3"/>
        <v>0</v>
      </c>
      <c r="O123" s="1462">
        <f t="shared" si="3"/>
        <v>0</v>
      </c>
      <c r="P123" s="1462">
        <f t="shared" si="3"/>
        <v>0</v>
      </c>
      <c r="Q123" s="1462">
        <f t="shared" si="3"/>
        <v>0</v>
      </c>
      <c r="R123" s="1462">
        <f t="shared" si="3"/>
        <v>0</v>
      </c>
    </row>
    <row r="124" spans="1:18">
      <c r="A124" s="1523" t="s">
        <v>594</v>
      </c>
      <c r="B124" s="1524"/>
      <c r="C124" s="1548">
        <f>C123</f>
        <v>0</v>
      </c>
      <c r="D124" s="1549"/>
      <c r="E124" s="1548">
        <f t="shared" ref="E124" si="4">E123</f>
        <v>822.7</v>
      </c>
      <c r="F124" s="1549"/>
      <c r="G124" s="1463">
        <f t="shared" ref="G124:R124" si="5">G123</f>
        <v>0</v>
      </c>
      <c r="H124" s="1464">
        <f t="shared" si="5"/>
        <v>0</v>
      </c>
      <c r="I124" s="1465">
        <f t="shared" si="5"/>
        <v>0</v>
      </c>
      <c r="J124" s="1465">
        <f t="shared" si="5"/>
        <v>0</v>
      </c>
      <c r="K124" s="1465">
        <f t="shared" si="5"/>
        <v>0</v>
      </c>
      <c r="L124" s="1465">
        <f t="shared" si="5"/>
        <v>0</v>
      </c>
      <c r="M124" s="1466">
        <f t="shared" si="5"/>
        <v>0</v>
      </c>
      <c r="N124" s="1466">
        <f t="shared" si="5"/>
        <v>0</v>
      </c>
      <c r="O124" s="1466">
        <f t="shared" si="5"/>
        <v>0</v>
      </c>
      <c r="P124" s="1466">
        <f t="shared" si="5"/>
        <v>0</v>
      </c>
      <c r="Q124" s="1466">
        <f t="shared" si="5"/>
        <v>0</v>
      </c>
      <c r="R124" s="1467">
        <f t="shared" si="5"/>
        <v>0</v>
      </c>
    </row>
    <row r="128" spans="1:18" ht="15">
      <c r="A128"/>
      <c r="B128"/>
      <c r="C128"/>
      <c r="D128"/>
      <c r="E128"/>
      <c r="F128" s="507"/>
      <c r="G128" s="507"/>
      <c r="H128" s="508"/>
      <c r="I128" s="507"/>
      <c r="J128" s="507"/>
      <c r="K128" s="509"/>
      <c r="L128" s="510"/>
      <c r="M128" s="510"/>
      <c r="N128" s="510"/>
      <c r="O128" s="510"/>
      <c r="P128" s="510"/>
      <c r="Q128" s="510"/>
      <c r="R128" s="511"/>
    </row>
  </sheetData>
  <mergeCells count="42">
    <mergeCell ref="A123:B123"/>
    <mergeCell ref="C123:D123"/>
    <mergeCell ref="E123:F123"/>
    <mergeCell ref="A124:B124"/>
    <mergeCell ref="C124:D124"/>
    <mergeCell ref="E124:F124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E67:F68"/>
    <mergeCell ref="G67:R67"/>
    <mergeCell ref="C69:D69"/>
    <mergeCell ref="E69:F69"/>
    <mergeCell ref="C70:D70"/>
    <mergeCell ref="E70:F70"/>
    <mergeCell ref="A62:B62"/>
    <mergeCell ref="A63:B63"/>
    <mergeCell ref="A67:A68"/>
    <mergeCell ref="B67:B68"/>
    <mergeCell ref="C67:D68"/>
    <mergeCell ref="A1:R1"/>
    <mergeCell ref="A6:A7"/>
    <mergeCell ref="B6:B7"/>
    <mergeCell ref="C6:D6"/>
    <mergeCell ref="E6:F6"/>
    <mergeCell ref="G6:G7"/>
    <mergeCell ref="H6:R6"/>
  </mergeCells>
  <pageMargins left="0.25" right="0.25" top="0.75" bottom="0.75" header="0.3" footer="0.3"/>
  <pageSetup paperSize="9" scale="37" orientation="portrait" r:id="rId1"/>
  <ignoredErrors>
    <ignoredError sqref="H62:Q62 G123:R12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M34"/>
  <sheetViews>
    <sheetView zoomScale="115" zoomScaleNormal="115" workbookViewId="0">
      <selection activeCell="D13" sqref="D13"/>
    </sheetView>
  </sheetViews>
  <sheetFormatPr defaultRowHeight="15"/>
  <cols>
    <col min="1" max="1" width="6.5703125" style="1111" customWidth="1"/>
    <col min="2" max="2" width="1.5703125" style="1111" customWidth="1"/>
    <col min="3" max="3" width="63.28515625" customWidth="1"/>
    <col min="4" max="9" width="16.28515625" customWidth="1"/>
    <col min="10" max="10" width="1.28515625" customWidth="1"/>
    <col min="11" max="12" width="14" customWidth="1"/>
    <col min="13" max="13" width="1.42578125" customWidth="1"/>
  </cols>
  <sheetData>
    <row r="1" spans="1:13" s="1111" customFormat="1"/>
    <row r="2" spans="1:13" s="1111" customFormat="1" ht="18.75">
      <c r="A2" s="1112"/>
      <c r="C2" s="1113"/>
      <c r="D2" s="1114" t="s">
        <v>346</v>
      </c>
    </row>
    <row r="3" spans="1:13" ht="16.5" thickBot="1">
      <c r="A3" s="1115"/>
      <c r="B3" s="1116"/>
      <c r="C3" s="1117"/>
      <c r="D3" s="1117"/>
      <c r="E3" s="1117"/>
      <c r="F3" s="1117"/>
      <c r="G3" s="1111"/>
      <c r="H3" s="1111"/>
      <c r="I3" s="1111"/>
      <c r="J3" s="1111"/>
      <c r="K3" s="1111"/>
      <c r="L3" s="1111"/>
      <c r="M3" s="1111"/>
    </row>
    <row r="4" spans="1:13">
      <c r="A4" s="1116"/>
      <c r="B4" s="1118"/>
      <c r="C4" s="1119"/>
      <c r="D4" s="1119"/>
      <c r="E4" s="1119"/>
      <c r="F4" s="1119"/>
      <c r="G4" s="1119"/>
      <c r="H4" s="1119"/>
      <c r="I4" s="1119"/>
      <c r="J4" s="1119"/>
      <c r="K4" s="1119"/>
      <c r="L4" s="1119"/>
      <c r="M4" s="1120"/>
    </row>
    <row r="5" spans="1:13">
      <c r="A5" s="1116"/>
      <c r="B5" s="1121"/>
      <c r="C5" s="1122" t="s">
        <v>537</v>
      </c>
      <c r="D5" s="1123"/>
      <c r="E5" s="1123"/>
      <c r="F5" s="1124"/>
      <c r="G5" s="1123"/>
      <c r="H5" s="1123"/>
      <c r="I5" s="1123"/>
      <c r="J5" s="1123"/>
      <c r="K5" s="1123"/>
      <c r="L5" s="1123"/>
      <c r="M5" s="1125"/>
    </row>
    <row r="6" spans="1:13">
      <c r="A6" s="1116"/>
      <c r="B6" s="1121"/>
      <c r="C6" s="1123"/>
      <c r="D6" s="1123"/>
      <c r="E6" s="1123"/>
      <c r="F6" s="1123"/>
      <c r="G6" s="1123"/>
      <c r="H6" s="1123"/>
      <c r="I6" s="1123"/>
      <c r="J6" s="1123"/>
      <c r="K6" s="1123"/>
      <c r="L6" s="1123"/>
      <c r="M6" s="1125"/>
    </row>
    <row r="7" spans="1:13">
      <c r="A7" s="1116"/>
      <c r="B7" s="1121"/>
      <c r="C7" s="1126" t="s">
        <v>146</v>
      </c>
      <c r="D7" s="1127" t="s">
        <v>354</v>
      </c>
      <c r="E7" s="1127" t="s">
        <v>347</v>
      </c>
      <c r="F7" s="1128" t="s">
        <v>538</v>
      </c>
      <c r="G7" s="1128"/>
      <c r="H7" s="1128"/>
      <c r="I7" s="1128"/>
      <c r="J7" s="1129"/>
      <c r="K7" s="1130" t="s">
        <v>149</v>
      </c>
      <c r="L7" s="1131" t="s">
        <v>149</v>
      </c>
      <c r="M7" s="1125"/>
    </row>
    <row r="8" spans="1:13">
      <c r="A8" s="1116"/>
      <c r="B8" s="1121"/>
      <c r="C8" s="1132" t="str">
        <f>'T1'!A3</f>
        <v>Portugal Lisboa</v>
      </c>
      <c r="D8" s="1133" t="s">
        <v>539</v>
      </c>
      <c r="E8" s="1126" t="s">
        <v>348</v>
      </c>
      <c r="F8" s="1126" t="s">
        <v>540</v>
      </c>
      <c r="G8" s="1126" t="s">
        <v>147</v>
      </c>
      <c r="H8" s="1126" t="s">
        <v>148</v>
      </c>
      <c r="I8" s="1126" t="s">
        <v>149</v>
      </c>
      <c r="J8" s="1129"/>
      <c r="K8" s="1134" t="s">
        <v>541</v>
      </c>
      <c r="L8" s="1135" t="s">
        <v>542</v>
      </c>
      <c r="M8" s="1125"/>
    </row>
    <row r="9" spans="1:13">
      <c r="A9" s="1116"/>
      <c r="B9" s="1121"/>
      <c r="C9" s="1136" t="s">
        <v>543</v>
      </c>
      <c r="D9" s="1137">
        <f>+'T1'!E61*1000</f>
        <v>106875893.64948958</v>
      </c>
      <c r="E9" s="1137">
        <f>+'T1'!J61*1000</f>
        <v>143628142.8845861</v>
      </c>
      <c r="F9" s="1138">
        <f>('T1'!M61)*1000</f>
        <v>244475684.87222341</v>
      </c>
      <c r="G9" s="1138">
        <f>'T1'!N61*1000</f>
        <v>148881752.02543741</v>
      </c>
      <c r="H9" s="1138">
        <f>'T1'!O61*1000</f>
        <v>158021494.94697887</v>
      </c>
      <c r="I9" s="1138">
        <f>'T1'!P61*1000</f>
        <v>162510710.51815605</v>
      </c>
      <c r="J9" s="1129"/>
      <c r="K9" s="654">
        <f>(I9/D9)-1</f>
        <v>0.52055533730671333</v>
      </c>
      <c r="L9" s="1139">
        <f>(I9/E9)-1</f>
        <v>0.13146843824850696</v>
      </c>
      <c r="M9" s="1125"/>
    </row>
    <row r="10" spans="1:13" ht="15" customHeight="1">
      <c r="A10" s="1116"/>
      <c r="B10" s="1121"/>
      <c r="C10" s="1140" t="s">
        <v>544</v>
      </c>
      <c r="D10" s="1137">
        <f>+'T1'!E66*1000</f>
        <v>109322570.18862782</v>
      </c>
      <c r="E10" s="1137">
        <f>+'T1'!J66*1000</f>
        <v>141784582.04707482</v>
      </c>
      <c r="F10" s="651">
        <f>'T1'!M66*1000</f>
        <v>240503967.51047951</v>
      </c>
      <c r="G10" s="651">
        <f>'T1'!N66*1000</f>
        <v>144560748.79985332</v>
      </c>
      <c r="H10" s="651">
        <f>'T1'!O66*1000</f>
        <v>152003006.94937691</v>
      </c>
      <c r="I10" s="651">
        <f>'T1'!P66*1000</f>
        <v>154711450.86205605</v>
      </c>
      <c r="J10" s="1129"/>
      <c r="K10" s="654">
        <f>(I10/D10)-1</f>
        <v>0.4151830733133437</v>
      </c>
      <c r="L10" s="1139">
        <f>(I10/E10)-1</f>
        <v>9.1172598799841964E-2</v>
      </c>
      <c r="M10" s="1125"/>
    </row>
    <row r="11" spans="1:13" ht="15" customHeight="1">
      <c r="A11" s="1116"/>
      <c r="B11" s="1121"/>
      <c r="C11" s="1141" t="s">
        <v>545</v>
      </c>
      <c r="D11" s="1138">
        <f>D10/$E$20</f>
        <v>109322570.18862782</v>
      </c>
      <c r="E11" s="1138">
        <f t="shared" ref="E11:I11" si="0">E10/$E$20</f>
        <v>141784582.04707482</v>
      </c>
      <c r="F11" s="1138">
        <f t="shared" si="0"/>
        <v>240503967.51047951</v>
      </c>
      <c r="G11" s="1138">
        <f t="shared" si="0"/>
        <v>144560748.79985332</v>
      </c>
      <c r="H11" s="1138">
        <f t="shared" si="0"/>
        <v>152003006.94937691</v>
      </c>
      <c r="I11" s="1138">
        <f t="shared" si="0"/>
        <v>154711450.86205605</v>
      </c>
      <c r="J11" s="1129"/>
      <c r="K11" s="654">
        <f>(I11/D11)-1</f>
        <v>0.4151830733133437</v>
      </c>
      <c r="L11" s="1139">
        <f>(I11/E11)-1</f>
        <v>9.1172598799841964E-2</v>
      </c>
      <c r="M11" s="1125"/>
    </row>
    <row r="12" spans="1:13">
      <c r="A12" s="1116"/>
      <c r="B12" s="1121"/>
      <c r="C12" s="1136" t="s">
        <v>150</v>
      </c>
      <c r="D12" s="649"/>
      <c r="E12" s="649"/>
      <c r="F12" s="652">
        <f t="shared" ref="F12:I12" si="1">+F10/E10-1</f>
        <v>0.69626319052538599</v>
      </c>
      <c r="G12" s="652">
        <f t="shared" si="1"/>
        <v>-0.39892572128335324</v>
      </c>
      <c r="H12" s="652">
        <f t="shared" si="1"/>
        <v>5.1481873269953127E-2</v>
      </c>
      <c r="I12" s="652">
        <f t="shared" si="1"/>
        <v>1.7818357459080669E-2</v>
      </c>
      <c r="J12" s="1129"/>
      <c r="K12" s="649"/>
      <c r="L12" s="1142"/>
      <c r="M12" s="1125"/>
    </row>
    <row r="13" spans="1:13">
      <c r="A13" s="1116"/>
      <c r="B13" s="1121"/>
      <c r="C13" s="1136" t="s">
        <v>546</v>
      </c>
      <c r="D13" s="1137">
        <f>+'T1'!E68*1000</f>
        <v>3019611.1864999998</v>
      </c>
      <c r="E13" s="1137">
        <f>+'T1'!J68*1000</f>
        <v>4059859.8325</v>
      </c>
      <c r="F13" s="1138">
        <f>('T1'!M68)*1000</f>
        <v>3137311.6077568</v>
      </c>
      <c r="G13" s="1138">
        <f>'T1'!N68*1000</f>
        <v>2770430.5412915139</v>
      </c>
      <c r="H13" s="1138">
        <f>'T1'!O68*1000</f>
        <v>3407629.5657885619</v>
      </c>
      <c r="I13" s="1138">
        <f>'T1'!P68*1000</f>
        <v>3949442.6667489433</v>
      </c>
      <c r="J13" s="1129"/>
      <c r="K13" s="654">
        <f>(I13/D13)-1</f>
        <v>0.30793086355157584</v>
      </c>
      <c r="L13" s="1139">
        <f>(I13/E13)-1</f>
        <v>-2.7197285203578891E-2</v>
      </c>
      <c r="M13" s="1125"/>
    </row>
    <row r="14" spans="1:13">
      <c r="A14" s="1116"/>
      <c r="B14" s="1121"/>
      <c r="C14" s="1136" t="s">
        <v>150</v>
      </c>
      <c r="D14" s="649"/>
      <c r="E14" s="649"/>
      <c r="F14" s="652">
        <f>+F13/E13-1</f>
        <v>-0.22723647189935348</v>
      </c>
      <c r="G14" s="652">
        <f>+G13/F13-1</f>
        <v>-0.11694122622636416</v>
      </c>
      <c r="H14" s="652">
        <f t="shared" ref="H14:I14" si="2">+H13/G13-1</f>
        <v>0.22999999999999998</v>
      </c>
      <c r="I14" s="652">
        <f t="shared" si="2"/>
        <v>0.15900000000000003</v>
      </c>
      <c r="J14" s="1143"/>
      <c r="K14" s="649"/>
      <c r="L14" s="1142"/>
      <c r="M14" s="1125"/>
    </row>
    <row r="15" spans="1:13">
      <c r="A15" s="1116"/>
      <c r="B15" s="1121"/>
      <c r="C15" s="1144" t="s">
        <v>151</v>
      </c>
      <c r="D15" s="655">
        <f>D10/D13</f>
        <v>36.204187703829014</v>
      </c>
      <c r="E15" s="655">
        <f>E10/E13</f>
        <v>34.923516549034659</v>
      </c>
      <c r="F15" s="648">
        <f>IF(F13=0,0,F10/F13)</f>
        <v>76.659254030058406</v>
      </c>
      <c r="G15" s="648">
        <f>IF(G13=0,0,G10/G13)</f>
        <v>52.179885633394107</v>
      </c>
      <c r="H15" s="648">
        <f>IF(H13=0,0,H10/H13)</f>
        <v>44.606669831555408</v>
      </c>
      <c r="I15" s="648">
        <f>IF(I13=0,0,I10/I13)</f>
        <v>39.172983105844054</v>
      </c>
      <c r="J15" s="1129"/>
      <c r="K15" s="654">
        <f>(I15/D15)-1</f>
        <v>8.200143658246084E-2</v>
      </c>
      <c r="L15" s="1139">
        <f>(I15/E15)-1</f>
        <v>0.12167922868943903</v>
      </c>
      <c r="M15" s="1125"/>
    </row>
    <row r="16" spans="1:13" ht="17.25">
      <c r="A16" s="1116"/>
      <c r="B16" s="1121"/>
      <c r="C16" s="1136" t="s">
        <v>547</v>
      </c>
      <c r="D16" s="1145">
        <f t="shared" ref="D16:I16" si="3">D15/$E$20</f>
        <v>36.204187703829014</v>
      </c>
      <c r="E16" s="1145">
        <f t="shared" si="3"/>
        <v>34.923516549034659</v>
      </c>
      <c r="F16" s="1146">
        <f t="shared" si="3"/>
        <v>76.659254030058406</v>
      </c>
      <c r="G16" s="1146">
        <f t="shared" si="3"/>
        <v>52.179885633394107</v>
      </c>
      <c r="H16" s="1146">
        <f t="shared" si="3"/>
        <v>44.606669831555408</v>
      </c>
      <c r="I16" s="1146">
        <f t="shared" si="3"/>
        <v>39.172983105844054</v>
      </c>
      <c r="J16" s="1143"/>
      <c r="K16" s="654">
        <f>(I16/D16)-1</f>
        <v>8.200143658246084E-2</v>
      </c>
      <c r="L16" s="1139">
        <f>(I16/E16)-1</f>
        <v>0.12167922868943903</v>
      </c>
      <c r="M16" s="1125"/>
    </row>
    <row r="17" spans="1:13">
      <c r="A17" s="1116"/>
      <c r="B17" s="1121"/>
      <c r="C17" s="1136" t="s">
        <v>150</v>
      </c>
      <c r="D17" s="649"/>
      <c r="E17" s="649"/>
      <c r="F17" s="652">
        <f t="shared" ref="F17:I17" si="4">+F16/E16-1</f>
        <v>1.1950611394595483</v>
      </c>
      <c r="G17" s="652">
        <f t="shared" si="4"/>
        <v>-0.31932698415074379</v>
      </c>
      <c r="H17" s="652">
        <f t="shared" si="4"/>
        <v>-0.14513668839841209</v>
      </c>
      <c r="I17" s="652">
        <f t="shared" si="4"/>
        <v>-0.12181332402150058</v>
      </c>
      <c r="J17" s="1143"/>
      <c r="K17" s="649"/>
      <c r="L17" s="1142"/>
      <c r="M17" s="1125"/>
    </row>
    <row r="18" spans="1:13">
      <c r="A18" s="1116"/>
      <c r="B18" s="1121"/>
      <c r="C18" s="1147"/>
      <c r="D18" s="1148"/>
      <c r="E18" s="1148"/>
      <c r="F18" s="1149"/>
      <c r="G18" s="1149"/>
      <c r="H18" s="1149"/>
      <c r="I18" s="1149"/>
      <c r="J18" s="1150"/>
      <c r="K18" s="1150"/>
      <c r="L18" s="1150"/>
      <c r="M18" s="1125"/>
    </row>
    <row r="19" spans="1:13">
      <c r="A19" s="1116"/>
      <c r="B19" s="1121"/>
      <c r="C19" s="1151" t="s">
        <v>349</v>
      </c>
      <c r="D19" s="1152"/>
      <c r="E19" s="1153" t="s">
        <v>350</v>
      </c>
      <c r="F19" s="1154"/>
      <c r="G19" s="1150"/>
      <c r="H19" s="1150"/>
      <c r="I19" s="1150"/>
      <c r="J19" s="1150"/>
      <c r="K19" s="1150"/>
      <c r="L19" s="1150"/>
      <c r="M19" s="1125"/>
    </row>
    <row r="20" spans="1:13" ht="17.25">
      <c r="A20" s="1116"/>
      <c r="B20" s="1121"/>
      <c r="C20" s="1155" t="s">
        <v>548</v>
      </c>
      <c r="D20" s="1156"/>
      <c r="E20" s="1269">
        <v>1</v>
      </c>
      <c r="F20" s="1154"/>
      <c r="G20" s="1150"/>
      <c r="H20" s="1150"/>
      <c r="I20" s="1150"/>
      <c r="J20" s="1150"/>
      <c r="K20" s="1150"/>
      <c r="L20" s="1150"/>
      <c r="M20" s="1125"/>
    </row>
    <row r="21" spans="1:13" ht="8.1" customHeight="1">
      <c r="A21" s="1116"/>
      <c r="B21" s="1121"/>
      <c r="C21" s="1157"/>
      <c r="D21" s="1157"/>
      <c r="E21" s="1157"/>
      <c r="F21" s="1123"/>
      <c r="G21" s="1123"/>
      <c r="H21" s="1123"/>
      <c r="I21" s="1123"/>
      <c r="J21" s="1123"/>
      <c r="K21" s="1123"/>
      <c r="L21" s="1123"/>
      <c r="M21" s="1125"/>
    </row>
    <row r="22" spans="1:13" ht="8.1" customHeight="1">
      <c r="A22" s="1116"/>
      <c r="B22" s="1121"/>
      <c r="C22" s="1123"/>
      <c r="D22" s="1123"/>
      <c r="E22" s="1123"/>
      <c r="F22" s="1123"/>
      <c r="G22" s="1123"/>
      <c r="H22" s="1123"/>
      <c r="I22" s="1123"/>
      <c r="J22" s="1123"/>
      <c r="K22" s="1123"/>
      <c r="L22" s="1123"/>
      <c r="M22" s="1125"/>
    </row>
    <row r="23" spans="1:13">
      <c r="A23" s="1116"/>
      <c r="B23" s="1121"/>
      <c r="C23" s="1122" t="s">
        <v>549</v>
      </c>
      <c r="D23" s="1123"/>
      <c r="E23" s="1123"/>
      <c r="F23" s="1123"/>
      <c r="G23" s="1123"/>
      <c r="H23" s="1123"/>
      <c r="I23" s="1123"/>
      <c r="J23" s="1123"/>
      <c r="K23" s="1123"/>
      <c r="L23" s="1123"/>
      <c r="M23" s="1125"/>
    </row>
    <row r="24" spans="1:13">
      <c r="A24" s="1116"/>
      <c r="B24" s="1121"/>
      <c r="C24" s="1123"/>
      <c r="D24" s="1123"/>
      <c r="E24" s="1123"/>
      <c r="F24" s="1123"/>
      <c r="G24" s="1123"/>
      <c r="H24" s="1123"/>
      <c r="I24" s="1123"/>
      <c r="J24" s="1123"/>
      <c r="K24" s="1123"/>
      <c r="L24" s="1123"/>
      <c r="M24" s="1125"/>
    </row>
    <row r="25" spans="1:13" ht="14.45" customHeight="1">
      <c r="A25" s="1116"/>
      <c r="B25" s="1121"/>
      <c r="C25" s="1158" t="s">
        <v>146</v>
      </c>
      <c r="D25" s="1159" t="s">
        <v>354</v>
      </c>
      <c r="E25" s="1159" t="s">
        <v>347</v>
      </c>
      <c r="F25" s="1159" t="s">
        <v>550</v>
      </c>
      <c r="G25" s="1159" t="s">
        <v>551</v>
      </c>
      <c r="H25" s="1160" t="s">
        <v>552</v>
      </c>
      <c r="I25" s="1161" t="s">
        <v>553</v>
      </c>
      <c r="J25" s="1123"/>
      <c r="K25" s="1123"/>
      <c r="L25" s="1123"/>
      <c r="M25" s="1125"/>
    </row>
    <row r="26" spans="1:13">
      <c r="A26" s="1116"/>
      <c r="B26" s="1121"/>
      <c r="C26" s="1162" t="str">
        <f>'T1'!A3</f>
        <v>Portugal Lisboa</v>
      </c>
      <c r="D26" s="1134" t="s">
        <v>539</v>
      </c>
      <c r="E26" s="1163" t="s">
        <v>348</v>
      </c>
      <c r="F26" s="1134" t="s">
        <v>554</v>
      </c>
      <c r="G26" s="1164" t="s">
        <v>555</v>
      </c>
      <c r="H26" s="1135" t="s">
        <v>556</v>
      </c>
      <c r="I26" s="1165" t="s">
        <v>556</v>
      </c>
      <c r="J26" s="1123"/>
      <c r="K26" s="1123"/>
      <c r="L26" s="1123"/>
      <c r="M26" s="1125"/>
    </row>
    <row r="27" spans="1:13">
      <c r="A27" s="1116"/>
      <c r="B27" s="1121"/>
      <c r="C27" s="1166" t="s">
        <v>557</v>
      </c>
      <c r="D27" s="653">
        <f>D9</f>
        <v>106875893.64948958</v>
      </c>
      <c r="E27" s="653">
        <f>E9</f>
        <v>143628142.8845861</v>
      </c>
      <c r="F27" s="650">
        <f>'T1'!E61*1000</f>
        <v>106875893.64948958</v>
      </c>
      <c r="G27" s="650">
        <f>'T1'!J61*1000</f>
        <v>143628142.8845861</v>
      </c>
      <c r="H27" s="650">
        <f>D27-F27</f>
        <v>0</v>
      </c>
      <c r="I27" s="1167">
        <f>E27-G27</f>
        <v>0</v>
      </c>
      <c r="J27" s="1123"/>
      <c r="K27" s="1123"/>
      <c r="L27" s="1123"/>
      <c r="M27" s="1125"/>
    </row>
    <row r="28" spans="1:13">
      <c r="A28" s="1116"/>
      <c r="B28" s="1121"/>
      <c r="C28" s="1168" t="s">
        <v>558</v>
      </c>
      <c r="D28" s="651">
        <f>D10</f>
        <v>109322570.18862782</v>
      </c>
      <c r="E28" s="651">
        <f>E10</f>
        <v>141784582.04707482</v>
      </c>
      <c r="F28" s="650">
        <f>'T1'!E66*1000</f>
        <v>109322570.18862782</v>
      </c>
      <c r="G28" s="650">
        <f>'T1'!J66*1000</f>
        <v>141784582.04707482</v>
      </c>
      <c r="H28" s="650">
        <f t="shared" ref="H28:I30" si="5">D28-F28</f>
        <v>0</v>
      </c>
      <c r="I28" s="1167">
        <f t="shared" si="5"/>
        <v>0</v>
      </c>
      <c r="J28" s="1123"/>
      <c r="K28" s="1123"/>
      <c r="L28" s="1123"/>
      <c r="M28" s="1125"/>
    </row>
    <row r="29" spans="1:13" ht="17.25">
      <c r="A29" s="1116"/>
      <c r="B29" s="1121"/>
      <c r="C29" s="1169" t="s">
        <v>545</v>
      </c>
      <c r="D29" s="1138">
        <f>D28/$E$20</f>
        <v>109322570.18862782</v>
      </c>
      <c r="E29" s="1138">
        <f t="shared" ref="E29:G29" si="6">E28/$E$20</f>
        <v>141784582.04707482</v>
      </c>
      <c r="F29" s="650">
        <f t="shared" si="6"/>
        <v>109322570.18862782</v>
      </c>
      <c r="G29" s="650">
        <f t="shared" si="6"/>
        <v>141784582.04707482</v>
      </c>
      <c r="H29" s="650">
        <f t="shared" si="5"/>
        <v>0</v>
      </c>
      <c r="I29" s="1167">
        <f t="shared" si="5"/>
        <v>0</v>
      </c>
      <c r="J29" s="1123"/>
      <c r="K29" s="1123"/>
      <c r="L29" s="1123"/>
      <c r="M29" s="1125"/>
    </row>
    <row r="30" spans="1:13">
      <c r="A30" s="1116"/>
      <c r="B30" s="1121"/>
      <c r="C30" s="1170" t="s">
        <v>559</v>
      </c>
      <c r="D30" s="1171">
        <f>D13</f>
        <v>3019611.1864999998</v>
      </c>
      <c r="E30" s="1171">
        <f>E13</f>
        <v>4059859.8325</v>
      </c>
      <c r="F30" s="1172">
        <f>'T1'!E68*1000</f>
        <v>3019611.1864999998</v>
      </c>
      <c r="G30" s="1172">
        <f>'T1'!J68*1000</f>
        <v>4059859.8325</v>
      </c>
      <c r="H30" s="1172">
        <f t="shared" si="5"/>
        <v>0</v>
      </c>
      <c r="I30" s="1173">
        <f t="shared" si="5"/>
        <v>0</v>
      </c>
      <c r="J30" s="1123"/>
      <c r="K30" s="1123"/>
      <c r="L30" s="1123"/>
      <c r="M30" s="1125"/>
    </row>
    <row r="31" spans="1:13" ht="15.75" thickBot="1">
      <c r="A31" s="1116"/>
      <c r="B31" s="1174"/>
      <c r="C31" s="1175"/>
      <c r="D31" s="1176"/>
      <c r="E31" s="1176"/>
      <c r="F31" s="1176"/>
      <c r="G31" s="1176"/>
      <c r="H31" s="1176"/>
      <c r="I31" s="1176"/>
      <c r="J31" s="1176"/>
      <c r="K31" s="1176"/>
      <c r="L31" s="1176"/>
      <c r="M31" s="1177"/>
    </row>
    <row r="32" spans="1:13">
      <c r="A32" s="1116"/>
      <c r="B32" s="1116"/>
      <c r="D32" s="1123"/>
      <c r="E32" s="1123"/>
      <c r="F32" s="1123"/>
      <c r="G32" s="1123"/>
      <c r="H32" s="1123"/>
      <c r="I32" s="1123"/>
      <c r="J32" s="1123"/>
      <c r="K32" s="1123"/>
      <c r="L32" s="1123"/>
      <c r="M32" s="1111"/>
    </row>
    <row r="33" spans="1:2">
      <c r="A33" s="1116"/>
      <c r="B33" s="1116"/>
    </row>
    <row r="34" spans="1:2">
      <c r="A34" s="1116"/>
      <c r="B34" s="1116"/>
    </row>
  </sheetData>
  <pageMargins left="0.7" right="0.7" top="0.75" bottom="0.75" header="0.3" footer="0.3"/>
  <pageSetup scale="6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18</vt:i4>
      </vt:variant>
      <vt:variant>
        <vt:lpstr>Intervalos com Nome</vt:lpstr>
      </vt:variant>
      <vt:variant>
        <vt:i4>17</vt:i4>
      </vt:variant>
    </vt:vector>
  </HeadingPairs>
  <TitlesOfParts>
    <vt:vector size="35" baseType="lpstr">
      <vt:lpstr>Checks</vt:lpstr>
      <vt:lpstr>T1</vt:lpstr>
      <vt:lpstr>T1 ANSP</vt:lpstr>
      <vt:lpstr>T1 ANSP SAR</vt:lpstr>
      <vt:lpstr>T1 MET</vt:lpstr>
      <vt:lpstr>T1 NSA</vt:lpstr>
      <vt:lpstr>T2</vt:lpstr>
      <vt:lpstr>T2 ANSP</vt:lpstr>
      <vt:lpstr>T2 ANSP SAR</vt:lpstr>
      <vt:lpstr>T2 MET</vt:lpstr>
      <vt:lpstr>T2 NSA</vt:lpstr>
      <vt:lpstr>T3</vt:lpstr>
      <vt:lpstr>T3 ANSP</vt:lpstr>
      <vt:lpstr>T3 ANSP SAR</vt:lpstr>
      <vt:lpstr>T3 MET</vt:lpstr>
      <vt:lpstr>T3 NSA</vt:lpstr>
      <vt:lpstr>T4</vt:lpstr>
      <vt:lpstr>RP3 PP revised</vt:lpstr>
      <vt:lpstr>Checks!Área_de_Impressão</vt:lpstr>
      <vt:lpstr>'RP3 PP revised'!Área_de_Impressão</vt:lpstr>
      <vt:lpstr>'T1'!Área_de_Impressão</vt:lpstr>
      <vt:lpstr>'T1 ANSP'!Área_de_Impressão</vt:lpstr>
      <vt:lpstr>'T1 ANSP SAR'!Área_de_Impressão</vt:lpstr>
      <vt:lpstr>'T1 MET'!Área_de_Impressão</vt:lpstr>
      <vt:lpstr>'T1 NSA'!Área_de_Impressão</vt:lpstr>
      <vt:lpstr>'T2'!Área_de_Impressão</vt:lpstr>
      <vt:lpstr>'T2 ANSP'!Área_de_Impressão</vt:lpstr>
      <vt:lpstr>'T2 ANSP SAR'!Área_de_Impressão</vt:lpstr>
      <vt:lpstr>'T2 MET'!Área_de_Impressão</vt:lpstr>
      <vt:lpstr>'T2 NSA'!Área_de_Impressão</vt:lpstr>
      <vt:lpstr>'T3'!Área_de_Impressão</vt:lpstr>
      <vt:lpstr>'T3 ANSP'!Área_de_Impressão</vt:lpstr>
      <vt:lpstr>'T3 ANSP SAR'!Área_de_Impressão</vt:lpstr>
      <vt:lpstr>'T3 MET'!Área_de_Impressão</vt:lpstr>
      <vt:lpstr>'T3 NSA'!Área_de_Impressão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2021-06-09T09:51:44Z</dcterms:modified>
</cp:coreProperties>
</file>