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xWindow="0" yWindow="0" windowWidth="19420" windowHeight="7020" tabRatio="720" firstSheet="5" activeTab="10"/>
  </bookViews>
  <sheets>
    <sheet name="Checks" sheetId="34" r:id="rId1"/>
    <sheet name="Header" sheetId="36" r:id="rId2"/>
    <sheet name="T1" sheetId="2" r:id="rId3"/>
    <sheet name="T1 ANSP" sheetId="12" r:id="rId4"/>
    <sheet name="T1 MET" sheetId="11" r:id="rId5"/>
    <sheet name="T1 NSA" sheetId="10" r:id="rId6"/>
    <sheet name="T1 LPPT" sheetId="51" r:id="rId7"/>
    <sheet name="T1 LPMT" sheetId="60" r:id="rId8"/>
    <sheet name="T1 others" sheetId="58" r:id="rId9"/>
    <sheet name="T1 list others" sheetId="59" r:id="rId10"/>
    <sheet name="T2" sheetId="38" r:id="rId11"/>
    <sheet name="T2 ANSP" sheetId="39" r:id="rId12"/>
    <sheet name="T2 MET" sheetId="40" r:id="rId13"/>
    <sheet name="T2 NSA" sheetId="41" r:id="rId14"/>
    <sheet name="T3" sheetId="43" r:id="rId15"/>
    <sheet name="T3 ANSP" sheetId="44" r:id="rId16"/>
    <sheet name="T3 MET" sheetId="50" r:id="rId17"/>
    <sheet name="T3 NSA" sheetId="46" r:id="rId18"/>
    <sheet name="T4" sheetId="48" r:id="rId19"/>
    <sheet name="RP3 PP" sheetId="33" r:id="rId20"/>
  </sheets>
  <externalReferences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" localSheetId="7">#REF!</definedName>
    <definedName name="_" localSheetId="6">#REF!</definedName>
    <definedName name="_" localSheetId="8">#REF!</definedName>
    <definedName name="_" localSheetId="16">#REF!</definedName>
    <definedName name="_">#REF!</definedName>
    <definedName name="____DCn1" localSheetId="0">#REF!</definedName>
    <definedName name="____DCn1" localSheetId="7">#REF!</definedName>
    <definedName name="____DCn1" localSheetId="6">#REF!</definedName>
    <definedName name="____DCn1" localSheetId="8">#REF!</definedName>
    <definedName name="____DCn1" localSheetId="16">#REF!</definedName>
    <definedName name="____DCn1">#REF!</definedName>
    <definedName name="____DCn2" localSheetId="0">#REF!</definedName>
    <definedName name="____DCn2" localSheetId="7">#REF!</definedName>
    <definedName name="____DCn2" localSheetId="6">#REF!</definedName>
    <definedName name="____DCn2" localSheetId="8">#REF!</definedName>
    <definedName name="____DCn2" localSheetId="16">#REF!</definedName>
    <definedName name="____DCn2">#REF!</definedName>
    <definedName name="____EZ2" localSheetId="11" hidden="1">{#N/A,#N/A,TRUE,"Page de garde";#N/A,#N/A,TRUE,"Récap";#N/A,#N/A,TRUE,"2001";#N/A,#N/A,TRUE,"2002";#N/A,#N/A,TRUE,"MN";#N/A,#N/A,TRUE,"CB-CN ";#N/A,#N/A,TRUE,"Point TVA (avec ES)"}</definedName>
    <definedName name="____EZ2" localSheetId="18" hidden="1">{#N/A,#N/A,TRUE,"Page de garde";#N/A,#N/A,TRUE,"Récap";#N/A,#N/A,TRUE,"2001";#N/A,#N/A,TRUE,"2002";#N/A,#N/A,TRUE,"MN";#N/A,#N/A,TRUE,"CB-CN ";#N/A,#N/A,TRUE,"Point TVA (avec ES)"}</definedName>
    <definedName name="____EZ2" hidden="1">{#N/A,#N/A,TRUE,"Page de garde";#N/A,#N/A,TRUE,"Récap";#N/A,#N/A,TRUE,"2001";#N/A,#N/A,TRUE,"2002";#N/A,#N/A,TRUE,"MN";#N/A,#N/A,TRUE,"CB-CN ";#N/A,#N/A,TRUE,"Point TVA (avec ES)"}</definedName>
    <definedName name="____qry2000" localSheetId="7">#REF!</definedName>
    <definedName name="____qry2000" localSheetId="6">#REF!</definedName>
    <definedName name="____qry2000" localSheetId="8">#REF!</definedName>
    <definedName name="____qry2000" localSheetId="16">#REF!</definedName>
    <definedName name="____qry2000">#REF!</definedName>
    <definedName name="___EZ2" localSheetId="11" hidden="1">{#N/A,#N/A,TRUE,"Page de garde";#N/A,#N/A,TRUE,"Récap";#N/A,#N/A,TRUE,"2001";#N/A,#N/A,TRUE,"2002";#N/A,#N/A,TRUE,"MN";#N/A,#N/A,TRUE,"CB-CN ";#N/A,#N/A,TRUE,"Point TVA (avec ES)"}</definedName>
    <definedName name="___EZ2" localSheetId="18" hidden="1">{#N/A,#N/A,TRUE,"Page de garde";#N/A,#N/A,TRUE,"Récap";#N/A,#N/A,TRUE,"2001";#N/A,#N/A,TRUE,"2002";#N/A,#N/A,TRUE,"MN";#N/A,#N/A,TRUE,"CB-CN ";#N/A,#N/A,TRUE,"Point TVA (avec ES)"}</definedName>
    <definedName name="___EZ2" hidden="1">{#N/A,#N/A,TRUE,"Page de garde";#N/A,#N/A,TRUE,"Récap";#N/A,#N/A,TRUE,"2001";#N/A,#N/A,TRUE,"2002";#N/A,#N/A,TRUE,"MN";#N/A,#N/A,TRUE,"CB-CN ";#N/A,#N/A,TRUE,"Point TVA (avec ES)"}</definedName>
    <definedName name="___qry2000" localSheetId="7">#REF!</definedName>
    <definedName name="___qry2000" localSheetId="6">#REF!</definedName>
    <definedName name="___qry2000" localSheetId="8">#REF!</definedName>
    <definedName name="___qry2000" localSheetId="16">#REF!</definedName>
    <definedName name="___qry2000">#REF!</definedName>
    <definedName name="__EZ2" localSheetId="11" hidden="1">{#N/A,#N/A,TRUE,"Page de garde";#N/A,#N/A,TRUE,"Récap";#N/A,#N/A,TRUE,"2001";#N/A,#N/A,TRUE,"2002";#N/A,#N/A,TRUE,"MN";#N/A,#N/A,TRUE,"CB-CN ";#N/A,#N/A,TRUE,"Point TVA (avec ES)"}</definedName>
    <definedName name="__EZ2" localSheetId="18" hidden="1">{#N/A,#N/A,TRUE,"Page de garde";#N/A,#N/A,TRUE,"Récap";#N/A,#N/A,TRUE,"2001";#N/A,#N/A,TRUE,"2002";#N/A,#N/A,TRUE,"MN";#N/A,#N/A,TRUE,"CB-CN ";#N/A,#N/A,TRUE,"Point TVA (avec ES)"}</definedName>
    <definedName name="__EZ2" hidden="1">{#N/A,#N/A,TRUE,"Page de garde";#N/A,#N/A,TRUE,"Récap";#N/A,#N/A,TRUE,"2001";#N/A,#N/A,TRUE,"2002";#N/A,#N/A,TRUE,"MN";#N/A,#N/A,TRUE,"CB-CN ";#N/A,#N/A,TRUE,"Point TVA (avec ES)"}</definedName>
    <definedName name="__gry2000" localSheetId="7">#REF!</definedName>
    <definedName name="__gry2000" localSheetId="6">#REF!</definedName>
    <definedName name="__gry2000" localSheetId="8">#REF!</definedName>
    <definedName name="__gry2000" localSheetId="16">#REF!</definedName>
    <definedName name="__gry2000">#REF!</definedName>
    <definedName name="__qry2000" localSheetId="7">#REF!</definedName>
    <definedName name="__qry2000" localSheetId="6">#REF!</definedName>
    <definedName name="__qry2000" localSheetId="8">#REF!</definedName>
    <definedName name="__qry2000" localSheetId="16">#REF!</definedName>
    <definedName name="__qry2000">#REF!</definedName>
    <definedName name="_a" localSheetId="7">#REF!</definedName>
    <definedName name="_a" localSheetId="6">#REF!</definedName>
    <definedName name="_a" localSheetId="8">#REF!</definedName>
    <definedName name="_a" localSheetId="16">#REF!</definedName>
    <definedName name="_a">#REF!</definedName>
    <definedName name="_BQ4.2" localSheetId="7" hidden="1">#REF!</definedName>
    <definedName name="_BQ4.2" localSheetId="6" hidden="1">#REF!</definedName>
    <definedName name="_BQ4.2" localSheetId="8" hidden="1">#REF!</definedName>
    <definedName name="_BQ4.2" localSheetId="16" hidden="1">#REF!</definedName>
    <definedName name="_BQ4.2" hidden="1">#REF!</definedName>
    <definedName name="_BQ4.3" localSheetId="7" hidden="1">#REF!</definedName>
    <definedName name="_BQ4.3" localSheetId="6" hidden="1">#REF!</definedName>
    <definedName name="_BQ4.3" localSheetId="8" hidden="1">#REF!</definedName>
    <definedName name="_BQ4.3" localSheetId="16" hidden="1">#REF!</definedName>
    <definedName name="_BQ4.3" hidden="1">#REF!</definedName>
    <definedName name="_BQ4.4" localSheetId="7" hidden="1">#REF!</definedName>
    <definedName name="_BQ4.4" localSheetId="6" hidden="1">#REF!</definedName>
    <definedName name="_BQ4.4" localSheetId="8" hidden="1">#REF!</definedName>
    <definedName name="_BQ4.4" localSheetId="16" hidden="1">#REF!</definedName>
    <definedName name="_BQ4.4" hidden="1">#REF!</definedName>
    <definedName name="_EZ2" localSheetId="11" hidden="1">{#N/A,#N/A,TRUE,"Page de garde";#N/A,#N/A,TRUE,"Récap";#N/A,#N/A,TRUE,"2001";#N/A,#N/A,TRUE,"2002";#N/A,#N/A,TRUE,"MN";#N/A,#N/A,TRUE,"CB-CN ";#N/A,#N/A,TRUE,"Point TVA (avec ES)"}</definedName>
    <definedName name="_EZ2" localSheetId="18" hidden="1">{#N/A,#N/A,TRUE,"Page de garde";#N/A,#N/A,TRUE,"Récap";#N/A,#N/A,TRUE,"2001";#N/A,#N/A,TRUE,"2002";#N/A,#N/A,TRUE,"MN";#N/A,#N/A,TRUE,"CB-CN ";#N/A,#N/A,TRUE,"Point TVA (avec ES)"}</definedName>
    <definedName name="_EZ2" hidden="1">{#N/A,#N/A,TRUE,"Page de garde";#N/A,#N/A,TRUE,"Récap";#N/A,#N/A,TRUE,"2001";#N/A,#N/A,TRUE,"2002";#N/A,#N/A,TRUE,"MN";#N/A,#N/A,TRUE,"CB-CN ";#N/A,#N/A,TRUE,"Point TVA (avec ES)"}</definedName>
    <definedName name="_xlnm._FilterDatabase" localSheetId="14" hidden="1">'T3'!$A$8:$J$172</definedName>
    <definedName name="_xlnm._FilterDatabase" localSheetId="15" hidden="1">'T3 ANSP'!$A$8:$J$172</definedName>
    <definedName name="_xlnm._FilterDatabase" localSheetId="16" hidden="1">'T3 MET'!$A$8:$J$172</definedName>
    <definedName name="_xlnm._FilterDatabase" localSheetId="17" hidden="1">'T3 NSA'!$A$8:$J$172</definedName>
    <definedName name="_qry1999" localSheetId="7">#REF!</definedName>
    <definedName name="_qry1999" localSheetId="6">#REF!</definedName>
    <definedName name="_qry1999" localSheetId="8">#REF!</definedName>
    <definedName name="_qry1999" localSheetId="16">#REF!</definedName>
    <definedName name="_qry1999">#REF!</definedName>
    <definedName name="_qry2000" localSheetId="7">#REF!</definedName>
    <definedName name="_qry2000" localSheetId="6">#REF!</definedName>
    <definedName name="_qry2000" localSheetId="8">#REF!</definedName>
    <definedName name="_qry2000" localSheetId="16">#REF!</definedName>
    <definedName name="_qry2000">#REF!</definedName>
    <definedName name="_tblType" localSheetId="7">#REF!</definedName>
    <definedName name="_tblType" localSheetId="6">#REF!</definedName>
    <definedName name="_tblType" localSheetId="8">#REF!</definedName>
    <definedName name="_tblType" localSheetId="16">#REF!</definedName>
    <definedName name="_tblType">#REF!</definedName>
    <definedName name="aa" localSheetId="7">#REF!</definedName>
    <definedName name="aa" localSheetId="6">#REF!</definedName>
    <definedName name="aa" localSheetId="8">#REF!</definedName>
    <definedName name="aa" localSheetId="16">#REF!</definedName>
    <definedName name="aa">#REF!</definedName>
    <definedName name="aaa">[1]BEF!$F$8</definedName>
    <definedName name="AINFn1" localSheetId="0">#REF!</definedName>
    <definedName name="AINFn1" localSheetId="7">#REF!</definedName>
    <definedName name="AINFn1" localSheetId="6">#REF!</definedName>
    <definedName name="AINFn1" localSheetId="8">#REF!</definedName>
    <definedName name="AINFn1" localSheetId="16">#REF!</definedName>
    <definedName name="AINFn1">#REF!</definedName>
    <definedName name="AINFn2" localSheetId="0">#REF!</definedName>
    <definedName name="AINFn2" localSheetId="7">#REF!</definedName>
    <definedName name="AINFn2" localSheetId="6">#REF!</definedName>
    <definedName name="AINFn2" localSheetId="8">#REF!</definedName>
    <definedName name="AINFn2" localSheetId="16">#REF!</definedName>
    <definedName name="AINFn2">#REF!</definedName>
    <definedName name="Antal">'[2]Indata Flygskolor'!$A$6:$A$25</definedName>
    <definedName name="Bel" localSheetId="7">#REF!</definedName>
    <definedName name="Bel" localSheetId="6">#REF!</definedName>
    <definedName name="Bel" localSheetId="8">#REF!</definedName>
    <definedName name="Bel" localSheetId="16">#REF!</definedName>
    <definedName name="Bel">#REF!</definedName>
    <definedName name="Belux" localSheetId="7">#REF!</definedName>
    <definedName name="Belux" localSheetId="6">#REF!</definedName>
    <definedName name="Belux" localSheetId="8">#REF!</definedName>
    <definedName name="Belux" localSheetId="16">#REF!</definedName>
    <definedName name="Belux">#REF!</definedName>
    <definedName name="beu" localSheetId="11" hidden="1">{#N/A,#N/A,TRUE,"Page de garde";#N/A,#N/A,TRUE,"Récap";#N/A,#N/A,TRUE,"2001";#N/A,#N/A,TRUE,"2002";#N/A,#N/A,TRUE,"MN";#N/A,#N/A,TRUE,"CB-CN ";#N/A,#N/A,TRUE,"Point TVA (avec ES)"}</definedName>
    <definedName name="beu" localSheetId="18" hidden="1">{#N/A,#N/A,TRUE,"Page de garde";#N/A,#N/A,TRUE,"Récap";#N/A,#N/A,TRUE,"2001";#N/A,#N/A,TRUE,"2002";#N/A,#N/A,TRUE,"MN";#N/A,#N/A,TRUE,"CB-CN ";#N/A,#N/A,TRUE,"Point TVA (avec ES)"}</definedName>
    <definedName name="beu" hidden="1">{#N/A,#N/A,TRUE,"Page de garde";#N/A,#N/A,TRUE,"Récap";#N/A,#N/A,TRUE,"2001";#N/A,#N/A,TRUE,"2002";#N/A,#N/A,TRUE,"MN";#N/A,#N/A,TRUE,"CB-CN ";#N/A,#N/A,TRUE,"Point TVA (avec ES)"}</definedName>
    <definedName name="buiohno" localSheetId="11" hidden="1">{#N/A,#N/A,FALSE,"Synthèse";#N/A,#N/A,FALSE,"Evolution de la TVA";#N/A,#N/A,FALSE,"Ventilation DGI-Douanes";#N/A,#N/A,FALSE,"prévision hors constaté ";#N/A,#N/A,FALSE,"recettes et écart à la prévisio"}</definedName>
    <definedName name="buiohno" localSheetId="18" hidden="1">{#N/A,#N/A,FALSE,"Synthèse";#N/A,#N/A,FALSE,"Evolution de la TVA";#N/A,#N/A,FALSE,"Ventilation DGI-Douanes";#N/A,#N/A,FALSE,"prévision hors constaté ";#N/A,#N/A,FALSE,"recettes et écart à la prévisio"}</definedName>
    <definedName name="buiohno" hidden="1">{#N/A,#N/A,FALSE,"Synthèse";#N/A,#N/A,FALSE,"Evolution de la TVA";#N/A,#N/A,FALSE,"Ventilation DGI-Douanes";#N/A,#N/A,FALSE,"prévision hors constaté ";#N/A,#N/A,FALSE,"recettes et écart à la prévisio"}</definedName>
    <definedName name="ceats" localSheetId="7">#REF!</definedName>
    <definedName name="ceats" localSheetId="6">#REF!</definedName>
    <definedName name="ceats" localSheetId="8">#REF!</definedName>
    <definedName name="ceats" localSheetId="16">#REF!</definedName>
    <definedName name="ceats">#REF!</definedName>
    <definedName name="ceats2" localSheetId="7">#REF!</definedName>
    <definedName name="ceats2" localSheetId="6">#REF!</definedName>
    <definedName name="ceats2" localSheetId="8">#REF!</definedName>
    <definedName name="ceats2" localSheetId="16">#REF!</definedName>
    <definedName name="ceats2">#REF!</definedName>
    <definedName name="ceats234" localSheetId="7">#REF!</definedName>
    <definedName name="ceats234" localSheetId="6">#REF!</definedName>
    <definedName name="ceats234" localSheetId="8">#REF!</definedName>
    <definedName name="ceats234" localSheetId="16">#REF!</definedName>
    <definedName name="ceats234">#REF!</definedName>
    <definedName name="COPIE" localSheetId="11" hidden="1">{#N/A,#N/A,TRUE,"Page de garde";#N/A,#N/A,TRUE,"Récap";#N/A,#N/A,TRUE,"2001";#N/A,#N/A,TRUE,"2002";#N/A,#N/A,TRUE,"MN";#N/A,#N/A,TRUE,"CB-CN ";#N/A,#N/A,TRUE,"Point TVA (avec ES)"}</definedName>
    <definedName name="COPIE" localSheetId="18" hidden="1">{#N/A,#N/A,TRUE,"Page de garde";#N/A,#N/A,TRUE,"Récap";#N/A,#N/A,TRUE,"2001";#N/A,#N/A,TRUE,"2002";#N/A,#N/A,TRUE,"MN";#N/A,#N/A,TRUE,"CB-CN ";#N/A,#N/A,TRUE,"Point TVA (avec ES)"}</definedName>
    <definedName name="COPIE" hidden="1">{#N/A,#N/A,TRUE,"Page de garde";#N/A,#N/A,TRUE,"Récap";#N/A,#N/A,TRUE,"2001";#N/A,#N/A,TRUE,"2002";#N/A,#N/A,TRUE,"MN";#N/A,#N/A,TRUE,"CB-CN ";#N/A,#N/A,TRUE,"Point TVA (avec ES)"}</definedName>
    <definedName name="COURANT" localSheetId="11" hidden="1">{#N/A,#N/A,FALSE,"Synthèse";#N/A,#N/A,FALSE,"Evolution de la TVA";#N/A,#N/A,FALSE,"Ventilation DGI-Douanes";#N/A,#N/A,FALSE,"prévision hors constaté ";#N/A,#N/A,FALSE,"recettes et écart à la prévisio"}</definedName>
    <definedName name="COURANT" localSheetId="18" hidden="1">{#N/A,#N/A,FALSE,"Synthèse";#N/A,#N/A,FALSE,"Evolution de la TVA";#N/A,#N/A,FALSE,"Ventilation DGI-Douanes";#N/A,#N/A,FALSE,"prévision hors constaté ";#N/A,#N/A,FALSE,"recettes et écart à la prévisio"}</definedName>
    <definedName name="COURANT" hidden="1">{#N/A,#N/A,FALSE,"Synthèse";#N/A,#N/A,FALSE,"Evolution de la TVA";#N/A,#N/A,FALSE,"Ventilation DGI-Douanes";#N/A,#N/A,FALSE,"prévision hors constaté ";#N/A,#N/A,FALSE,"recettes et écart à la prévisio"}</definedName>
    <definedName name="_xlnm.Database" localSheetId="7">#REF!</definedName>
    <definedName name="_xlnm.Database" localSheetId="6">#REF!</definedName>
    <definedName name="_xlnm.Database" localSheetId="8">#REF!</definedName>
    <definedName name="_xlnm.Database" localSheetId="16">#REF!</definedName>
    <definedName name="_xlnm.Database">#REF!</definedName>
    <definedName name="DC" localSheetId="0">#REF!</definedName>
    <definedName name="DC" localSheetId="7">#REF!</definedName>
    <definedName name="DC" localSheetId="6">#REF!</definedName>
    <definedName name="DC" localSheetId="8">#REF!</definedName>
    <definedName name="DC" localSheetId="16">#REF!</definedName>
    <definedName name="DC">#REF!</definedName>
    <definedName name="ddb" localSheetId="7">#REF!</definedName>
    <definedName name="ddb" localSheetId="6">#REF!</definedName>
    <definedName name="ddb" localSheetId="8">#REF!</definedName>
    <definedName name="ddb" localSheetId="16">#REF!</definedName>
    <definedName name="ddb">#REF!</definedName>
    <definedName name="ddc" localSheetId="7">#REF!</definedName>
    <definedName name="ddc" localSheetId="6">#REF!</definedName>
    <definedName name="ddc" localSheetId="8">#REF!</definedName>
    <definedName name="ddc" localSheetId="16">#REF!</definedName>
    <definedName name="ddc">#REF!</definedName>
    <definedName name="ddd" localSheetId="7">#REF!</definedName>
    <definedName name="ddd" localSheetId="6">#REF!</definedName>
    <definedName name="ddd" localSheetId="8">#REF!</definedName>
    <definedName name="ddd" localSheetId="16">#REF!</definedName>
    <definedName name="ddd">#REF!</definedName>
    <definedName name="dqfqq" localSheetId="11" hidden="1">{#N/A,#N/A,TRUE,"Page de garde";#N/A,#N/A,TRUE,"Récap";#N/A,#N/A,TRUE,"2001";#N/A,#N/A,TRUE,"2002";#N/A,#N/A,TRUE,"MN";#N/A,#N/A,TRUE,"CB-CN ";#N/A,#N/A,TRUE,"Point TVA (avec ES)"}</definedName>
    <definedName name="dqfqq" localSheetId="18" hidden="1">{#N/A,#N/A,TRUE,"Page de garde";#N/A,#N/A,TRUE,"Récap";#N/A,#N/A,TRUE,"2001";#N/A,#N/A,TRUE,"2002";#N/A,#N/A,TRUE,"MN";#N/A,#N/A,TRUE,"CB-CN ";#N/A,#N/A,TRUE,"Point TVA (avec ES)"}</definedName>
    <definedName name="dqfqq" hidden="1">{#N/A,#N/A,TRUE,"Page de garde";#N/A,#N/A,TRUE,"Récap";#N/A,#N/A,TRUE,"2001";#N/A,#N/A,TRUE,"2002";#N/A,#N/A,TRUE,"MN";#N/A,#N/A,TRUE,"CB-CN ";#N/A,#N/A,TRUE,"Point TVA (avec ES)"}</definedName>
    <definedName name="E2FUT" localSheetId="11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E2FUT" localSheetId="18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E2FUT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E3FUT" localSheetId="11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E3FUT" localSheetId="18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E3FUT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efqsd" localSheetId="11" hidden="1">{#N/A,#N/A,TRUE,"Page de garde";#N/A,#N/A,TRUE,"Récap";#N/A,#N/A,TRUE,"2001";#N/A,#N/A,TRUE,"2002";#N/A,#N/A,TRUE,"MN";#N/A,#N/A,TRUE,"CB-CN ";#N/A,#N/A,TRUE,"Point TVA (avec ES)"}</definedName>
    <definedName name="efqsd" localSheetId="18" hidden="1">{#N/A,#N/A,TRUE,"Page de garde";#N/A,#N/A,TRUE,"Récap";#N/A,#N/A,TRUE,"2001";#N/A,#N/A,TRUE,"2002";#N/A,#N/A,TRUE,"MN";#N/A,#N/A,TRUE,"CB-CN ";#N/A,#N/A,TRUE,"Point TVA (avec ES)"}</definedName>
    <definedName name="efqsd" hidden="1">{#N/A,#N/A,TRUE,"Page de garde";#N/A,#N/A,TRUE,"Récap";#N/A,#N/A,TRUE,"2001";#N/A,#N/A,TRUE,"2002";#N/A,#N/A,TRUE,"MN";#N/A,#N/A,TRUE,"CB-CN ";#N/A,#N/A,TRUE,"Point TVA (avec ES)"}</definedName>
    <definedName name="establ_fr" localSheetId="7">#REF!</definedName>
    <definedName name="establ_fr" localSheetId="6">#REF!</definedName>
    <definedName name="establ_fr" localSheetId="8">#REF!</definedName>
    <definedName name="establ_fr" localSheetId="16">#REF!</definedName>
    <definedName name="establ_fr">#REF!</definedName>
    <definedName name="establishment" localSheetId="7">#REF!</definedName>
    <definedName name="establishment" localSheetId="6">#REF!</definedName>
    <definedName name="establishment" localSheetId="8">#REF!</definedName>
    <definedName name="establishment" localSheetId="16">#REF!</definedName>
    <definedName name="establishment">#REF!</definedName>
    <definedName name="EUR" localSheetId="0">[1]BEF!$F$8</definedName>
    <definedName name="EUR">[3]BEF!$F$8</definedName>
    <definedName name="EV__LASTREFTIME__" hidden="1">39363.6565856481</definedName>
    <definedName name="exchnp6" localSheetId="7">[4]Tables!#REF!</definedName>
    <definedName name="exchnp6" localSheetId="6">[4]Tables!#REF!</definedName>
    <definedName name="exchnp6" localSheetId="8">[4]Tables!#REF!</definedName>
    <definedName name="exchnp6" localSheetId="16">[4]Tables!#REF!</definedName>
    <definedName name="exchnp6">[4]Tables!#REF!</definedName>
    <definedName name="EZ" localSheetId="11" hidden="1">{#N/A,#N/A,TRUE,"Page de garde";#N/A,#N/A,TRUE,"Récap";#N/A,#N/A,TRUE,"2001";#N/A,#N/A,TRUE,"2002";#N/A,#N/A,TRUE,"MN";#N/A,#N/A,TRUE,"CB-CN ";#N/A,#N/A,TRUE,"Point TVA (avec ES)"}</definedName>
    <definedName name="EZ" localSheetId="18" hidden="1">{#N/A,#N/A,TRUE,"Page de garde";#N/A,#N/A,TRUE,"Récap";#N/A,#N/A,TRUE,"2001";#N/A,#N/A,TRUE,"2002";#N/A,#N/A,TRUE,"MN";#N/A,#N/A,TRUE,"CB-CN ";#N/A,#N/A,TRUE,"Point TVA (avec ES)"}</definedName>
    <definedName name="EZ" hidden="1">{#N/A,#N/A,TRUE,"Page de garde";#N/A,#N/A,TRUE,"Récap";#N/A,#N/A,TRUE,"2001";#N/A,#N/A,TRUE,"2002";#N/A,#N/A,TRUE,"MN";#N/A,#N/A,TRUE,"CB-CN ";#N/A,#N/A,TRUE,"Point TVA (avec ES)"}</definedName>
    <definedName name="fd" localSheetId="11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fd" localSheetId="18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fd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FINFn1" localSheetId="0">#REF!</definedName>
    <definedName name="FINFn1" localSheetId="7">#REF!</definedName>
    <definedName name="FINFn1" localSheetId="6">#REF!</definedName>
    <definedName name="FINFn1" localSheetId="8">#REF!</definedName>
    <definedName name="FINFn1" localSheetId="16">#REF!</definedName>
    <definedName name="FINFn1">#REF!</definedName>
    <definedName name="FINFn2" localSheetId="0">#REF!</definedName>
    <definedName name="FINFn2" localSheetId="7">#REF!</definedName>
    <definedName name="FINFn2" localSheetId="6">#REF!</definedName>
    <definedName name="FINFn2" localSheetId="8">#REF!</definedName>
    <definedName name="FINFn2" localSheetId="16">#REF!</definedName>
    <definedName name="FINFn2">#REF!</definedName>
    <definedName name="fvr" localSheetId="11" hidden="1">{#N/A,#N/A,TRUE,"Page de garde";#N/A,#N/A,TRUE,"Récap";#N/A,#N/A,TRUE,"2001";#N/A,#N/A,TRUE,"2002";#N/A,#N/A,TRUE,"MN";#N/A,#N/A,TRUE,"CB-CN ";#N/A,#N/A,TRUE,"Point TVA (avec ES)"}</definedName>
    <definedName name="fvr" localSheetId="18" hidden="1">{#N/A,#N/A,TRUE,"Page de garde";#N/A,#N/A,TRUE,"Récap";#N/A,#N/A,TRUE,"2001";#N/A,#N/A,TRUE,"2002";#N/A,#N/A,TRUE,"MN";#N/A,#N/A,TRUE,"CB-CN ";#N/A,#N/A,TRUE,"Point TVA (avec ES)"}</definedName>
    <definedName name="fvr" hidden="1">{#N/A,#N/A,TRUE,"Page de garde";#N/A,#N/A,TRUE,"Récap";#N/A,#N/A,TRUE,"2001";#N/A,#N/A,TRUE,"2002";#N/A,#N/A,TRUE,"MN";#N/A,#N/A,TRUE,"CB-CN ";#N/A,#N/A,TRUE,"Point TVA (avec ES)"}</definedName>
    <definedName name="General" localSheetId="7">#REF!</definedName>
    <definedName name="General" localSheetId="6">#REF!</definedName>
    <definedName name="General" localSheetId="8">#REF!</definedName>
    <definedName name="General" localSheetId="16">#REF!</definedName>
    <definedName name="General">#REF!</definedName>
    <definedName name="gfq" localSheetId="11" hidden="1">{#N/A,#N/A,TRUE,"Page de garde";#N/A,#N/A,TRUE,"Récap";#N/A,#N/A,TRUE,"2001";#N/A,#N/A,TRUE,"2002";#N/A,#N/A,TRUE,"MN";#N/A,#N/A,TRUE,"CB-CN ";#N/A,#N/A,TRUE,"Point TVA (avec ES)"}</definedName>
    <definedName name="gfq" localSheetId="18" hidden="1">{#N/A,#N/A,TRUE,"Page de garde";#N/A,#N/A,TRUE,"Récap";#N/A,#N/A,TRUE,"2001";#N/A,#N/A,TRUE,"2002";#N/A,#N/A,TRUE,"MN";#N/A,#N/A,TRUE,"CB-CN ";#N/A,#N/A,TRUE,"Point TVA (avec ES)"}</definedName>
    <definedName name="gfq" hidden="1">{#N/A,#N/A,TRUE,"Page de garde";#N/A,#N/A,TRUE,"Récap";#N/A,#N/A,TRUE,"2001";#N/A,#N/A,TRUE,"2002";#N/A,#N/A,TRUE,"MN";#N/A,#N/A,TRUE,"CB-CN ";#N/A,#N/A,TRUE,"Point TVA (avec ES)"}</definedName>
    <definedName name="ghcfyhj" localSheetId="11" hidden="1">{#N/A,#N/A,TRUE,"Page de garde";#N/A,#N/A,TRUE,"Récap";#N/A,#N/A,TRUE,"2001";#N/A,#N/A,TRUE,"2002";#N/A,#N/A,TRUE,"MN";#N/A,#N/A,TRUE,"CB-CN ";#N/A,#N/A,TRUE,"Point TVA (avec ES)"}</definedName>
    <definedName name="ghcfyhj" localSheetId="18" hidden="1">{#N/A,#N/A,TRUE,"Page de garde";#N/A,#N/A,TRUE,"Récap";#N/A,#N/A,TRUE,"2001";#N/A,#N/A,TRUE,"2002";#N/A,#N/A,TRUE,"MN";#N/A,#N/A,TRUE,"CB-CN ";#N/A,#N/A,TRUE,"Point TVA (avec ES)"}</definedName>
    <definedName name="ghcfyhj" hidden="1">{#N/A,#N/A,TRUE,"Page de garde";#N/A,#N/A,TRUE,"Récap";#N/A,#N/A,TRUE,"2001";#N/A,#N/A,TRUE,"2002";#N/A,#N/A,TRUE,"MN";#N/A,#N/A,TRUE,"CB-CN ";#N/A,#N/A,TRUE,"Point TVA (avec ES)"}</definedName>
    <definedName name="GRT" localSheetId="11" hidden="1">{#N/A,#N/A,FALSE,"Synthèse";#N/A,#N/A,FALSE,"Evolution de la TVA";#N/A,#N/A,FALSE,"Ventilation DGI-Douanes";#N/A,#N/A,FALSE,"prévision hors constaté ";#N/A,#N/A,FALSE,"recettes et écart à la prévisio"}</definedName>
    <definedName name="GRT" localSheetId="18" hidden="1">{#N/A,#N/A,FALSE,"Synthèse";#N/A,#N/A,FALSE,"Evolution de la TVA";#N/A,#N/A,FALSE,"Ventilation DGI-Douanes";#N/A,#N/A,FALSE,"prévision hors constaté ";#N/A,#N/A,FALSE,"recettes et écart à la prévisio"}</definedName>
    <definedName name="GRT" hidden="1">{#N/A,#N/A,FALSE,"Synthèse";#N/A,#N/A,FALSE,"Evolution de la TVA";#N/A,#N/A,FALSE,"Ventilation DGI-Douanes";#N/A,#N/A,FALSE,"prévision hors constaté ";#N/A,#N/A,FALSE,"recettes et écart à la prévisio"}</definedName>
    <definedName name="gvq" localSheetId="11" hidden="1">{#N/A,#N/A,TRUE,"Page de garde";#N/A,#N/A,TRUE,"Récap";#N/A,#N/A,TRUE,"2001";#N/A,#N/A,TRUE,"2002";#N/A,#N/A,TRUE,"MN";#N/A,#N/A,TRUE,"CB-CN ";#N/A,#N/A,TRUE,"Point TVA (avec ES)"}</definedName>
    <definedName name="gvq" localSheetId="18" hidden="1">{#N/A,#N/A,TRUE,"Page de garde";#N/A,#N/A,TRUE,"Récap";#N/A,#N/A,TRUE,"2001";#N/A,#N/A,TRUE,"2002";#N/A,#N/A,TRUE,"MN";#N/A,#N/A,TRUE,"CB-CN ";#N/A,#N/A,TRUE,"Point TVA (avec ES)"}</definedName>
    <definedName name="gvq" hidden="1">{#N/A,#N/A,TRUE,"Page de garde";#N/A,#N/A,TRUE,"Récap";#N/A,#N/A,TRUE,"2001";#N/A,#N/A,TRUE,"2002";#N/A,#N/A,TRUE,"MN";#N/A,#N/A,TRUE,"CB-CN ";#N/A,#N/A,TRUE,"Point TVA (avec ES)"}</definedName>
    <definedName name="hjdf" localSheetId="11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hjdf" localSheetId="18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hjdf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HTML_CodePage" hidden="1">1252</definedName>
    <definedName name="HTML_Control" localSheetId="11" hidden="1">{"'TBADMI (Annexe 3)'!$B$164:$G$189"}</definedName>
    <definedName name="HTML_Control" localSheetId="18" hidden="1">{"'TBADMI (Annexe 3)'!$B$164:$G$189"}</definedName>
    <definedName name="HTML_Control" hidden="1">{"'TBADMI (Annexe 3)'!$B$164:$G$189"}</definedName>
    <definedName name="HTML_Description" hidden="1">""</definedName>
    <definedName name="HTML_Email" hidden="1">""</definedName>
    <definedName name="HTML_Header" hidden="1">"TBADMI (Annexe 3)"</definedName>
    <definedName name="HTML_LastUpdate" hidden="1">"22/09/2000"</definedName>
    <definedName name="HTML_LineAfter" hidden="1">FALSE</definedName>
    <definedName name="HTML_LineBefore" hidden="1">FALSE</definedName>
    <definedName name="HTML_Name" hidden="1">"Alain NICOLAS"</definedName>
    <definedName name="HTML_OBDlg2" hidden="1">TRUE</definedName>
    <definedName name="HTML_OBDlg4" hidden="1">TRUE</definedName>
    <definedName name="HTML_OS" hidden="1">0</definedName>
    <definedName name="HTML_PathFile" hidden="1">"D:\Mes documents\MonHTML.htm"</definedName>
    <definedName name="HTML_Title" hidden="1">"DSG - TBADMI_V2"</definedName>
    <definedName name="ib" localSheetId="11" hidden="1">{#N/A,#N/A,TRUE,"Page de garde";#N/A,#N/A,TRUE,"Récap";#N/A,#N/A,TRUE,"2001";#N/A,#N/A,TRUE,"2002";#N/A,#N/A,TRUE,"MN";#N/A,#N/A,TRUE,"CB-CN ";#N/A,#N/A,TRUE,"Point TVA (avec ES)"}</definedName>
    <definedName name="ib" localSheetId="18" hidden="1">{#N/A,#N/A,TRUE,"Page de garde";#N/A,#N/A,TRUE,"Récap";#N/A,#N/A,TRUE,"2001";#N/A,#N/A,TRUE,"2002";#N/A,#N/A,TRUE,"MN";#N/A,#N/A,TRUE,"CB-CN ";#N/A,#N/A,TRUE,"Point TVA (avec ES)"}</definedName>
    <definedName name="ib" hidden="1">{#N/A,#N/A,TRUE,"Page de garde";#N/A,#N/A,TRUE,"Récap";#N/A,#N/A,TRUE,"2001";#N/A,#N/A,TRUE,"2002";#N/A,#N/A,TRUE,"MN";#N/A,#N/A,TRUE,"CB-CN ";#N/A,#N/A,TRUE,"Point TVA (avec ES)"}</definedName>
    <definedName name="jdgj" localSheetId="11" hidden="1">{#N/A,#N/A,FALSE,"A2C";#N/A,#N/A,FALSE,"A3C";#N/A,#N/A,FALSE,"A4C";#N/A,#N/A,FALSE,"A5C";#N/A,#N/A,FALSE,"A3PRIVAT";#N/A,#N/A,FALSE,"A4LFI";#N/A,#N/A,FALSE,"A5LFI";#N/A,#N/A,FALSE,"C2C"}</definedName>
    <definedName name="jdgj" localSheetId="18" hidden="1">{#N/A,#N/A,FALSE,"A2C";#N/A,#N/A,FALSE,"A3C";#N/A,#N/A,FALSE,"A4C";#N/A,#N/A,FALSE,"A5C";#N/A,#N/A,FALSE,"A3PRIVAT";#N/A,#N/A,FALSE,"A4LFI";#N/A,#N/A,FALSE,"A5LFI";#N/A,#N/A,FALSE,"C2C"}</definedName>
    <definedName name="jdgj" hidden="1">{#N/A,#N/A,FALSE,"A2C";#N/A,#N/A,FALSE,"A3C";#N/A,#N/A,FALSE,"A4C";#N/A,#N/A,FALSE,"A5C";#N/A,#N/A,FALSE,"A3PRIVAT";#N/A,#N/A,FALSE,"A4LFI";#N/A,#N/A,FALSE,"A5LFI";#N/A,#N/A,FALSE,"C2C"}</definedName>
    <definedName name="mapperDesc" localSheetId="7">#REF!</definedName>
    <definedName name="mapperDesc" localSheetId="6">#REF!</definedName>
    <definedName name="mapperDesc" localSheetId="8">#REF!</definedName>
    <definedName name="mapperDesc" localSheetId="16">#REF!</definedName>
    <definedName name="mapperDesc">#REF!</definedName>
    <definedName name="mm" localSheetId="11" hidden="1">{#N/A,#N/A,TRUE,"Page de garde";#N/A,#N/A,TRUE,"Récap";#N/A,#N/A,TRUE,"2001";#N/A,#N/A,TRUE,"2002";#N/A,#N/A,TRUE,"MN";#N/A,#N/A,TRUE,"CB-CN ";#N/A,#N/A,TRUE,"Point TVA (avec ES)"}</definedName>
    <definedName name="mm" localSheetId="18" hidden="1">{#N/A,#N/A,TRUE,"Page de garde";#N/A,#N/A,TRUE,"Récap";#N/A,#N/A,TRUE,"2001";#N/A,#N/A,TRUE,"2002";#N/A,#N/A,TRUE,"MN";#N/A,#N/A,TRUE,"CB-CN ";#N/A,#N/A,TRUE,"Point TVA (avec ES)"}</definedName>
    <definedName name="mm" hidden="1">{#N/A,#N/A,TRUE,"Page de garde";#N/A,#N/A,TRUE,"Récap";#N/A,#N/A,TRUE,"2001";#N/A,#N/A,TRUE,"2002";#N/A,#N/A,TRUE,"MN";#N/A,#N/A,TRUE,"CB-CN ";#N/A,#N/A,TRUE,"Point TVA (avec ES)"}</definedName>
    <definedName name="mmmmm" localSheetId="11" hidden="1">{#N/A,#N/A,FALSE,"Synthèse";#N/A,#N/A,FALSE,"Evolution de la TVA";#N/A,#N/A,FALSE,"Ventilation DGI-Douanes";#N/A,#N/A,FALSE,"prévision hors constaté ";#N/A,#N/A,FALSE,"recettes et écart à la prévisio"}</definedName>
    <definedName name="mmmmm" localSheetId="18" hidden="1">{#N/A,#N/A,FALSE,"Synthèse";#N/A,#N/A,FALSE,"Evolution de la TVA";#N/A,#N/A,FALSE,"Ventilation DGI-Douanes";#N/A,#N/A,FALSE,"prévision hors constaté ";#N/A,#N/A,FALSE,"recettes et écart à la prévisio"}</definedName>
    <definedName name="mmmmm" hidden="1">{#N/A,#N/A,FALSE,"Synthèse";#N/A,#N/A,FALSE,"Evolution de la TVA";#N/A,#N/A,FALSE,"Ventilation DGI-Douanes";#N/A,#N/A,FALSE,"prévision hors constaté ";#N/A,#N/A,FALSE,"recettes et écart à la prévisio"}</definedName>
    <definedName name="outturn1999" localSheetId="7">#REF!</definedName>
    <definedName name="outturn1999" localSheetId="6">#REF!</definedName>
    <definedName name="outturn1999" localSheetId="8">#REF!</definedName>
    <definedName name="outturn1999" localSheetId="16">#REF!</definedName>
    <definedName name="outturn1999">#REF!</definedName>
    <definedName name="Phasing1999" localSheetId="7">#REF!</definedName>
    <definedName name="Phasing1999" localSheetId="6">#REF!</definedName>
    <definedName name="Phasing1999" localSheetId="8">#REF!</definedName>
    <definedName name="Phasing1999" localSheetId="16">#REF!</definedName>
    <definedName name="Phasing1999">#REF!</definedName>
    <definedName name="_xlnm.Print_Area" localSheetId="0">Checks!$A$1:$N$208</definedName>
    <definedName name="_xlnm.Print_Area" localSheetId="1">Header!$A$1:$N$29</definedName>
    <definedName name="_xlnm.Print_Area" localSheetId="2">'T1'!$A$1:$O$76</definedName>
    <definedName name="_xlnm.Print_Area" localSheetId="3">'T1 ANSP'!$A$1:$U$77</definedName>
    <definedName name="_xlnm.Print_Area" localSheetId="7">'T1 LPMT'!$A$1:$U$77</definedName>
    <definedName name="_xlnm.Print_Area" localSheetId="6">'T1 LPPT'!$A$1:$U$77</definedName>
    <definedName name="_xlnm.Print_Area" localSheetId="4">'T1 MET'!$A$1:$U$77</definedName>
    <definedName name="_xlnm.Print_Area" localSheetId="5">'T1 NSA'!$A$1:$U$77</definedName>
    <definedName name="_xlnm.Print_Area" localSheetId="8">'T1 others'!$A$1:$U$77</definedName>
    <definedName name="_xlnm.Print_Area" localSheetId="10">'T2'!$A$1:$G$99</definedName>
    <definedName name="_xlnm.Print_Area" localSheetId="11">'T2 ANSP'!$A$1:$G$99</definedName>
    <definedName name="_xlnm.Print_Area" localSheetId="12">'T2 MET'!$A$1:$G$99</definedName>
    <definedName name="_xlnm.Print_Area" localSheetId="13">'T2 NSA'!$A$1:$G$99</definedName>
    <definedName name="_xlnm.Print_Area" localSheetId="14">'T3'!$C$1:$J$178</definedName>
    <definedName name="_xlnm.Print_Area" localSheetId="15">'T3 ANSP'!$C$1:$J$178</definedName>
    <definedName name="_xlnm.Print_Area" localSheetId="16">'T3 MET'!$C$1:$J$178</definedName>
    <definedName name="_xlnm.Print_Area" localSheetId="17">'T3 NSA'!$C$1:$J$178</definedName>
    <definedName name="_xlnm.Print_Area" localSheetId="18">'T4'!$A$1:$R$124</definedName>
    <definedName name="qry1999Cats" localSheetId="7">#REF!</definedName>
    <definedName name="qry1999Cats" localSheetId="6">#REF!</definedName>
    <definedName name="qry1999Cats" localSheetId="8">#REF!</definedName>
    <definedName name="qry1999Cats" localSheetId="16">#REF!</definedName>
    <definedName name="qry1999Cats">#REF!</definedName>
    <definedName name="qry1999Rephasing" localSheetId="7">#REF!</definedName>
    <definedName name="qry1999Rephasing" localSheetId="6">#REF!</definedName>
    <definedName name="qry1999Rephasing" localSheetId="8">#REF!</definedName>
    <definedName name="qry1999Rephasing" localSheetId="16">#REF!</definedName>
    <definedName name="qry1999Rephasing">#REF!</definedName>
    <definedName name="qry2000Categories" localSheetId="7">#REF!</definedName>
    <definedName name="qry2000Categories" localSheetId="6">#REF!</definedName>
    <definedName name="qry2000Categories" localSheetId="8">#REF!</definedName>
    <definedName name="qry2000Categories" localSheetId="16">#REF!</definedName>
    <definedName name="qry2000Categories">#REF!</definedName>
    <definedName name="qry2000Cats" localSheetId="7">#REF!</definedName>
    <definedName name="qry2000Cats" localSheetId="6">#REF!</definedName>
    <definedName name="qry2000Cats" localSheetId="8">#REF!</definedName>
    <definedName name="qry2000Cats" localSheetId="16">#REF!</definedName>
    <definedName name="qry2000Cats">#REF!</definedName>
    <definedName name="qry2000type" localSheetId="7">#REF!</definedName>
    <definedName name="qry2000type" localSheetId="6">#REF!</definedName>
    <definedName name="qry2000type" localSheetId="8">#REF!</definedName>
    <definedName name="qry2000type" localSheetId="16">#REF!</definedName>
    <definedName name="qry2000type">#REF!</definedName>
    <definedName name="qry2001Categories" localSheetId="7">#REF!</definedName>
    <definedName name="qry2001Categories" localSheetId="6">#REF!</definedName>
    <definedName name="qry2001Categories" localSheetId="8">#REF!</definedName>
    <definedName name="qry2001Categories" localSheetId="16">#REF!</definedName>
    <definedName name="qry2001Categories">#REF!</definedName>
    <definedName name="qry2001type" localSheetId="7">#REF!</definedName>
    <definedName name="qry2001type" localSheetId="6">#REF!</definedName>
    <definedName name="qry2001type" localSheetId="8">#REF!</definedName>
    <definedName name="qry2001type" localSheetId="16">#REF!</definedName>
    <definedName name="qry2001type">#REF!</definedName>
    <definedName name="qry99OutturnCategories">'[5]Eurocontrol detail'!$A$1:$B$7</definedName>
    <definedName name="qryCATtotals" localSheetId="7">#REF!</definedName>
    <definedName name="qryCATtotals" localSheetId="6">#REF!</definedName>
    <definedName name="qryCATtotals" localSheetId="8">#REF!</definedName>
    <definedName name="qryCATtotals" localSheetId="16">#REF!</definedName>
    <definedName name="qryCATtotals">#REF!</definedName>
    <definedName name="qs" localSheetId="11" hidden="1">{#N/A,#N/A,TRUE,"Page de garde";#N/A,#N/A,TRUE,"Récap";#N/A,#N/A,TRUE,"2001";#N/A,#N/A,TRUE,"2002";#N/A,#N/A,TRUE,"MN";#N/A,#N/A,TRUE,"CB-CN ";#N/A,#N/A,TRUE,"Point TVA (avec ES)"}</definedName>
    <definedName name="qs" localSheetId="18" hidden="1">{#N/A,#N/A,TRUE,"Page de garde";#N/A,#N/A,TRUE,"Récap";#N/A,#N/A,TRUE,"2001";#N/A,#N/A,TRUE,"2002";#N/A,#N/A,TRUE,"MN";#N/A,#N/A,TRUE,"CB-CN ";#N/A,#N/A,TRUE,"Point TVA (avec ES)"}</definedName>
    <definedName name="qs" hidden="1">{#N/A,#N/A,TRUE,"Page de garde";#N/A,#N/A,TRUE,"Récap";#N/A,#N/A,TRUE,"2001";#N/A,#N/A,TRUE,"2002";#N/A,#N/A,TRUE,"MN";#N/A,#N/A,TRUE,"CB-CN ";#N/A,#N/A,TRUE,"Point TVA (avec ES)"}</definedName>
    <definedName name="_xlnm.Recorder" localSheetId="7">#REF!</definedName>
    <definedName name="_xlnm.Recorder" localSheetId="6">#REF!</definedName>
    <definedName name="_xlnm.Recorder" localSheetId="8">#REF!</definedName>
    <definedName name="_xlnm.Recorder" localSheetId="16">#REF!</definedName>
    <definedName name="_xlnm.Recorder">#REF!</definedName>
    <definedName name="SAPBEXdnldView" hidden="1">"D3P6O4JMXIHFGVEM2GX1TIU40"</definedName>
    <definedName name="SAPBEXsysID" hidden="1">"BWP"</definedName>
    <definedName name="sdqv" localSheetId="11" hidden="1">{#N/A,#N/A,TRUE,"Page de garde";#N/A,#N/A,TRUE,"Récap";#N/A,#N/A,TRUE,"2001";#N/A,#N/A,TRUE,"2002";#N/A,#N/A,TRUE,"MN";#N/A,#N/A,TRUE,"CB-CN ";#N/A,#N/A,TRUE,"Point TVA (avec ES)"}</definedName>
    <definedName name="sdqv" localSheetId="18" hidden="1">{#N/A,#N/A,TRUE,"Page de garde";#N/A,#N/A,TRUE,"Récap";#N/A,#N/A,TRUE,"2001";#N/A,#N/A,TRUE,"2002";#N/A,#N/A,TRUE,"MN";#N/A,#N/A,TRUE,"CB-CN ";#N/A,#N/A,TRUE,"Point TVA (avec ES)"}</definedName>
    <definedName name="sdqv" hidden="1">{#N/A,#N/A,TRUE,"Page de garde";#N/A,#N/A,TRUE,"Récap";#N/A,#N/A,TRUE,"2001";#N/A,#N/A,TRUE,"2002";#N/A,#N/A,TRUE,"MN";#N/A,#N/A,TRUE,"CB-CN ";#N/A,#N/A,TRUE,"Point TVA (avec ES)"}</definedName>
    <definedName name="section" localSheetId="7">#REF!</definedName>
    <definedName name="section" localSheetId="6">#REF!</definedName>
    <definedName name="section" localSheetId="8">#REF!</definedName>
    <definedName name="section" localSheetId="16">#REF!</definedName>
    <definedName name="section">#REF!</definedName>
    <definedName name="Solde" localSheetId="11" hidden="1">{#N/A,#N/A,TRUE,"Page de garde";#N/A,#N/A,TRUE,"Récap";#N/A,#N/A,TRUE,"2001";#N/A,#N/A,TRUE,"2002";#N/A,#N/A,TRUE,"MN";#N/A,#N/A,TRUE,"CB-CN ";#N/A,#N/A,TRUE,"Point TVA (avec ES)"}</definedName>
    <definedName name="Solde" localSheetId="18" hidden="1">{#N/A,#N/A,TRUE,"Page de garde";#N/A,#N/A,TRUE,"Récap";#N/A,#N/A,TRUE,"2001";#N/A,#N/A,TRUE,"2002";#N/A,#N/A,TRUE,"MN";#N/A,#N/A,TRUE,"CB-CN ";#N/A,#N/A,TRUE,"Point TVA (avec ES)"}</definedName>
    <definedName name="Solde" hidden="1">{#N/A,#N/A,TRUE,"Page de garde";#N/A,#N/A,TRUE,"Récap";#N/A,#N/A,TRUE,"2001";#N/A,#N/A,TRUE,"2002";#N/A,#N/A,TRUE,"MN";#N/A,#N/A,TRUE,"CB-CN ";#N/A,#N/A,TRUE,"Point TVA (avec ES)"}</definedName>
    <definedName name="sqdf" localSheetId="11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sqdf" localSheetId="18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sqdf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ss" localSheetId="7">#REF!</definedName>
    <definedName name="ss" localSheetId="6">#REF!</definedName>
    <definedName name="ss" localSheetId="8">#REF!</definedName>
    <definedName name="ss" localSheetId="16">#REF!</definedName>
    <definedName name="ss">#REF!</definedName>
    <definedName name="sss" localSheetId="11" hidden="1">{#N/A,#N/A,TRUE,"Page de garde";#N/A,#N/A,TRUE,"Récap";#N/A,#N/A,TRUE,"2001";#N/A,#N/A,TRUE,"2002";#N/A,#N/A,TRUE,"MN";#N/A,#N/A,TRUE,"CB-CN ";#N/A,#N/A,TRUE,"Point TVA (avec ES)"}</definedName>
    <definedName name="sss" localSheetId="18" hidden="1">{#N/A,#N/A,TRUE,"Page de garde";#N/A,#N/A,TRUE,"Récap";#N/A,#N/A,TRUE,"2001";#N/A,#N/A,TRUE,"2002";#N/A,#N/A,TRUE,"MN";#N/A,#N/A,TRUE,"CB-CN ";#N/A,#N/A,TRUE,"Point TVA (avec ES)"}</definedName>
    <definedName name="sss" hidden="1">{#N/A,#N/A,TRUE,"Page de garde";#N/A,#N/A,TRUE,"Récap";#N/A,#N/A,TRUE,"2001";#N/A,#N/A,TRUE,"2002";#N/A,#N/A,TRUE,"MN";#N/A,#N/A,TRUE,"CB-CN ";#N/A,#N/A,TRUE,"Point TVA (avec ES)"}</definedName>
    <definedName name="suivi" localSheetId="11" hidden="1">{#N/A,#N/A,FALSE,"Synthèse";#N/A,#N/A,FALSE,"Evolution de la TVA";#N/A,#N/A,FALSE,"Ventilation DGI-Douanes";#N/A,#N/A,FALSE,"prévision hors constaté ";#N/A,#N/A,FALSE,"recettes et écart à la prévisio"}</definedName>
    <definedName name="suivi" localSheetId="18" hidden="1">{#N/A,#N/A,FALSE,"Synthèse";#N/A,#N/A,FALSE,"Evolution de la TVA";#N/A,#N/A,FALSE,"Ventilation DGI-Douanes";#N/A,#N/A,FALSE,"prévision hors constaté ";#N/A,#N/A,FALSE,"recettes et écart à la prévisio"}</definedName>
    <definedName name="suivi" hidden="1">{#N/A,#N/A,FALSE,"Synthèse";#N/A,#N/A,FALSE,"Evolution de la TVA";#N/A,#N/A,FALSE,"Ventilation DGI-Douanes";#N/A,#N/A,FALSE,"prévision hors constaté ";#N/A,#N/A,FALSE,"recettes et écart à la prévisio"}</definedName>
    <definedName name="table" localSheetId="7">#REF!</definedName>
    <definedName name="table" localSheetId="6">#REF!</definedName>
    <definedName name="table" localSheetId="8">#REF!</definedName>
    <definedName name="table" localSheetId="16">#REF!</definedName>
    <definedName name="table">#REF!</definedName>
    <definedName name="tblMapDescriptions" localSheetId="7">#REF!</definedName>
    <definedName name="tblMapDescriptions" localSheetId="6">#REF!</definedName>
    <definedName name="tblMapDescriptions" localSheetId="8">#REF!</definedName>
    <definedName name="tblMapDescriptions" localSheetId="16">#REF!</definedName>
    <definedName name="tblMapDescriptions">#REF!</definedName>
    <definedName name="test" localSheetId="7">#REF!</definedName>
    <definedName name="test" localSheetId="6">#REF!</definedName>
    <definedName name="test" localSheetId="8">#REF!</definedName>
    <definedName name="test" localSheetId="16">#REF!</definedName>
    <definedName name="test">#REF!</definedName>
    <definedName name="Teuro" localSheetId="0">#REF!</definedName>
    <definedName name="Teuro" localSheetId="7">#REF!</definedName>
    <definedName name="Teuro" localSheetId="6">#REF!</definedName>
    <definedName name="Teuro" localSheetId="8">#REF!</definedName>
    <definedName name="Teuro" localSheetId="16">#REF!</definedName>
    <definedName name="Teuro">#REF!</definedName>
    <definedName name="tghth" localSheetId="11" hidden="1">{"'TBADMI (Annexe 3)'!$B$164:$G$189"}</definedName>
    <definedName name="tghth" localSheetId="18" hidden="1">{"'TBADMI (Annexe 3)'!$B$164:$G$189"}</definedName>
    <definedName name="tghth" hidden="1">{"'TBADMI (Annexe 3)'!$B$164:$G$189"}</definedName>
    <definedName name="TITLE2" localSheetId="7">#REF!</definedName>
    <definedName name="TITLE2" localSheetId="6">#REF!</definedName>
    <definedName name="TITLE2" localSheetId="8">#REF!</definedName>
    <definedName name="TITLE2" localSheetId="16">#REF!</definedName>
    <definedName name="TITLE2">#REF!</definedName>
    <definedName name="TITRE1" localSheetId="7">#REF!</definedName>
    <definedName name="TITRE1" localSheetId="6">#REF!</definedName>
    <definedName name="TITRE1" localSheetId="8">#REF!</definedName>
    <definedName name="TITRE1" localSheetId="16">#REF!</definedName>
    <definedName name="TITRE1">#REF!</definedName>
    <definedName name="TITRE2" localSheetId="7">#REF!</definedName>
    <definedName name="TITRE2" localSheetId="6">#REF!</definedName>
    <definedName name="TITRE2" localSheetId="8">#REF!</definedName>
    <definedName name="TITRE2" localSheetId="16">#REF!</definedName>
    <definedName name="TITRE2">#REF!</definedName>
    <definedName name="tot" localSheetId="7">#REF!</definedName>
    <definedName name="tot" localSheetId="6">#REF!</definedName>
    <definedName name="tot" localSheetId="8">#REF!</definedName>
    <definedName name="tot" localSheetId="16">#REF!</definedName>
    <definedName name="tot">#REF!</definedName>
    <definedName name="tota" localSheetId="7">#REF!</definedName>
    <definedName name="tota" localSheetId="6">#REF!</definedName>
    <definedName name="tota" localSheetId="8">#REF!</definedName>
    <definedName name="tota" localSheetId="16">#REF!</definedName>
    <definedName name="tota">#REF!</definedName>
    <definedName name="totb" localSheetId="7">#REF!</definedName>
    <definedName name="totb" localSheetId="6">#REF!</definedName>
    <definedName name="totb" localSheetId="8">#REF!</definedName>
    <definedName name="totb" localSheetId="16">#REF!</definedName>
    <definedName name="totb">#REF!</definedName>
    <definedName name="totc" localSheetId="7">#REF!</definedName>
    <definedName name="totc" localSheetId="6">#REF!</definedName>
    <definedName name="totc" localSheetId="8">#REF!</definedName>
    <definedName name="totc" localSheetId="16">#REF!</definedName>
    <definedName name="totc">#REF!</definedName>
    <definedName name="totd" localSheetId="7">#REF!</definedName>
    <definedName name="totd" localSheetId="6">#REF!</definedName>
    <definedName name="totd" localSheetId="8">#REF!</definedName>
    <definedName name="totd" localSheetId="16">#REF!</definedName>
    <definedName name="totd">#REF!</definedName>
    <definedName name="wrn.Dossier." localSheetId="11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wrn.Dossier." localSheetId="18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wrn.Dossier.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wrn.Dossier._.BEH._.2000." localSheetId="11" hidden="1">{#N/A,#N/A,TRUE,"Page de garde";#N/A,#N/A,TRUE,"Récap";#N/A,#N/A,TRUE,"2001";#N/A,#N/A,TRUE,"2002";#N/A,#N/A,TRUE,"MN";#N/A,#N/A,TRUE,"CB-CN ";#N/A,#N/A,TRUE,"Point TVA (avec ES)"}</definedName>
    <definedName name="wrn.Dossier._.BEH._.2000." localSheetId="18" hidden="1">{#N/A,#N/A,TRUE,"Page de garde";#N/A,#N/A,TRUE,"Récap";#N/A,#N/A,TRUE,"2001";#N/A,#N/A,TRUE,"2002";#N/A,#N/A,TRUE,"MN";#N/A,#N/A,TRUE,"CB-CN ";#N/A,#N/A,TRUE,"Point TVA (avec ES)"}</definedName>
    <definedName name="wrn.Dossier._.BEH._.2000." hidden="1">{#N/A,#N/A,TRUE,"Page de garde";#N/A,#N/A,TRUE,"Récap";#N/A,#N/A,TRUE,"2001";#N/A,#N/A,TRUE,"2002";#N/A,#N/A,TRUE,"MN";#N/A,#N/A,TRUE,"CB-CN ";#N/A,#N/A,TRUE,"Point TVA (avec ES)"}</definedName>
    <definedName name="wrn.Dossier._.janvier." localSheetId="11" hidden="1">{#N/A,#N/A,FALSE,"c_janv";#N/A,#N/A,FALSE,"A1";#N/A,#N/A,FALSE,"B1";#N/A,#N/A,FALSE,"B2";#N/A,#N/A,FALSE,"C1";#N/A,#N/A,FALSE,"C3";#N/A,#N/A,FALSE,"C4";#N/A,#N/A,FALSE,"D1";#N/A,#N/A,FALSE,"D2";#N/A,#N/A,FALSE,"D3";#N/A,#N/A,FALSE,"E1A";#N/A,#N/A,FALSE,"E1B";#N/A,#N/A,FALSE,"E2";#N/A,#N/A,FALSE,"E3A ";#N/A,#N/A,FALSE,"E3B";#N/A,#N/A,FALSE,"E4";#N/A,#N/A,FALSE,"F1"}</definedName>
    <definedName name="wrn.Dossier._.janvier." localSheetId="18" hidden="1">{#N/A,#N/A,FALSE,"c_janv";#N/A,#N/A,FALSE,"A1";#N/A,#N/A,FALSE,"B1";#N/A,#N/A,FALSE,"B2";#N/A,#N/A,FALSE,"C1";#N/A,#N/A,FALSE,"C3";#N/A,#N/A,FALSE,"C4";#N/A,#N/A,FALSE,"D1";#N/A,#N/A,FALSE,"D2";#N/A,#N/A,FALSE,"D3";#N/A,#N/A,FALSE,"E1A";#N/A,#N/A,FALSE,"E1B";#N/A,#N/A,FALSE,"E2";#N/A,#N/A,FALSE,"E3A ";#N/A,#N/A,FALSE,"E3B";#N/A,#N/A,FALSE,"E4";#N/A,#N/A,FALSE,"F1"}</definedName>
    <definedName name="wrn.Dossier._.janvier." hidden="1">{#N/A,#N/A,FALSE,"c_janv";#N/A,#N/A,FALSE,"A1";#N/A,#N/A,FALSE,"B1";#N/A,#N/A,FALSE,"B2";#N/A,#N/A,FALSE,"C1";#N/A,#N/A,FALSE,"C3";#N/A,#N/A,FALSE,"C4";#N/A,#N/A,FALSE,"D1";#N/A,#N/A,FALSE,"D2";#N/A,#N/A,FALSE,"D3";#N/A,#N/A,FALSE,"E1A";#N/A,#N/A,FALSE,"E1B";#N/A,#N/A,FALSE,"E2";#N/A,#N/A,FALSE,"E3A ";#N/A,#N/A,FALSE,"E3B";#N/A,#N/A,FALSE,"E4";#N/A,#N/A,FALSE,"F1"}</definedName>
    <definedName name="wrn.Dossier._.Sénat." localSheetId="11" hidden="1">{#N/A,#N/A,FALSE,"c_sénat";#N/A,#N/A,FALSE,"A1";#N/A,#N/A,FALSE,"B1";#N/A,#N/A,FALSE,"B2";#N/A,#N/A,FALSE,"C1";#N/A,#N/A,FALSE,"C3";#N/A,#N/A,FALSE,"C4";#N/A,#N/A,FALSE,"D1";#N/A,#N/A,FALSE,"D2";#N/A,#N/A,FALSE,"D3";#N/A,#N/A,FALSE,"E1A";#N/A,#N/A,FALSE,"E1B";#N/A,#N/A,FALSE,"E2";#N/A,#N/A,FALSE,"E3A ";#N/A,#N/A,FALSE,"E3B";#N/A,#N/A,FALSE,"E4";#N/A,#N/A,FALSE,"F1"}</definedName>
    <definedName name="wrn.Dossier._.Sénat." localSheetId="18" hidden="1">{#N/A,#N/A,FALSE,"c_sénat";#N/A,#N/A,FALSE,"A1";#N/A,#N/A,FALSE,"B1";#N/A,#N/A,FALSE,"B2";#N/A,#N/A,FALSE,"C1";#N/A,#N/A,FALSE,"C3";#N/A,#N/A,FALSE,"C4";#N/A,#N/A,FALSE,"D1";#N/A,#N/A,FALSE,"D2";#N/A,#N/A,FALSE,"D3";#N/A,#N/A,FALSE,"E1A";#N/A,#N/A,FALSE,"E1B";#N/A,#N/A,FALSE,"E2";#N/A,#N/A,FALSE,"E3A ";#N/A,#N/A,FALSE,"E3B";#N/A,#N/A,FALSE,"E4";#N/A,#N/A,FALSE,"F1"}</definedName>
    <definedName name="wrn.Dossier._.Sénat." hidden="1">{#N/A,#N/A,FALSE,"c_sénat";#N/A,#N/A,FALSE,"A1";#N/A,#N/A,FALSE,"B1";#N/A,#N/A,FALSE,"B2";#N/A,#N/A,FALSE,"C1";#N/A,#N/A,FALSE,"C3";#N/A,#N/A,FALSE,"C4";#N/A,#N/A,FALSE,"D1";#N/A,#N/A,FALSE,"D2";#N/A,#N/A,FALSE,"D3";#N/A,#N/A,FALSE,"E1A";#N/A,#N/A,FALSE,"E1B";#N/A,#N/A,FALSE,"E2";#N/A,#N/A,FALSE,"E3A ";#N/A,#N/A,FALSE,"E3B";#N/A,#N/A,FALSE,"E4";#N/A,#N/A,FALSE,"F1"}</definedName>
    <definedName name="wrn.sh_coul." localSheetId="11" hidden="1">{#N/A,#N/A,FALSE,"A2C";#N/A,#N/A,FALSE,"A3C";#N/A,#N/A,FALSE,"A4C";#N/A,#N/A,FALSE,"A5C";#N/A,#N/A,FALSE,"A3PRIVAT";#N/A,#N/A,FALSE,"A4LFI";#N/A,#N/A,FALSE,"A5LFI";#N/A,#N/A,FALSE,"C2C"}</definedName>
    <definedName name="wrn.sh_coul." localSheetId="18" hidden="1">{#N/A,#N/A,FALSE,"A2C";#N/A,#N/A,FALSE,"A3C";#N/A,#N/A,FALSE,"A4C";#N/A,#N/A,FALSE,"A5C";#N/A,#N/A,FALSE,"A3PRIVAT";#N/A,#N/A,FALSE,"A4LFI";#N/A,#N/A,FALSE,"A5LFI";#N/A,#N/A,FALSE,"C2C"}</definedName>
    <definedName name="wrn.sh_coul." hidden="1">{#N/A,#N/A,FALSE,"A2C";#N/A,#N/A,FALSE,"A3C";#N/A,#N/A,FALSE,"A4C";#N/A,#N/A,FALSE,"A5C";#N/A,#N/A,FALSE,"A3PRIVAT";#N/A,#N/A,FALSE,"A4LFI";#N/A,#N/A,FALSE,"A5LFI";#N/A,#N/A,FALSE,"C2C"}</definedName>
    <definedName name="wrn.sh_nb." localSheetId="11" hidden="1">{#N/A,#N/A,FALSE,"A2";#N/A,#N/A,FALSE,"A3";#N/A,#N/A,FALSE,"A4";#N/A,#N/A,FALSE,"A5";#N/A,#N/A,FALSE,"C2"}</definedName>
    <definedName name="wrn.sh_nb." localSheetId="18" hidden="1">{#N/A,#N/A,FALSE,"A2";#N/A,#N/A,FALSE,"A3";#N/A,#N/A,FALSE,"A4";#N/A,#N/A,FALSE,"A5";#N/A,#N/A,FALSE,"C2"}</definedName>
    <definedName name="wrn.sh_nb." hidden="1">{#N/A,#N/A,FALSE,"A2";#N/A,#N/A,FALSE,"A3";#N/A,#N/A,FALSE,"A4";#N/A,#N/A,FALSE,"A5";#N/A,#N/A,FALSE,"C2"}</definedName>
    <definedName name="wrn.Suivi._.mensuel." localSheetId="11" hidden="1">{#N/A,#N/A,FALSE,"Synthèse";#N/A,#N/A,FALSE,"Evolution de la TVA";#N/A,#N/A,FALSE,"Ventilation DGI-Douanes";#N/A,#N/A,FALSE,"prévision hors constaté ";#N/A,#N/A,FALSE,"recettes et écart à la prévisio"}</definedName>
    <definedName name="wrn.Suivi._.mensuel." localSheetId="18" hidden="1">{#N/A,#N/A,FALSE,"Synthèse";#N/A,#N/A,FALSE,"Evolution de la TVA";#N/A,#N/A,FALSE,"Ventilation DGI-Douanes";#N/A,#N/A,FALSE,"prévision hors constaté ";#N/A,#N/A,FALSE,"recettes et écart à la prévisio"}</definedName>
    <definedName name="wrn.Suivi._.mensuel." hidden="1">{#N/A,#N/A,FALSE,"Synthèse";#N/A,#N/A,FALSE,"Evolution de la TVA";#N/A,#N/A,FALSE,"Ventilation DGI-Douanes";#N/A,#N/A,FALSE,"prévision hors constaté ";#N/A,#N/A,FALSE,"recettes et écart à la prévisio"}</definedName>
    <definedName name="x">"Chart 4"</definedName>
  </definedNames>
  <calcPr calcId="145621"/>
</workbook>
</file>

<file path=xl/calcChain.xml><?xml version="1.0" encoding="utf-8"?>
<calcChain xmlns="http://schemas.openxmlformats.org/spreadsheetml/2006/main">
  <c r="R124" i="48" l="1"/>
  <c r="Q124" i="48"/>
  <c r="P124" i="48"/>
  <c r="O124" i="48"/>
  <c r="N124" i="48"/>
  <c r="M124" i="48"/>
  <c r="R63" i="48"/>
  <c r="Q63" i="48"/>
  <c r="P63" i="48"/>
  <c r="O63" i="48"/>
  <c r="E124" i="48"/>
  <c r="E69" i="48"/>
  <c r="F63" i="48"/>
  <c r="E63" i="48"/>
  <c r="D63" i="48"/>
  <c r="C63" i="48"/>
  <c r="F101" i="44" l="1"/>
  <c r="I74" i="44"/>
  <c r="H74" i="44"/>
  <c r="G74" i="44"/>
  <c r="F74" i="44"/>
  <c r="J127" i="44"/>
  <c r="J128" i="44"/>
  <c r="J129" i="44"/>
  <c r="F21" i="44"/>
  <c r="B69" i="48" l="1"/>
  <c r="A69" i="48"/>
  <c r="K68" i="60" l="1"/>
  <c r="J68" i="60"/>
  <c r="I68" i="60"/>
  <c r="H68" i="60"/>
  <c r="G68" i="60"/>
  <c r="F68" i="60"/>
  <c r="H66" i="60"/>
  <c r="H70" i="60" s="1"/>
  <c r="H65" i="60"/>
  <c r="K64" i="60"/>
  <c r="J64" i="60"/>
  <c r="I64" i="60"/>
  <c r="H64" i="60"/>
  <c r="G64" i="60"/>
  <c r="F64" i="60"/>
  <c r="K140" i="34"/>
  <c r="L140" i="34"/>
  <c r="M140" i="34"/>
  <c r="N140" i="34"/>
  <c r="K141" i="34"/>
  <c r="L141" i="34"/>
  <c r="M141" i="34"/>
  <c r="N141" i="34"/>
  <c r="J141" i="34"/>
  <c r="J140" i="34"/>
  <c r="N93" i="34"/>
  <c r="M93" i="34"/>
  <c r="L93" i="34"/>
  <c r="K93" i="34"/>
  <c r="J93" i="34"/>
  <c r="N92" i="34"/>
  <c r="M92" i="34"/>
  <c r="L92" i="34"/>
  <c r="K92" i="34"/>
  <c r="J92" i="34"/>
  <c r="F39" i="34"/>
  <c r="G39" i="34"/>
  <c r="H39" i="34"/>
  <c r="I39" i="34"/>
  <c r="J39" i="34"/>
  <c r="K39" i="34"/>
  <c r="L39" i="34"/>
  <c r="M39" i="34"/>
  <c r="N39" i="34"/>
  <c r="F42" i="34"/>
  <c r="G42" i="34"/>
  <c r="H42" i="34"/>
  <c r="I42" i="34"/>
  <c r="J42" i="34"/>
  <c r="K42" i="34"/>
  <c r="L42" i="34"/>
  <c r="M42" i="34"/>
  <c r="N42" i="34"/>
  <c r="F45" i="34"/>
  <c r="G45" i="34"/>
  <c r="H45" i="34"/>
  <c r="I45" i="34"/>
  <c r="J45" i="34"/>
  <c r="K45" i="34"/>
  <c r="L45" i="34"/>
  <c r="M45" i="34"/>
  <c r="N45" i="34"/>
  <c r="F48" i="34"/>
  <c r="G48" i="34"/>
  <c r="H48" i="34"/>
  <c r="I48" i="34"/>
  <c r="J48" i="34"/>
  <c r="K48" i="34"/>
  <c r="L48" i="34"/>
  <c r="M48" i="34"/>
  <c r="N48" i="34"/>
  <c r="F51" i="34"/>
  <c r="G51" i="34"/>
  <c r="H51" i="34"/>
  <c r="I51" i="34"/>
  <c r="J51" i="34"/>
  <c r="K51" i="34"/>
  <c r="L51" i="34"/>
  <c r="M51" i="34"/>
  <c r="N51" i="34"/>
  <c r="F54" i="34"/>
  <c r="G54" i="34"/>
  <c r="H54" i="34"/>
  <c r="I54" i="34"/>
  <c r="J54" i="34"/>
  <c r="K54" i="34"/>
  <c r="L54" i="34"/>
  <c r="M54" i="34"/>
  <c r="N54" i="34"/>
  <c r="F57" i="34"/>
  <c r="G57" i="34"/>
  <c r="H57" i="34"/>
  <c r="I57" i="34"/>
  <c r="J57" i="34"/>
  <c r="K57" i="34"/>
  <c r="L57" i="34"/>
  <c r="M57" i="34"/>
  <c r="N57" i="34"/>
  <c r="F60" i="34"/>
  <c r="G60" i="34"/>
  <c r="H60" i="34"/>
  <c r="I60" i="34"/>
  <c r="J60" i="34"/>
  <c r="K60" i="34"/>
  <c r="L60" i="34"/>
  <c r="M60" i="34"/>
  <c r="N60" i="34"/>
  <c r="F63" i="34"/>
  <c r="G63" i="34"/>
  <c r="H63" i="34"/>
  <c r="I63" i="34"/>
  <c r="J63" i="34"/>
  <c r="K63" i="34"/>
  <c r="L63" i="34"/>
  <c r="M63" i="34"/>
  <c r="N63" i="34"/>
  <c r="F66" i="34"/>
  <c r="G66" i="34"/>
  <c r="H66" i="34"/>
  <c r="I66" i="34"/>
  <c r="J66" i="34"/>
  <c r="K66" i="34"/>
  <c r="L66" i="34"/>
  <c r="M66" i="34"/>
  <c r="N66" i="34"/>
  <c r="F69" i="34"/>
  <c r="G69" i="34"/>
  <c r="H69" i="34"/>
  <c r="I69" i="34"/>
  <c r="J69" i="34"/>
  <c r="K69" i="34"/>
  <c r="L69" i="34"/>
  <c r="M69" i="34"/>
  <c r="N69" i="34"/>
  <c r="F72" i="34"/>
  <c r="G72" i="34"/>
  <c r="H72" i="34"/>
  <c r="I72" i="34"/>
  <c r="J72" i="34"/>
  <c r="K72" i="34"/>
  <c r="L72" i="34"/>
  <c r="M72" i="34"/>
  <c r="N72" i="34"/>
  <c r="F75" i="34"/>
  <c r="G75" i="34"/>
  <c r="H75" i="34"/>
  <c r="I75" i="34"/>
  <c r="J75" i="34"/>
  <c r="K75" i="34"/>
  <c r="L75" i="34"/>
  <c r="M75" i="34"/>
  <c r="N75" i="34"/>
  <c r="F78" i="34"/>
  <c r="G78" i="34"/>
  <c r="H78" i="34"/>
  <c r="I78" i="34"/>
  <c r="J78" i="34"/>
  <c r="K78" i="34"/>
  <c r="L78" i="34"/>
  <c r="M78" i="34"/>
  <c r="N78" i="34"/>
  <c r="E78" i="34"/>
  <c r="E75" i="34"/>
  <c r="E72" i="34"/>
  <c r="E69" i="34"/>
  <c r="E66" i="34"/>
  <c r="E63" i="34"/>
  <c r="E60" i="34"/>
  <c r="E57" i="34"/>
  <c r="E54" i="34"/>
  <c r="E51" i="34"/>
  <c r="E48" i="34"/>
  <c r="E45" i="34"/>
  <c r="E42" i="34"/>
  <c r="E39" i="34"/>
  <c r="F265" i="34" l="1"/>
  <c r="G265" i="34"/>
  <c r="H265" i="34"/>
  <c r="I265" i="34"/>
  <c r="J265" i="34"/>
  <c r="F266" i="34"/>
  <c r="G266" i="34"/>
  <c r="H266" i="34"/>
  <c r="I266" i="34"/>
  <c r="J266" i="34"/>
  <c r="F267" i="34"/>
  <c r="G267" i="34"/>
  <c r="H267" i="34"/>
  <c r="I267" i="34"/>
  <c r="J267" i="34"/>
  <c r="E267" i="34"/>
  <c r="E266" i="34"/>
  <c r="E265" i="34"/>
  <c r="E264" i="34"/>
  <c r="S856" i="34" l="1"/>
  <c r="R856" i="34"/>
  <c r="Q856" i="34"/>
  <c r="P856" i="34"/>
  <c r="O856" i="34"/>
  <c r="S853" i="34"/>
  <c r="R853" i="34"/>
  <c r="Q853" i="34"/>
  <c r="P853" i="34"/>
  <c r="O853" i="34"/>
  <c r="S850" i="34"/>
  <c r="R850" i="34"/>
  <c r="Q850" i="34"/>
  <c r="P850" i="34"/>
  <c r="O850" i="34"/>
  <c r="S847" i="34"/>
  <c r="R847" i="34"/>
  <c r="Q847" i="34"/>
  <c r="P847" i="34"/>
  <c r="O847" i="34"/>
  <c r="S845" i="34"/>
  <c r="R845" i="34"/>
  <c r="Q845" i="34"/>
  <c r="P845" i="34"/>
  <c r="O845" i="34"/>
  <c r="S844" i="34"/>
  <c r="R844" i="34"/>
  <c r="Q844" i="34"/>
  <c r="P844" i="34"/>
  <c r="O844" i="34"/>
  <c r="S843" i="34"/>
  <c r="R843" i="34"/>
  <c r="Q843" i="34"/>
  <c r="P843" i="34"/>
  <c r="O843" i="34"/>
  <c r="S841" i="34"/>
  <c r="R841" i="34"/>
  <c r="Q841" i="34"/>
  <c r="P841" i="34"/>
  <c r="O841" i="34"/>
  <c r="S839" i="34"/>
  <c r="R839" i="34"/>
  <c r="Q839" i="34"/>
  <c r="P839" i="34"/>
  <c r="O839" i="34"/>
  <c r="S838" i="34"/>
  <c r="R838" i="34"/>
  <c r="Q838" i="34"/>
  <c r="P838" i="34"/>
  <c r="O838" i="34"/>
  <c r="S837" i="34"/>
  <c r="R837" i="34"/>
  <c r="Q837" i="34"/>
  <c r="P837" i="34"/>
  <c r="O837" i="34"/>
  <c r="S835" i="34"/>
  <c r="R835" i="34"/>
  <c r="Q835" i="34"/>
  <c r="P835" i="34"/>
  <c r="O835" i="34"/>
  <c r="S833" i="34"/>
  <c r="R833" i="34"/>
  <c r="Q833" i="34"/>
  <c r="P833" i="34"/>
  <c r="O833" i="34"/>
  <c r="S832" i="34"/>
  <c r="R832" i="34"/>
  <c r="Q832" i="34"/>
  <c r="P832" i="34"/>
  <c r="O832" i="34"/>
  <c r="S831" i="34"/>
  <c r="R831" i="34"/>
  <c r="Q831" i="34"/>
  <c r="P831" i="34"/>
  <c r="O831" i="34"/>
  <c r="S829" i="34"/>
  <c r="R829" i="34"/>
  <c r="Q829" i="34"/>
  <c r="P829" i="34"/>
  <c r="O829" i="34"/>
  <c r="S820" i="34"/>
  <c r="R820" i="34"/>
  <c r="Q820" i="34"/>
  <c r="P820" i="34"/>
  <c r="O820" i="34"/>
  <c r="S817" i="34"/>
  <c r="R817" i="34"/>
  <c r="Q817" i="34"/>
  <c r="P817" i="34"/>
  <c r="O817" i="34"/>
  <c r="S814" i="34"/>
  <c r="R814" i="34"/>
  <c r="Q814" i="34"/>
  <c r="P814" i="34"/>
  <c r="O814" i="34"/>
  <c r="S811" i="34"/>
  <c r="R811" i="34"/>
  <c r="Q811" i="34"/>
  <c r="P811" i="34"/>
  <c r="O811" i="34"/>
  <c r="S809" i="34"/>
  <c r="R809" i="34"/>
  <c r="Q809" i="34"/>
  <c r="P809" i="34"/>
  <c r="O809" i="34"/>
  <c r="S808" i="34"/>
  <c r="R808" i="34"/>
  <c r="Q808" i="34"/>
  <c r="P808" i="34"/>
  <c r="O808" i="34"/>
  <c r="S807" i="34"/>
  <c r="R807" i="34"/>
  <c r="Q807" i="34"/>
  <c r="P807" i="34"/>
  <c r="O807" i="34"/>
  <c r="S805" i="34"/>
  <c r="R805" i="34"/>
  <c r="Q805" i="34"/>
  <c r="P805" i="34"/>
  <c r="O805" i="34"/>
  <c r="S803" i="34"/>
  <c r="R803" i="34"/>
  <c r="Q803" i="34"/>
  <c r="P803" i="34"/>
  <c r="O803" i="34"/>
  <c r="S802" i="34"/>
  <c r="R802" i="34"/>
  <c r="Q802" i="34"/>
  <c r="P802" i="34"/>
  <c r="O802" i="34"/>
  <c r="S801" i="34"/>
  <c r="R801" i="34"/>
  <c r="Q801" i="34"/>
  <c r="P801" i="34"/>
  <c r="O801" i="34"/>
  <c r="S799" i="34"/>
  <c r="R799" i="34"/>
  <c r="Q799" i="34"/>
  <c r="P799" i="34"/>
  <c r="O799" i="34"/>
  <c r="S796" i="34"/>
  <c r="R796" i="34"/>
  <c r="Q796" i="34"/>
  <c r="P796" i="34"/>
  <c r="O796" i="34"/>
  <c r="S793" i="34"/>
  <c r="R793" i="34"/>
  <c r="Q793" i="34"/>
  <c r="P793" i="34"/>
  <c r="O793" i="34"/>
  <c r="S784" i="34"/>
  <c r="R784" i="34"/>
  <c r="Q784" i="34"/>
  <c r="P784" i="34"/>
  <c r="O784" i="34"/>
  <c r="S781" i="34"/>
  <c r="R781" i="34"/>
  <c r="Q781" i="34"/>
  <c r="P781" i="34"/>
  <c r="O781" i="34"/>
  <c r="S778" i="34"/>
  <c r="R778" i="34"/>
  <c r="Q778" i="34"/>
  <c r="P778" i="34"/>
  <c r="O778" i="34"/>
  <c r="S775" i="34"/>
  <c r="R775" i="34"/>
  <c r="Q775" i="34"/>
  <c r="P775" i="34"/>
  <c r="O775" i="34"/>
  <c r="S772" i="34"/>
  <c r="R772" i="34"/>
  <c r="Q772" i="34"/>
  <c r="P772" i="34"/>
  <c r="O772" i="34"/>
  <c r="S769" i="34"/>
  <c r="R769" i="34"/>
  <c r="Q769" i="34"/>
  <c r="P769" i="34"/>
  <c r="O769" i="34"/>
  <c r="S766" i="34"/>
  <c r="R766" i="34"/>
  <c r="Q766" i="34"/>
  <c r="P766" i="34"/>
  <c r="O766" i="34"/>
  <c r="S763" i="34"/>
  <c r="R763" i="34"/>
  <c r="Q763" i="34"/>
  <c r="P763" i="34"/>
  <c r="O763" i="34"/>
  <c r="S760" i="34"/>
  <c r="R760" i="34"/>
  <c r="Q760" i="34"/>
  <c r="P760" i="34"/>
  <c r="O760" i="34"/>
  <c r="S757" i="34"/>
  <c r="R757" i="34"/>
  <c r="Q757" i="34"/>
  <c r="P757" i="34"/>
  <c r="O757" i="34"/>
  <c r="S748" i="34"/>
  <c r="R748" i="34"/>
  <c r="Q748" i="34"/>
  <c r="P748" i="34"/>
  <c r="O748" i="34"/>
  <c r="S742" i="34"/>
  <c r="R742" i="34"/>
  <c r="Q742" i="34"/>
  <c r="P742" i="34"/>
  <c r="O742" i="34"/>
  <c r="S739" i="34"/>
  <c r="R739" i="34"/>
  <c r="Q739" i="34"/>
  <c r="P739" i="34"/>
  <c r="O739" i="34"/>
  <c r="S736" i="34"/>
  <c r="R736" i="34"/>
  <c r="Q736" i="34"/>
  <c r="P736" i="34"/>
  <c r="O736" i="34"/>
  <c r="S733" i="34"/>
  <c r="R733" i="34"/>
  <c r="Q733" i="34"/>
  <c r="P733" i="34"/>
  <c r="O733" i="34"/>
  <c r="S730" i="34"/>
  <c r="R730" i="34"/>
  <c r="Q730" i="34"/>
  <c r="P730" i="34"/>
  <c r="O730" i="34"/>
  <c r="S727" i="34"/>
  <c r="R727" i="34"/>
  <c r="Q727" i="34"/>
  <c r="P727" i="34"/>
  <c r="O727" i="34"/>
  <c r="S724" i="34"/>
  <c r="R724" i="34"/>
  <c r="Q724" i="34"/>
  <c r="P724" i="34"/>
  <c r="O724" i="34"/>
  <c r="S721" i="34"/>
  <c r="R721" i="34"/>
  <c r="Q721" i="34"/>
  <c r="P721" i="34"/>
  <c r="O721" i="34"/>
  <c r="S688" i="34"/>
  <c r="R688" i="34"/>
  <c r="Q688" i="34"/>
  <c r="P688" i="34"/>
  <c r="O688" i="34"/>
  <c r="S682" i="34"/>
  <c r="R682" i="34"/>
  <c r="Q682" i="34"/>
  <c r="P682" i="34"/>
  <c r="O682" i="34"/>
  <c r="S679" i="34"/>
  <c r="R679" i="34"/>
  <c r="Q679" i="34"/>
  <c r="S583" i="34"/>
  <c r="R583" i="34"/>
  <c r="Q583" i="34"/>
  <c r="P583" i="34"/>
  <c r="O583" i="34"/>
  <c r="S577" i="34"/>
  <c r="R577" i="34"/>
  <c r="Q577" i="34"/>
  <c r="P577" i="34"/>
  <c r="O577" i="34"/>
  <c r="S334" i="34"/>
  <c r="R334" i="34"/>
  <c r="Q334" i="34"/>
  <c r="P334" i="34"/>
  <c r="O334" i="34"/>
  <c r="O862" i="34"/>
  <c r="O826" i="34"/>
  <c r="O790" i="34"/>
  <c r="O754" i="34"/>
  <c r="N270" i="34"/>
  <c r="M270" i="34"/>
  <c r="L270" i="34"/>
  <c r="K270" i="34"/>
  <c r="J270" i="34"/>
  <c r="I270" i="34"/>
  <c r="H270" i="34"/>
  <c r="G270" i="34"/>
  <c r="F270" i="34"/>
  <c r="E270" i="34"/>
  <c r="J269" i="34"/>
  <c r="I269" i="34"/>
  <c r="H269" i="34"/>
  <c r="G269" i="34"/>
  <c r="F269" i="34"/>
  <c r="E269" i="34"/>
  <c r="J268" i="34"/>
  <c r="I268" i="34"/>
  <c r="H268" i="34"/>
  <c r="G268" i="34"/>
  <c r="F268" i="34"/>
  <c r="E268" i="34"/>
  <c r="J264" i="34"/>
  <c r="I264" i="34"/>
  <c r="H264" i="34"/>
  <c r="G264" i="34"/>
  <c r="F264" i="34"/>
  <c r="J263" i="34"/>
  <c r="I263" i="34"/>
  <c r="H263" i="34"/>
  <c r="G263" i="34"/>
  <c r="F263" i="34"/>
  <c r="E263" i="34"/>
  <c r="J262" i="34"/>
  <c r="I262" i="34"/>
  <c r="H262" i="34"/>
  <c r="G262" i="34"/>
  <c r="F262" i="34"/>
  <c r="E262" i="34"/>
  <c r="G261" i="34"/>
  <c r="G260" i="34"/>
  <c r="G259" i="34"/>
  <c r="N258" i="34"/>
  <c r="M258" i="34"/>
  <c r="L258" i="34"/>
  <c r="K258" i="34"/>
  <c r="J258" i="34"/>
  <c r="I258" i="34"/>
  <c r="H258" i="34"/>
  <c r="G258" i="34"/>
  <c r="F258" i="34"/>
  <c r="E258" i="34"/>
  <c r="J257" i="34"/>
  <c r="I257" i="34"/>
  <c r="H257" i="34"/>
  <c r="G257" i="34"/>
  <c r="F257" i="34"/>
  <c r="E257" i="34"/>
  <c r="J256" i="34"/>
  <c r="I256" i="34"/>
  <c r="H256" i="34"/>
  <c r="G256" i="34"/>
  <c r="F256" i="34"/>
  <c r="E256" i="34"/>
  <c r="N255" i="34"/>
  <c r="M255" i="34"/>
  <c r="L255" i="34"/>
  <c r="K255" i="34"/>
  <c r="J255" i="34"/>
  <c r="I255" i="34"/>
  <c r="H255" i="34"/>
  <c r="G255" i="34"/>
  <c r="F255" i="34"/>
  <c r="E255" i="34"/>
  <c r="N254" i="34"/>
  <c r="M254" i="34"/>
  <c r="L254" i="34"/>
  <c r="K254" i="34"/>
  <c r="J254" i="34"/>
  <c r="I254" i="34"/>
  <c r="H254" i="34"/>
  <c r="G254" i="34"/>
  <c r="F254" i="34"/>
  <c r="E254" i="34"/>
  <c r="N253" i="34"/>
  <c r="M253" i="34"/>
  <c r="L253" i="34"/>
  <c r="K253" i="34"/>
  <c r="J253" i="34"/>
  <c r="I253" i="34"/>
  <c r="H253" i="34"/>
  <c r="G253" i="34"/>
  <c r="F253" i="34"/>
  <c r="E253" i="34"/>
  <c r="G251" i="34"/>
  <c r="G252" i="34" s="1"/>
  <c r="G250" i="34"/>
  <c r="J249" i="34"/>
  <c r="I249" i="34"/>
  <c r="H249" i="34"/>
  <c r="G249" i="34"/>
  <c r="F249" i="34"/>
  <c r="E249" i="34"/>
  <c r="J248" i="34"/>
  <c r="I248" i="34"/>
  <c r="H248" i="34"/>
  <c r="G248" i="34"/>
  <c r="F248" i="34"/>
  <c r="E248" i="34"/>
  <c r="J247" i="34"/>
  <c r="I247" i="34"/>
  <c r="H247" i="34"/>
  <c r="G247" i="34"/>
  <c r="F247" i="34"/>
  <c r="E247" i="34"/>
  <c r="N246" i="34"/>
  <c r="M246" i="34"/>
  <c r="L246" i="34"/>
  <c r="K246" i="34"/>
  <c r="J246" i="34"/>
  <c r="I246" i="34"/>
  <c r="H246" i="34"/>
  <c r="G246" i="34"/>
  <c r="F246" i="34"/>
  <c r="E246" i="34"/>
  <c r="J245" i="34"/>
  <c r="I245" i="34"/>
  <c r="H245" i="34"/>
  <c r="G245" i="34"/>
  <c r="F245" i="34"/>
  <c r="E245" i="34"/>
  <c r="J244" i="34"/>
  <c r="I244" i="34"/>
  <c r="H244" i="34"/>
  <c r="G244" i="34"/>
  <c r="F244" i="34"/>
  <c r="E244" i="34"/>
  <c r="N243" i="34"/>
  <c r="M243" i="34"/>
  <c r="L243" i="34"/>
  <c r="K243" i="34"/>
  <c r="J243" i="34"/>
  <c r="I243" i="34"/>
  <c r="H243" i="34"/>
  <c r="G243" i="34"/>
  <c r="F243" i="34"/>
  <c r="E243" i="34"/>
  <c r="J242" i="34"/>
  <c r="I242" i="34"/>
  <c r="H242" i="34"/>
  <c r="G242" i="34"/>
  <c r="F242" i="34"/>
  <c r="E242" i="34"/>
  <c r="J241" i="34"/>
  <c r="I241" i="34"/>
  <c r="H241" i="34"/>
  <c r="G241" i="34"/>
  <c r="F241" i="34"/>
  <c r="E241" i="34"/>
  <c r="N174" i="34"/>
  <c r="M174" i="34"/>
  <c r="L174" i="34"/>
  <c r="K174" i="34"/>
  <c r="J174" i="34"/>
  <c r="N126" i="34"/>
  <c r="M126" i="34"/>
  <c r="L126" i="34"/>
  <c r="K126" i="34"/>
  <c r="J126" i="34"/>
  <c r="O68" i="60" l="1"/>
  <c r="N68" i="60"/>
  <c r="M68" i="60"/>
  <c r="O68" i="51"/>
  <c r="N68" i="51"/>
  <c r="M68" i="51"/>
  <c r="K13" i="2" l="1"/>
  <c r="L13" i="2"/>
  <c r="M13" i="2"/>
  <c r="N13" i="2"/>
  <c r="O13" i="2"/>
  <c r="O69" i="60" l="1"/>
  <c r="N69" i="60"/>
  <c r="L68" i="60"/>
  <c r="O64" i="60"/>
  <c r="N64" i="60"/>
  <c r="M64" i="60"/>
  <c r="L64" i="60"/>
  <c r="O51" i="60"/>
  <c r="N51" i="60"/>
  <c r="M51" i="60"/>
  <c r="L51" i="60"/>
  <c r="O50" i="60"/>
  <c r="N50" i="60"/>
  <c r="M50" i="60"/>
  <c r="L50" i="60"/>
  <c r="J41" i="60"/>
  <c r="I41" i="60"/>
  <c r="O39" i="60"/>
  <c r="N39" i="60"/>
  <c r="M39" i="60"/>
  <c r="L39" i="60"/>
  <c r="K41" i="60"/>
  <c r="H41" i="60"/>
  <c r="G41" i="60"/>
  <c r="F41" i="60"/>
  <c r="O31" i="60"/>
  <c r="N31" i="60"/>
  <c r="M31" i="60"/>
  <c r="L31" i="60"/>
  <c r="O18" i="60"/>
  <c r="N18" i="60"/>
  <c r="M18" i="60"/>
  <c r="L18" i="60"/>
  <c r="A3" i="60"/>
  <c r="M32" i="60" l="1"/>
  <c r="L249" i="34"/>
  <c r="L245" i="34"/>
  <c r="L244" i="34"/>
  <c r="N257" i="34"/>
  <c r="N256" i="34"/>
  <c r="N61" i="60"/>
  <c r="M248" i="34"/>
  <c r="M242" i="34"/>
  <c r="M241" i="34"/>
  <c r="M247" i="34"/>
  <c r="N32" i="60"/>
  <c r="M249" i="34"/>
  <c r="M245" i="34"/>
  <c r="M244" i="34"/>
  <c r="N41" i="60"/>
  <c r="M267" i="34"/>
  <c r="M266" i="34"/>
  <c r="M265" i="34"/>
  <c r="M269" i="34"/>
  <c r="M264" i="34"/>
  <c r="M263" i="34"/>
  <c r="M262" i="34"/>
  <c r="M268" i="34"/>
  <c r="K256" i="34"/>
  <c r="K257" i="34"/>
  <c r="N244" i="34"/>
  <c r="N249" i="34"/>
  <c r="N245" i="34"/>
  <c r="O41" i="60"/>
  <c r="N266" i="34"/>
  <c r="N267" i="34"/>
  <c r="N265" i="34"/>
  <c r="N263" i="34"/>
  <c r="N269" i="34"/>
  <c r="N268" i="34"/>
  <c r="N262" i="34"/>
  <c r="N264" i="34"/>
  <c r="L256" i="34"/>
  <c r="L257" i="34"/>
  <c r="M61" i="60"/>
  <c r="L247" i="34"/>
  <c r="L241" i="34"/>
  <c r="L248" i="34"/>
  <c r="L242" i="34"/>
  <c r="M41" i="60"/>
  <c r="L265" i="34"/>
  <c r="L267" i="34"/>
  <c r="L266" i="34"/>
  <c r="L262" i="34"/>
  <c r="L269" i="34"/>
  <c r="L264" i="34"/>
  <c r="L263" i="34"/>
  <c r="L268" i="34"/>
  <c r="N248" i="34"/>
  <c r="N242" i="34"/>
  <c r="N247" i="34"/>
  <c r="N241" i="34"/>
  <c r="L61" i="60"/>
  <c r="K247" i="34"/>
  <c r="K241" i="34"/>
  <c r="K242" i="34"/>
  <c r="K248" i="34"/>
  <c r="K244" i="34"/>
  <c r="K249" i="34"/>
  <c r="K245" i="34"/>
  <c r="L41" i="60"/>
  <c r="K265" i="34"/>
  <c r="K266" i="34"/>
  <c r="K267" i="34"/>
  <c r="K268" i="34"/>
  <c r="K263" i="34"/>
  <c r="K262" i="34"/>
  <c r="K269" i="34"/>
  <c r="K264" i="34"/>
  <c r="M257" i="34"/>
  <c r="M256" i="34"/>
  <c r="O32" i="60"/>
  <c r="M19" i="60"/>
  <c r="N19" i="60"/>
  <c r="O19" i="60"/>
  <c r="O61" i="60"/>
  <c r="M69" i="60"/>
  <c r="P74" i="58"/>
  <c r="P75" i="58"/>
  <c r="I73" i="44"/>
  <c r="O36" i="10"/>
  <c r="N36" i="10"/>
  <c r="M36" i="10"/>
  <c r="L36" i="10"/>
  <c r="K36" i="10"/>
  <c r="E73" i="44" l="1"/>
  <c r="F73" i="44"/>
  <c r="G73" i="44"/>
  <c r="H73" i="44"/>
  <c r="O789" i="34" l="1"/>
  <c r="O788" i="34"/>
  <c r="L51" i="11"/>
  <c r="M51" i="11"/>
  <c r="N51" i="11"/>
  <c r="O50" i="11"/>
  <c r="K50" i="11"/>
  <c r="O51" i="11"/>
  <c r="L50" i="11"/>
  <c r="M50" i="11"/>
  <c r="N50" i="11"/>
  <c r="N51" i="10"/>
  <c r="K51" i="10"/>
  <c r="M50" i="10"/>
  <c r="O51" i="10"/>
  <c r="N50" i="10"/>
  <c r="K51" i="11"/>
  <c r="O50" i="10"/>
  <c r="L50" i="10"/>
  <c r="L51" i="10"/>
  <c r="K50" i="10"/>
  <c r="M51" i="10"/>
  <c r="N176" i="34" l="1"/>
  <c r="L176" i="34"/>
  <c r="M173" i="34"/>
  <c r="M172" i="34"/>
  <c r="J173" i="34"/>
  <c r="J172" i="34"/>
  <c r="K176" i="34"/>
  <c r="L172" i="34"/>
  <c r="L173" i="34"/>
  <c r="N173" i="34"/>
  <c r="N172" i="34"/>
  <c r="J176" i="34"/>
  <c r="K172" i="34"/>
  <c r="K173" i="34"/>
  <c r="M176" i="34"/>
  <c r="H31" i="58"/>
  <c r="G31" i="58"/>
  <c r="F31" i="58"/>
  <c r="F284" i="34" l="1"/>
  <c r="G284" i="34"/>
  <c r="H284" i="34"/>
  <c r="I284" i="34"/>
  <c r="F285" i="34"/>
  <c r="G285" i="34"/>
  <c r="H285" i="34"/>
  <c r="I285" i="34"/>
  <c r="J285" i="34"/>
  <c r="K285" i="34"/>
  <c r="L285" i="34"/>
  <c r="M285" i="34"/>
  <c r="N285" i="34"/>
  <c r="F286" i="34"/>
  <c r="G286" i="34"/>
  <c r="H286" i="34"/>
  <c r="I286" i="34"/>
  <c r="E284" i="34"/>
  <c r="F222" i="34"/>
  <c r="G222" i="34"/>
  <c r="H222" i="34"/>
  <c r="I222" i="34"/>
  <c r="F223" i="34"/>
  <c r="G223" i="34"/>
  <c r="H223" i="34"/>
  <c r="I223" i="34"/>
  <c r="J223" i="34"/>
  <c r="K223" i="34"/>
  <c r="L223" i="34"/>
  <c r="M223" i="34"/>
  <c r="N223" i="34"/>
  <c r="F224" i="34"/>
  <c r="G224" i="34"/>
  <c r="H224" i="34"/>
  <c r="I224" i="34"/>
  <c r="E222" i="34"/>
  <c r="F160" i="34"/>
  <c r="G160" i="34"/>
  <c r="H160" i="34"/>
  <c r="I160" i="34"/>
  <c r="F161" i="34"/>
  <c r="G161" i="34"/>
  <c r="H161" i="34"/>
  <c r="I161" i="34"/>
  <c r="F162" i="34"/>
  <c r="G162" i="34"/>
  <c r="H162" i="34"/>
  <c r="I162" i="34"/>
  <c r="F163" i="34"/>
  <c r="G163" i="34"/>
  <c r="H163" i="34"/>
  <c r="I163" i="34"/>
  <c r="F164" i="34"/>
  <c r="G164" i="34"/>
  <c r="H164" i="34"/>
  <c r="I164" i="34"/>
  <c r="F165" i="34"/>
  <c r="G165" i="34"/>
  <c r="H165" i="34"/>
  <c r="I165" i="34"/>
  <c r="E165" i="34"/>
  <c r="E163" i="34"/>
  <c r="E164" i="34"/>
  <c r="E162" i="34"/>
  <c r="E161" i="34"/>
  <c r="E160" i="34"/>
  <c r="J31" i="51" l="1"/>
  <c r="I31" i="51"/>
  <c r="H31" i="51"/>
  <c r="G31" i="51"/>
  <c r="F31" i="51"/>
  <c r="J171" i="43" l="1"/>
  <c r="H171" i="43"/>
  <c r="G171" i="43"/>
  <c r="F171" i="43"/>
  <c r="E171" i="43"/>
  <c r="J170" i="43"/>
  <c r="I170" i="43"/>
  <c r="G170" i="43"/>
  <c r="F170" i="43"/>
  <c r="E170" i="43"/>
  <c r="J169" i="43"/>
  <c r="I169" i="43"/>
  <c r="H169" i="43"/>
  <c r="F169" i="43"/>
  <c r="E169" i="43"/>
  <c r="J168" i="43"/>
  <c r="I168" i="43"/>
  <c r="H168" i="43"/>
  <c r="G168" i="43"/>
  <c r="E168" i="43"/>
  <c r="J167" i="43"/>
  <c r="I167" i="43"/>
  <c r="H167" i="43"/>
  <c r="G167" i="43"/>
  <c r="F167" i="43"/>
  <c r="I164" i="43"/>
  <c r="H164" i="43"/>
  <c r="G164" i="43"/>
  <c r="F164" i="43"/>
  <c r="E164" i="43"/>
  <c r="I163" i="43"/>
  <c r="H163" i="43"/>
  <c r="G163" i="43"/>
  <c r="F163" i="43"/>
  <c r="E163" i="43"/>
  <c r="I162" i="43"/>
  <c r="H162" i="43"/>
  <c r="G162" i="43"/>
  <c r="F162" i="43"/>
  <c r="E162" i="43"/>
  <c r="I161" i="43"/>
  <c r="H161" i="43"/>
  <c r="G161" i="43"/>
  <c r="F161" i="43"/>
  <c r="E161" i="43"/>
  <c r="I160" i="43"/>
  <c r="H160" i="43"/>
  <c r="G160" i="43"/>
  <c r="F160" i="43"/>
  <c r="E160" i="43"/>
  <c r="I157" i="43"/>
  <c r="H157" i="43"/>
  <c r="G157" i="43"/>
  <c r="F157" i="43"/>
  <c r="E157" i="43"/>
  <c r="I156" i="43"/>
  <c r="H156" i="43"/>
  <c r="G156" i="43"/>
  <c r="F156" i="43"/>
  <c r="E156" i="43"/>
  <c r="J155" i="43"/>
  <c r="H155" i="43"/>
  <c r="G155" i="43"/>
  <c r="F155" i="43"/>
  <c r="E155" i="43"/>
  <c r="J154" i="43"/>
  <c r="I154" i="43"/>
  <c r="G154" i="43"/>
  <c r="F154" i="43"/>
  <c r="E154" i="43"/>
  <c r="J153" i="43"/>
  <c r="I153" i="43"/>
  <c r="H153" i="43"/>
  <c r="G153" i="43"/>
  <c r="F153" i="43"/>
  <c r="I151" i="43"/>
  <c r="H151" i="43"/>
  <c r="G151" i="43"/>
  <c r="F151" i="43"/>
  <c r="E151" i="43"/>
  <c r="D151" i="43"/>
  <c r="I150" i="43"/>
  <c r="H150" i="43"/>
  <c r="G150" i="43"/>
  <c r="F150" i="43"/>
  <c r="E150" i="43"/>
  <c r="D150" i="43"/>
  <c r="I149" i="43"/>
  <c r="H149" i="43"/>
  <c r="G149" i="43"/>
  <c r="F149" i="43"/>
  <c r="E149" i="43"/>
  <c r="D149" i="43"/>
  <c r="I146" i="43"/>
  <c r="H146" i="43"/>
  <c r="G146" i="43"/>
  <c r="F146" i="43"/>
  <c r="E146" i="43"/>
  <c r="I145" i="43"/>
  <c r="H145" i="43"/>
  <c r="G145" i="43"/>
  <c r="F145" i="43"/>
  <c r="E145" i="43"/>
  <c r="J144" i="43"/>
  <c r="H144" i="43"/>
  <c r="G144" i="43"/>
  <c r="F144" i="43"/>
  <c r="E144" i="43"/>
  <c r="J143" i="43"/>
  <c r="I143" i="43"/>
  <c r="G143" i="43"/>
  <c r="F143" i="43"/>
  <c r="E143" i="43"/>
  <c r="J142" i="43"/>
  <c r="I142" i="43"/>
  <c r="H142" i="43"/>
  <c r="G142" i="43"/>
  <c r="F142" i="43"/>
  <c r="I140" i="43"/>
  <c r="H140" i="43"/>
  <c r="G140" i="43"/>
  <c r="F140" i="43"/>
  <c r="E140" i="43"/>
  <c r="D140" i="43"/>
  <c r="I139" i="43"/>
  <c r="H139" i="43"/>
  <c r="G139" i="43"/>
  <c r="F139" i="43"/>
  <c r="E139" i="43"/>
  <c r="D139" i="43"/>
  <c r="I138" i="43"/>
  <c r="H138" i="43"/>
  <c r="G138" i="43"/>
  <c r="F138" i="43"/>
  <c r="E138" i="43"/>
  <c r="D138" i="43"/>
  <c r="I135" i="43"/>
  <c r="H135" i="43"/>
  <c r="G135" i="43"/>
  <c r="F135" i="43"/>
  <c r="E135" i="43"/>
  <c r="I134" i="43"/>
  <c r="H134" i="43"/>
  <c r="G134" i="43"/>
  <c r="F134" i="43"/>
  <c r="E134" i="43"/>
  <c r="I133" i="43"/>
  <c r="H133" i="43"/>
  <c r="G133" i="43"/>
  <c r="F133" i="43"/>
  <c r="E133" i="43"/>
  <c r="I132" i="43"/>
  <c r="H132" i="43"/>
  <c r="G132" i="43"/>
  <c r="F132" i="43"/>
  <c r="E132" i="43"/>
  <c r="I131" i="43"/>
  <c r="H131" i="43"/>
  <c r="G131" i="43"/>
  <c r="F131" i="43"/>
  <c r="E131" i="43"/>
  <c r="I129" i="43"/>
  <c r="H129" i="43"/>
  <c r="G129" i="43"/>
  <c r="F129" i="43"/>
  <c r="E129" i="43"/>
  <c r="D129" i="43"/>
  <c r="I128" i="43"/>
  <c r="H128" i="43"/>
  <c r="G128" i="43"/>
  <c r="F128" i="43"/>
  <c r="E128" i="43"/>
  <c r="D128" i="43"/>
  <c r="I127" i="43"/>
  <c r="H127" i="43"/>
  <c r="G127" i="43"/>
  <c r="F127" i="43"/>
  <c r="E127" i="43"/>
  <c r="D127" i="43"/>
  <c r="I124" i="43"/>
  <c r="H124" i="43"/>
  <c r="G124" i="43"/>
  <c r="F124" i="43"/>
  <c r="E124" i="43"/>
  <c r="I123" i="43"/>
  <c r="H123" i="43"/>
  <c r="G123" i="43"/>
  <c r="F123" i="43"/>
  <c r="E123" i="43"/>
  <c r="H122" i="43"/>
  <c r="G122" i="43"/>
  <c r="F122" i="43"/>
  <c r="E122" i="43"/>
  <c r="I121" i="43"/>
  <c r="G121" i="43"/>
  <c r="F121" i="43"/>
  <c r="E121" i="43"/>
  <c r="I120" i="43"/>
  <c r="H120" i="43"/>
  <c r="G120" i="43"/>
  <c r="F120" i="43"/>
  <c r="I118" i="43"/>
  <c r="H118" i="43"/>
  <c r="G118" i="43"/>
  <c r="F118" i="43"/>
  <c r="E118" i="43"/>
  <c r="D118" i="43"/>
  <c r="I117" i="43"/>
  <c r="H117" i="43"/>
  <c r="G117" i="43"/>
  <c r="F117" i="43"/>
  <c r="D117" i="43"/>
  <c r="I116" i="43"/>
  <c r="H116" i="43"/>
  <c r="G116" i="43"/>
  <c r="F116" i="43"/>
  <c r="E116" i="43"/>
  <c r="D116" i="43"/>
  <c r="I113" i="43"/>
  <c r="H113" i="43"/>
  <c r="G113" i="43"/>
  <c r="F113" i="43"/>
  <c r="E113" i="43"/>
  <c r="I112" i="43"/>
  <c r="H112" i="43"/>
  <c r="G112" i="43"/>
  <c r="F112" i="43"/>
  <c r="E112" i="43"/>
  <c r="J111" i="43"/>
  <c r="H111" i="43"/>
  <c r="G111" i="43"/>
  <c r="F111" i="43"/>
  <c r="E111" i="43"/>
  <c r="J110" i="43"/>
  <c r="I110" i="43"/>
  <c r="G110" i="43"/>
  <c r="F110" i="43"/>
  <c r="E110" i="43"/>
  <c r="J109" i="43"/>
  <c r="I109" i="43"/>
  <c r="H109" i="43"/>
  <c r="F109" i="43"/>
  <c r="E109" i="43"/>
  <c r="I107" i="43"/>
  <c r="H107" i="43"/>
  <c r="G107" i="43"/>
  <c r="F107" i="43"/>
  <c r="E107" i="43"/>
  <c r="I106" i="43"/>
  <c r="H106" i="43"/>
  <c r="G106" i="43"/>
  <c r="F106" i="43"/>
  <c r="E106" i="43"/>
  <c r="H105" i="43"/>
  <c r="G105" i="43"/>
  <c r="F105" i="43"/>
  <c r="E105" i="43"/>
  <c r="I104" i="43"/>
  <c r="G104" i="43"/>
  <c r="F104" i="43"/>
  <c r="E104" i="43"/>
  <c r="I103" i="43"/>
  <c r="H103" i="43"/>
  <c r="F103" i="43"/>
  <c r="E103" i="43"/>
  <c r="I101" i="43"/>
  <c r="H101" i="43"/>
  <c r="G101" i="43"/>
  <c r="F101" i="43"/>
  <c r="E101" i="43"/>
  <c r="D101" i="43"/>
  <c r="I100" i="43"/>
  <c r="H100" i="43"/>
  <c r="G100" i="43"/>
  <c r="F100" i="43"/>
  <c r="D100" i="43"/>
  <c r="I99" i="43"/>
  <c r="H99" i="43"/>
  <c r="G99" i="43"/>
  <c r="F99" i="43"/>
  <c r="E99" i="43"/>
  <c r="D99" i="43"/>
  <c r="I96" i="43"/>
  <c r="H96" i="43"/>
  <c r="G96" i="43"/>
  <c r="F96" i="43"/>
  <c r="E96" i="43"/>
  <c r="I95" i="43"/>
  <c r="H95" i="43"/>
  <c r="G95" i="43"/>
  <c r="F95" i="43"/>
  <c r="E95" i="43"/>
  <c r="J94" i="43"/>
  <c r="H94" i="43"/>
  <c r="G94" i="43"/>
  <c r="F94" i="43"/>
  <c r="E94" i="43"/>
  <c r="J93" i="43"/>
  <c r="I93" i="43"/>
  <c r="G93" i="43"/>
  <c r="F93" i="43"/>
  <c r="E93" i="43"/>
  <c r="J92" i="43"/>
  <c r="I92" i="43"/>
  <c r="H92" i="43"/>
  <c r="F92" i="43"/>
  <c r="E92" i="43"/>
  <c r="J91" i="43"/>
  <c r="J90" i="43"/>
  <c r="I90" i="43"/>
  <c r="H90" i="43"/>
  <c r="G90" i="43"/>
  <c r="F90" i="43"/>
  <c r="E90" i="43"/>
  <c r="D90" i="43"/>
  <c r="J89" i="43"/>
  <c r="I89" i="43"/>
  <c r="H89" i="43"/>
  <c r="G89" i="43"/>
  <c r="F89" i="43"/>
  <c r="E89" i="43"/>
  <c r="D89" i="43"/>
  <c r="J88" i="43"/>
  <c r="I88" i="43"/>
  <c r="H88" i="43"/>
  <c r="G88" i="43"/>
  <c r="F88" i="43"/>
  <c r="E88" i="43"/>
  <c r="D88" i="43"/>
  <c r="I85" i="43"/>
  <c r="H85" i="43"/>
  <c r="G85" i="43"/>
  <c r="F85" i="43"/>
  <c r="E85" i="43"/>
  <c r="I84" i="43"/>
  <c r="H84" i="43"/>
  <c r="G84" i="43"/>
  <c r="F84" i="43"/>
  <c r="E84" i="43"/>
  <c r="J83" i="43"/>
  <c r="H83" i="43"/>
  <c r="G83" i="43"/>
  <c r="F83" i="43"/>
  <c r="E83" i="43"/>
  <c r="J82" i="43"/>
  <c r="I82" i="43"/>
  <c r="G82" i="43"/>
  <c r="F82" i="43"/>
  <c r="E82" i="43"/>
  <c r="J81" i="43"/>
  <c r="I81" i="43"/>
  <c r="H81" i="43"/>
  <c r="F81" i="43"/>
  <c r="E81" i="43"/>
  <c r="J79" i="43"/>
  <c r="I79" i="43"/>
  <c r="H79" i="43"/>
  <c r="G79" i="43"/>
  <c r="E79" i="43"/>
  <c r="D79" i="43"/>
  <c r="J78" i="43"/>
  <c r="I78" i="43"/>
  <c r="H78" i="43"/>
  <c r="G78" i="43"/>
  <c r="F78" i="43"/>
  <c r="D78" i="43"/>
  <c r="I77" i="43"/>
  <c r="H77" i="43"/>
  <c r="G77" i="43"/>
  <c r="F77" i="43"/>
  <c r="E77" i="43"/>
  <c r="D77" i="43"/>
  <c r="I74" i="43"/>
  <c r="H74" i="43"/>
  <c r="G74" i="43"/>
  <c r="F74" i="43"/>
  <c r="E74" i="43"/>
  <c r="D74" i="43"/>
  <c r="I73" i="43"/>
  <c r="H73" i="43"/>
  <c r="G73" i="43"/>
  <c r="F73" i="43"/>
  <c r="D73" i="43"/>
  <c r="I72" i="43"/>
  <c r="H72" i="43"/>
  <c r="F72" i="43"/>
  <c r="E72" i="43"/>
  <c r="D72" i="43"/>
  <c r="F70" i="43"/>
  <c r="E70" i="43"/>
  <c r="I69" i="43"/>
  <c r="H69" i="43"/>
  <c r="G69" i="43"/>
  <c r="F69" i="43"/>
  <c r="E69" i="43"/>
  <c r="I68" i="43"/>
  <c r="H68" i="43"/>
  <c r="G68" i="43"/>
  <c r="F68" i="43"/>
  <c r="E68" i="43"/>
  <c r="H67" i="43"/>
  <c r="G67" i="43"/>
  <c r="F67" i="43"/>
  <c r="E67" i="43"/>
  <c r="I66" i="43"/>
  <c r="G66" i="43"/>
  <c r="F66" i="43"/>
  <c r="E66" i="43"/>
  <c r="I65" i="43"/>
  <c r="H65" i="43"/>
  <c r="F65" i="43"/>
  <c r="E65" i="43"/>
  <c r="F63" i="43"/>
  <c r="E63" i="43"/>
  <c r="I62" i="43"/>
  <c r="H62" i="43"/>
  <c r="G62" i="43"/>
  <c r="F62" i="43"/>
  <c r="E62" i="43"/>
  <c r="I61" i="43"/>
  <c r="H61" i="43"/>
  <c r="G61" i="43"/>
  <c r="F61" i="43"/>
  <c r="E61" i="43"/>
  <c r="H60" i="43"/>
  <c r="G60" i="43"/>
  <c r="F60" i="43"/>
  <c r="E60" i="43"/>
  <c r="I59" i="43"/>
  <c r="G59" i="43"/>
  <c r="F59" i="43"/>
  <c r="E59" i="43"/>
  <c r="I58" i="43"/>
  <c r="H58" i="43"/>
  <c r="F58" i="43"/>
  <c r="E58" i="43"/>
  <c r="F56" i="43"/>
  <c r="E56" i="43"/>
  <c r="I55" i="43"/>
  <c r="H55" i="43"/>
  <c r="G55" i="43"/>
  <c r="F55" i="43"/>
  <c r="E55" i="43"/>
  <c r="I54" i="43"/>
  <c r="H54" i="43"/>
  <c r="G54" i="43"/>
  <c r="F54" i="43"/>
  <c r="E54" i="43"/>
  <c r="H53" i="43"/>
  <c r="G53" i="43"/>
  <c r="F53" i="43"/>
  <c r="E53" i="43"/>
  <c r="I52" i="43"/>
  <c r="G52" i="43"/>
  <c r="F52" i="43"/>
  <c r="E52" i="43"/>
  <c r="I51" i="43"/>
  <c r="H51" i="43"/>
  <c r="F51" i="43"/>
  <c r="E51" i="43"/>
  <c r="J49" i="43"/>
  <c r="I49" i="43"/>
  <c r="H49" i="43"/>
  <c r="G49" i="43"/>
  <c r="F49" i="43"/>
  <c r="E49" i="43"/>
  <c r="D49" i="43"/>
  <c r="J48" i="43"/>
  <c r="I48" i="43"/>
  <c r="H48" i="43"/>
  <c r="G48" i="43"/>
  <c r="F48" i="43"/>
  <c r="E48" i="43"/>
  <c r="D48" i="43"/>
  <c r="J47" i="43"/>
  <c r="I47" i="43"/>
  <c r="H47" i="43"/>
  <c r="G47" i="43"/>
  <c r="F47" i="43"/>
  <c r="E47" i="43"/>
  <c r="D47" i="43"/>
  <c r="J46" i="43"/>
  <c r="I46" i="43"/>
  <c r="H46" i="43"/>
  <c r="G46" i="43"/>
  <c r="F46" i="43"/>
  <c r="E46" i="43"/>
  <c r="D46" i="43"/>
  <c r="J45" i="43"/>
  <c r="I45" i="43"/>
  <c r="H45" i="43"/>
  <c r="G45" i="43"/>
  <c r="F45" i="43"/>
  <c r="E45" i="43"/>
  <c r="D45" i="43"/>
  <c r="J44" i="43"/>
  <c r="I44" i="43"/>
  <c r="H44" i="43"/>
  <c r="G44" i="43"/>
  <c r="F44" i="43"/>
  <c r="E44" i="43"/>
  <c r="D44" i="43"/>
  <c r="F42" i="43"/>
  <c r="E42" i="43"/>
  <c r="I41" i="43"/>
  <c r="H41" i="43"/>
  <c r="G41" i="43"/>
  <c r="F41" i="43"/>
  <c r="E41" i="43"/>
  <c r="I40" i="43"/>
  <c r="H40" i="43"/>
  <c r="G40" i="43"/>
  <c r="F40" i="43"/>
  <c r="E40" i="43"/>
  <c r="J39" i="43"/>
  <c r="H39" i="43"/>
  <c r="G39" i="43"/>
  <c r="F39" i="43"/>
  <c r="E39" i="43"/>
  <c r="J38" i="43"/>
  <c r="I38" i="43"/>
  <c r="G38" i="43"/>
  <c r="F38" i="43"/>
  <c r="E38" i="43"/>
  <c r="J37" i="43"/>
  <c r="I37" i="43"/>
  <c r="H37" i="43"/>
  <c r="F37" i="43"/>
  <c r="E37" i="43"/>
  <c r="F35" i="43"/>
  <c r="E35" i="43"/>
  <c r="I34" i="43"/>
  <c r="H34" i="43"/>
  <c r="G34" i="43"/>
  <c r="F34" i="43"/>
  <c r="E34" i="43"/>
  <c r="I33" i="43"/>
  <c r="H33" i="43"/>
  <c r="G33" i="43"/>
  <c r="F33" i="43"/>
  <c r="E33" i="43"/>
  <c r="H32" i="43"/>
  <c r="G32" i="43"/>
  <c r="F32" i="43"/>
  <c r="E32" i="43"/>
  <c r="I31" i="43"/>
  <c r="G31" i="43"/>
  <c r="F31" i="43"/>
  <c r="E31" i="43"/>
  <c r="I30" i="43"/>
  <c r="H30" i="43"/>
  <c r="F30" i="43"/>
  <c r="E30" i="43"/>
  <c r="I27" i="43"/>
  <c r="H27" i="43"/>
  <c r="G27" i="43"/>
  <c r="F27" i="43"/>
  <c r="E27" i="43"/>
  <c r="I26" i="43"/>
  <c r="H26" i="43"/>
  <c r="G26" i="43"/>
  <c r="F26" i="43"/>
  <c r="E26" i="43"/>
  <c r="J25" i="43"/>
  <c r="H25" i="43"/>
  <c r="G25" i="43"/>
  <c r="F25" i="43"/>
  <c r="E25" i="43"/>
  <c r="J24" i="43"/>
  <c r="I24" i="43"/>
  <c r="G24" i="43"/>
  <c r="F24" i="43"/>
  <c r="E24" i="43"/>
  <c r="J23" i="43"/>
  <c r="I23" i="43"/>
  <c r="H23" i="43"/>
  <c r="F23" i="43"/>
  <c r="E23" i="43"/>
  <c r="I21" i="43"/>
  <c r="H21" i="43"/>
  <c r="G21" i="43"/>
  <c r="F21" i="43"/>
  <c r="E21" i="43"/>
  <c r="D21" i="43"/>
  <c r="I20" i="43"/>
  <c r="H20" i="43"/>
  <c r="G20" i="43"/>
  <c r="F20" i="43"/>
  <c r="D20" i="43"/>
  <c r="I19" i="43"/>
  <c r="H19" i="43"/>
  <c r="G19" i="43"/>
  <c r="F19" i="43"/>
  <c r="E19" i="43"/>
  <c r="D19" i="43"/>
  <c r="I16" i="43"/>
  <c r="H16" i="43"/>
  <c r="G16" i="43"/>
  <c r="F16" i="43"/>
  <c r="E16" i="43"/>
  <c r="I15" i="43"/>
  <c r="H15" i="43"/>
  <c r="G15" i="43"/>
  <c r="F15" i="43"/>
  <c r="E15" i="43"/>
  <c r="J14" i="43"/>
  <c r="H14" i="43"/>
  <c r="G14" i="43"/>
  <c r="F14" i="43"/>
  <c r="E14" i="43"/>
  <c r="J13" i="43"/>
  <c r="I13" i="43"/>
  <c r="G13" i="43"/>
  <c r="F13" i="43"/>
  <c r="E13" i="43"/>
  <c r="J12" i="43"/>
  <c r="I12" i="43"/>
  <c r="H12" i="43"/>
  <c r="F12" i="43"/>
  <c r="E12" i="43"/>
  <c r="J11" i="43"/>
  <c r="I11" i="43"/>
  <c r="H11" i="43"/>
  <c r="G11" i="43"/>
  <c r="J10" i="43"/>
  <c r="I10" i="43"/>
  <c r="H10" i="43"/>
  <c r="G10" i="43"/>
  <c r="E10" i="43"/>
  <c r="D10" i="43"/>
  <c r="J9" i="43"/>
  <c r="I9" i="43"/>
  <c r="H9" i="43"/>
  <c r="G9" i="43"/>
  <c r="F9" i="43"/>
  <c r="D9" i="43"/>
  <c r="G94" i="38"/>
  <c r="F94" i="38"/>
  <c r="E94" i="38"/>
  <c r="D94" i="38"/>
  <c r="C94" i="38"/>
  <c r="C92" i="38"/>
  <c r="G66" i="38"/>
  <c r="F66" i="38"/>
  <c r="E66" i="38"/>
  <c r="D66" i="38"/>
  <c r="C66" i="38"/>
  <c r="R745" i="34" l="1"/>
  <c r="S745" i="34"/>
  <c r="O745" i="34"/>
  <c r="P745" i="34"/>
  <c r="O396" i="34"/>
  <c r="Q745" i="34"/>
  <c r="F38" i="59"/>
  <c r="E304" i="34" s="1"/>
  <c r="U38" i="59"/>
  <c r="T38" i="59"/>
  <c r="U39" i="59" s="1"/>
  <c r="S38" i="59"/>
  <c r="T39" i="59" s="1"/>
  <c r="R38" i="59"/>
  <c r="S39" i="59" s="1"/>
  <c r="Q38" i="59"/>
  <c r="R39" i="59" s="1"/>
  <c r="G301" i="34"/>
  <c r="F301" i="34"/>
  <c r="E301" i="34"/>
  <c r="E286" i="34"/>
  <c r="G277" i="34"/>
  <c r="F277" i="34"/>
  <c r="E277" i="34"/>
  <c r="G274" i="34"/>
  <c r="F274" i="34"/>
  <c r="E274" i="34"/>
  <c r="F289" i="34"/>
  <c r="G289" i="34"/>
  <c r="H289" i="34"/>
  <c r="I289" i="34"/>
  <c r="J289" i="34"/>
  <c r="K289" i="34"/>
  <c r="L289" i="34"/>
  <c r="M289" i="34"/>
  <c r="N289" i="34"/>
  <c r="G292" i="34"/>
  <c r="E289" i="34"/>
  <c r="E285" i="34"/>
  <c r="E239" i="34"/>
  <c r="E224" i="34"/>
  <c r="E223" i="34"/>
  <c r="E218" i="34"/>
  <c r="E215" i="34"/>
  <c r="E214" i="34"/>
  <c r="E213" i="34"/>
  <c r="E212" i="34"/>
  <c r="E208" i="34"/>
  <c r="E207" i="34"/>
  <c r="E206" i="34"/>
  <c r="E205" i="34"/>
  <c r="E204" i="34"/>
  <c r="E203" i="34"/>
  <c r="E202" i="34"/>
  <c r="E201" i="34"/>
  <c r="E200" i="34"/>
  <c r="E199" i="34"/>
  <c r="E198" i="34"/>
  <c r="E197" i="34"/>
  <c r="E184" i="34"/>
  <c r="E181" i="34"/>
  <c r="E171" i="34"/>
  <c r="E167" i="34"/>
  <c r="E136" i="34"/>
  <c r="E133" i="34"/>
  <c r="E123" i="34"/>
  <c r="E119" i="34"/>
  <c r="E117" i="34"/>
  <c r="E88" i="34"/>
  <c r="E85" i="34"/>
  <c r="O60" i="2"/>
  <c r="N60" i="2"/>
  <c r="M60" i="2"/>
  <c r="L60" i="2"/>
  <c r="K60" i="2"/>
  <c r="J60" i="2"/>
  <c r="I60" i="2"/>
  <c r="H60" i="2"/>
  <c r="G60" i="2"/>
  <c r="F60" i="2"/>
  <c r="O52" i="2"/>
  <c r="N52" i="2"/>
  <c r="M52" i="2"/>
  <c r="L52" i="2"/>
  <c r="K52" i="2"/>
  <c r="O47" i="2"/>
  <c r="N47" i="2"/>
  <c r="M47" i="2"/>
  <c r="L47" i="2"/>
  <c r="K47" i="2"/>
  <c r="J47" i="2"/>
  <c r="I47" i="2"/>
  <c r="H47" i="2"/>
  <c r="G47" i="2"/>
  <c r="F47" i="2"/>
  <c r="O38" i="2"/>
  <c r="N38" i="2"/>
  <c r="M38" i="2"/>
  <c r="L38" i="2"/>
  <c r="K38" i="2"/>
  <c r="J38" i="2"/>
  <c r="I38" i="2"/>
  <c r="H38" i="2"/>
  <c r="G38" i="2"/>
  <c r="F38" i="2"/>
  <c r="O37" i="2"/>
  <c r="N37" i="2"/>
  <c r="M37" i="2"/>
  <c r="L37" i="2"/>
  <c r="K37" i="2"/>
  <c r="J37" i="2"/>
  <c r="I37" i="2"/>
  <c r="H37" i="2"/>
  <c r="G37" i="2"/>
  <c r="F37" i="2"/>
  <c r="O36" i="2"/>
  <c r="N36" i="2"/>
  <c r="M36" i="2"/>
  <c r="L36" i="2"/>
  <c r="K36" i="2"/>
  <c r="J36" i="2"/>
  <c r="I36" i="2"/>
  <c r="H36" i="2"/>
  <c r="G36" i="2"/>
  <c r="F36" i="2"/>
  <c r="O30" i="2"/>
  <c r="N30" i="2"/>
  <c r="M30" i="2"/>
  <c r="L30" i="2"/>
  <c r="K30" i="2"/>
  <c r="J30" i="2"/>
  <c r="I30" i="2"/>
  <c r="H30" i="2"/>
  <c r="G30" i="2"/>
  <c r="F30" i="2"/>
  <c r="J29" i="2"/>
  <c r="I29" i="2"/>
  <c r="H29" i="2"/>
  <c r="G29" i="2"/>
  <c r="F29" i="2"/>
  <c r="J28" i="2"/>
  <c r="I28" i="2"/>
  <c r="H28" i="2"/>
  <c r="G28" i="2"/>
  <c r="F28" i="2"/>
  <c r="J27" i="2"/>
  <c r="I27" i="2"/>
  <c r="H27" i="2"/>
  <c r="G27" i="2"/>
  <c r="F27" i="2"/>
  <c r="O26" i="2"/>
  <c r="N26" i="2"/>
  <c r="M26" i="2"/>
  <c r="L26" i="2"/>
  <c r="K26" i="2"/>
  <c r="J26" i="2"/>
  <c r="I26" i="2"/>
  <c r="H26" i="2"/>
  <c r="G26" i="2"/>
  <c r="F26" i="2"/>
  <c r="J25" i="2"/>
  <c r="I25" i="2"/>
  <c r="H25" i="2"/>
  <c r="G25" i="2"/>
  <c r="F25" i="2"/>
  <c r="J24" i="2"/>
  <c r="I24" i="2"/>
  <c r="H24" i="2"/>
  <c r="G24" i="2"/>
  <c r="F24" i="2"/>
  <c r="J23" i="2"/>
  <c r="I23" i="2"/>
  <c r="H23" i="2"/>
  <c r="G23" i="2"/>
  <c r="F23" i="2"/>
  <c r="J22" i="2"/>
  <c r="I22" i="2"/>
  <c r="H22" i="2"/>
  <c r="G22" i="2"/>
  <c r="F22" i="2"/>
  <c r="O17" i="2"/>
  <c r="N17" i="2"/>
  <c r="M17" i="2"/>
  <c r="L17" i="2"/>
  <c r="K17" i="2"/>
  <c r="J17" i="2"/>
  <c r="I17" i="2"/>
  <c r="H17" i="2"/>
  <c r="G17" i="2"/>
  <c r="F17" i="2"/>
  <c r="I16" i="2"/>
  <c r="H16" i="2"/>
  <c r="G16" i="2"/>
  <c r="F16" i="2"/>
  <c r="I15" i="2"/>
  <c r="H15" i="2"/>
  <c r="G15" i="2"/>
  <c r="F15" i="2"/>
  <c r="I14" i="2"/>
  <c r="H14" i="2"/>
  <c r="G14" i="2"/>
  <c r="F14" i="2"/>
  <c r="I12" i="2"/>
  <c r="H12" i="2"/>
  <c r="G12" i="2"/>
  <c r="F12" i="2"/>
  <c r="F43" i="34" l="1"/>
  <c r="F44" i="34"/>
  <c r="F49" i="34"/>
  <c r="F50" i="34"/>
  <c r="H53" i="34"/>
  <c r="H52" i="34"/>
  <c r="I61" i="34"/>
  <c r="I62" i="34"/>
  <c r="F67" i="34"/>
  <c r="F68" i="34"/>
  <c r="H73" i="34"/>
  <c r="H74" i="34"/>
  <c r="G43" i="34"/>
  <c r="G44" i="34"/>
  <c r="I52" i="34"/>
  <c r="I53" i="34"/>
  <c r="F61" i="34"/>
  <c r="F62" i="34"/>
  <c r="M64" i="34"/>
  <c r="M65" i="34"/>
  <c r="E74" i="34"/>
  <c r="E73" i="34"/>
  <c r="F40" i="34"/>
  <c r="F41" i="34"/>
  <c r="J49" i="34"/>
  <c r="J50" i="34"/>
  <c r="F59" i="34"/>
  <c r="F58" i="34"/>
  <c r="H65" i="34"/>
  <c r="H64" i="34"/>
  <c r="E70" i="34"/>
  <c r="E71" i="34"/>
  <c r="G76" i="34"/>
  <c r="G77" i="34"/>
  <c r="G38" i="34"/>
  <c r="G37" i="34"/>
  <c r="G50" i="34"/>
  <c r="G49" i="34"/>
  <c r="E52" i="34"/>
  <c r="E53" i="34"/>
  <c r="G58" i="34"/>
  <c r="G59" i="34"/>
  <c r="I64" i="34"/>
  <c r="I65" i="34"/>
  <c r="G67" i="34"/>
  <c r="G68" i="34"/>
  <c r="H77" i="34"/>
  <c r="H76" i="34"/>
  <c r="H37" i="34"/>
  <c r="H38" i="34"/>
  <c r="H41" i="34"/>
  <c r="H40" i="34"/>
  <c r="H43" i="34"/>
  <c r="H44" i="34"/>
  <c r="H301" i="34"/>
  <c r="H46" i="34"/>
  <c r="H47" i="34"/>
  <c r="H49" i="34"/>
  <c r="H50" i="34"/>
  <c r="L49" i="34"/>
  <c r="L50" i="34"/>
  <c r="F52" i="34"/>
  <c r="F53" i="34"/>
  <c r="E55" i="34"/>
  <c r="E56" i="34"/>
  <c r="I56" i="34"/>
  <c r="I55" i="34"/>
  <c r="H58" i="34"/>
  <c r="H59" i="34"/>
  <c r="G62" i="34"/>
  <c r="G61" i="34"/>
  <c r="F64" i="34"/>
  <c r="F65" i="34"/>
  <c r="J64" i="34"/>
  <c r="J65" i="34"/>
  <c r="N64" i="34"/>
  <c r="N65" i="34"/>
  <c r="H67" i="34"/>
  <c r="H68" i="34"/>
  <c r="G70" i="34"/>
  <c r="G71" i="34"/>
  <c r="F73" i="34"/>
  <c r="F74" i="34"/>
  <c r="E76" i="34"/>
  <c r="E77" i="34"/>
  <c r="I76" i="34"/>
  <c r="I77" i="34"/>
  <c r="M76" i="34"/>
  <c r="M77" i="34"/>
  <c r="F37" i="34"/>
  <c r="F38" i="34"/>
  <c r="F47" i="34"/>
  <c r="F46" i="34"/>
  <c r="N49" i="34"/>
  <c r="N50" i="34"/>
  <c r="G55" i="34"/>
  <c r="G56" i="34"/>
  <c r="E61" i="34"/>
  <c r="E62" i="34"/>
  <c r="L65" i="34"/>
  <c r="L64" i="34"/>
  <c r="I70" i="34"/>
  <c r="I71" i="34"/>
  <c r="K76" i="34"/>
  <c r="K77" i="34"/>
  <c r="G40" i="34"/>
  <c r="G41" i="34"/>
  <c r="G46" i="34"/>
  <c r="G47" i="34"/>
  <c r="K50" i="34"/>
  <c r="K49" i="34"/>
  <c r="H55" i="34"/>
  <c r="H56" i="34"/>
  <c r="E64" i="34"/>
  <c r="E65" i="34"/>
  <c r="F71" i="34"/>
  <c r="F70" i="34"/>
  <c r="I73" i="34"/>
  <c r="I74" i="34"/>
  <c r="L77" i="34"/>
  <c r="L76" i="34"/>
  <c r="E37" i="34"/>
  <c r="E38" i="34"/>
  <c r="E40" i="34"/>
  <c r="E41" i="34"/>
  <c r="E43" i="34"/>
  <c r="E44" i="34"/>
  <c r="E46" i="34"/>
  <c r="E47" i="34"/>
  <c r="E50" i="34"/>
  <c r="E49" i="34"/>
  <c r="I49" i="34"/>
  <c r="I50" i="34"/>
  <c r="M49" i="34"/>
  <c r="M50" i="34"/>
  <c r="G52" i="34"/>
  <c r="G53" i="34"/>
  <c r="F55" i="34"/>
  <c r="F56" i="34"/>
  <c r="E58" i="34"/>
  <c r="E59" i="34"/>
  <c r="I58" i="34"/>
  <c r="I59" i="34"/>
  <c r="H61" i="34"/>
  <c r="H62" i="34"/>
  <c r="G64" i="34"/>
  <c r="G65" i="34"/>
  <c r="K64" i="34"/>
  <c r="K65" i="34"/>
  <c r="E67" i="34"/>
  <c r="E68" i="34"/>
  <c r="I68" i="34"/>
  <c r="I67" i="34"/>
  <c r="H70" i="34"/>
  <c r="H71" i="34"/>
  <c r="G74" i="34"/>
  <c r="G73" i="34"/>
  <c r="F76" i="34"/>
  <c r="F77" i="34"/>
  <c r="J76" i="34"/>
  <c r="J77" i="34"/>
  <c r="N76" i="34"/>
  <c r="N77" i="34"/>
  <c r="H274" i="34"/>
  <c r="I31" i="58"/>
  <c r="J31" i="58"/>
  <c r="H277" i="34"/>
  <c r="I277" i="34"/>
  <c r="E19" i="34"/>
  <c r="E16" i="34"/>
  <c r="A3" i="59"/>
  <c r="G38" i="59"/>
  <c r="F304" i="34" s="1"/>
  <c r="H38" i="59"/>
  <c r="I38" i="59"/>
  <c r="J38" i="59"/>
  <c r="O68" i="58"/>
  <c r="N68" i="58"/>
  <c r="M68" i="58"/>
  <c r="L68" i="58"/>
  <c r="K68" i="58"/>
  <c r="J68" i="58"/>
  <c r="I68" i="58"/>
  <c r="I69" i="58" s="1"/>
  <c r="H68" i="58"/>
  <c r="G68" i="58"/>
  <c r="F68" i="58"/>
  <c r="H65" i="58"/>
  <c r="O64" i="58"/>
  <c r="N64" i="58"/>
  <c r="M64" i="58"/>
  <c r="L64" i="58"/>
  <c r="K64" i="58"/>
  <c r="J64" i="58"/>
  <c r="I64" i="58"/>
  <c r="H64" i="58"/>
  <c r="G64" i="58"/>
  <c r="F64" i="58"/>
  <c r="O39" i="58"/>
  <c r="N39" i="58"/>
  <c r="M39" i="58"/>
  <c r="L39" i="58"/>
  <c r="K39" i="58"/>
  <c r="J39" i="58"/>
  <c r="I39" i="58"/>
  <c r="H39" i="58"/>
  <c r="G39" i="58"/>
  <c r="F39" i="58"/>
  <c r="I18" i="58"/>
  <c r="H18" i="58"/>
  <c r="H61" i="58" s="1"/>
  <c r="G18" i="58"/>
  <c r="G61" i="58" s="1"/>
  <c r="F18" i="58"/>
  <c r="A3" i="58"/>
  <c r="K296" i="34" l="1"/>
  <c r="K297" i="34"/>
  <c r="K298" i="34"/>
  <c r="H298" i="34"/>
  <c r="H296" i="34"/>
  <c r="H297" i="34"/>
  <c r="M41" i="58"/>
  <c r="L298" i="34"/>
  <c r="L296" i="34"/>
  <c r="L297" i="34"/>
  <c r="M297" i="34"/>
  <c r="M298" i="34"/>
  <c r="M296" i="34"/>
  <c r="G296" i="34"/>
  <c r="G297" i="34"/>
  <c r="G298" i="34"/>
  <c r="E297" i="34"/>
  <c r="E296" i="34"/>
  <c r="E295" i="34"/>
  <c r="E298" i="34"/>
  <c r="I297" i="34"/>
  <c r="I298" i="34"/>
  <c r="I296" i="34"/>
  <c r="F296" i="34"/>
  <c r="F297" i="34"/>
  <c r="F298" i="34"/>
  <c r="J296" i="34"/>
  <c r="J297" i="34"/>
  <c r="J298" i="34"/>
  <c r="N296" i="34"/>
  <c r="N297" i="34"/>
  <c r="N298" i="34"/>
  <c r="G290" i="34"/>
  <c r="G291" i="34"/>
  <c r="G39" i="59"/>
  <c r="E299" i="34"/>
  <c r="E300" i="34"/>
  <c r="I300" i="34"/>
  <c r="I295" i="34"/>
  <c r="G41" i="58"/>
  <c r="F293" i="34" s="1"/>
  <c r="F295" i="34"/>
  <c r="F299" i="34"/>
  <c r="F300" i="34"/>
  <c r="K41" i="58"/>
  <c r="J293" i="34" s="1"/>
  <c r="J295" i="34"/>
  <c r="J300" i="34"/>
  <c r="O41" i="58"/>
  <c r="N293" i="34" s="1"/>
  <c r="N295" i="34"/>
  <c r="N300" i="34"/>
  <c r="H300" i="34"/>
  <c r="H295" i="34"/>
  <c r="H299" i="34"/>
  <c r="L294" i="34"/>
  <c r="L300" i="34"/>
  <c r="L295" i="34"/>
  <c r="L293" i="34"/>
  <c r="I41" i="58"/>
  <c r="H294" i="34" s="1"/>
  <c r="M300" i="34"/>
  <c r="M295" i="34"/>
  <c r="J41" i="58"/>
  <c r="I293" i="34" s="1"/>
  <c r="H41" i="58"/>
  <c r="G293" i="34" s="1"/>
  <c r="G299" i="34"/>
  <c r="G300" i="34"/>
  <c r="G295" i="34"/>
  <c r="L41" i="58"/>
  <c r="K293" i="34" s="1"/>
  <c r="K300" i="34"/>
  <c r="K295" i="34"/>
  <c r="F41" i="58"/>
  <c r="E294" i="34" s="1"/>
  <c r="N41" i="58"/>
  <c r="M293" i="34" s="1"/>
  <c r="G282" i="34"/>
  <c r="H66" i="58"/>
  <c r="G283" i="34" s="1"/>
  <c r="M69" i="58"/>
  <c r="H69" i="58"/>
  <c r="N69" i="58"/>
  <c r="L69" i="58"/>
  <c r="I304" i="34"/>
  <c r="Q39" i="59"/>
  <c r="I39" i="59"/>
  <c r="G304" i="34"/>
  <c r="J39" i="59"/>
  <c r="H304" i="34"/>
  <c r="H280" i="34"/>
  <c r="H276" i="34"/>
  <c r="H275" i="34"/>
  <c r="J32" i="58"/>
  <c r="I276" i="34"/>
  <c r="I275" i="34"/>
  <c r="I280" i="34"/>
  <c r="E280" i="34"/>
  <c r="E276" i="34"/>
  <c r="E275" i="34"/>
  <c r="G32" i="58"/>
  <c r="F275" i="34"/>
  <c r="F280" i="34"/>
  <c r="F276" i="34"/>
  <c r="H32" i="58"/>
  <c r="G275" i="34"/>
  <c r="G280" i="34"/>
  <c r="G276" i="34"/>
  <c r="I32" i="58"/>
  <c r="F302" i="34"/>
  <c r="F303" i="34"/>
  <c r="G302" i="34"/>
  <c r="G303" i="34"/>
  <c r="H19" i="58"/>
  <c r="I61" i="58"/>
  <c r="H279" i="34"/>
  <c r="H273" i="34"/>
  <c r="H278" i="34"/>
  <c r="H272" i="34"/>
  <c r="F61" i="58"/>
  <c r="E279" i="34"/>
  <c r="E273" i="34"/>
  <c r="E278" i="34"/>
  <c r="E272" i="34"/>
  <c r="G19" i="58"/>
  <c r="F278" i="34"/>
  <c r="F272" i="34"/>
  <c r="F279" i="34"/>
  <c r="F273" i="34"/>
  <c r="G278" i="34"/>
  <c r="G272" i="34"/>
  <c r="G279" i="34"/>
  <c r="G273" i="34"/>
  <c r="K69" i="58"/>
  <c r="O69" i="58"/>
  <c r="J69" i="58"/>
  <c r="G69" i="58"/>
  <c r="J287" i="34"/>
  <c r="J288" i="34"/>
  <c r="N287" i="34"/>
  <c r="N288" i="34"/>
  <c r="K288" i="34"/>
  <c r="K287" i="34"/>
  <c r="L287" i="34"/>
  <c r="L288" i="34"/>
  <c r="I288" i="34"/>
  <c r="I287" i="34"/>
  <c r="M288" i="34"/>
  <c r="M287" i="34"/>
  <c r="G287" i="34"/>
  <c r="G288" i="34"/>
  <c r="H287" i="34"/>
  <c r="H288" i="34"/>
  <c r="E287" i="34"/>
  <c r="E288" i="34"/>
  <c r="F288" i="34"/>
  <c r="F287" i="34"/>
  <c r="H39" i="59"/>
  <c r="I19" i="58"/>
  <c r="G294" i="34" l="1"/>
  <c r="I294" i="34"/>
  <c r="H293" i="34"/>
  <c r="M294" i="34"/>
  <c r="E293" i="34"/>
  <c r="K294" i="34"/>
  <c r="N294" i="34"/>
  <c r="J294" i="34"/>
  <c r="F294" i="34"/>
  <c r="H70" i="58"/>
  <c r="G281" i="34"/>
  <c r="E303" i="34"/>
  <c r="E302" i="34"/>
  <c r="H303" i="34"/>
  <c r="H302" i="34"/>
  <c r="E227" i="34"/>
  <c r="F239" i="34"/>
  <c r="F227" i="34"/>
  <c r="F218" i="34"/>
  <c r="F215" i="34"/>
  <c r="F214" i="34"/>
  <c r="F213" i="34"/>
  <c r="F212" i="34"/>
  <c r="G239" i="34" l="1"/>
  <c r="H239" i="34"/>
  <c r="I239" i="34"/>
  <c r="G230" i="34"/>
  <c r="G227" i="34"/>
  <c r="H227" i="34"/>
  <c r="I227" i="34"/>
  <c r="J227" i="34"/>
  <c r="K227" i="34"/>
  <c r="L227" i="34"/>
  <c r="M227" i="34"/>
  <c r="N227" i="34"/>
  <c r="G213" i="34"/>
  <c r="H213" i="34"/>
  <c r="I213" i="34"/>
  <c r="G214" i="34"/>
  <c r="H214" i="34"/>
  <c r="I214" i="34"/>
  <c r="G215" i="34"/>
  <c r="H215" i="34"/>
  <c r="I215" i="34"/>
  <c r="G218" i="34"/>
  <c r="H218" i="34"/>
  <c r="I218" i="34"/>
  <c r="I212" i="34"/>
  <c r="H212" i="34"/>
  <c r="G212" i="34"/>
  <c r="A3" i="12" l="1"/>
  <c r="L68" i="51" l="1"/>
  <c r="K68" i="51"/>
  <c r="J68" i="51"/>
  <c r="I68" i="51"/>
  <c r="H68" i="51"/>
  <c r="G68" i="51"/>
  <c r="F68" i="51"/>
  <c r="H65" i="51"/>
  <c r="O64" i="51"/>
  <c r="N64" i="51"/>
  <c r="M64" i="51"/>
  <c r="L64" i="51"/>
  <c r="K64" i="51"/>
  <c r="J64" i="51"/>
  <c r="I64" i="51"/>
  <c r="H64" i="51"/>
  <c r="G64" i="51"/>
  <c r="F64" i="51"/>
  <c r="O39" i="51"/>
  <c r="N39" i="51"/>
  <c r="M39" i="51"/>
  <c r="L39" i="51"/>
  <c r="K39" i="51"/>
  <c r="J39" i="51"/>
  <c r="I39" i="51"/>
  <c r="H39" i="51"/>
  <c r="G39" i="51"/>
  <c r="F39" i="51"/>
  <c r="G32" i="51"/>
  <c r="J18" i="51"/>
  <c r="I18" i="51"/>
  <c r="H18" i="51"/>
  <c r="G18" i="51"/>
  <c r="F18" i="51"/>
  <c r="A3" i="51"/>
  <c r="E233" i="34" l="1"/>
  <c r="E236" i="34"/>
  <c r="E234" i="34"/>
  <c r="E235" i="34"/>
  <c r="F236" i="34"/>
  <c r="F235" i="34"/>
  <c r="F234" i="34"/>
  <c r="J236" i="34"/>
  <c r="J234" i="34"/>
  <c r="J235" i="34"/>
  <c r="N236" i="34"/>
  <c r="N235" i="34"/>
  <c r="N234" i="34"/>
  <c r="M234" i="34"/>
  <c r="M235" i="34"/>
  <c r="M236" i="34"/>
  <c r="G235" i="34"/>
  <c r="G236" i="34"/>
  <c r="G234" i="34"/>
  <c r="K235" i="34"/>
  <c r="K234" i="34"/>
  <c r="K236" i="34"/>
  <c r="I234" i="34"/>
  <c r="I236" i="34"/>
  <c r="I235" i="34"/>
  <c r="H234" i="34"/>
  <c r="H235" i="34"/>
  <c r="H236" i="34"/>
  <c r="L234" i="34"/>
  <c r="L235" i="34"/>
  <c r="L236" i="34"/>
  <c r="G229" i="34"/>
  <c r="G228" i="34"/>
  <c r="H238" i="34"/>
  <c r="H233" i="34"/>
  <c r="H237" i="34"/>
  <c r="I41" i="51"/>
  <c r="H231" i="34" s="1"/>
  <c r="I237" i="34"/>
  <c r="I238" i="34"/>
  <c r="I233" i="34"/>
  <c r="J41" i="51"/>
  <c r="I231" i="34" s="1"/>
  <c r="J238" i="34"/>
  <c r="J233" i="34"/>
  <c r="K41" i="51"/>
  <c r="J231" i="34" s="1"/>
  <c r="N238" i="34"/>
  <c r="N233" i="34"/>
  <c r="L233" i="34"/>
  <c r="L238" i="34"/>
  <c r="M41" i="51"/>
  <c r="L231" i="34" s="1"/>
  <c r="E238" i="34"/>
  <c r="E237" i="34"/>
  <c r="F41" i="51"/>
  <c r="E231" i="34" s="1"/>
  <c r="M233" i="34"/>
  <c r="M238" i="34"/>
  <c r="N41" i="51"/>
  <c r="M232" i="34" s="1"/>
  <c r="F238" i="34"/>
  <c r="F237" i="34"/>
  <c r="F233" i="34"/>
  <c r="G41" i="51"/>
  <c r="F231" i="34" s="1"/>
  <c r="G233" i="34"/>
  <c r="G237" i="34"/>
  <c r="G238" i="34"/>
  <c r="H41" i="51"/>
  <c r="G231" i="34" s="1"/>
  <c r="K233" i="34"/>
  <c r="K238" i="34"/>
  <c r="L41" i="51"/>
  <c r="K231" i="34" s="1"/>
  <c r="K69" i="51"/>
  <c r="M69" i="51"/>
  <c r="O69" i="51"/>
  <c r="G69" i="51"/>
  <c r="L69" i="51"/>
  <c r="J61" i="51"/>
  <c r="I211" i="34"/>
  <c r="I210" i="34"/>
  <c r="I216" i="34"/>
  <c r="I217" i="34"/>
  <c r="G61" i="51"/>
  <c r="F36" i="34" s="1"/>
  <c r="F210" i="34"/>
  <c r="F217" i="34"/>
  <c r="F216" i="34"/>
  <c r="F211" i="34"/>
  <c r="I61" i="51"/>
  <c r="H36" i="34" s="1"/>
  <c r="H216" i="34"/>
  <c r="H210" i="34"/>
  <c r="H211" i="34"/>
  <c r="H217" i="34"/>
  <c r="G217" i="34"/>
  <c r="G216" i="34"/>
  <c r="G211" i="34"/>
  <c r="G210" i="34"/>
  <c r="F61" i="51"/>
  <c r="E36" i="34" s="1"/>
  <c r="E217" i="34"/>
  <c r="E216" i="34"/>
  <c r="E211" i="34"/>
  <c r="E210" i="34"/>
  <c r="N69" i="51"/>
  <c r="H69" i="51"/>
  <c r="I69" i="51"/>
  <c r="J69" i="51"/>
  <c r="M225" i="34"/>
  <c r="M226" i="34"/>
  <c r="J225" i="34"/>
  <c r="J226" i="34"/>
  <c r="N225" i="34"/>
  <c r="N226" i="34"/>
  <c r="L226" i="34"/>
  <c r="L225" i="34"/>
  <c r="I226" i="34"/>
  <c r="I225" i="34"/>
  <c r="K225" i="34"/>
  <c r="K226" i="34"/>
  <c r="H225" i="34"/>
  <c r="H226" i="34"/>
  <c r="E225" i="34"/>
  <c r="E226" i="34"/>
  <c r="F225" i="34"/>
  <c r="F226" i="34"/>
  <c r="G225" i="34"/>
  <c r="G226" i="34"/>
  <c r="O41" i="51"/>
  <c r="N232" i="34" s="1"/>
  <c r="I32" i="51"/>
  <c r="J32" i="51"/>
  <c r="H32" i="51"/>
  <c r="H19" i="51"/>
  <c r="I19" i="51"/>
  <c r="J19" i="51"/>
  <c r="H61" i="51"/>
  <c r="G36" i="34" s="1"/>
  <c r="G19" i="51"/>
  <c r="F232" i="34" l="1"/>
  <c r="L232" i="34"/>
  <c r="J232" i="34"/>
  <c r="G232" i="34"/>
  <c r="E232" i="34"/>
  <c r="K232" i="34"/>
  <c r="N231" i="34"/>
  <c r="H232" i="34"/>
  <c r="M231" i="34"/>
  <c r="I232" i="34"/>
  <c r="G220" i="34"/>
  <c r="H66" i="51"/>
  <c r="G81" i="34" s="1"/>
  <c r="G65" i="2"/>
  <c r="G65" i="60" l="1"/>
  <c r="F261" i="34"/>
  <c r="G221" i="34"/>
  <c r="G219" i="34"/>
  <c r="H70" i="51"/>
  <c r="F292" i="34"/>
  <c r="F27" i="34"/>
  <c r="G65" i="58"/>
  <c r="F230" i="34"/>
  <c r="F111" i="34"/>
  <c r="G65" i="51"/>
  <c r="D19" i="33"/>
  <c r="G66" i="60" l="1"/>
  <c r="G70" i="60" s="1"/>
  <c r="F259" i="34"/>
  <c r="F250" i="34"/>
  <c r="F260" i="34"/>
  <c r="F251" i="34"/>
  <c r="F252" i="34" s="1"/>
  <c r="F220" i="34"/>
  <c r="G66" i="51"/>
  <c r="G66" i="58"/>
  <c r="F283" i="34" s="1"/>
  <c r="F282" i="34"/>
  <c r="F228" i="34"/>
  <c r="F229" i="34"/>
  <c r="F291" i="34"/>
  <c r="F290" i="34"/>
  <c r="C5" i="46"/>
  <c r="C4" i="46"/>
  <c r="C5" i="50"/>
  <c r="C4" i="50"/>
  <c r="C5" i="44"/>
  <c r="C4" i="44"/>
  <c r="C3" i="44"/>
  <c r="F81" i="34" l="1"/>
  <c r="F281" i="34"/>
  <c r="F221" i="34"/>
  <c r="F219" i="34"/>
  <c r="G70" i="58"/>
  <c r="H67" i="58"/>
  <c r="G70" i="51"/>
  <c r="H67" i="51"/>
  <c r="D157" i="44"/>
  <c r="D156" i="44"/>
  <c r="D155" i="44"/>
  <c r="D154" i="44"/>
  <c r="D153" i="44"/>
  <c r="D157" i="50"/>
  <c r="D156" i="50"/>
  <c r="J156" i="50" s="1"/>
  <c r="D155" i="50"/>
  <c r="I155" i="50" s="1"/>
  <c r="D154" i="50"/>
  <c r="D153" i="50"/>
  <c r="D157" i="46"/>
  <c r="D156" i="46"/>
  <c r="D155" i="46"/>
  <c r="D154" i="46"/>
  <c r="D153" i="46"/>
  <c r="J41" i="46"/>
  <c r="J41" i="43" s="1"/>
  <c r="G37" i="46"/>
  <c r="D41" i="46"/>
  <c r="D40" i="46"/>
  <c r="D39" i="46"/>
  <c r="D38" i="46"/>
  <c r="D37" i="46"/>
  <c r="D11" i="46"/>
  <c r="D17" i="46" s="1"/>
  <c r="D171" i="46"/>
  <c r="D170" i="46"/>
  <c r="D169" i="46"/>
  <c r="D168" i="46"/>
  <c r="D167" i="46"/>
  <c r="D164" i="46"/>
  <c r="D163" i="46"/>
  <c r="D162" i="46"/>
  <c r="D161" i="46"/>
  <c r="D160" i="46"/>
  <c r="D146" i="46"/>
  <c r="J146" i="46" s="1"/>
  <c r="D145" i="46"/>
  <c r="J145" i="46" s="1"/>
  <c r="D144" i="46"/>
  <c r="I144" i="46" s="1"/>
  <c r="D143" i="46"/>
  <c r="H143" i="46" s="1"/>
  <c r="D142" i="46"/>
  <c r="E142" i="46" s="1"/>
  <c r="D135" i="46"/>
  <c r="D134" i="46"/>
  <c r="D133" i="46"/>
  <c r="J133" i="46" s="1"/>
  <c r="D132" i="46"/>
  <c r="J132" i="46" s="1"/>
  <c r="D131" i="46"/>
  <c r="D124" i="46"/>
  <c r="D123" i="46"/>
  <c r="D122" i="46"/>
  <c r="D121" i="46"/>
  <c r="H121" i="46" s="1"/>
  <c r="J121" i="46" s="1"/>
  <c r="D120" i="46"/>
  <c r="D113" i="46"/>
  <c r="J113" i="46" s="1"/>
  <c r="D112" i="46"/>
  <c r="J112" i="46" s="1"/>
  <c r="D111" i="46"/>
  <c r="I111" i="46" s="1"/>
  <c r="D110" i="46"/>
  <c r="H110" i="46" s="1"/>
  <c r="D109" i="46"/>
  <c r="G109" i="46" s="1"/>
  <c r="D96" i="46"/>
  <c r="D95" i="46"/>
  <c r="D94" i="46"/>
  <c r="D93" i="46"/>
  <c r="D92" i="46"/>
  <c r="J172" i="46"/>
  <c r="I171" i="46"/>
  <c r="I172" i="46" s="1"/>
  <c r="S700" i="34" s="1"/>
  <c r="H170" i="46"/>
  <c r="H172" i="46" s="1"/>
  <c r="R700" i="34" s="1"/>
  <c r="I165" i="46"/>
  <c r="S703" i="34" s="1"/>
  <c r="H165" i="46"/>
  <c r="R703" i="34" s="1"/>
  <c r="G165" i="46"/>
  <c r="Q703" i="34" s="1"/>
  <c r="F165" i="46"/>
  <c r="P703" i="34" s="1"/>
  <c r="E165" i="46"/>
  <c r="O703" i="34" s="1"/>
  <c r="J161" i="46"/>
  <c r="I152" i="46"/>
  <c r="H152" i="46"/>
  <c r="G152" i="46"/>
  <c r="G158" i="46" s="1"/>
  <c r="F152" i="46"/>
  <c r="F158" i="46" s="1"/>
  <c r="E152" i="46"/>
  <c r="D152" i="46"/>
  <c r="J151" i="46"/>
  <c r="J150" i="46"/>
  <c r="J149" i="46"/>
  <c r="I141" i="46"/>
  <c r="H141" i="46"/>
  <c r="G141" i="46"/>
  <c r="G147" i="46" s="1"/>
  <c r="F141" i="46"/>
  <c r="F147" i="46" s="1"/>
  <c r="E141" i="46"/>
  <c r="D141" i="46"/>
  <c r="J140" i="46"/>
  <c r="J139" i="46"/>
  <c r="J138" i="46"/>
  <c r="J135" i="46"/>
  <c r="J134" i="46"/>
  <c r="I130" i="46"/>
  <c r="I136" i="46" s="1"/>
  <c r="H130" i="46"/>
  <c r="H136" i="46" s="1"/>
  <c r="G130" i="46"/>
  <c r="G136" i="46" s="1"/>
  <c r="F130" i="46"/>
  <c r="F136" i="46" s="1"/>
  <c r="E130" i="46"/>
  <c r="E136" i="46" s="1"/>
  <c r="D130" i="46"/>
  <c r="J129" i="46"/>
  <c r="J128" i="46"/>
  <c r="J127" i="46"/>
  <c r="E120" i="46"/>
  <c r="J120" i="46" s="1"/>
  <c r="I119" i="46"/>
  <c r="H119" i="46"/>
  <c r="G119" i="46"/>
  <c r="G125" i="46" s="1"/>
  <c r="F119" i="46"/>
  <c r="F125" i="46" s="1"/>
  <c r="D119" i="46"/>
  <c r="J118" i="46"/>
  <c r="E117" i="46"/>
  <c r="J117" i="46" s="1"/>
  <c r="J116" i="46"/>
  <c r="F108" i="46"/>
  <c r="E108" i="46"/>
  <c r="I102" i="46"/>
  <c r="H102" i="46"/>
  <c r="G102" i="46"/>
  <c r="F102" i="46"/>
  <c r="D102" i="46"/>
  <c r="J101" i="46"/>
  <c r="E100" i="46"/>
  <c r="J100" i="46" s="1"/>
  <c r="J99" i="46"/>
  <c r="J96" i="46"/>
  <c r="I94" i="46"/>
  <c r="H93" i="46"/>
  <c r="G92" i="46"/>
  <c r="I91" i="46"/>
  <c r="H91" i="46"/>
  <c r="G91" i="46"/>
  <c r="F91" i="46"/>
  <c r="F97" i="46" s="1"/>
  <c r="P691" i="34" s="1"/>
  <c r="E91" i="46"/>
  <c r="E97" i="46" s="1"/>
  <c r="O691" i="34" s="1"/>
  <c r="D91" i="46"/>
  <c r="I75" i="46"/>
  <c r="H75" i="46"/>
  <c r="F75" i="46"/>
  <c r="P685" i="34" s="1"/>
  <c r="D75" i="46"/>
  <c r="J74" i="46"/>
  <c r="E73" i="46"/>
  <c r="G72" i="46"/>
  <c r="J72" i="46" s="1"/>
  <c r="F10" i="46"/>
  <c r="F11" i="46" s="1"/>
  <c r="E9" i="46"/>
  <c r="E11" i="46" s="1"/>
  <c r="D171" i="50"/>
  <c r="D170" i="50"/>
  <c r="D169" i="50"/>
  <c r="D168" i="50"/>
  <c r="D167" i="50"/>
  <c r="D164" i="50"/>
  <c r="D163" i="50"/>
  <c r="D162" i="50"/>
  <c r="D161" i="50"/>
  <c r="D160" i="50"/>
  <c r="D146" i="50"/>
  <c r="J146" i="50" s="1"/>
  <c r="D145" i="50"/>
  <c r="J145" i="50" s="1"/>
  <c r="D144" i="50"/>
  <c r="I144" i="50" s="1"/>
  <c r="D143" i="50"/>
  <c r="D142" i="50"/>
  <c r="E142" i="50" s="1"/>
  <c r="D135" i="50"/>
  <c r="J135" i="50" s="1"/>
  <c r="D134" i="50"/>
  <c r="J134" i="50" s="1"/>
  <c r="D133" i="50"/>
  <c r="D132" i="50"/>
  <c r="J132" i="50" s="1"/>
  <c r="D131" i="50"/>
  <c r="J131" i="50" s="1"/>
  <c r="D124" i="50"/>
  <c r="D123" i="50"/>
  <c r="D122" i="50"/>
  <c r="D121" i="50"/>
  <c r="D120" i="50"/>
  <c r="E120" i="50" s="1"/>
  <c r="J120" i="50" s="1"/>
  <c r="D113" i="50"/>
  <c r="D112" i="50"/>
  <c r="J112" i="50" s="1"/>
  <c r="D111" i="50"/>
  <c r="I111" i="50" s="1"/>
  <c r="D110" i="50"/>
  <c r="H110" i="50" s="1"/>
  <c r="D109" i="50"/>
  <c r="D96" i="50"/>
  <c r="D95" i="50"/>
  <c r="D94" i="50"/>
  <c r="I94" i="50" s="1"/>
  <c r="D93" i="50"/>
  <c r="D92" i="50"/>
  <c r="D69" i="50"/>
  <c r="D68" i="50"/>
  <c r="J68" i="50" s="1"/>
  <c r="D67" i="50"/>
  <c r="D66" i="50"/>
  <c r="D65" i="50"/>
  <c r="D62" i="50"/>
  <c r="J62" i="50" s="1"/>
  <c r="D61" i="50"/>
  <c r="J61" i="50" s="1"/>
  <c r="D60" i="50"/>
  <c r="D59" i="50"/>
  <c r="D58" i="50"/>
  <c r="D63" i="50" s="1"/>
  <c r="D55" i="50"/>
  <c r="J55" i="50" s="1"/>
  <c r="D54" i="50"/>
  <c r="D53" i="50"/>
  <c r="D52" i="50"/>
  <c r="H52" i="50" s="1"/>
  <c r="H56" i="50" s="1"/>
  <c r="D51" i="50"/>
  <c r="D34" i="50"/>
  <c r="D33" i="50"/>
  <c r="D32" i="50"/>
  <c r="D35" i="50" s="1"/>
  <c r="D31" i="50"/>
  <c r="D30" i="50"/>
  <c r="D16" i="50"/>
  <c r="D15" i="50"/>
  <c r="J15" i="50" s="1"/>
  <c r="D14" i="50"/>
  <c r="D13" i="50"/>
  <c r="D12" i="50"/>
  <c r="D85" i="40"/>
  <c r="D83" i="40"/>
  <c r="C85" i="40"/>
  <c r="C83" i="40"/>
  <c r="J172" i="50"/>
  <c r="H170" i="50"/>
  <c r="H172" i="50" s="1"/>
  <c r="I165" i="50"/>
  <c r="H165" i="50"/>
  <c r="G165" i="50"/>
  <c r="F165" i="50"/>
  <c r="E165" i="50"/>
  <c r="J164" i="50"/>
  <c r="J163" i="50"/>
  <c r="J162" i="50"/>
  <c r="J157" i="50"/>
  <c r="H154" i="50"/>
  <c r="E153" i="50"/>
  <c r="I152" i="50"/>
  <c r="H152" i="50"/>
  <c r="G152" i="50"/>
  <c r="G158" i="50" s="1"/>
  <c r="F152" i="50"/>
  <c r="F158" i="50" s="1"/>
  <c r="E152" i="50"/>
  <c r="D152" i="50"/>
  <c r="J151" i="50"/>
  <c r="J150" i="50"/>
  <c r="J149" i="50"/>
  <c r="H143" i="50"/>
  <c r="I141" i="50"/>
  <c r="H141" i="50"/>
  <c r="G141" i="50"/>
  <c r="G147" i="50" s="1"/>
  <c r="F141" i="50"/>
  <c r="F147" i="50" s="1"/>
  <c r="E141" i="50"/>
  <c r="D141" i="50"/>
  <c r="J140" i="50"/>
  <c r="J139" i="50"/>
  <c r="J138" i="50"/>
  <c r="J133" i="50"/>
  <c r="I130" i="50"/>
  <c r="I136" i="50" s="1"/>
  <c r="H130" i="50"/>
  <c r="H136" i="50" s="1"/>
  <c r="G130" i="50"/>
  <c r="G136" i="50" s="1"/>
  <c r="F130" i="50"/>
  <c r="F136" i="50" s="1"/>
  <c r="E130" i="50"/>
  <c r="E136" i="50" s="1"/>
  <c r="D130" i="50"/>
  <c r="J129" i="50"/>
  <c r="J128" i="50"/>
  <c r="J127" i="50"/>
  <c r="J123" i="50"/>
  <c r="I119" i="50"/>
  <c r="H119" i="50"/>
  <c r="G119" i="50"/>
  <c r="G125" i="50" s="1"/>
  <c r="F119" i="50"/>
  <c r="F125" i="50" s="1"/>
  <c r="D119" i="50"/>
  <c r="J118" i="50"/>
  <c r="E117" i="50"/>
  <c r="J117" i="50" s="1"/>
  <c r="J116" i="50"/>
  <c r="J113" i="50"/>
  <c r="G109" i="50"/>
  <c r="F108" i="50"/>
  <c r="E108" i="50"/>
  <c r="I102" i="50"/>
  <c r="H102" i="50"/>
  <c r="G102" i="50"/>
  <c r="F102" i="50"/>
  <c r="D102" i="50"/>
  <c r="J101" i="50"/>
  <c r="E100" i="50"/>
  <c r="J100" i="50" s="1"/>
  <c r="J99" i="50"/>
  <c r="J96" i="50"/>
  <c r="J95" i="50"/>
  <c r="H93" i="50"/>
  <c r="G92" i="50"/>
  <c r="I91" i="50"/>
  <c r="H91" i="50"/>
  <c r="G91" i="50"/>
  <c r="F91" i="50"/>
  <c r="F97" i="50" s="1"/>
  <c r="E91" i="50"/>
  <c r="E97" i="50" s="1"/>
  <c r="D91" i="50"/>
  <c r="I75" i="50"/>
  <c r="H75" i="50"/>
  <c r="F75" i="50"/>
  <c r="D75" i="50"/>
  <c r="J74" i="50"/>
  <c r="E73" i="50"/>
  <c r="G72" i="50"/>
  <c r="J72" i="50" s="1"/>
  <c r="J69" i="50"/>
  <c r="H66" i="50"/>
  <c r="H70" i="50" s="1"/>
  <c r="H59" i="50"/>
  <c r="H63" i="50" s="1"/>
  <c r="J54" i="50"/>
  <c r="I53" i="50"/>
  <c r="J34" i="50"/>
  <c r="J33" i="50"/>
  <c r="H31" i="50"/>
  <c r="H35" i="50" s="1"/>
  <c r="G83" i="40"/>
  <c r="J16" i="50"/>
  <c r="I14" i="50"/>
  <c r="I17" i="50" s="1"/>
  <c r="H13" i="50"/>
  <c r="H17" i="50" s="1"/>
  <c r="D11" i="50"/>
  <c r="F10" i="50"/>
  <c r="F11" i="50" s="1"/>
  <c r="E9" i="50"/>
  <c r="E11" i="50" s="1"/>
  <c r="J172" i="44"/>
  <c r="J118" i="44"/>
  <c r="J118" i="43" s="1"/>
  <c r="J116" i="44"/>
  <c r="P697" i="34" l="1"/>
  <c r="J172" i="43"/>
  <c r="P582" i="34"/>
  <c r="P581" i="34"/>
  <c r="D165" i="50"/>
  <c r="P815" i="34"/>
  <c r="P813" i="34"/>
  <c r="I171" i="50"/>
  <c r="I172" i="50" s="1"/>
  <c r="S816" i="34"/>
  <c r="S818" i="34"/>
  <c r="J73" i="46"/>
  <c r="O861" i="34"/>
  <c r="O860" i="34"/>
  <c r="G82" i="40"/>
  <c r="S574" i="34"/>
  <c r="P592" i="34"/>
  <c r="F90" i="40"/>
  <c r="R598" i="34"/>
  <c r="O576" i="34"/>
  <c r="O575" i="34"/>
  <c r="G12" i="50"/>
  <c r="G17" i="50" s="1"/>
  <c r="O795" i="34"/>
  <c r="O797" i="34"/>
  <c r="S795" i="34"/>
  <c r="S797" i="34"/>
  <c r="R800" i="34"/>
  <c r="R798" i="34"/>
  <c r="R812" i="34"/>
  <c r="R810" i="34"/>
  <c r="P819" i="34"/>
  <c r="P821" i="34"/>
  <c r="Q813" i="34"/>
  <c r="Q815" i="34"/>
  <c r="F168" i="50"/>
  <c r="F172" i="50" s="1"/>
  <c r="P595" i="34" s="1"/>
  <c r="P818" i="34"/>
  <c r="P816" i="34"/>
  <c r="Q697" i="34"/>
  <c r="O848" i="34"/>
  <c r="O846" i="34"/>
  <c r="S848" i="34"/>
  <c r="S846" i="34"/>
  <c r="Q857" i="34"/>
  <c r="Q855" i="34"/>
  <c r="J163" i="46"/>
  <c r="R849" i="34"/>
  <c r="R851" i="34"/>
  <c r="G169" i="46"/>
  <c r="G172" i="46" s="1"/>
  <c r="Q700" i="34" s="1"/>
  <c r="Q854" i="34"/>
  <c r="Q852" i="34"/>
  <c r="D37" i="43"/>
  <c r="O836" i="34"/>
  <c r="O834" i="34"/>
  <c r="D41" i="43"/>
  <c r="S836" i="34"/>
  <c r="S834" i="34"/>
  <c r="D155" i="43"/>
  <c r="F82" i="40"/>
  <c r="R574" i="34"/>
  <c r="O819" i="34"/>
  <c r="O821" i="34"/>
  <c r="R848" i="34"/>
  <c r="R846" i="34"/>
  <c r="P855" i="34"/>
  <c r="P857" i="34"/>
  <c r="D40" i="43"/>
  <c r="R836" i="34"/>
  <c r="R834" i="34"/>
  <c r="J116" i="43"/>
  <c r="R580" i="34"/>
  <c r="D84" i="40"/>
  <c r="P580" i="34"/>
  <c r="C86" i="40"/>
  <c r="O586" i="34"/>
  <c r="Q592" i="34"/>
  <c r="D147" i="50"/>
  <c r="J161" i="50"/>
  <c r="C90" i="40"/>
  <c r="O598" i="34"/>
  <c r="G90" i="40"/>
  <c r="S598" i="34"/>
  <c r="O581" i="34"/>
  <c r="O582" i="34"/>
  <c r="P795" i="34"/>
  <c r="P797" i="34"/>
  <c r="O800" i="34"/>
  <c r="O798" i="34"/>
  <c r="S800" i="34"/>
  <c r="S798" i="34"/>
  <c r="O812" i="34"/>
  <c r="O810" i="34"/>
  <c r="S812" i="34"/>
  <c r="S810" i="34"/>
  <c r="Q821" i="34"/>
  <c r="Q819" i="34"/>
  <c r="R813" i="34"/>
  <c r="R815" i="34"/>
  <c r="G169" i="50"/>
  <c r="G172" i="50" s="1"/>
  <c r="Q818" i="34"/>
  <c r="Q816" i="34"/>
  <c r="D158" i="46"/>
  <c r="P846" i="34"/>
  <c r="P848" i="34"/>
  <c r="J123" i="46"/>
  <c r="R857" i="34"/>
  <c r="R855" i="34"/>
  <c r="J160" i="46"/>
  <c r="O851" i="34"/>
  <c r="O849" i="34"/>
  <c r="J164" i="46"/>
  <c r="S851" i="34"/>
  <c r="S849" i="34"/>
  <c r="R852" i="34"/>
  <c r="R854" i="34"/>
  <c r="D38" i="43"/>
  <c r="P834" i="34"/>
  <c r="P830" i="34"/>
  <c r="P836" i="34"/>
  <c r="S576" i="34"/>
  <c r="S575" i="34"/>
  <c r="E90" i="40"/>
  <c r="Q598" i="34"/>
  <c r="R797" i="34"/>
  <c r="R795" i="34"/>
  <c r="Q798" i="34"/>
  <c r="Q800" i="34"/>
  <c r="Q810" i="34"/>
  <c r="Q812" i="34"/>
  <c r="S819" i="34"/>
  <c r="S821" i="34"/>
  <c r="D172" i="50"/>
  <c r="O816" i="34"/>
  <c r="O818" i="34"/>
  <c r="D165" i="46"/>
  <c r="Q849" i="34"/>
  <c r="Q851" i="34"/>
  <c r="F168" i="46"/>
  <c r="F172" i="46" s="1"/>
  <c r="P700" i="34" s="1"/>
  <c r="P854" i="34"/>
  <c r="P852" i="34"/>
  <c r="J73" i="50"/>
  <c r="J75" i="50" s="1"/>
  <c r="O825" i="34"/>
  <c r="O824" i="34"/>
  <c r="D86" i="40"/>
  <c r="P586" i="34"/>
  <c r="J124" i="50"/>
  <c r="D136" i="50"/>
  <c r="D90" i="40"/>
  <c r="P598" i="34"/>
  <c r="F89" i="40"/>
  <c r="R595" i="34"/>
  <c r="P576" i="34"/>
  <c r="P575" i="34"/>
  <c r="Q797" i="34"/>
  <c r="Q795" i="34"/>
  <c r="P798" i="34"/>
  <c r="P800" i="34"/>
  <c r="P810" i="34"/>
  <c r="P812" i="34"/>
  <c r="R821" i="34"/>
  <c r="R819" i="34"/>
  <c r="O815" i="34"/>
  <c r="O813" i="34"/>
  <c r="S815" i="34"/>
  <c r="S813" i="34"/>
  <c r="R816" i="34"/>
  <c r="R818" i="34"/>
  <c r="J95" i="46"/>
  <c r="Q846" i="34"/>
  <c r="Q848" i="34"/>
  <c r="O855" i="34"/>
  <c r="O857" i="34"/>
  <c r="J124" i="46"/>
  <c r="S855" i="34"/>
  <c r="S857" i="34"/>
  <c r="P851" i="34"/>
  <c r="P849" i="34"/>
  <c r="O852" i="34"/>
  <c r="O854" i="34"/>
  <c r="S852" i="34"/>
  <c r="S854" i="34"/>
  <c r="D39" i="43"/>
  <c r="Q834" i="34"/>
  <c r="Q836" i="34"/>
  <c r="H38" i="46"/>
  <c r="H42" i="46" s="1"/>
  <c r="D154" i="43"/>
  <c r="I39" i="46"/>
  <c r="I39" i="43" s="1"/>
  <c r="D156" i="43"/>
  <c r="D42" i="46"/>
  <c r="D42" i="43" s="1"/>
  <c r="J40" i="46"/>
  <c r="J42" i="46" s="1"/>
  <c r="J42" i="43" s="1"/>
  <c r="D153" i="43"/>
  <c r="D157" i="43"/>
  <c r="D88" i="40"/>
  <c r="E88" i="40"/>
  <c r="J75" i="46"/>
  <c r="J97" i="46"/>
  <c r="J130" i="46"/>
  <c r="J119" i="46"/>
  <c r="J152" i="46"/>
  <c r="G42" i="46"/>
  <c r="G37" i="43"/>
  <c r="J102" i="46"/>
  <c r="F114" i="46"/>
  <c r="P694" i="34" s="1"/>
  <c r="H38" i="43"/>
  <c r="J40" i="43"/>
  <c r="H71" i="51"/>
  <c r="H71" i="58"/>
  <c r="E17" i="46"/>
  <c r="O679" i="34" s="1"/>
  <c r="F17" i="46"/>
  <c r="D104" i="46"/>
  <c r="I42" i="46"/>
  <c r="E147" i="46"/>
  <c r="J141" i="46"/>
  <c r="J147" i="46" s="1"/>
  <c r="I147" i="46"/>
  <c r="D104" i="50"/>
  <c r="J31" i="50"/>
  <c r="J102" i="50"/>
  <c r="F114" i="50"/>
  <c r="H147" i="50"/>
  <c r="J59" i="50"/>
  <c r="E75" i="50"/>
  <c r="J119" i="50"/>
  <c r="J130" i="50"/>
  <c r="J141" i="50"/>
  <c r="J147" i="50" s="1"/>
  <c r="J152" i="50"/>
  <c r="J158" i="50" s="1"/>
  <c r="E158" i="50"/>
  <c r="D136" i="46"/>
  <c r="J162" i="46"/>
  <c r="D97" i="46"/>
  <c r="D172" i="46"/>
  <c r="I97" i="46"/>
  <c r="S691" i="34" s="1"/>
  <c r="H125" i="46"/>
  <c r="D125" i="46"/>
  <c r="D147" i="46"/>
  <c r="H147" i="46"/>
  <c r="G97" i="46"/>
  <c r="Q691" i="34" s="1"/>
  <c r="G75" i="46"/>
  <c r="H97" i="46"/>
  <c r="R691" i="34" s="1"/>
  <c r="E102" i="46"/>
  <c r="E114" i="46" s="1"/>
  <c r="O694" i="34" s="1"/>
  <c r="E119" i="46"/>
  <c r="E125" i="46" s="1"/>
  <c r="I122" i="46"/>
  <c r="I125" i="46" s="1"/>
  <c r="J131" i="46"/>
  <c r="J136" i="46" s="1"/>
  <c r="E167" i="46"/>
  <c r="E172" i="46" s="1"/>
  <c r="O700" i="34" s="1"/>
  <c r="E75" i="46"/>
  <c r="F84" i="40"/>
  <c r="I158" i="50"/>
  <c r="I67" i="50"/>
  <c r="I70" i="50" s="1"/>
  <c r="H121" i="50"/>
  <c r="H125" i="50" s="1"/>
  <c r="G85" i="40"/>
  <c r="G97" i="50"/>
  <c r="E85" i="40"/>
  <c r="D97" i="50"/>
  <c r="H97" i="50"/>
  <c r="I97" i="50"/>
  <c r="J97" i="50"/>
  <c r="D125" i="50"/>
  <c r="D158" i="50"/>
  <c r="H158" i="50"/>
  <c r="F83" i="40"/>
  <c r="D17" i="50"/>
  <c r="F85" i="40"/>
  <c r="J136" i="50"/>
  <c r="E17" i="50"/>
  <c r="O574" i="34" s="1"/>
  <c r="J53" i="50"/>
  <c r="I56" i="50"/>
  <c r="J17" i="50"/>
  <c r="E83" i="40"/>
  <c r="E147" i="50"/>
  <c r="I147" i="50"/>
  <c r="F17" i="50"/>
  <c r="I32" i="50"/>
  <c r="I35" i="50" s="1"/>
  <c r="G51" i="50"/>
  <c r="G56" i="50" s="1"/>
  <c r="J52" i="50"/>
  <c r="D56" i="50"/>
  <c r="I60" i="50"/>
  <c r="I63" i="50" s="1"/>
  <c r="G65" i="50"/>
  <c r="G70" i="50" s="1"/>
  <c r="J66" i="50"/>
  <c r="D70" i="50"/>
  <c r="E102" i="50"/>
  <c r="E114" i="50" s="1"/>
  <c r="E119" i="50"/>
  <c r="E125" i="50" s="1"/>
  <c r="J160" i="50"/>
  <c r="J165" i="50" s="1"/>
  <c r="G75" i="50"/>
  <c r="I122" i="50"/>
  <c r="J122" i="50" s="1"/>
  <c r="E167" i="50"/>
  <c r="E172" i="50" s="1"/>
  <c r="G30" i="50"/>
  <c r="G58" i="50"/>
  <c r="H42" i="43" l="1"/>
  <c r="R685" i="34"/>
  <c r="S581" i="34"/>
  <c r="S582" i="34"/>
  <c r="P579" i="34"/>
  <c r="P578" i="34"/>
  <c r="S573" i="34"/>
  <c r="S572" i="34"/>
  <c r="C89" i="40"/>
  <c r="O595" i="34"/>
  <c r="O592" i="34"/>
  <c r="R592" i="34"/>
  <c r="D89" i="40"/>
  <c r="C84" i="40"/>
  <c r="O580" i="34"/>
  <c r="D87" i="40"/>
  <c r="P589" i="34"/>
  <c r="P842" i="34"/>
  <c r="P840" i="34"/>
  <c r="G42" i="43"/>
  <c r="Q685" i="34"/>
  <c r="P596" i="34"/>
  <c r="P597" i="34"/>
  <c r="P584" i="34"/>
  <c r="P585" i="34"/>
  <c r="E89" i="40"/>
  <c r="Q595" i="34"/>
  <c r="O597" i="34"/>
  <c r="O596" i="34"/>
  <c r="R573" i="34"/>
  <c r="R572" i="34"/>
  <c r="E82" i="40"/>
  <c r="Q574" i="34"/>
  <c r="R597" i="34"/>
  <c r="R596" i="34"/>
  <c r="F86" i="40"/>
  <c r="R586" i="34"/>
  <c r="P591" i="34"/>
  <c r="P590" i="34"/>
  <c r="Q582" i="34"/>
  <c r="Q581" i="34"/>
  <c r="J165" i="46"/>
  <c r="F175" i="46"/>
  <c r="P679" i="34"/>
  <c r="P828" i="34"/>
  <c r="P792" i="34"/>
  <c r="O585" i="34"/>
  <c r="O584" i="34"/>
  <c r="G89" i="40"/>
  <c r="S595" i="34"/>
  <c r="R582" i="34"/>
  <c r="R581" i="34"/>
  <c r="R578" i="34"/>
  <c r="R579" i="34"/>
  <c r="P806" i="34"/>
  <c r="P804" i="34"/>
  <c r="I42" i="43"/>
  <c r="S685" i="34"/>
  <c r="P794" i="34"/>
  <c r="C87" i="40"/>
  <c r="O589" i="34"/>
  <c r="S580" i="34"/>
  <c r="Q575" i="34"/>
  <c r="Q576" i="34"/>
  <c r="R576" i="34"/>
  <c r="R575" i="34"/>
  <c r="D103" i="46"/>
  <c r="O685" i="34"/>
  <c r="D82" i="40"/>
  <c r="P574" i="34"/>
  <c r="G86" i="40"/>
  <c r="S586" i="34"/>
  <c r="E86" i="40"/>
  <c r="Q586" i="34"/>
  <c r="Q591" i="34"/>
  <c r="Q590" i="34"/>
  <c r="R594" i="34"/>
  <c r="R593" i="34"/>
  <c r="Q597" i="34"/>
  <c r="Q596" i="34"/>
  <c r="S597" i="34"/>
  <c r="S596" i="34"/>
  <c r="F175" i="50"/>
  <c r="J32" i="50"/>
  <c r="C82" i="40"/>
  <c r="E175" i="50"/>
  <c r="D103" i="50"/>
  <c r="F88" i="40"/>
  <c r="G103" i="46"/>
  <c r="G108" i="46" s="1"/>
  <c r="H104" i="46"/>
  <c r="H108" i="46" s="1"/>
  <c r="D106" i="46" s="1"/>
  <c r="J122" i="46"/>
  <c r="J125" i="46" s="1"/>
  <c r="J121" i="50"/>
  <c r="J125" i="50" s="1"/>
  <c r="C88" i="40"/>
  <c r="J67" i="50"/>
  <c r="G84" i="40"/>
  <c r="J60" i="50"/>
  <c r="H104" i="50"/>
  <c r="H108" i="50" s="1"/>
  <c r="D106" i="50" s="1"/>
  <c r="J58" i="50"/>
  <c r="G63" i="50"/>
  <c r="G35" i="50"/>
  <c r="J30" i="50"/>
  <c r="I125" i="50"/>
  <c r="J51" i="50"/>
  <c r="J56" i="50" s="1"/>
  <c r="J65" i="50"/>
  <c r="J35" i="50" l="1"/>
  <c r="G88" i="40"/>
  <c r="S592" i="34"/>
  <c r="O804" i="34"/>
  <c r="O806" i="34"/>
  <c r="O794" i="34"/>
  <c r="O792" i="34"/>
  <c r="R585" i="34"/>
  <c r="R584" i="34"/>
  <c r="R840" i="34"/>
  <c r="R842" i="34"/>
  <c r="R830" i="34"/>
  <c r="R828" i="34"/>
  <c r="O601" i="34"/>
  <c r="O599" i="34"/>
  <c r="O588" i="34"/>
  <c r="O587" i="34"/>
  <c r="P588" i="34"/>
  <c r="P587" i="34"/>
  <c r="P594" i="34"/>
  <c r="P593" i="34"/>
  <c r="O593" i="34"/>
  <c r="O594" i="34"/>
  <c r="P599" i="34"/>
  <c r="P601" i="34"/>
  <c r="Q585" i="34"/>
  <c r="Q584" i="34"/>
  <c r="S593" i="34"/>
  <c r="S594" i="34"/>
  <c r="Q573" i="34"/>
  <c r="Q572" i="34"/>
  <c r="J70" i="50"/>
  <c r="Q580" i="34"/>
  <c r="R804" i="34"/>
  <c r="R806" i="34"/>
  <c r="R794" i="34"/>
  <c r="R792" i="34"/>
  <c r="O591" i="34"/>
  <c r="O590" i="34"/>
  <c r="O573" i="34"/>
  <c r="O600" i="34"/>
  <c r="O572" i="34"/>
  <c r="S585" i="34"/>
  <c r="S584" i="34"/>
  <c r="O840" i="34"/>
  <c r="O842" i="34"/>
  <c r="O828" i="34"/>
  <c r="O830" i="34"/>
  <c r="S579" i="34"/>
  <c r="S578" i="34"/>
  <c r="P600" i="34"/>
  <c r="P572" i="34"/>
  <c r="P573" i="34"/>
  <c r="G103" i="50"/>
  <c r="G108" i="50" s="1"/>
  <c r="D105" i="50" s="1"/>
  <c r="R590" i="34"/>
  <c r="R591" i="34"/>
  <c r="P706" i="34"/>
  <c r="Q594" i="34"/>
  <c r="Q593" i="34"/>
  <c r="O579" i="34"/>
  <c r="O578" i="34"/>
  <c r="E84" i="40"/>
  <c r="G114" i="46"/>
  <c r="D105" i="46"/>
  <c r="J104" i="46"/>
  <c r="H114" i="46"/>
  <c r="R694" i="34" s="1"/>
  <c r="J106" i="46"/>
  <c r="J103" i="46"/>
  <c r="J104" i="50"/>
  <c r="J63" i="50"/>
  <c r="G114" i="50"/>
  <c r="Q589" i="34" s="1"/>
  <c r="J106" i="50"/>
  <c r="H114" i="50"/>
  <c r="R589" i="34" s="1"/>
  <c r="J103" i="50"/>
  <c r="Q806" i="34" l="1"/>
  <c r="Q804" i="34"/>
  <c r="Q792" i="34"/>
  <c r="Q794" i="34"/>
  <c r="Q842" i="34"/>
  <c r="Q840" i="34"/>
  <c r="Q830" i="34"/>
  <c r="Q828" i="34"/>
  <c r="G175" i="46"/>
  <c r="Q694" i="34"/>
  <c r="Q579" i="34"/>
  <c r="Q578" i="34"/>
  <c r="S591" i="34"/>
  <c r="S590" i="34"/>
  <c r="I105" i="46"/>
  <c r="I108" i="46" s="1"/>
  <c r="D107" i="46" s="1"/>
  <c r="R858" i="34" s="1"/>
  <c r="G175" i="50"/>
  <c r="E87" i="40"/>
  <c r="H175" i="50"/>
  <c r="F87" i="40"/>
  <c r="I105" i="50"/>
  <c r="I108" i="50" s="1"/>
  <c r="D107" i="50" s="1"/>
  <c r="Q822" i="34" s="1"/>
  <c r="R822" i="34" l="1"/>
  <c r="P822" i="34"/>
  <c r="S804" i="34"/>
  <c r="S806" i="34"/>
  <c r="S792" i="34"/>
  <c r="S794" i="34"/>
  <c r="S822" i="34"/>
  <c r="S823" i="34"/>
  <c r="O822" i="34"/>
  <c r="Q599" i="34"/>
  <c r="Q601" i="34"/>
  <c r="O823" i="34"/>
  <c r="P859" i="34"/>
  <c r="R588" i="34"/>
  <c r="R587" i="34"/>
  <c r="R600" i="34"/>
  <c r="S840" i="34"/>
  <c r="S842" i="34"/>
  <c r="S830" i="34"/>
  <c r="S828" i="34"/>
  <c r="S859" i="34"/>
  <c r="P858" i="34"/>
  <c r="S858" i="34"/>
  <c r="P823" i="34"/>
  <c r="Q858" i="34"/>
  <c r="R859" i="34"/>
  <c r="O858" i="34"/>
  <c r="R823" i="34"/>
  <c r="Q587" i="34"/>
  <c r="Q588" i="34"/>
  <c r="R601" i="34"/>
  <c r="R599" i="34"/>
  <c r="Q600" i="34"/>
  <c r="Q706" i="34"/>
  <c r="Q859" i="34"/>
  <c r="Q823" i="34"/>
  <c r="O859" i="34"/>
  <c r="J105" i="50"/>
  <c r="I114" i="46"/>
  <c r="S694" i="34" s="1"/>
  <c r="J105" i="46"/>
  <c r="I114" i="50"/>
  <c r="S589" i="34" s="1"/>
  <c r="J107" i="46" l="1"/>
  <c r="J108" i="46" s="1"/>
  <c r="J114" i="46" s="1"/>
  <c r="D108" i="46"/>
  <c r="D114" i="46" s="1"/>
  <c r="I175" i="50"/>
  <c r="G87" i="40"/>
  <c r="J107" i="50"/>
  <c r="J108" i="50" s="1"/>
  <c r="J114" i="50" s="1"/>
  <c r="J175" i="50" s="1"/>
  <c r="D108" i="50"/>
  <c r="D114" i="50" s="1"/>
  <c r="D175" i="50" s="1"/>
  <c r="S588" i="34" l="1"/>
  <c r="S587" i="34"/>
  <c r="S600" i="34"/>
  <c r="S601" i="34"/>
  <c r="S599" i="34"/>
  <c r="F108" i="44"/>
  <c r="F108" i="43" s="1"/>
  <c r="E108" i="44"/>
  <c r="E108" i="43" s="1"/>
  <c r="D80" i="44" l="1"/>
  <c r="D80" i="43" s="1"/>
  <c r="G80" i="44"/>
  <c r="G80" i="43" s="1"/>
  <c r="H80" i="44"/>
  <c r="H80" i="43" s="1"/>
  <c r="I80" i="44"/>
  <c r="I80" i="43" s="1"/>
  <c r="J77" i="44"/>
  <c r="J77" i="43" s="1"/>
  <c r="J74" i="44"/>
  <c r="J74" i="43" s="1"/>
  <c r="D54" i="44"/>
  <c r="D54" i="43" s="1"/>
  <c r="D55" i="44"/>
  <c r="D55" i="43" s="1"/>
  <c r="J21" i="44"/>
  <c r="J21" i="43" s="1"/>
  <c r="J19" i="44"/>
  <c r="J19" i="43" s="1"/>
  <c r="F10" i="44"/>
  <c r="F10" i="43" s="1"/>
  <c r="E9" i="44"/>
  <c r="E9" i="43" s="1"/>
  <c r="D30" i="44"/>
  <c r="I22" i="44"/>
  <c r="I22" i="43" s="1"/>
  <c r="H22" i="44"/>
  <c r="H22" i="43" s="1"/>
  <c r="G22" i="44"/>
  <c r="G22" i="43" s="1"/>
  <c r="F22" i="44"/>
  <c r="F22" i="43" s="1"/>
  <c r="D22" i="44"/>
  <c r="D22" i="43" s="1"/>
  <c r="D171" i="44"/>
  <c r="D170" i="44"/>
  <c r="D169" i="44"/>
  <c r="G169" i="44" s="1"/>
  <c r="G169" i="43" s="1"/>
  <c r="D168" i="44"/>
  <c r="D167" i="44"/>
  <c r="O780" i="34" l="1"/>
  <c r="O782" i="34"/>
  <c r="D168" i="43"/>
  <c r="P782" i="34"/>
  <c r="P780" i="34"/>
  <c r="D169" i="43"/>
  <c r="Q782" i="34"/>
  <c r="Q780" i="34"/>
  <c r="D171" i="43"/>
  <c r="S780" i="34"/>
  <c r="S782" i="34"/>
  <c r="D170" i="43"/>
  <c r="R780" i="34"/>
  <c r="R782" i="34"/>
  <c r="D30" i="43"/>
  <c r="D167" i="43"/>
  <c r="D172" i="44"/>
  <c r="D172" i="43" s="1"/>
  <c r="J54" i="44"/>
  <c r="J54" i="43" s="1"/>
  <c r="H170" i="44"/>
  <c r="H170" i="43" s="1"/>
  <c r="E167" i="44"/>
  <c r="E167" i="43" s="1"/>
  <c r="I171" i="44"/>
  <c r="I171" i="43" s="1"/>
  <c r="J55" i="44"/>
  <c r="J55" i="43" s="1"/>
  <c r="F168" i="44"/>
  <c r="F168" i="43" s="1"/>
  <c r="E172" i="44"/>
  <c r="I172" i="44"/>
  <c r="G172" i="44"/>
  <c r="H172" i="44"/>
  <c r="F28" i="44"/>
  <c r="J80" i="44"/>
  <c r="J80" i="43" s="1"/>
  <c r="I172" i="43" l="1"/>
  <c r="S385" i="34" s="1"/>
  <c r="S490" i="34"/>
  <c r="P746" i="34"/>
  <c r="P744" i="34"/>
  <c r="G172" i="43"/>
  <c r="Q385" i="34" s="1"/>
  <c r="Q490" i="34"/>
  <c r="R746" i="34"/>
  <c r="R744" i="34"/>
  <c r="E172" i="43"/>
  <c r="O385" i="34" s="1"/>
  <c r="O490" i="34"/>
  <c r="O746" i="34"/>
  <c r="O744" i="34"/>
  <c r="Q746" i="34"/>
  <c r="Q744" i="34"/>
  <c r="F28" i="43"/>
  <c r="P367" i="34" s="1"/>
  <c r="P472" i="34"/>
  <c r="H172" i="43"/>
  <c r="R385" i="34" s="1"/>
  <c r="R490" i="34"/>
  <c r="S746" i="34"/>
  <c r="S744" i="34"/>
  <c r="F172" i="44"/>
  <c r="D89" i="39"/>
  <c r="G89" i="39"/>
  <c r="F89" i="39"/>
  <c r="E89" i="39"/>
  <c r="C89" i="39"/>
  <c r="D91" i="44"/>
  <c r="D91" i="43" s="1"/>
  <c r="D75" i="44"/>
  <c r="D75" i="43" s="1"/>
  <c r="G89" i="41"/>
  <c r="F89" i="41"/>
  <c r="E89" i="41"/>
  <c r="D89" i="41"/>
  <c r="C89" i="41"/>
  <c r="O698" i="34" l="1"/>
  <c r="O699" i="34"/>
  <c r="S698" i="34"/>
  <c r="S699" i="34"/>
  <c r="Q488" i="34"/>
  <c r="Q489" i="34"/>
  <c r="F172" i="43"/>
  <c r="P385" i="34" s="1"/>
  <c r="P490" i="34"/>
  <c r="O488" i="34"/>
  <c r="O489" i="34"/>
  <c r="P489" i="34"/>
  <c r="P488" i="34"/>
  <c r="P699" i="34"/>
  <c r="P698" i="34"/>
  <c r="R699" i="34"/>
  <c r="R698" i="34"/>
  <c r="R489" i="34"/>
  <c r="R488" i="34"/>
  <c r="Q698" i="34"/>
  <c r="Q699" i="34"/>
  <c r="G89" i="38"/>
  <c r="S488" i="34"/>
  <c r="S489" i="34"/>
  <c r="E89" i="38"/>
  <c r="F89" i="38"/>
  <c r="C89" i="38"/>
  <c r="D89" i="38"/>
  <c r="D152" i="44"/>
  <c r="D152" i="43" s="1"/>
  <c r="I152" i="44"/>
  <c r="I152" i="43" s="1"/>
  <c r="H152" i="44"/>
  <c r="H152" i="43" s="1"/>
  <c r="G152" i="44"/>
  <c r="G152" i="43" s="1"/>
  <c r="F152" i="44"/>
  <c r="F152" i="43" s="1"/>
  <c r="E152" i="44"/>
  <c r="E152" i="43" s="1"/>
  <c r="J151" i="44"/>
  <c r="J151" i="43" s="1"/>
  <c r="J150" i="44"/>
  <c r="J150" i="43" s="1"/>
  <c r="J149" i="44"/>
  <c r="J149" i="43" s="1"/>
  <c r="Q384" i="34" l="1"/>
  <c r="Q383" i="34"/>
  <c r="P383" i="34"/>
  <c r="P384" i="34"/>
  <c r="O384" i="34"/>
  <c r="O383" i="34"/>
  <c r="R384" i="34"/>
  <c r="R383" i="34"/>
  <c r="S384" i="34"/>
  <c r="S383" i="34"/>
  <c r="F158" i="44"/>
  <c r="F158" i="43" s="1"/>
  <c r="D158" i="44"/>
  <c r="D158" i="43" s="1"/>
  <c r="J152" i="44"/>
  <c r="J152" i="43" s="1"/>
  <c r="G158" i="44"/>
  <c r="G158" i="43" s="1"/>
  <c r="C5" i="43"/>
  <c r="C4" i="43"/>
  <c r="G123" i="48" l="1"/>
  <c r="C123" i="48"/>
  <c r="F62" i="48"/>
  <c r="E62" i="48"/>
  <c r="C62" i="48"/>
  <c r="R123" i="48"/>
  <c r="Q123" i="48"/>
  <c r="P123" i="48"/>
  <c r="O123" i="48"/>
  <c r="N123" i="48"/>
  <c r="M123" i="48"/>
  <c r="L123" i="48"/>
  <c r="K123" i="48"/>
  <c r="J123" i="48"/>
  <c r="I123" i="48"/>
  <c r="H123" i="48"/>
  <c r="E123" i="48"/>
  <c r="R62" i="48"/>
  <c r="Q62" i="48"/>
  <c r="P62" i="48"/>
  <c r="O62" i="48"/>
  <c r="N62" i="48"/>
  <c r="N63" i="48" s="1"/>
  <c r="M62" i="48"/>
  <c r="M63" i="48" s="1"/>
  <c r="L62" i="48"/>
  <c r="K62" i="48"/>
  <c r="J62" i="48"/>
  <c r="I62" i="48"/>
  <c r="H62" i="48"/>
  <c r="D62" i="48"/>
  <c r="D164" i="44"/>
  <c r="D163" i="44"/>
  <c r="D162" i="44"/>
  <c r="D161" i="44"/>
  <c r="D160" i="44"/>
  <c r="D146" i="44"/>
  <c r="D146" i="43" s="1"/>
  <c r="D145" i="44"/>
  <c r="D145" i="43" s="1"/>
  <c r="D144" i="44"/>
  <c r="D144" i="43" s="1"/>
  <c r="D143" i="44"/>
  <c r="D143" i="43" s="1"/>
  <c r="D142" i="44"/>
  <c r="D135" i="44"/>
  <c r="D135" i="43" s="1"/>
  <c r="D134" i="44"/>
  <c r="D134" i="43" s="1"/>
  <c r="D133" i="44"/>
  <c r="D133" i="43" s="1"/>
  <c r="D132" i="44"/>
  <c r="D132" i="43" s="1"/>
  <c r="D131" i="44"/>
  <c r="D131" i="43" s="1"/>
  <c r="D124" i="44"/>
  <c r="D123" i="44"/>
  <c r="D122" i="44"/>
  <c r="D121" i="44"/>
  <c r="D120" i="44"/>
  <c r="D113" i="44"/>
  <c r="D113" i="43" s="1"/>
  <c r="D112" i="44"/>
  <c r="D112" i="43" s="1"/>
  <c r="D111" i="44"/>
  <c r="D111" i="43" s="1"/>
  <c r="D110" i="44"/>
  <c r="D110" i="43" s="1"/>
  <c r="D109" i="44"/>
  <c r="D109" i="43" s="1"/>
  <c r="D96" i="44"/>
  <c r="D95" i="44"/>
  <c r="D94" i="44"/>
  <c r="D93" i="44"/>
  <c r="D92" i="44"/>
  <c r="D85" i="44"/>
  <c r="D84" i="44"/>
  <c r="D83" i="44"/>
  <c r="D82" i="44"/>
  <c r="D81" i="44"/>
  <c r="D69" i="44"/>
  <c r="D68" i="44"/>
  <c r="D67" i="44"/>
  <c r="D67" i="43" s="1"/>
  <c r="D66" i="44"/>
  <c r="D66" i="43" s="1"/>
  <c r="D65" i="44"/>
  <c r="D65" i="43" s="1"/>
  <c r="D62" i="44"/>
  <c r="D61" i="44"/>
  <c r="D60" i="44"/>
  <c r="D60" i="43" s="1"/>
  <c r="D59" i="44"/>
  <c r="D59" i="43" s="1"/>
  <c r="D58" i="44"/>
  <c r="D53" i="44"/>
  <c r="D52" i="44"/>
  <c r="D51" i="44"/>
  <c r="D34" i="44"/>
  <c r="D33" i="44"/>
  <c r="D32" i="44"/>
  <c r="D31" i="44"/>
  <c r="D27" i="44"/>
  <c r="D26" i="44"/>
  <c r="D25" i="44"/>
  <c r="D24" i="44"/>
  <c r="D23" i="44"/>
  <c r="D16" i="44"/>
  <c r="D15" i="44"/>
  <c r="D14" i="44"/>
  <c r="D13" i="44"/>
  <c r="D12" i="44"/>
  <c r="G90" i="41"/>
  <c r="F90" i="41"/>
  <c r="E90" i="41"/>
  <c r="D90" i="41"/>
  <c r="E88" i="41"/>
  <c r="D88" i="41"/>
  <c r="D87" i="41"/>
  <c r="D86" i="41"/>
  <c r="G85" i="41"/>
  <c r="F85" i="41"/>
  <c r="E85" i="41"/>
  <c r="D85" i="41"/>
  <c r="G84" i="41"/>
  <c r="D84" i="41"/>
  <c r="G83" i="41"/>
  <c r="F83" i="41"/>
  <c r="E83" i="41"/>
  <c r="D83" i="41"/>
  <c r="G82" i="41"/>
  <c r="F82" i="41"/>
  <c r="E82" i="41"/>
  <c r="D82" i="41"/>
  <c r="C90" i="41"/>
  <c r="C87" i="41"/>
  <c r="C86" i="41"/>
  <c r="C85" i="41"/>
  <c r="C84" i="41"/>
  <c r="C83" i="41"/>
  <c r="C82" i="41"/>
  <c r="A5" i="41"/>
  <c r="A4" i="41"/>
  <c r="A5" i="40"/>
  <c r="A4" i="40"/>
  <c r="A3" i="11"/>
  <c r="C3" i="50" s="1"/>
  <c r="J113" i="44"/>
  <c r="J113" i="43" s="1"/>
  <c r="E86" i="41"/>
  <c r="F84" i="41"/>
  <c r="E84" i="41"/>
  <c r="I165" i="44"/>
  <c r="H165" i="44"/>
  <c r="G165" i="44"/>
  <c r="F165" i="44"/>
  <c r="E165" i="44"/>
  <c r="I144" i="44"/>
  <c r="I144" i="43" s="1"/>
  <c r="H143" i="44"/>
  <c r="H143" i="43" s="1"/>
  <c r="I141" i="44"/>
  <c r="I141" i="43" s="1"/>
  <c r="H141" i="44"/>
  <c r="H141" i="43" s="1"/>
  <c r="G141" i="44"/>
  <c r="G141" i="43" s="1"/>
  <c r="F141" i="44"/>
  <c r="F141" i="43" s="1"/>
  <c r="E141" i="44"/>
  <c r="E141" i="43" s="1"/>
  <c r="D141" i="44"/>
  <c r="D141" i="43" s="1"/>
  <c r="J140" i="44"/>
  <c r="J140" i="43" s="1"/>
  <c r="J139" i="44"/>
  <c r="J139" i="43" s="1"/>
  <c r="J138" i="44"/>
  <c r="J138" i="43" s="1"/>
  <c r="J133" i="44"/>
  <c r="J133" i="43" s="1"/>
  <c r="I130" i="44"/>
  <c r="I130" i="43" s="1"/>
  <c r="H130" i="44"/>
  <c r="H130" i="43" s="1"/>
  <c r="G130" i="44"/>
  <c r="G130" i="43" s="1"/>
  <c r="F130" i="44"/>
  <c r="F130" i="43" s="1"/>
  <c r="E130" i="44"/>
  <c r="E130" i="43" s="1"/>
  <c r="D130" i="44"/>
  <c r="D130" i="43" s="1"/>
  <c r="J129" i="43"/>
  <c r="J128" i="43"/>
  <c r="J127" i="43"/>
  <c r="J123" i="44"/>
  <c r="J123" i="43" s="1"/>
  <c r="I119" i="44"/>
  <c r="I119" i="43" s="1"/>
  <c r="H119" i="44"/>
  <c r="H119" i="43" s="1"/>
  <c r="G119" i="44"/>
  <c r="G119" i="43" s="1"/>
  <c r="F119" i="44"/>
  <c r="F119" i="43" s="1"/>
  <c r="D119" i="44"/>
  <c r="D119" i="43" s="1"/>
  <c r="E117" i="44"/>
  <c r="E117" i="43" s="1"/>
  <c r="G109" i="44"/>
  <c r="G109" i="43" s="1"/>
  <c r="I102" i="44"/>
  <c r="I102" i="43" s="1"/>
  <c r="H102" i="44"/>
  <c r="H102" i="43" s="1"/>
  <c r="G102" i="44"/>
  <c r="G102" i="43" s="1"/>
  <c r="F102" i="44"/>
  <c r="F102" i="43" s="1"/>
  <c r="D102" i="44"/>
  <c r="D102" i="43" s="1"/>
  <c r="J101" i="44"/>
  <c r="J101" i="43" s="1"/>
  <c r="E100" i="44"/>
  <c r="E100" i="43" s="1"/>
  <c r="J99" i="44"/>
  <c r="J99" i="43" s="1"/>
  <c r="I91" i="44"/>
  <c r="I91" i="43" s="1"/>
  <c r="H91" i="44"/>
  <c r="H91" i="43" s="1"/>
  <c r="G91" i="44"/>
  <c r="G91" i="43" s="1"/>
  <c r="F91" i="44"/>
  <c r="F91" i="43" s="1"/>
  <c r="E91" i="44"/>
  <c r="E91" i="43" s="1"/>
  <c r="F79" i="44"/>
  <c r="F79" i="43" s="1"/>
  <c r="E78" i="44"/>
  <c r="E78" i="43" s="1"/>
  <c r="I75" i="44"/>
  <c r="I75" i="43" s="1"/>
  <c r="H75" i="44"/>
  <c r="H75" i="43" s="1"/>
  <c r="F75" i="44"/>
  <c r="E73" i="43"/>
  <c r="G72" i="44"/>
  <c r="G72" i="43" s="1"/>
  <c r="G65" i="44"/>
  <c r="G65" i="43" s="1"/>
  <c r="J27" i="44"/>
  <c r="J27" i="43" s="1"/>
  <c r="J26" i="44"/>
  <c r="J26" i="43" s="1"/>
  <c r="E20" i="44"/>
  <c r="E20" i="43" s="1"/>
  <c r="D11" i="44"/>
  <c r="D11" i="43" s="1"/>
  <c r="F11" i="44"/>
  <c r="F11" i="43" s="1"/>
  <c r="E11" i="44"/>
  <c r="E11" i="43" s="1"/>
  <c r="A5" i="39"/>
  <c r="A4" i="39"/>
  <c r="A3" i="39"/>
  <c r="G92" i="38"/>
  <c r="F92" i="38"/>
  <c r="E92" i="38"/>
  <c r="D92" i="38"/>
  <c r="G38" i="38"/>
  <c r="F38" i="38"/>
  <c r="E38" i="38"/>
  <c r="D38" i="38"/>
  <c r="C38" i="38"/>
  <c r="A5" i="38"/>
  <c r="A4" i="38"/>
  <c r="F19" i="33"/>
  <c r="G19" i="33"/>
  <c r="H19" i="33"/>
  <c r="I19" i="33"/>
  <c r="E19" i="33"/>
  <c r="E20" i="33" s="1"/>
  <c r="I65" i="2"/>
  <c r="P397" i="34" l="1"/>
  <c r="P333" i="34"/>
  <c r="P332" i="34"/>
  <c r="F75" i="43"/>
  <c r="P370" i="34" s="1"/>
  <c r="P475" i="34"/>
  <c r="E165" i="43"/>
  <c r="O388" i="34" s="1"/>
  <c r="O493" i="34"/>
  <c r="O678" i="34"/>
  <c r="O677" i="34"/>
  <c r="I155" i="46"/>
  <c r="I158" i="46" s="1"/>
  <c r="Q677" i="34"/>
  <c r="Q678" i="34"/>
  <c r="Q681" i="34"/>
  <c r="Q680" i="34"/>
  <c r="S687" i="34"/>
  <c r="S686" i="34"/>
  <c r="O771" i="34"/>
  <c r="O773" i="34"/>
  <c r="R776" i="34"/>
  <c r="R774" i="34"/>
  <c r="D162" i="43"/>
  <c r="Q777" i="34"/>
  <c r="Q779" i="34"/>
  <c r="I20" i="33"/>
  <c r="Q397" i="34"/>
  <c r="Q333" i="34"/>
  <c r="Q332" i="34"/>
  <c r="Q396" i="34"/>
  <c r="Q395" i="34"/>
  <c r="F165" i="43"/>
  <c r="P388" i="34" s="1"/>
  <c r="P493" i="34"/>
  <c r="Q684" i="34"/>
  <c r="Q683" i="34"/>
  <c r="S541" i="34"/>
  <c r="O541" i="34"/>
  <c r="P540" i="34"/>
  <c r="Q539" i="34"/>
  <c r="R538" i="34"/>
  <c r="S537" i="34"/>
  <c r="O537" i="34"/>
  <c r="P536" i="34"/>
  <c r="Q535" i="34"/>
  <c r="R534" i="34"/>
  <c r="S533" i="34"/>
  <c r="O533" i="34"/>
  <c r="P532" i="34"/>
  <c r="Q531" i="34"/>
  <c r="R541" i="34"/>
  <c r="S540" i="34"/>
  <c r="O540" i="34"/>
  <c r="P539" i="34"/>
  <c r="Q538" i="34"/>
  <c r="R537" i="34"/>
  <c r="S536" i="34"/>
  <c r="O536" i="34"/>
  <c r="P535" i="34"/>
  <c r="Q534" i="34"/>
  <c r="R533" i="34"/>
  <c r="S532" i="34"/>
  <c r="O532" i="34"/>
  <c r="P531" i="34"/>
  <c r="Q541" i="34"/>
  <c r="R540" i="34"/>
  <c r="S539" i="34"/>
  <c r="O539" i="34"/>
  <c r="P538" i="34"/>
  <c r="Q537" i="34"/>
  <c r="R536" i="34"/>
  <c r="S535" i="34"/>
  <c r="O535" i="34"/>
  <c r="P534" i="34"/>
  <c r="Q533" i="34"/>
  <c r="R532" i="34"/>
  <c r="S531" i="34"/>
  <c r="O531" i="34"/>
  <c r="R539" i="34"/>
  <c r="Q536" i="34"/>
  <c r="P533" i="34"/>
  <c r="S538" i="34"/>
  <c r="R535" i="34"/>
  <c r="Q532" i="34"/>
  <c r="P541" i="34"/>
  <c r="O538" i="34"/>
  <c r="S534" i="34"/>
  <c r="R531" i="34"/>
  <c r="Q540" i="34"/>
  <c r="P537" i="34"/>
  <c r="O534" i="34"/>
  <c r="O681" i="34"/>
  <c r="O680" i="34"/>
  <c r="O693" i="34"/>
  <c r="O692" i="34"/>
  <c r="J156" i="46"/>
  <c r="R678" i="34"/>
  <c r="R677" i="34"/>
  <c r="R680" i="34"/>
  <c r="R681" i="34"/>
  <c r="P686" i="34"/>
  <c r="P687" i="34"/>
  <c r="P690" i="34"/>
  <c r="P689" i="34"/>
  <c r="P702" i="34"/>
  <c r="P701" i="34"/>
  <c r="O761" i="34"/>
  <c r="O759" i="34"/>
  <c r="S761" i="34"/>
  <c r="S759" i="34"/>
  <c r="D26" i="43"/>
  <c r="R765" i="34"/>
  <c r="R767" i="34"/>
  <c r="R764" i="34"/>
  <c r="R762" i="34"/>
  <c r="P771" i="34"/>
  <c r="P773" i="34"/>
  <c r="O776" i="34"/>
  <c r="O774" i="34"/>
  <c r="S776" i="34"/>
  <c r="S774" i="34"/>
  <c r="D122" i="43"/>
  <c r="Q785" i="34"/>
  <c r="Q783" i="34"/>
  <c r="D163" i="43"/>
  <c r="R777" i="34"/>
  <c r="R779" i="34"/>
  <c r="I165" i="43"/>
  <c r="S388" i="34" s="1"/>
  <c r="S493" i="34"/>
  <c r="S683" i="34"/>
  <c r="S684" i="34"/>
  <c r="S702" i="34"/>
  <c r="S701" i="34"/>
  <c r="Q765" i="34"/>
  <c r="Q767" i="34"/>
  <c r="S771" i="34"/>
  <c r="S773" i="34"/>
  <c r="D121" i="43"/>
  <c r="P783" i="34"/>
  <c r="P785" i="34"/>
  <c r="R397" i="34"/>
  <c r="R333" i="34"/>
  <c r="R332" i="34"/>
  <c r="R396" i="34"/>
  <c r="R395" i="34"/>
  <c r="P436" i="34"/>
  <c r="Q435" i="34"/>
  <c r="R434" i="34"/>
  <c r="S433" i="34"/>
  <c r="O433" i="34"/>
  <c r="P432" i="34"/>
  <c r="Q431" i="34"/>
  <c r="R430" i="34"/>
  <c r="S429" i="34"/>
  <c r="O429" i="34"/>
  <c r="S436" i="34"/>
  <c r="O436" i="34"/>
  <c r="P435" i="34"/>
  <c r="Q434" i="34"/>
  <c r="R433" i="34"/>
  <c r="S432" i="34"/>
  <c r="O432" i="34"/>
  <c r="P431" i="34"/>
  <c r="Q430" i="34"/>
  <c r="R429" i="34"/>
  <c r="R436" i="34"/>
  <c r="S435" i="34"/>
  <c r="O435" i="34"/>
  <c r="P434" i="34"/>
  <c r="Q433" i="34"/>
  <c r="R432" i="34"/>
  <c r="S431" i="34"/>
  <c r="O431" i="34"/>
  <c r="P430" i="34"/>
  <c r="Q429" i="34"/>
  <c r="S434" i="34"/>
  <c r="R431" i="34"/>
  <c r="Q432" i="34"/>
  <c r="O434" i="34"/>
  <c r="S430" i="34"/>
  <c r="R435" i="34"/>
  <c r="Q436" i="34"/>
  <c r="P433" i="34"/>
  <c r="O430" i="34"/>
  <c r="P429" i="34"/>
  <c r="G165" i="43"/>
  <c r="Q388" i="34" s="1"/>
  <c r="Q493" i="34"/>
  <c r="R684" i="34"/>
  <c r="R683" i="34"/>
  <c r="O683" i="34"/>
  <c r="O684" i="34"/>
  <c r="O702" i="34"/>
  <c r="O701" i="34"/>
  <c r="J157" i="46"/>
  <c r="S678" i="34"/>
  <c r="S677" i="34"/>
  <c r="S681" i="34"/>
  <c r="S680" i="34"/>
  <c r="Q687" i="34"/>
  <c r="Q686" i="34"/>
  <c r="P693" i="34"/>
  <c r="P692" i="34"/>
  <c r="Q702" i="34"/>
  <c r="Q701" i="34"/>
  <c r="P761" i="34"/>
  <c r="P759" i="34"/>
  <c r="O767" i="34"/>
  <c r="O765" i="34"/>
  <c r="D27" i="43"/>
  <c r="S767" i="34"/>
  <c r="S765" i="34"/>
  <c r="S764" i="34"/>
  <c r="S762" i="34"/>
  <c r="Q773" i="34"/>
  <c r="Q771" i="34"/>
  <c r="P774" i="34"/>
  <c r="P776" i="34"/>
  <c r="D123" i="43"/>
  <c r="R785" i="34"/>
  <c r="R783" i="34"/>
  <c r="D160" i="43"/>
  <c r="O779" i="34"/>
  <c r="O777" i="34"/>
  <c r="D164" i="43"/>
  <c r="S779" i="34"/>
  <c r="S777" i="34"/>
  <c r="P395" i="34"/>
  <c r="P396" i="34"/>
  <c r="O690" i="34"/>
  <c r="O689" i="34"/>
  <c r="Q696" i="34"/>
  <c r="Q695" i="34"/>
  <c r="R761" i="34"/>
  <c r="R759" i="34"/>
  <c r="D32" i="43"/>
  <c r="Q762" i="34"/>
  <c r="Q764" i="34"/>
  <c r="I65" i="60"/>
  <c r="H261" i="34"/>
  <c r="O332" i="34"/>
  <c r="O333" i="34"/>
  <c r="O397" i="34"/>
  <c r="O395" i="34"/>
  <c r="S332" i="34"/>
  <c r="S333" i="34"/>
  <c r="S397" i="34"/>
  <c r="S396" i="34"/>
  <c r="S395" i="34"/>
  <c r="O752" i="34"/>
  <c r="O753" i="34"/>
  <c r="I111" i="44"/>
  <c r="I111" i="43" s="1"/>
  <c r="H165" i="43"/>
  <c r="R388" i="34" s="1"/>
  <c r="R493" i="34"/>
  <c r="Q689" i="34"/>
  <c r="Q690" i="34"/>
  <c r="P636" i="34"/>
  <c r="P637" i="34"/>
  <c r="P638" i="34"/>
  <c r="P639" i="34"/>
  <c r="P640" i="34"/>
  <c r="P641" i="34"/>
  <c r="P642" i="34"/>
  <c r="P643" i="34"/>
  <c r="P644" i="34"/>
  <c r="P645" i="34"/>
  <c r="P646" i="34"/>
  <c r="O646" i="34"/>
  <c r="O642" i="34"/>
  <c r="O638" i="34"/>
  <c r="Q618" i="34"/>
  <c r="Q619" i="34"/>
  <c r="Q620" i="34"/>
  <c r="Q621" i="34"/>
  <c r="Q622" i="34"/>
  <c r="Q623" i="34"/>
  <c r="O622" i="34"/>
  <c r="O618" i="34"/>
  <c r="Q636" i="34"/>
  <c r="Q637" i="34"/>
  <c r="Q638" i="34"/>
  <c r="Q639" i="34"/>
  <c r="Q640" i="34"/>
  <c r="Q641" i="34"/>
  <c r="Q642" i="34"/>
  <c r="Q643" i="34"/>
  <c r="Q644" i="34"/>
  <c r="Q645" i="34"/>
  <c r="Q646" i="34"/>
  <c r="O645" i="34"/>
  <c r="O641" i="34"/>
  <c r="O637" i="34"/>
  <c r="R618" i="34"/>
  <c r="R619" i="34"/>
  <c r="R620" i="34"/>
  <c r="R621" i="34"/>
  <c r="R622" i="34"/>
  <c r="R623" i="34"/>
  <c r="O621" i="34"/>
  <c r="R636" i="34"/>
  <c r="R637" i="34"/>
  <c r="R638" i="34"/>
  <c r="R639" i="34"/>
  <c r="R640" i="34"/>
  <c r="R641" i="34"/>
  <c r="R642" i="34"/>
  <c r="R643" i="34"/>
  <c r="R644" i="34"/>
  <c r="R645" i="34"/>
  <c r="R646" i="34"/>
  <c r="O644" i="34"/>
  <c r="O640" i="34"/>
  <c r="O636" i="34"/>
  <c r="S618" i="34"/>
  <c r="S619" i="34"/>
  <c r="S620" i="34"/>
  <c r="S621" i="34"/>
  <c r="S622" i="34"/>
  <c r="S623" i="34"/>
  <c r="O620" i="34"/>
  <c r="S636" i="34"/>
  <c r="S640" i="34"/>
  <c r="S644" i="34"/>
  <c r="O639" i="34"/>
  <c r="P621" i="34"/>
  <c r="O619" i="34"/>
  <c r="S637" i="34"/>
  <c r="S641" i="34"/>
  <c r="S645" i="34"/>
  <c r="P618" i="34"/>
  <c r="P622" i="34"/>
  <c r="S638" i="34"/>
  <c r="S642" i="34"/>
  <c r="S646" i="34"/>
  <c r="P619" i="34"/>
  <c r="P623" i="34"/>
  <c r="S639" i="34"/>
  <c r="O623" i="34"/>
  <c r="S643" i="34"/>
  <c r="O643" i="34"/>
  <c r="P620" i="34"/>
  <c r="O687" i="34"/>
  <c r="O686" i="34"/>
  <c r="H154" i="46"/>
  <c r="H158" i="46" s="1"/>
  <c r="P705" i="34"/>
  <c r="P678" i="34"/>
  <c r="P677" i="34"/>
  <c r="P704" i="34"/>
  <c r="P681" i="34"/>
  <c r="P680" i="34"/>
  <c r="P684" i="34"/>
  <c r="P683" i="34"/>
  <c r="R687" i="34"/>
  <c r="R686" i="34"/>
  <c r="P695" i="34"/>
  <c r="P696" i="34"/>
  <c r="R701" i="34"/>
  <c r="R702" i="34"/>
  <c r="Q759" i="34"/>
  <c r="Q761" i="34"/>
  <c r="P767" i="34"/>
  <c r="P765" i="34"/>
  <c r="P762" i="34"/>
  <c r="P764" i="34"/>
  <c r="O762" i="34"/>
  <c r="O764" i="34"/>
  <c r="R773" i="34"/>
  <c r="R771" i="34"/>
  <c r="Q774" i="34"/>
  <c r="Q776" i="34"/>
  <c r="D120" i="43"/>
  <c r="O783" i="34"/>
  <c r="O785" i="34"/>
  <c r="D124" i="43"/>
  <c r="S783" i="34"/>
  <c r="S785" i="34"/>
  <c r="D161" i="43"/>
  <c r="P779" i="34"/>
  <c r="P777" i="34"/>
  <c r="H20" i="33"/>
  <c r="D15" i="43"/>
  <c r="J15" i="44"/>
  <c r="D25" i="43"/>
  <c r="I25" i="44"/>
  <c r="D52" i="43"/>
  <c r="H52" i="44"/>
  <c r="H52" i="43" s="1"/>
  <c r="D81" i="43"/>
  <c r="G81" i="44"/>
  <c r="D86" i="44"/>
  <c r="D86" i="43" s="1"/>
  <c r="D85" i="43"/>
  <c r="J85" i="44"/>
  <c r="J85" i="43" s="1"/>
  <c r="D95" i="43"/>
  <c r="J95" i="44"/>
  <c r="D12" i="43"/>
  <c r="G12" i="44"/>
  <c r="D16" i="43"/>
  <c r="J16" i="44"/>
  <c r="J16" i="43" s="1"/>
  <c r="D33" i="43"/>
  <c r="J33" i="44"/>
  <c r="J33" i="43" s="1"/>
  <c r="D53" i="43"/>
  <c r="I53" i="44"/>
  <c r="I53" i="43" s="1"/>
  <c r="D61" i="43"/>
  <c r="J61" i="44"/>
  <c r="J61" i="43" s="1"/>
  <c r="D82" i="43"/>
  <c r="H82" i="44"/>
  <c r="D92" i="43"/>
  <c r="G92" i="44"/>
  <c r="G92" i="43" s="1"/>
  <c r="D97" i="44"/>
  <c r="D97" i="43" s="1"/>
  <c r="D96" i="43"/>
  <c r="J96" i="44"/>
  <c r="J96" i="43" s="1"/>
  <c r="E142" i="44"/>
  <c r="E142" i="43" s="1"/>
  <c r="D142" i="43"/>
  <c r="D13" i="43"/>
  <c r="H13" i="44"/>
  <c r="D23" i="43"/>
  <c r="G23" i="44"/>
  <c r="D28" i="44"/>
  <c r="D28" i="43" s="1"/>
  <c r="D34" i="43"/>
  <c r="J34" i="44"/>
  <c r="J34" i="43" s="1"/>
  <c r="D58" i="43"/>
  <c r="D63" i="44"/>
  <c r="D63" i="43" s="1"/>
  <c r="D62" i="43"/>
  <c r="J62" i="44"/>
  <c r="J62" i="43" s="1"/>
  <c r="D68" i="43"/>
  <c r="J68" i="44"/>
  <c r="J68" i="43" s="1"/>
  <c r="D83" i="43"/>
  <c r="I83" i="44"/>
  <c r="D93" i="43"/>
  <c r="H93" i="44"/>
  <c r="H93" i="43" s="1"/>
  <c r="D14" i="43"/>
  <c r="I14" i="44"/>
  <c r="D24" i="43"/>
  <c r="H24" i="44"/>
  <c r="D31" i="43"/>
  <c r="D35" i="44"/>
  <c r="D35" i="43" s="1"/>
  <c r="D51" i="43"/>
  <c r="G51" i="44"/>
  <c r="G51" i="43" s="1"/>
  <c r="D69" i="43"/>
  <c r="J69" i="44"/>
  <c r="J69" i="43" s="1"/>
  <c r="D84" i="43"/>
  <c r="J84" i="44"/>
  <c r="D94" i="43"/>
  <c r="I94" i="44"/>
  <c r="I94" i="43" s="1"/>
  <c r="G20" i="33"/>
  <c r="K19" i="33"/>
  <c r="F20" i="33"/>
  <c r="H292" i="34"/>
  <c r="I65" i="58"/>
  <c r="H230" i="34"/>
  <c r="I65" i="51"/>
  <c r="A3" i="40"/>
  <c r="E22" i="44"/>
  <c r="E22" i="43" s="1"/>
  <c r="J20" i="44"/>
  <c r="J20" i="43" s="1"/>
  <c r="J72" i="44"/>
  <c r="J72" i="43" s="1"/>
  <c r="F97" i="44"/>
  <c r="F125" i="44"/>
  <c r="H136" i="44"/>
  <c r="H136" i="43" s="1"/>
  <c r="E147" i="44"/>
  <c r="E147" i="43" s="1"/>
  <c r="I147" i="44"/>
  <c r="I147" i="43" s="1"/>
  <c r="F114" i="44"/>
  <c r="E17" i="44"/>
  <c r="E75" i="44"/>
  <c r="J73" i="44"/>
  <c r="J73" i="43" s="1"/>
  <c r="E80" i="44"/>
  <c r="E80" i="43" s="1"/>
  <c r="G97" i="44"/>
  <c r="J100" i="44"/>
  <c r="J100" i="43" s="1"/>
  <c r="G125" i="44"/>
  <c r="E136" i="44"/>
  <c r="E136" i="43" s="1"/>
  <c r="I136" i="44"/>
  <c r="I136" i="43" s="1"/>
  <c r="J141" i="44"/>
  <c r="J141" i="43" s="1"/>
  <c r="F147" i="44"/>
  <c r="F147" i="43" s="1"/>
  <c r="F17" i="44"/>
  <c r="F80" i="44"/>
  <c r="F80" i="43" s="1"/>
  <c r="H97" i="44"/>
  <c r="J117" i="44"/>
  <c r="J117" i="43" s="1"/>
  <c r="G147" i="44"/>
  <c r="G147" i="43" s="1"/>
  <c r="D84" i="39"/>
  <c r="J65" i="44"/>
  <c r="J65" i="43" s="1"/>
  <c r="E97" i="44"/>
  <c r="I97" i="44"/>
  <c r="D125" i="44"/>
  <c r="D125" i="43" s="1"/>
  <c r="G136" i="44"/>
  <c r="G136" i="43" s="1"/>
  <c r="F136" i="44"/>
  <c r="F136" i="43" s="1"/>
  <c r="D147" i="44"/>
  <c r="D147" i="43" s="1"/>
  <c r="H147" i="44"/>
  <c r="H147" i="43" s="1"/>
  <c r="E102" i="44"/>
  <c r="E102" i="43" s="1"/>
  <c r="E153" i="46"/>
  <c r="E158" i="46" s="1"/>
  <c r="D175" i="46"/>
  <c r="D83" i="39"/>
  <c r="J145" i="44"/>
  <c r="J145" i="43" s="1"/>
  <c r="I32" i="44"/>
  <c r="I32" i="43" s="1"/>
  <c r="J132" i="44"/>
  <c r="J132" i="43" s="1"/>
  <c r="J146" i="44"/>
  <c r="J146" i="43" s="1"/>
  <c r="J112" i="44"/>
  <c r="J112" i="43" s="1"/>
  <c r="H154" i="44"/>
  <c r="E90" i="39"/>
  <c r="G90" i="39"/>
  <c r="H110" i="44"/>
  <c r="H110" i="43" s="1"/>
  <c r="J124" i="44"/>
  <c r="J124" i="43" s="1"/>
  <c r="J161" i="44"/>
  <c r="J161" i="43" s="1"/>
  <c r="E120" i="44"/>
  <c r="E120" i="43" s="1"/>
  <c r="F90" i="39"/>
  <c r="D56" i="44"/>
  <c r="D56" i="43" s="1"/>
  <c r="H121" i="44"/>
  <c r="H121" i="43" s="1"/>
  <c r="J131" i="44"/>
  <c r="J131" i="43" s="1"/>
  <c r="D136" i="44"/>
  <c r="D136" i="43" s="1"/>
  <c r="J135" i="44"/>
  <c r="J135" i="43" s="1"/>
  <c r="J162" i="44"/>
  <c r="J162" i="43" s="1"/>
  <c r="H56" i="44"/>
  <c r="H56" i="43" s="1"/>
  <c r="C90" i="39"/>
  <c r="D17" i="44"/>
  <c r="D17" i="43" s="1"/>
  <c r="J163" i="44"/>
  <c r="J163" i="43" s="1"/>
  <c r="E153" i="44"/>
  <c r="E153" i="43" s="1"/>
  <c r="D90" i="39"/>
  <c r="D70" i="44"/>
  <c r="D70" i="43" s="1"/>
  <c r="D165" i="44"/>
  <c r="D165" i="43" s="1"/>
  <c r="J160" i="44"/>
  <c r="J160" i="43" s="1"/>
  <c r="J164" i="44"/>
  <c r="J164" i="43" s="1"/>
  <c r="G86" i="41"/>
  <c r="J121" i="44"/>
  <c r="J121" i="43" s="1"/>
  <c r="I60" i="44"/>
  <c r="I60" i="43" s="1"/>
  <c r="H66" i="44"/>
  <c r="H66" i="43" s="1"/>
  <c r="J134" i="44"/>
  <c r="J134" i="43" s="1"/>
  <c r="H31" i="44"/>
  <c r="H31" i="43" s="1"/>
  <c r="G56" i="44"/>
  <c r="G56" i="43" s="1"/>
  <c r="G70" i="44"/>
  <c r="G70" i="43" s="1"/>
  <c r="E119" i="44"/>
  <c r="E119" i="43" s="1"/>
  <c r="J130" i="44"/>
  <c r="J130" i="43" s="1"/>
  <c r="H59" i="44"/>
  <c r="H59" i="43" s="1"/>
  <c r="I122" i="44"/>
  <c r="I122" i="43" s="1"/>
  <c r="G30" i="44"/>
  <c r="G30" i="43" s="1"/>
  <c r="G75" i="44"/>
  <c r="G75" i="43" s="1"/>
  <c r="G58" i="44"/>
  <c r="G58" i="43" s="1"/>
  <c r="I67" i="44"/>
  <c r="I67" i="43" s="1"/>
  <c r="F86" i="41"/>
  <c r="J158" i="46" l="1"/>
  <c r="J175" i="46" s="1"/>
  <c r="J53" i="44"/>
  <c r="J53" i="43" s="1"/>
  <c r="J52" i="44"/>
  <c r="J52" i="43" s="1"/>
  <c r="G90" i="38"/>
  <c r="S492" i="34"/>
  <c r="S491" i="34"/>
  <c r="D83" i="38"/>
  <c r="P471" i="34"/>
  <c r="P470" i="34"/>
  <c r="H97" i="43"/>
  <c r="R376" i="34" s="1"/>
  <c r="R481" i="34"/>
  <c r="E75" i="43"/>
  <c r="O370" i="34" s="1"/>
  <c r="O475" i="34"/>
  <c r="P728" i="34"/>
  <c r="P726" i="34"/>
  <c r="Q723" i="34"/>
  <c r="Q725" i="34"/>
  <c r="S728" i="34"/>
  <c r="S726" i="34"/>
  <c r="O737" i="34"/>
  <c r="O735" i="34"/>
  <c r="Q726" i="34"/>
  <c r="Q728" i="34"/>
  <c r="R729" i="34"/>
  <c r="R731" i="34"/>
  <c r="S740" i="34"/>
  <c r="S738" i="34"/>
  <c r="R726" i="34"/>
  <c r="R728" i="34"/>
  <c r="S737" i="34"/>
  <c r="S735" i="34"/>
  <c r="Q731" i="34"/>
  <c r="Q729" i="34"/>
  <c r="I66" i="60"/>
  <c r="I70" i="60" s="1"/>
  <c r="H260" i="34"/>
  <c r="H251" i="34"/>
  <c r="H252" i="34" s="1"/>
  <c r="H259" i="34"/>
  <c r="H250" i="34"/>
  <c r="P747" i="34"/>
  <c r="P749" i="34"/>
  <c r="R690" i="34"/>
  <c r="R689" i="34"/>
  <c r="S690" i="34"/>
  <c r="S689" i="34"/>
  <c r="H154" i="43"/>
  <c r="E175" i="46"/>
  <c r="O697" i="34"/>
  <c r="I97" i="43"/>
  <c r="S376" i="34" s="1"/>
  <c r="S481" i="34"/>
  <c r="F17" i="43"/>
  <c r="P364" i="34" s="1"/>
  <c r="P469" i="34"/>
  <c r="F114" i="43"/>
  <c r="P379" i="34" s="1"/>
  <c r="P484" i="34"/>
  <c r="F125" i="43"/>
  <c r="P382" i="34" s="1"/>
  <c r="P487" i="34"/>
  <c r="R737" i="34"/>
  <c r="R735" i="34"/>
  <c r="O728" i="34"/>
  <c r="O726" i="34"/>
  <c r="P731" i="34"/>
  <c r="P729" i="34"/>
  <c r="P740" i="34"/>
  <c r="P738" i="34"/>
  <c r="P735" i="34"/>
  <c r="P737" i="34"/>
  <c r="S749" i="34"/>
  <c r="S747" i="34"/>
  <c r="O741" i="34"/>
  <c r="O743" i="34"/>
  <c r="S729" i="34"/>
  <c r="S731" i="34"/>
  <c r="R741" i="34"/>
  <c r="R743" i="34"/>
  <c r="Q738" i="34"/>
  <c r="Q740" i="34"/>
  <c r="Q735" i="34"/>
  <c r="Q737" i="34"/>
  <c r="O740" i="34"/>
  <c r="O738" i="34"/>
  <c r="H175" i="46"/>
  <c r="R697" i="34"/>
  <c r="F88" i="41"/>
  <c r="Q743" i="34"/>
  <c r="Q741" i="34"/>
  <c r="E90" i="38"/>
  <c r="Q492" i="34"/>
  <c r="Q491" i="34"/>
  <c r="D84" i="38"/>
  <c r="P474" i="34"/>
  <c r="P473" i="34"/>
  <c r="G97" i="43"/>
  <c r="Q376" i="34" s="1"/>
  <c r="Q481" i="34"/>
  <c r="E17" i="43"/>
  <c r="O364" i="34" s="1"/>
  <c r="O469" i="34"/>
  <c r="P723" i="34"/>
  <c r="P725" i="34"/>
  <c r="O725" i="34"/>
  <c r="O723" i="34"/>
  <c r="O749" i="34"/>
  <c r="O747" i="34"/>
  <c r="R749" i="34"/>
  <c r="R747" i="34"/>
  <c r="Q747" i="34"/>
  <c r="Q749" i="34"/>
  <c r="I175" i="46"/>
  <c r="S697" i="34"/>
  <c r="G88" i="41"/>
  <c r="D90" i="38"/>
  <c r="P491" i="34"/>
  <c r="P492" i="34"/>
  <c r="C90" i="38"/>
  <c r="O492" i="34"/>
  <c r="O491" i="34"/>
  <c r="F90" i="38"/>
  <c r="R491" i="34"/>
  <c r="R492" i="34"/>
  <c r="E97" i="43"/>
  <c r="O376" i="34" s="1"/>
  <c r="O481" i="34"/>
  <c r="G125" i="43"/>
  <c r="Q382" i="34" s="1"/>
  <c r="Q487" i="34"/>
  <c r="F97" i="43"/>
  <c r="P376" i="34" s="1"/>
  <c r="P481" i="34"/>
  <c r="O729" i="34"/>
  <c r="O731" i="34"/>
  <c r="S725" i="34"/>
  <c r="S723" i="34"/>
  <c r="R738" i="34"/>
  <c r="R740" i="34"/>
  <c r="R725" i="34"/>
  <c r="R723" i="34"/>
  <c r="P743" i="34"/>
  <c r="P741" i="34"/>
  <c r="S741" i="34"/>
  <c r="S743" i="34"/>
  <c r="J84" i="43"/>
  <c r="J86" i="44"/>
  <c r="J86" i="43" s="1"/>
  <c r="J51" i="44"/>
  <c r="J51" i="43" s="1"/>
  <c r="H13" i="43"/>
  <c r="H17" i="44"/>
  <c r="G12" i="43"/>
  <c r="G17" i="44"/>
  <c r="E82" i="39" s="1"/>
  <c r="I25" i="43"/>
  <c r="I28" i="44"/>
  <c r="H24" i="43"/>
  <c r="H28" i="44"/>
  <c r="F83" i="39" s="1"/>
  <c r="H82" i="43"/>
  <c r="H86" i="44"/>
  <c r="G23" i="43"/>
  <c r="G28" i="44"/>
  <c r="E83" i="39" s="1"/>
  <c r="J95" i="43"/>
  <c r="J97" i="44"/>
  <c r="J97" i="43" s="1"/>
  <c r="J15" i="43"/>
  <c r="J17" i="44"/>
  <c r="J17" i="43" s="1"/>
  <c r="I14" i="43"/>
  <c r="I17" i="44"/>
  <c r="I83" i="43"/>
  <c r="I86" i="44"/>
  <c r="G81" i="43"/>
  <c r="G86" i="44"/>
  <c r="J102" i="44"/>
  <c r="J102" i="43" s="1"/>
  <c r="H220" i="34"/>
  <c r="I66" i="51"/>
  <c r="I66" i="58"/>
  <c r="H283" i="34" s="1"/>
  <c r="H282" i="34"/>
  <c r="H228" i="34"/>
  <c r="H229" i="34"/>
  <c r="H290" i="34"/>
  <c r="H291" i="34"/>
  <c r="D87" i="39"/>
  <c r="I63" i="44"/>
  <c r="I63" i="43" s="1"/>
  <c r="J60" i="44"/>
  <c r="J60" i="43" s="1"/>
  <c r="F86" i="44"/>
  <c r="D104" i="44"/>
  <c r="J22" i="44"/>
  <c r="J22" i="43" s="1"/>
  <c r="J32" i="44"/>
  <c r="J32" i="43" s="1"/>
  <c r="I125" i="44"/>
  <c r="D88" i="39"/>
  <c r="E28" i="44"/>
  <c r="J67" i="44"/>
  <c r="J67" i="43" s="1"/>
  <c r="J66" i="44"/>
  <c r="J66" i="43" s="1"/>
  <c r="G63" i="44"/>
  <c r="G63" i="43" s="1"/>
  <c r="J58" i="44"/>
  <c r="J58" i="43" s="1"/>
  <c r="J120" i="44"/>
  <c r="J120" i="43" s="1"/>
  <c r="C86" i="39"/>
  <c r="J147" i="44"/>
  <c r="J147" i="43" s="1"/>
  <c r="D103" i="44"/>
  <c r="D86" i="39"/>
  <c r="J75" i="44"/>
  <c r="J75" i="43" s="1"/>
  <c r="E125" i="44"/>
  <c r="J119" i="44"/>
  <c r="J119" i="43" s="1"/>
  <c r="E88" i="39"/>
  <c r="H63" i="44"/>
  <c r="H63" i="43" s="1"/>
  <c r="J59" i="44"/>
  <c r="J59" i="43" s="1"/>
  <c r="E114" i="44"/>
  <c r="C82" i="39"/>
  <c r="H125" i="44"/>
  <c r="D82" i="39"/>
  <c r="E86" i="44"/>
  <c r="C84" i="39"/>
  <c r="I35" i="44"/>
  <c r="F86" i="39"/>
  <c r="G82" i="39"/>
  <c r="E158" i="44"/>
  <c r="E158" i="43" s="1"/>
  <c r="J122" i="44"/>
  <c r="J122" i="43" s="1"/>
  <c r="J165" i="44"/>
  <c r="J165" i="43" s="1"/>
  <c r="H158" i="44"/>
  <c r="H158" i="43" s="1"/>
  <c r="G86" i="39"/>
  <c r="G85" i="39"/>
  <c r="F82" i="39"/>
  <c r="E85" i="39"/>
  <c r="H70" i="44"/>
  <c r="H70" i="43" s="1"/>
  <c r="F85" i="39"/>
  <c r="E86" i="39"/>
  <c r="G83" i="39"/>
  <c r="I70" i="44"/>
  <c r="I70" i="43" s="1"/>
  <c r="H35" i="44"/>
  <c r="J136" i="44"/>
  <c r="J136" i="43" s="1"/>
  <c r="C88" i="41"/>
  <c r="J31" i="44"/>
  <c r="J31" i="43" s="1"/>
  <c r="G35" i="44"/>
  <c r="I56" i="44"/>
  <c r="I56" i="43" s="1"/>
  <c r="J30" i="44"/>
  <c r="J30" i="43" s="1"/>
  <c r="J56" i="44"/>
  <c r="J56" i="43" s="1"/>
  <c r="E82" i="38" l="1"/>
  <c r="Q467" i="34"/>
  <c r="Q468" i="34"/>
  <c r="E28" i="43"/>
  <c r="O367" i="34" s="1"/>
  <c r="O472" i="34"/>
  <c r="S706" i="34"/>
  <c r="P366" i="34"/>
  <c r="P365" i="34"/>
  <c r="O696" i="34"/>
  <c r="O695" i="34"/>
  <c r="O705" i="34"/>
  <c r="G83" i="38"/>
  <c r="S471" i="34"/>
  <c r="S470" i="34"/>
  <c r="G85" i="38"/>
  <c r="S476" i="34"/>
  <c r="S477" i="34"/>
  <c r="I35" i="43"/>
  <c r="S370" i="34" s="1"/>
  <c r="S475" i="34"/>
  <c r="D82" i="38"/>
  <c r="P468" i="34"/>
  <c r="P467" i="34"/>
  <c r="E125" i="43"/>
  <c r="O382" i="34" s="1"/>
  <c r="O487" i="34"/>
  <c r="D88" i="38"/>
  <c r="P485" i="34"/>
  <c r="P486" i="34"/>
  <c r="D104" i="43"/>
  <c r="P770" i="34"/>
  <c r="P768" i="34"/>
  <c r="P756" i="34"/>
  <c r="P758" i="34"/>
  <c r="D87" i="38"/>
  <c r="P483" i="34"/>
  <c r="P482" i="34"/>
  <c r="I86" i="43"/>
  <c r="S373" i="34" s="1"/>
  <c r="S478" i="34"/>
  <c r="G28" i="43"/>
  <c r="Q367" i="34" s="1"/>
  <c r="Q472" i="34"/>
  <c r="H28" i="43"/>
  <c r="R367" i="34" s="1"/>
  <c r="R472" i="34"/>
  <c r="G17" i="43"/>
  <c r="Q364" i="34" s="1"/>
  <c r="Q469" i="34"/>
  <c r="P387" i="34"/>
  <c r="P386" i="34"/>
  <c r="R695" i="34"/>
  <c r="R696" i="34"/>
  <c r="O704" i="34"/>
  <c r="O706" i="34"/>
  <c r="F85" i="38"/>
  <c r="R477" i="34"/>
  <c r="R476" i="34"/>
  <c r="F86" i="38"/>
  <c r="R479" i="34"/>
  <c r="R480" i="34"/>
  <c r="D103" i="43"/>
  <c r="O768" i="34"/>
  <c r="O770" i="34"/>
  <c r="O756" i="34"/>
  <c r="O758" i="34"/>
  <c r="I125" i="43"/>
  <c r="O387" i="34"/>
  <c r="O386" i="34"/>
  <c r="S696" i="34"/>
  <c r="S695" i="34"/>
  <c r="Q386" i="34"/>
  <c r="Q387" i="34"/>
  <c r="E86" i="43"/>
  <c r="O373" i="34" s="1"/>
  <c r="O478" i="34"/>
  <c r="E114" i="43"/>
  <c r="O379" i="34" s="1"/>
  <c r="O484" i="34"/>
  <c r="H219" i="34"/>
  <c r="H81" i="34"/>
  <c r="E86" i="38"/>
  <c r="Q480" i="34"/>
  <c r="Q479" i="34"/>
  <c r="E85" i="38"/>
  <c r="Q477" i="34"/>
  <c r="Q476" i="34"/>
  <c r="G86" i="38"/>
  <c r="S480" i="34"/>
  <c r="S479" i="34"/>
  <c r="E83" i="38"/>
  <c r="Q471" i="34"/>
  <c r="Q470" i="34"/>
  <c r="H125" i="43"/>
  <c r="R382" i="34" s="1"/>
  <c r="R487" i="34"/>
  <c r="C86" i="38"/>
  <c r="O480" i="34"/>
  <c r="O479" i="34"/>
  <c r="F86" i="43"/>
  <c r="P373" i="34" s="1"/>
  <c r="P478" i="34"/>
  <c r="G35" i="43"/>
  <c r="Q370" i="34" s="1"/>
  <c r="Q475" i="34"/>
  <c r="H35" i="43"/>
  <c r="R370" i="34" s="1"/>
  <c r="R475" i="34"/>
  <c r="F83" i="38"/>
  <c r="R470" i="34"/>
  <c r="R471" i="34"/>
  <c r="F82" i="38"/>
  <c r="R468" i="34"/>
  <c r="R467" i="34"/>
  <c r="G82" i="38"/>
  <c r="S468" i="34"/>
  <c r="S467" i="34"/>
  <c r="C84" i="38"/>
  <c r="O473" i="34"/>
  <c r="O474" i="34"/>
  <c r="C82" i="38"/>
  <c r="O468" i="34"/>
  <c r="O467" i="34"/>
  <c r="E88" i="38"/>
  <c r="Q486" i="34"/>
  <c r="Q485" i="34"/>
  <c r="D86" i="38"/>
  <c r="P479" i="34"/>
  <c r="P480" i="34"/>
  <c r="G86" i="43"/>
  <c r="Q373" i="34" s="1"/>
  <c r="Q478" i="34"/>
  <c r="I17" i="43"/>
  <c r="S364" i="34" s="1"/>
  <c r="S469" i="34"/>
  <c r="H86" i="43"/>
  <c r="R373" i="34" s="1"/>
  <c r="R478" i="34"/>
  <c r="I28" i="43"/>
  <c r="S367" i="34" s="1"/>
  <c r="S472" i="34"/>
  <c r="H17" i="43"/>
  <c r="R364" i="34" s="1"/>
  <c r="R469" i="34"/>
  <c r="R387" i="34"/>
  <c r="R386" i="34"/>
  <c r="P369" i="34"/>
  <c r="P368" i="34"/>
  <c r="R706" i="34"/>
  <c r="S387" i="34"/>
  <c r="S386" i="34"/>
  <c r="H104" i="44"/>
  <c r="H104" i="43" s="1"/>
  <c r="F175" i="44"/>
  <c r="H281" i="34"/>
  <c r="H221" i="34"/>
  <c r="I70" i="58"/>
  <c r="I71" i="58" s="1"/>
  <c r="I67" i="58"/>
  <c r="I70" i="51"/>
  <c r="I71" i="51" s="1"/>
  <c r="I67" i="51"/>
  <c r="E175" i="44"/>
  <c r="J125" i="44"/>
  <c r="J125" i="43" s="1"/>
  <c r="J63" i="44"/>
  <c r="J63" i="43" s="1"/>
  <c r="J28" i="44"/>
  <c r="J28" i="43" s="1"/>
  <c r="C85" i="39"/>
  <c r="C83" i="39"/>
  <c r="J70" i="44"/>
  <c r="J70" i="43" s="1"/>
  <c r="D85" i="39"/>
  <c r="P495" i="34" s="1"/>
  <c r="F88" i="39"/>
  <c r="E84" i="39"/>
  <c r="F84" i="39"/>
  <c r="C88" i="39"/>
  <c r="G84" i="39"/>
  <c r="C87" i="39"/>
  <c r="J35" i="44"/>
  <c r="J35" i="43" s="1"/>
  <c r="G103" i="44"/>
  <c r="J104" i="44" l="1"/>
  <c r="J104" i="43" s="1"/>
  <c r="H108" i="44"/>
  <c r="H108" i="43" s="1"/>
  <c r="C87" i="38"/>
  <c r="O482" i="34"/>
  <c r="O483" i="34"/>
  <c r="E84" i="38"/>
  <c r="Q474" i="34"/>
  <c r="Q473" i="34"/>
  <c r="C83" i="38"/>
  <c r="O471" i="34"/>
  <c r="O470" i="34"/>
  <c r="P375" i="34"/>
  <c r="P374" i="34"/>
  <c r="O495" i="34"/>
  <c r="Q374" i="34"/>
  <c r="Q375" i="34"/>
  <c r="P381" i="34"/>
  <c r="P380" i="34"/>
  <c r="G84" i="38"/>
  <c r="S473" i="34"/>
  <c r="S474" i="34"/>
  <c r="F88" i="38"/>
  <c r="R485" i="34"/>
  <c r="R486" i="34"/>
  <c r="C85" i="38"/>
  <c r="O477" i="34"/>
  <c r="O476" i="34"/>
  <c r="R365" i="34"/>
  <c r="R366" i="34"/>
  <c r="Q372" i="34"/>
  <c r="Q371" i="34"/>
  <c r="R372" i="34"/>
  <c r="R371" i="34"/>
  <c r="P732" i="34"/>
  <c r="P734" i="34"/>
  <c r="P720" i="34"/>
  <c r="P722" i="34"/>
  <c r="C88" i="38"/>
  <c r="O486" i="34"/>
  <c r="O485" i="34"/>
  <c r="D85" i="38"/>
  <c r="P390" i="34" s="1"/>
  <c r="P477" i="34"/>
  <c r="P476" i="34"/>
  <c r="F175" i="43"/>
  <c r="P496" i="34"/>
  <c r="P494" i="34"/>
  <c r="O368" i="34"/>
  <c r="O369" i="34"/>
  <c r="S363" i="34"/>
  <c r="S362" i="34"/>
  <c r="R363" i="34"/>
  <c r="R362" i="34"/>
  <c r="O375" i="34"/>
  <c r="O374" i="34"/>
  <c r="S375" i="34"/>
  <c r="S374" i="34"/>
  <c r="R375" i="34"/>
  <c r="R374" i="34"/>
  <c r="P378" i="34"/>
  <c r="P377" i="34"/>
  <c r="P363" i="34"/>
  <c r="P362" i="34"/>
  <c r="S366" i="34"/>
  <c r="S365" i="34"/>
  <c r="F84" i="38"/>
  <c r="R474" i="34"/>
  <c r="R473" i="34"/>
  <c r="E175" i="43"/>
  <c r="O496" i="34"/>
  <c r="O494" i="34"/>
  <c r="Q381" i="34"/>
  <c r="Q380" i="34"/>
  <c r="O363" i="34"/>
  <c r="O362" i="34"/>
  <c r="Q366" i="34"/>
  <c r="Q365" i="34"/>
  <c r="O732" i="34"/>
  <c r="O734" i="34"/>
  <c r="O720" i="34"/>
  <c r="O722" i="34"/>
  <c r="S372" i="34"/>
  <c r="S371" i="34"/>
  <c r="Q362" i="34"/>
  <c r="Q363" i="34"/>
  <c r="J103" i="44"/>
  <c r="J103" i="43" s="1"/>
  <c r="G103" i="43"/>
  <c r="G108" i="44"/>
  <c r="G108" i="43" s="1"/>
  <c r="J156" i="44"/>
  <c r="J156" i="43" s="1"/>
  <c r="I155" i="44"/>
  <c r="I155" i="43" s="1"/>
  <c r="J157" i="44"/>
  <c r="J157" i="43" s="1"/>
  <c r="E87" i="41"/>
  <c r="D106" i="44"/>
  <c r="H114" i="44" l="1"/>
  <c r="H114" i="43" s="1"/>
  <c r="R379" i="34" s="1"/>
  <c r="O390" i="34"/>
  <c r="Q369" i="34"/>
  <c r="Q368" i="34"/>
  <c r="Q693" i="34"/>
  <c r="Q692" i="34"/>
  <c r="Q704" i="34"/>
  <c r="Q705" i="34"/>
  <c r="R369" i="34"/>
  <c r="R368" i="34"/>
  <c r="P371" i="34"/>
  <c r="P372" i="34"/>
  <c r="O372" i="34"/>
  <c r="O371" i="34"/>
  <c r="O391" i="34"/>
  <c r="O389" i="34"/>
  <c r="P391" i="34"/>
  <c r="P389" i="34"/>
  <c r="O380" i="34"/>
  <c r="O381" i="34"/>
  <c r="R381" i="34"/>
  <c r="R380" i="34"/>
  <c r="O366" i="34"/>
  <c r="O365" i="34"/>
  <c r="D106" i="43"/>
  <c r="R768" i="34"/>
  <c r="R770" i="34"/>
  <c r="R758" i="34"/>
  <c r="R756" i="34"/>
  <c r="S368" i="34"/>
  <c r="S369" i="34"/>
  <c r="O378" i="34"/>
  <c r="O377" i="34"/>
  <c r="J106" i="44"/>
  <c r="J106" i="43" s="1"/>
  <c r="F87" i="39"/>
  <c r="I158" i="44"/>
  <c r="J158" i="44"/>
  <c r="J158" i="43" s="1"/>
  <c r="F87" i="41"/>
  <c r="G114" i="44"/>
  <c r="D105" i="44"/>
  <c r="H175" i="44" l="1"/>
  <c r="R484" i="34"/>
  <c r="G114" i="43"/>
  <c r="Q379" i="34" s="1"/>
  <c r="Q484" i="34"/>
  <c r="R483" i="34"/>
  <c r="R482" i="34"/>
  <c r="R495" i="34"/>
  <c r="R693" i="34"/>
  <c r="R692" i="34"/>
  <c r="R705" i="34"/>
  <c r="R704" i="34"/>
  <c r="H175" i="43"/>
  <c r="R494" i="34"/>
  <c r="R496" i="34"/>
  <c r="R734" i="34"/>
  <c r="R732" i="34"/>
  <c r="R720" i="34"/>
  <c r="R722" i="34"/>
  <c r="D105" i="43"/>
  <c r="Q770" i="34"/>
  <c r="Q768" i="34"/>
  <c r="Q756" i="34"/>
  <c r="Q758" i="34"/>
  <c r="I158" i="43"/>
  <c r="S382" i="34" s="1"/>
  <c r="S487" i="34"/>
  <c r="F87" i="38"/>
  <c r="G175" i="44"/>
  <c r="G88" i="39"/>
  <c r="E87" i="39"/>
  <c r="G87" i="41"/>
  <c r="I105" i="44"/>
  <c r="I105" i="43" s="1"/>
  <c r="G175" i="43" l="1"/>
  <c r="Q494" i="34"/>
  <c r="Q496" i="34"/>
  <c r="Q734" i="34"/>
  <c r="Q732" i="34"/>
  <c r="Q722" i="34"/>
  <c r="Q720" i="34"/>
  <c r="S692" i="34"/>
  <c r="S693" i="34"/>
  <c r="S705" i="34"/>
  <c r="S704" i="34"/>
  <c r="R377" i="34"/>
  <c r="R378" i="34"/>
  <c r="R390" i="34"/>
  <c r="R389" i="34"/>
  <c r="R391" i="34"/>
  <c r="G88" i="38"/>
  <c r="S486" i="34"/>
  <c r="S485" i="34"/>
  <c r="E87" i="38"/>
  <c r="Q482" i="34"/>
  <c r="Q483" i="34"/>
  <c r="Q495" i="34"/>
  <c r="I108" i="44"/>
  <c r="I108" i="43" s="1"/>
  <c r="J105" i="44"/>
  <c r="J105" i="43" s="1"/>
  <c r="Q378" i="34" l="1"/>
  <c r="Q377" i="34"/>
  <c r="Q390" i="34"/>
  <c r="S380" i="34"/>
  <c r="S381" i="34"/>
  <c r="Q389" i="34"/>
  <c r="Q391" i="34"/>
  <c r="D107" i="44"/>
  <c r="I114" i="44"/>
  <c r="D107" i="43" l="1"/>
  <c r="S768" i="34"/>
  <c r="S770" i="34"/>
  <c r="S756" i="34"/>
  <c r="S758" i="34"/>
  <c r="S786" i="34"/>
  <c r="S787" i="34"/>
  <c r="R787" i="34"/>
  <c r="P786" i="34"/>
  <c r="O787" i="34"/>
  <c r="Q786" i="34"/>
  <c r="P787" i="34"/>
  <c r="Q787" i="34"/>
  <c r="O786" i="34"/>
  <c r="R786" i="34"/>
  <c r="I114" i="43"/>
  <c r="S379" i="34" s="1"/>
  <c r="S484" i="34"/>
  <c r="I175" i="44"/>
  <c r="J107" i="44"/>
  <c r="J107" i="43" s="1"/>
  <c r="G87" i="39"/>
  <c r="D108" i="44"/>
  <c r="D108" i="43" s="1"/>
  <c r="I175" i="43" l="1"/>
  <c r="S496" i="34"/>
  <c r="S494" i="34"/>
  <c r="G87" i="38"/>
  <c r="S482" i="34"/>
  <c r="S483" i="34"/>
  <c r="S495" i="34"/>
  <c r="S732" i="34"/>
  <c r="S734" i="34"/>
  <c r="S720" i="34"/>
  <c r="S722" i="34"/>
  <c r="S751" i="34"/>
  <c r="S750" i="34"/>
  <c r="P751" i="34"/>
  <c r="O750" i="34"/>
  <c r="P750" i="34"/>
  <c r="R750" i="34"/>
  <c r="R751" i="34"/>
  <c r="Q751" i="34"/>
  <c r="O751" i="34"/>
  <c r="Q750" i="34"/>
  <c r="D114" i="44"/>
  <c r="D114" i="43" s="1"/>
  <c r="J108" i="44"/>
  <c r="J108" i="43" s="1"/>
  <c r="S378" i="34" l="1"/>
  <c r="S377" i="34"/>
  <c r="S390" i="34"/>
  <c r="S391" i="34"/>
  <c r="S389" i="34"/>
  <c r="D175" i="44"/>
  <c r="D175" i="43" s="1"/>
  <c r="J114" i="44"/>
  <c r="J114" i="43" s="1"/>
  <c r="J175" i="44" l="1"/>
  <c r="J175" i="43" s="1"/>
  <c r="F202" i="34" l="1"/>
  <c r="F200" i="34"/>
  <c r="L200" i="34"/>
  <c r="L202" i="34"/>
  <c r="I200" i="34"/>
  <c r="I202" i="34"/>
  <c r="M202" i="34"/>
  <c r="J202" i="34"/>
  <c r="J200" i="34"/>
  <c r="G202" i="34"/>
  <c r="G200" i="34"/>
  <c r="N202" i="34"/>
  <c r="K202" i="34"/>
  <c r="K200" i="34"/>
  <c r="H200" i="34"/>
  <c r="H202" i="34"/>
  <c r="E108" i="34" l="1"/>
  <c r="E156" i="34"/>
  <c r="A3" i="10" l="1"/>
  <c r="A3" i="2"/>
  <c r="C3" i="43" l="1"/>
  <c r="A3" i="48"/>
  <c r="A3" i="38"/>
  <c r="C15" i="33"/>
  <c r="C3" i="46"/>
  <c r="A3" i="41"/>
  <c r="L38" i="36"/>
  <c r="K38" i="36"/>
  <c r="J38" i="36"/>
  <c r="I38" i="36"/>
  <c r="H38" i="36"/>
  <c r="G38" i="36"/>
  <c r="F38" i="36"/>
  <c r="E38" i="36"/>
  <c r="D38" i="36"/>
  <c r="C38" i="36"/>
  <c r="F18" i="12" l="1"/>
  <c r="F39" i="12"/>
  <c r="G18" i="12"/>
  <c r="N18" i="10"/>
  <c r="O18" i="10"/>
  <c r="M18" i="10"/>
  <c r="L18" i="10"/>
  <c r="K18" i="10"/>
  <c r="O18" i="11"/>
  <c r="N18" i="11"/>
  <c r="M18" i="11"/>
  <c r="L18" i="11"/>
  <c r="K18" i="11"/>
  <c r="L29" i="10" l="1"/>
  <c r="L29" i="2" s="1"/>
  <c r="K28" i="11"/>
  <c r="K29" i="10"/>
  <c r="K29" i="2" s="1"/>
  <c r="O29" i="10"/>
  <c r="O29" i="2" s="1"/>
  <c r="L28" i="11"/>
  <c r="N28" i="11"/>
  <c r="M29" i="10"/>
  <c r="M29" i="2" s="1"/>
  <c r="N29" i="10"/>
  <c r="N29" i="2" s="1"/>
  <c r="M28" i="11"/>
  <c r="O28" i="11"/>
  <c r="E116" i="34"/>
  <c r="F41" i="12"/>
  <c r="E180" i="34"/>
  <c r="E179" i="34"/>
  <c r="E186" i="34"/>
  <c r="E132" i="34"/>
  <c r="E131" i="34"/>
  <c r="E138" i="34"/>
  <c r="G18" i="2"/>
  <c r="E122" i="34"/>
  <c r="E118" i="34"/>
  <c r="E114" i="34"/>
  <c r="E121" i="34"/>
  <c r="E120" i="34"/>
  <c r="E115" i="34"/>
  <c r="E90" i="34"/>
  <c r="E83" i="34"/>
  <c r="E84" i="34"/>
  <c r="F18" i="2"/>
  <c r="F61" i="12"/>
  <c r="G61" i="12"/>
  <c r="F61" i="10"/>
  <c r="M73" i="34" l="1"/>
  <c r="M74" i="34"/>
  <c r="N73" i="34"/>
  <c r="N74" i="34"/>
  <c r="L73" i="34"/>
  <c r="L74" i="34"/>
  <c r="J73" i="34"/>
  <c r="J74" i="34"/>
  <c r="K74" i="34"/>
  <c r="K73" i="34"/>
  <c r="E189" i="34"/>
  <c r="E15" i="34"/>
  <c r="E21" i="34"/>
  <c r="E14" i="34"/>
  <c r="E33" i="34"/>
  <c r="F66" i="10"/>
  <c r="E190" i="34" s="1"/>
  <c r="H26" i="34"/>
  <c r="M51" i="51" l="1"/>
  <c r="L239" i="34"/>
  <c r="L237" i="34"/>
  <c r="N51" i="51"/>
  <c r="M239" i="34"/>
  <c r="M237" i="34"/>
  <c r="L50" i="51"/>
  <c r="K50" i="51"/>
  <c r="J222" i="34"/>
  <c r="J224" i="34"/>
  <c r="N50" i="51"/>
  <c r="M50" i="51"/>
  <c r="N222" i="34"/>
  <c r="N224" i="34"/>
  <c r="O51" i="51"/>
  <c r="N239" i="34"/>
  <c r="N237" i="34"/>
  <c r="K51" i="51"/>
  <c r="J239" i="34"/>
  <c r="J237" i="34"/>
  <c r="O50" i="51"/>
  <c r="L51" i="51"/>
  <c r="K239" i="34"/>
  <c r="K237" i="34"/>
  <c r="K224" i="34"/>
  <c r="K222" i="34"/>
  <c r="M222" i="34"/>
  <c r="M224" i="34"/>
  <c r="L222" i="34"/>
  <c r="L224" i="34"/>
  <c r="E188" i="34"/>
  <c r="E139" i="34"/>
  <c r="E135" i="34"/>
  <c r="E134" i="34"/>
  <c r="E137" i="34"/>
  <c r="H193" i="34"/>
  <c r="I193" i="34"/>
  <c r="J193" i="34"/>
  <c r="K193" i="34"/>
  <c r="L193" i="34"/>
  <c r="M193" i="34"/>
  <c r="N193" i="34"/>
  <c r="F197" i="34"/>
  <c r="G197" i="34"/>
  <c r="H197" i="34"/>
  <c r="I197" i="34"/>
  <c r="J197" i="34"/>
  <c r="K197" i="34"/>
  <c r="L197" i="34"/>
  <c r="F198" i="34"/>
  <c r="G198" i="34"/>
  <c r="H198" i="34"/>
  <c r="I198" i="34"/>
  <c r="J198" i="34"/>
  <c r="K198" i="34"/>
  <c r="L198" i="34"/>
  <c r="F199" i="34"/>
  <c r="G199" i="34"/>
  <c r="H199" i="34"/>
  <c r="I199" i="34"/>
  <c r="J199" i="34"/>
  <c r="K199" i="34"/>
  <c r="L199" i="34"/>
  <c r="F204" i="34"/>
  <c r="G204" i="34"/>
  <c r="H204" i="34"/>
  <c r="I204" i="34"/>
  <c r="J204" i="34"/>
  <c r="K204" i="34"/>
  <c r="L204" i="34"/>
  <c r="M204" i="34"/>
  <c r="N204" i="34"/>
  <c r="F208" i="34"/>
  <c r="G208" i="34"/>
  <c r="H208" i="34"/>
  <c r="I208" i="34"/>
  <c r="J208" i="34"/>
  <c r="K208" i="34"/>
  <c r="L208" i="34"/>
  <c r="M208" i="34"/>
  <c r="N208" i="34"/>
  <c r="K286" i="34" l="1"/>
  <c r="K284" i="34"/>
  <c r="M286" i="34"/>
  <c r="M284" i="34"/>
  <c r="L286" i="34"/>
  <c r="L284" i="34"/>
  <c r="N284" i="34"/>
  <c r="N286" i="34"/>
  <c r="J284" i="34"/>
  <c r="J286" i="34"/>
  <c r="I88" i="34"/>
  <c r="H88" i="34"/>
  <c r="G88" i="34"/>
  <c r="F88" i="34"/>
  <c r="O39" i="11" l="1"/>
  <c r="O41" i="11" s="1"/>
  <c r="N39" i="11"/>
  <c r="N41" i="11" s="1"/>
  <c r="M39" i="11"/>
  <c r="M41" i="11" s="1"/>
  <c r="L39" i="11"/>
  <c r="L41" i="11" s="1"/>
  <c r="K39" i="11"/>
  <c r="K41" i="11" s="1"/>
  <c r="M42" i="11" l="1"/>
  <c r="L177" i="34"/>
  <c r="L175" i="34"/>
  <c r="L42" i="11"/>
  <c r="K177" i="34"/>
  <c r="K175" i="34"/>
  <c r="N42" i="11"/>
  <c r="M163" i="34" s="1"/>
  <c r="M177" i="34"/>
  <c r="M175" i="34"/>
  <c r="K42" i="11"/>
  <c r="J177" i="34"/>
  <c r="J175" i="34"/>
  <c r="O42" i="11"/>
  <c r="N177" i="34"/>
  <c r="N175" i="34"/>
  <c r="L162" i="34"/>
  <c r="L163" i="34"/>
  <c r="L160" i="34"/>
  <c r="L164" i="34"/>
  <c r="L161" i="34"/>
  <c r="L165" i="34"/>
  <c r="M161" i="34"/>
  <c r="M165" i="34"/>
  <c r="M162" i="34"/>
  <c r="M160" i="34"/>
  <c r="M164" i="34"/>
  <c r="K163" i="34"/>
  <c r="K160" i="34"/>
  <c r="K164" i="34"/>
  <c r="K161" i="34"/>
  <c r="K165" i="34"/>
  <c r="K162" i="34"/>
  <c r="J160" i="34"/>
  <c r="J164" i="34"/>
  <c r="J161" i="34"/>
  <c r="J165" i="34"/>
  <c r="J162" i="34"/>
  <c r="J163" i="34"/>
  <c r="N160" i="34"/>
  <c r="N164" i="34"/>
  <c r="N161" i="34"/>
  <c r="N165" i="34"/>
  <c r="N162" i="34"/>
  <c r="N163" i="34"/>
  <c r="E169" i="34"/>
  <c r="E168" i="34"/>
  <c r="E170" i="34"/>
  <c r="E166" i="34"/>
  <c r="F39" i="2"/>
  <c r="N184" i="34" l="1"/>
  <c r="M184" i="34"/>
  <c r="L184" i="34"/>
  <c r="K184" i="34"/>
  <c r="J184" i="34"/>
  <c r="I184" i="34"/>
  <c r="H184" i="34"/>
  <c r="G184" i="34"/>
  <c r="F184" i="34"/>
  <c r="F181" i="34"/>
  <c r="G181" i="34"/>
  <c r="H181" i="34"/>
  <c r="I181" i="34"/>
  <c r="J181" i="34"/>
  <c r="K181" i="34"/>
  <c r="L181" i="34"/>
  <c r="M181" i="34"/>
  <c r="N181" i="34"/>
  <c r="F169" i="34"/>
  <c r="G169" i="34"/>
  <c r="H169" i="34"/>
  <c r="I169" i="34"/>
  <c r="J169" i="34"/>
  <c r="K169" i="34"/>
  <c r="L169" i="34"/>
  <c r="M169" i="34"/>
  <c r="N169" i="34"/>
  <c r="F170" i="34"/>
  <c r="G170" i="34"/>
  <c r="H170" i="34"/>
  <c r="I170" i="34"/>
  <c r="J170" i="34"/>
  <c r="K170" i="34"/>
  <c r="L170" i="34"/>
  <c r="M170" i="34"/>
  <c r="N170" i="34"/>
  <c r="F171" i="34"/>
  <c r="G171" i="34"/>
  <c r="H171" i="34"/>
  <c r="I171" i="34"/>
  <c r="J171" i="34"/>
  <c r="K171" i="34"/>
  <c r="L171" i="34"/>
  <c r="M171" i="34"/>
  <c r="N171" i="34"/>
  <c r="F166" i="34"/>
  <c r="G166" i="34"/>
  <c r="H166" i="34"/>
  <c r="I166" i="34"/>
  <c r="J166" i="34"/>
  <c r="K166" i="34"/>
  <c r="L166" i="34"/>
  <c r="M166" i="34"/>
  <c r="N166" i="34"/>
  <c r="F167" i="34"/>
  <c r="G167" i="34"/>
  <c r="H167" i="34"/>
  <c r="I167" i="34"/>
  <c r="J167" i="34"/>
  <c r="K167" i="34"/>
  <c r="L167" i="34"/>
  <c r="M167" i="34"/>
  <c r="N167" i="34"/>
  <c r="F168" i="34"/>
  <c r="G168" i="34"/>
  <c r="H168" i="34"/>
  <c r="I168" i="34"/>
  <c r="J168" i="34"/>
  <c r="K168" i="34"/>
  <c r="L168" i="34"/>
  <c r="M168" i="34"/>
  <c r="N168" i="34"/>
  <c r="H65" i="12"/>
  <c r="F133" i="34"/>
  <c r="G133" i="34"/>
  <c r="H133" i="34"/>
  <c r="I133" i="34"/>
  <c r="J133" i="34"/>
  <c r="K133" i="34"/>
  <c r="L133" i="34"/>
  <c r="M133" i="34"/>
  <c r="N133" i="34"/>
  <c r="F136" i="34"/>
  <c r="G136" i="34"/>
  <c r="H136" i="34"/>
  <c r="I136" i="34"/>
  <c r="J136" i="34"/>
  <c r="K136" i="34"/>
  <c r="L136" i="34"/>
  <c r="M136" i="34"/>
  <c r="N136" i="34"/>
  <c r="F156" i="34"/>
  <c r="G156" i="34"/>
  <c r="H156" i="34"/>
  <c r="I156" i="34"/>
  <c r="J156" i="34"/>
  <c r="K156" i="34"/>
  <c r="L156" i="34"/>
  <c r="M156" i="34"/>
  <c r="N156" i="34"/>
  <c r="G159" i="34"/>
  <c r="H150" i="34"/>
  <c r="I150" i="34"/>
  <c r="J150" i="34"/>
  <c r="K150" i="34"/>
  <c r="L150" i="34"/>
  <c r="M150" i="34"/>
  <c r="N150" i="34"/>
  <c r="F123" i="34"/>
  <c r="G123" i="34"/>
  <c r="H123" i="34"/>
  <c r="F119" i="34"/>
  <c r="G119" i="34"/>
  <c r="H119" i="34"/>
  <c r="I119" i="34"/>
  <c r="J119" i="34"/>
  <c r="K119" i="34"/>
  <c r="L119" i="34"/>
  <c r="M119" i="34"/>
  <c r="N119" i="34"/>
  <c r="H23" i="34"/>
  <c r="I23" i="34"/>
  <c r="J23" i="34"/>
  <c r="K23" i="34"/>
  <c r="L23" i="34"/>
  <c r="M23" i="34"/>
  <c r="N23" i="34"/>
  <c r="H24" i="34"/>
  <c r="I24" i="34"/>
  <c r="J24" i="34"/>
  <c r="K24" i="34"/>
  <c r="L24" i="34"/>
  <c r="M24" i="34"/>
  <c r="N24" i="34"/>
  <c r="F108" i="34"/>
  <c r="G108" i="34"/>
  <c r="H108" i="34"/>
  <c r="I108" i="34"/>
  <c r="J108" i="34"/>
  <c r="K108" i="34"/>
  <c r="L108" i="34"/>
  <c r="M108" i="34"/>
  <c r="N108" i="34"/>
  <c r="G111" i="34"/>
  <c r="H102" i="34"/>
  <c r="I102" i="34"/>
  <c r="J102" i="34"/>
  <c r="K102" i="34"/>
  <c r="L102" i="34"/>
  <c r="M102" i="34"/>
  <c r="N102" i="34"/>
  <c r="F85" i="34"/>
  <c r="G85" i="34"/>
  <c r="H85" i="34"/>
  <c r="G27" i="34"/>
  <c r="H95" i="34" l="1"/>
  <c r="G109" i="34"/>
  <c r="G110" i="34"/>
  <c r="G96" i="34"/>
  <c r="G19" i="34" l="1"/>
  <c r="F16" i="34"/>
  <c r="H19" i="34"/>
  <c r="G16" i="34"/>
  <c r="I19" i="34"/>
  <c r="H16" i="34"/>
  <c r="F19" i="34"/>
  <c r="H179" i="34" l="1"/>
  <c r="H186" i="34"/>
  <c r="H180" i="34"/>
  <c r="L179" i="34"/>
  <c r="L186" i="34"/>
  <c r="L180" i="34"/>
  <c r="I186" i="34"/>
  <c r="I180" i="34"/>
  <c r="I179" i="34"/>
  <c r="J186" i="34"/>
  <c r="J180" i="34"/>
  <c r="J179" i="34"/>
  <c r="N186" i="34"/>
  <c r="N180" i="34"/>
  <c r="N179" i="34"/>
  <c r="M186" i="34"/>
  <c r="M180" i="34"/>
  <c r="M179" i="34"/>
  <c r="K186" i="34"/>
  <c r="K180" i="34"/>
  <c r="K179" i="34"/>
  <c r="J132" i="34"/>
  <c r="J131" i="34"/>
  <c r="J138" i="34"/>
  <c r="K132" i="34"/>
  <c r="K131" i="34"/>
  <c r="K138" i="34"/>
  <c r="H138" i="34"/>
  <c r="H131" i="34"/>
  <c r="H132" i="34"/>
  <c r="L138" i="34"/>
  <c r="L132" i="34"/>
  <c r="L131" i="34"/>
  <c r="I131" i="34"/>
  <c r="I138" i="34"/>
  <c r="I132" i="34"/>
  <c r="M131" i="34"/>
  <c r="M138" i="34"/>
  <c r="M132" i="34"/>
  <c r="N132" i="34"/>
  <c r="N131" i="34"/>
  <c r="N138" i="34"/>
  <c r="O68" i="12" l="1"/>
  <c r="S439" i="34" s="1"/>
  <c r="N68" i="12"/>
  <c r="R439" i="34" s="1"/>
  <c r="M68" i="12"/>
  <c r="Q439" i="34" s="1"/>
  <c r="L68" i="12"/>
  <c r="P439" i="34" s="1"/>
  <c r="K68" i="12"/>
  <c r="O439" i="34" s="1"/>
  <c r="J68" i="12"/>
  <c r="I68" i="12"/>
  <c r="D92" i="39" l="1"/>
  <c r="D38" i="39"/>
  <c r="E92" i="39"/>
  <c r="E38" i="39"/>
  <c r="F92" i="39"/>
  <c r="F38" i="39"/>
  <c r="K69" i="12"/>
  <c r="C92" i="39"/>
  <c r="C38" i="39"/>
  <c r="G92" i="39"/>
  <c r="G38" i="39"/>
  <c r="L100" i="34"/>
  <c r="L101" i="34"/>
  <c r="I101" i="34"/>
  <c r="I100" i="34"/>
  <c r="K101" i="34"/>
  <c r="K100" i="34"/>
  <c r="H100" i="34"/>
  <c r="H101" i="34"/>
  <c r="M101" i="34"/>
  <c r="M100" i="34"/>
  <c r="J101" i="34"/>
  <c r="J100" i="34"/>
  <c r="N101" i="34"/>
  <c r="N100" i="34"/>
  <c r="J31" i="12"/>
  <c r="I31" i="12"/>
  <c r="H31" i="12"/>
  <c r="G31" i="12"/>
  <c r="F31" i="12"/>
  <c r="S502" i="34" l="1"/>
  <c r="S437" i="34"/>
  <c r="S438" i="34"/>
  <c r="Q500" i="34"/>
  <c r="Q501" i="34"/>
  <c r="R502" i="34"/>
  <c r="R438" i="34"/>
  <c r="R437" i="34"/>
  <c r="O500" i="34"/>
  <c r="O501" i="34"/>
  <c r="Q502" i="34"/>
  <c r="Q438" i="34"/>
  <c r="Q437" i="34"/>
  <c r="S500" i="34"/>
  <c r="S501" i="34"/>
  <c r="P502" i="34"/>
  <c r="P438" i="34"/>
  <c r="P437" i="34"/>
  <c r="O502" i="34"/>
  <c r="O437" i="34"/>
  <c r="O438" i="34"/>
  <c r="R501" i="34"/>
  <c r="R500" i="34"/>
  <c r="P501" i="34"/>
  <c r="P500" i="34"/>
  <c r="E86" i="34"/>
  <c r="E91" i="34"/>
  <c r="E87" i="34"/>
  <c r="E89" i="34"/>
  <c r="H91" i="34"/>
  <c r="I91" i="34"/>
  <c r="I87" i="34"/>
  <c r="I86" i="34"/>
  <c r="H87" i="34"/>
  <c r="H86" i="34"/>
  <c r="F91" i="34"/>
  <c r="F86" i="34"/>
  <c r="F87" i="34"/>
  <c r="G86" i="34"/>
  <c r="G87" i="34"/>
  <c r="G91" i="34"/>
  <c r="J64" i="12" l="1"/>
  <c r="I64" i="12"/>
  <c r="H64" i="12"/>
  <c r="G64" i="12"/>
  <c r="F64" i="12"/>
  <c r="O39" i="12"/>
  <c r="N39" i="12"/>
  <c r="M39" i="12"/>
  <c r="L39" i="12"/>
  <c r="K39" i="12"/>
  <c r="J39" i="12"/>
  <c r="J39" i="2" s="1"/>
  <c r="I39" i="12"/>
  <c r="H39" i="12"/>
  <c r="G39" i="12"/>
  <c r="G39" i="2" s="1"/>
  <c r="I39" i="2" l="1"/>
  <c r="I41" i="12"/>
  <c r="E183" i="34"/>
  <c r="E182" i="34"/>
  <c r="E187" i="34"/>
  <c r="E185" i="34"/>
  <c r="F31" i="2"/>
  <c r="F117" i="34"/>
  <c r="G117" i="34"/>
  <c r="K117" i="34"/>
  <c r="H117" i="34"/>
  <c r="L117" i="34"/>
  <c r="I117" i="34"/>
  <c r="M117" i="34"/>
  <c r="N117" i="34"/>
  <c r="E107" i="34"/>
  <c r="E106" i="34"/>
  <c r="J117" i="34"/>
  <c r="F114" i="34"/>
  <c r="G114" i="34"/>
  <c r="H114" i="34"/>
  <c r="I121" i="34"/>
  <c r="I122" i="34"/>
  <c r="I118" i="34"/>
  <c r="I120" i="34"/>
  <c r="M121" i="34"/>
  <c r="M122" i="34"/>
  <c r="M118" i="34"/>
  <c r="M120" i="34"/>
  <c r="J121" i="34"/>
  <c r="J120" i="34"/>
  <c r="J122" i="34"/>
  <c r="J118" i="34"/>
  <c r="N121" i="34"/>
  <c r="N122" i="34"/>
  <c r="N118" i="34"/>
  <c r="N120" i="34"/>
  <c r="K122" i="34"/>
  <c r="K118" i="34"/>
  <c r="K120" i="34"/>
  <c r="K121" i="34"/>
  <c r="H115" i="34"/>
  <c r="H122" i="34"/>
  <c r="H118" i="34"/>
  <c r="H120" i="34"/>
  <c r="H116" i="34"/>
  <c r="H121" i="34"/>
  <c r="L122" i="34"/>
  <c r="L118" i="34"/>
  <c r="L120" i="34"/>
  <c r="L121" i="34"/>
  <c r="F187" i="34"/>
  <c r="F183" i="34"/>
  <c r="F182" i="34"/>
  <c r="G187" i="34"/>
  <c r="G183" i="34"/>
  <c r="G182" i="34"/>
  <c r="F122" i="34"/>
  <c r="F120" i="34"/>
  <c r="F118" i="34"/>
  <c r="F116" i="34"/>
  <c r="F115" i="34"/>
  <c r="F121" i="34"/>
  <c r="G121" i="34"/>
  <c r="G116" i="34"/>
  <c r="G118" i="34"/>
  <c r="G122" i="34"/>
  <c r="G120" i="34"/>
  <c r="G115" i="34"/>
  <c r="I107" i="34"/>
  <c r="I106" i="34"/>
  <c r="H107" i="34"/>
  <c r="H106" i="34"/>
  <c r="F106" i="34"/>
  <c r="F107" i="34"/>
  <c r="G106" i="34"/>
  <c r="G107" i="34"/>
  <c r="I18" i="12"/>
  <c r="I18" i="2" s="1"/>
  <c r="H18" i="12"/>
  <c r="H18" i="2" s="1"/>
  <c r="E18" i="34" l="1"/>
  <c r="E17" i="34"/>
  <c r="E22" i="34"/>
  <c r="E20" i="34"/>
  <c r="E113" i="34"/>
  <c r="E112" i="34"/>
  <c r="H61" i="12"/>
  <c r="H33" i="34"/>
  <c r="H89" i="34"/>
  <c r="H90" i="34"/>
  <c r="H113" i="34"/>
  <c r="H112" i="34"/>
  <c r="H14" i="34"/>
  <c r="H83" i="34"/>
  <c r="H84" i="34"/>
  <c r="G84" i="34"/>
  <c r="G89" i="34"/>
  <c r="G90" i="34"/>
  <c r="G83" i="34"/>
  <c r="F90" i="34"/>
  <c r="F83" i="34"/>
  <c r="F89" i="34"/>
  <c r="F84" i="34"/>
  <c r="I201" i="34"/>
  <c r="H201" i="34"/>
  <c r="H39" i="2"/>
  <c r="J68" i="10"/>
  <c r="I68" i="10"/>
  <c r="J68" i="11"/>
  <c r="I68" i="11"/>
  <c r="H65" i="11"/>
  <c r="J64" i="11"/>
  <c r="I64" i="11"/>
  <c r="H64" i="11"/>
  <c r="G64" i="11"/>
  <c r="F64" i="11"/>
  <c r="E154" i="34" s="1"/>
  <c r="J61" i="11"/>
  <c r="I61" i="11"/>
  <c r="H31" i="2"/>
  <c r="G31" i="2"/>
  <c r="K69" i="2"/>
  <c r="J69" i="2"/>
  <c r="H32" i="12"/>
  <c r="G32" i="12"/>
  <c r="I32" i="12"/>
  <c r="J31" i="2" l="1"/>
  <c r="I31" i="2"/>
  <c r="H20" i="34" s="1"/>
  <c r="H66" i="12"/>
  <c r="G99" i="34" s="1"/>
  <c r="F201" i="34"/>
  <c r="G201" i="34"/>
  <c r="E155" i="34"/>
  <c r="G26" i="34"/>
  <c r="F65" i="2"/>
  <c r="G206" i="34"/>
  <c r="G203" i="34"/>
  <c r="G207" i="34"/>
  <c r="G205" i="34"/>
  <c r="H205" i="34"/>
  <c r="H206" i="34"/>
  <c r="H203" i="34"/>
  <c r="H207" i="34"/>
  <c r="I203" i="34"/>
  <c r="I205" i="34"/>
  <c r="I206" i="34"/>
  <c r="I207" i="34"/>
  <c r="F203" i="34"/>
  <c r="F207" i="34"/>
  <c r="F205" i="34"/>
  <c r="F206" i="34"/>
  <c r="H191" i="34"/>
  <c r="H192" i="34"/>
  <c r="I192" i="34"/>
  <c r="I191" i="34"/>
  <c r="H15" i="34"/>
  <c r="G98" i="34"/>
  <c r="H182" i="34"/>
  <c r="H187" i="34"/>
  <c r="H183" i="34"/>
  <c r="H185" i="34"/>
  <c r="I187" i="34"/>
  <c r="I183" i="34"/>
  <c r="I182" i="34"/>
  <c r="I185" i="34"/>
  <c r="I135" i="34"/>
  <c r="I139" i="34"/>
  <c r="I134" i="34"/>
  <c r="I137" i="34"/>
  <c r="H134" i="34"/>
  <c r="H135" i="34"/>
  <c r="H139" i="34"/>
  <c r="H137" i="34"/>
  <c r="H21" i="34"/>
  <c r="F17" i="34"/>
  <c r="F139" i="34"/>
  <c r="F134" i="34"/>
  <c r="F135" i="34"/>
  <c r="G17" i="34"/>
  <c r="G134" i="34"/>
  <c r="G135" i="34"/>
  <c r="G139" i="34"/>
  <c r="G61" i="11"/>
  <c r="F137" i="34"/>
  <c r="F138" i="34"/>
  <c r="F131" i="34"/>
  <c r="F132" i="34"/>
  <c r="H61" i="11"/>
  <c r="H66" i="11" s="1"/>
  <c r="G137" i="34"/>
  <c r="G138" i="34"/>
  <c r="G131" i="34"/>
  <c r="G132" i="34"/>
  <c r="F61" i="11"/>
  <c r="G157" i="34"/>
  <c r="G158" i="34"/>
  <c r="G144" i="34"/>
  <c r="H143" i="34"/>
  <c r="I149" i="34"/>
  <c r="I148" i="34"/>
  <c r="H155" i="34"/>
  <c r="H154" i="34"/>
  <c r="I154" i="34"/>
  <c r="I155" i="34"/>
  <c r="H149" i="34"/>
  <c r="H148" i="34"/>
  <c r="F159" i="34"/>
  <c r="G25" i="34"/>
  <c r="G154" i="34"/>
  <c r="G155" i="34"/>
  <c r="F155" i="34"/>
  <c r="F154" i="34"/>
  <c r="I61" i="10"/>
  <c r="G65" i="12"/>
  <c r="G65" i="11"/>
  <c r="F144" i="34" s="1"/>
  <c r="J69" i="11"/>
  <c r="J69" i="10"/>
  <c r="J32" i="12"/>
  <c r="I61" i="12"/>
  <c r="J69" i="12"/>
  <c r="G41" i="12"/>
  <c r="H41" i="12"/>
  <c r="I19" i="12"/>
  <c r="G19" i="12"/>
  <c r="H19" i="12"/>
  <c r="F65" i="60" l="1"/>
  <c r="E261" i="34"/>
  <c r="F61" i="2"/>
  <c r="E13" i="34"/>
  <c r="H13" i="34"/>
  <c r="I61" i="2"/>
  <c r="G66" i="12"/>
  <c r="F99" i="34" s="1"/>
  <c r="F96" i="34"/>
  <c r="F110" i="34"/>
  <c r="F109" i="34"/>
  <c r="E292" i="34"/>
  <c r="F26" i="34"/>
  <c r="F25" i="34"/>
  <c r="F65" i="58"/>
  <c r="F66" i="58" s="1"/>
  <c r="E230" i="34"/>
  <c r="F65" i="51"/>
  <c r="F66" i="51" s="1"/>
  <c r="E159" i="34"/>
  <c r="E111" i="34"/>
  <c r="H17" i="34"/>
  <c r="H189" i="34"/>
  <c r="G147" i="34"/>
  <c r="H61" i="10"/>
  <c r="H61" i="2" s="1"/>
  <c r="G145" i="34"/>
  <c r="G146" i="34"/>
  <c r="G112" i="34"/>
  <c r="G113" i="34"/>
  <c r="F112" i="34"/>
  <c r="F113" i="34"/>
  <c r="G97" i="34"/>
  <c r="F146" i="34"/>
  <c r="F98" i="34"/>
  <c r="H22" i="34"/>
  <c r="H18" i="34"/>
  <c r="I66" i="10"/>
  <c r="H188" i="34" s="1"/>
  <c r="G22" i="34"/>
  <c r="I32" i="2"/>
  <c r="G18" i="34"/>
  <c r="F22" i="34"/>
  <c r="H32" i="2"/>
  <c r="G32" i="2"/>
  <c r="F18" i="34"/>
  <c r="F185" i="34"/>
  <c r="F180" i="34"/>
  <c r="F186" i="34"/>
  <c r="F179" i="34"/>
  <c r="G180" i="34"/>
  <c r="G185" i="34"/>
  <c r="G179" i="34"/>
  <c r="G186" i="34"/>
  <c r="I22" i="34"/>
  <c r="I17" i="34"/>
  <c r="I18" i="34"/>
  <c r="G20" i="34"/>
  <c r="G14" i="34"/>
  <c r="G21" i="34"/>
  <c r="G15" i="34"/>
  <c r="G33" i="34"/>
  <c r="G95" i="34"/>
  <c r="G94" i="34"/>
  <c r="G66" i="11"/>
  <c r="F157" i="34"/>
  <c r="G143" i="34"/>
  <c r="F158" i="34"/>
  <c r="G142" i="34"/>
  <c r="G19" i="2"/>
  <c r="J61" i="10"/>
  <c r="F65" i="11"/>
  <c r="F65" i="12"/>
  <c r="J32" i="2"/>
  <c r="I19" i="2"/>
  <c r="G61" i="10"/>
  <c r="G61" i="2" s="1"/>
  <c r="F34" i="34" l="1"/>
  <c r="F35" i="34"/>
  <c r="G35" i="34"/>
  <c r="G34" i="34"/>
  <c r="H35" i="34"/>
  <c r="H34" i="34"/>
  <c r="E34" i="34"/>
  <c r="E35" i="34"/>
  <c r="F66" i="60"/>
  <c r="F70" i="60" s="1"/>
  <c r="E260" i="34"/>
  <c r="E259" i="34"/>
  <c r="E251" i="34"/>
  <c r="E252" i="34" s="1"/>
  <c r="E282" i="34"/>
  <c r="E281" i="34"/>
  <c r="E220" i="34"/>
  <c r="E219" i="34"/>
  <c r="G12" i="34"/>
  <c r="G11" i="34"/>
  <c r="G13" i="34"/>
  <c r="F13" i="34"/>
  <c r="E32" i="34"/>
  <c r="E11" i="34"/>
  <c r="E12" i="34"/>
  <c r="E31" i="34"/>
  <c r="F12" i="34"/>
  <c r="F11" i="34"/>
  <c r="H11" i="34"/>
  <c r="H12" i="34"/>
  <c r="E146" i="34"/>
  <c r="F142" i="34"/>
  <c r="F143" i="34"/>
  <c r="E229" i="34"/>
  <c r="E228" i="34"/>
  <c r="F95" i="34"/>
  <c r="E98" i="34"/>
  <c r="F94" i="34"/>
  <c r="E291" i="34"/>
  <c r="E290" i="34"/>
  <c r="E110" i="34"/>
  <c r="E109" i="34"/>
  <c r="F66" i="12"/>
  <c r="F66" i="11"/>
  <c r="E145" i="34" s="1"/>
  <c r="E157" i="34"/>
  <c r="E158" i="34"/>
  <c r="H66" i="10"/>
  <c r="H66" i="2" s="1"/>
  <c r="I189" i="34"/>
  <c r="G189" i="34"/>
  <c r="F189" i="34"/>
  <c r="H190" i="34"/>
  <c r="H195" i="34"/>
  <c r="F147" i="34"/>
  <c r="F145" i="34"/>
  <c r="H67" i="12"/>
  <c r="F97" i="34"/>
  <c r="I70" i="10"/>
  <c r="H32" i="34"/>
  <c r="H31" i="34"/>
  <c r="G31" i="34"/>
  <c r="G32" i="34"/>
  <c r="F21" i="34"/>
  <c r="F15" i="34"/>
  <c r="F33" i="34"/>
  <c r="F14" i="34"/>
  <c r="F20" i="34"/>
  <c r="J66" i="10"/>
  <c r="H19" i="2"/>
  <c r="G66" i="10"/>
  <c r="G66" i="2" s="1"/>
  <c r="G79" i="34" l="1"/>
  <c r="G80" i="34"/>
  <c r="F79" i="34"/>
  <c r="F80" i="34"/>
  <c r="E250" i="34"/>
  <c r="E81" i="34"/>
  <c r="E99" i="34"/>
  <c r="F66" i="2"/>
  <c r="F70" i="58"/>
  <c r="G71" i="58" s="1"/>
  <c r="E283" i="34"/>
  <c r="G67" i="58"/>
  <c r="E147" i="34"/>
  <c r="E97" i="34"/>
  <c r="E221" i="34"/>
  <c r="F70" i="51"/>
  <c r="G71" i="51" s="1"/>
  <c r="G67" i="51"/>
  <c r="G190" i="34"/>
  <c r="G188" i="34"/>
  <c r="F31" i="34"/>
  <c r="F32" i="34"/>
  <c r="F190" i="34"/>
  <c r="F188" i="34"/>
  <c r="I190" i="34"/>
  <c r="I195" i="34"/>
  <c r="I188" i="34"/>
  <c r="H196" i="34"/>
  <c r="H194" i="34"/>
  <c r="G67" i="12"/>
  <c r="J70" i="10"/>
  <c r="E80" i="34" l="1"/>
  <c r="E79" i="34"/>
  <c r="E29" i="34"/>
  <c r="I196" i="34"/>
  <c r="I194" i="34"/>
  <c r="H67" i="2"/>
  <c r="G67" i="2"/>
  <c r="O39" i="10" l="1"/>
  <c r="N39" i="10"/>
  <c r="M39" i="10"/>
  <c r="M41" i="10" s="1"/>
  <c r="M42" i="10" s="1"/>
  <c r="L39" i="10"/>
  <c r="L41" i="10" s="1"/>
  <c r="L42" i="10" s="1"/>
  <c r="K39" i="10"/>
  <c r="K41" i="10" s="1"/>
  <c r="K42" i="10" s="1"/>
  <c r="O31" i="10"/>
  <c r="N31" i="10"/>
  <c r="M31" i="10"/>
  <c r="L31" i="10"/>
  <c r="K31" i="10"/>
  <c r="O68" i="10"/>
  <c r="S649" i="34" s="1"/>
  <c r="N68" i="10"/>
  <c r="R649" i="34" s="1"/>
  <c r="M68" i="10"/>
  <c r="Q649" i="34" s="1"/>
  <c r="L68" i="10"/>
  <c r="P649" i="34" s="1"/>
  <c r="K68" i="10"/>
  <c r="O649" i="34" s="1"/>
  <c r="O68" i="11"/>
  <c r="S544" i="34" s="1"/>
  <c r="N68" i="11"/>
  <c r="R544" i="34" s="1"/>
  <c r="M68" i="11"/>
  <c r="Q544" i="34" s="1"/>
  <c r="L68" i="11"/>
  <c r="P544" i="34" s="1"/>
  <c r="K68" i="11"/>
  <c r="O544" i="34" s="1"/>
  <c r="O64" i="11"/>
  <c r="N64" i="11"/>
  <c r="M64" i="11"/>
  <c r="L64" i="11"/>
  <c r="K64" i="11"/>
  <c r="O31" i="11"/>
  <c r="N31" i="11"/>
  <c r="M31" i="11"/>
  <c r="L31" i="11"/>
  <c r="K31" i="11"/>
  <c r="N61" i="11"/>
  <c r="O69" i="2"/>
  <c r="N69" i="2"/>
  <c r="M69" i="2"/>
  <c r="L69" i="2"/>
  <c r="O64" i="12"/>
  <c r="N64" i="12"/>
  <c r="M64" i="12"/>
  <c r="L64" i="12"/>
  <c r="K64" i="12"/>
  <c r="R512" i="34" l="1"/>
  <c r="R515" i="34"/>
  <c r="N41" i="10"/>
  <c r="N42" i="10" s="1"/>
  <c r="M200" i="34" s="1"/>
  <c r="M199" i="34"/>
  <c r="O41" i="10"/>
  <c r="O42" i="10" s="1"/>
  <c r="N201" i="34" s="1"/>
  <c r="N199" i="34"/>
  <c r="K201" i="34"/>
  <c r="L39" i="2"/>
  <c r="N39" i="2"/>
  <c r="L201" i="34"/>
  <c r="M39" i="2"/>
  <c r="J201" i="34"/>
  <c r="K39" i="2"/>
  <c r="O39" i="2"/>
  <c r="F15" i="40"/>
  <c r="F12" i="40"/>
  <c r="K69" i="11"/>
  <c r="C38" i="40"/>
  <c r="C92" i="40"/>
  <c r="G38" i="40"/>
  <c r="G92" i="40"/>
  <c r="F92" i="41"/>
  <c r="F38" i="41"/>
  <c r="G92" i="41"/>
  <c r="G38" i="41"/>
  <c r="D92" i="40"/>
  <c r="D38" i="40"/>
  <c r="D92" i="41"/>
  <c r="D38" i="41"/>
  <c r="K69" i="10"/>
  <c r="C92" i="41"/>
  <c r="C38" i="41"/>
  <c r="E92" i="40"/>
  <c r="E38" i="40"/>
  <c r="F38" i="40"/>
  <c r="F92" i="40"/>
  <c r="E92" i="41"/>
  <c r="E38" i="41"/>
  <c r="K206" i="34"/>
  <c r="K203" i="34"/>
  <c r="K207" i="34"/>
  <c r="K205" i="34"/>
  <c r="L205" i="34"/>
  <c r="L206" i="34"/>
  <c r="L203" i="34"/>
  <c r="L207" i="34"/>
  <c r="M207" i="34"/>
  <c r="M205" i="34"/>
  <c r="M206" i="34"/>
  <c r="M203" i="34"/>
  <c r="J203" i="34"/>
  <c r="J207" i="34"/>
  <c r="J206" i="34"/>
  <c r="J205" i="34"/>
  <c r="N203" i="34"/>
  <c r="N207" i="34"/>
  <c r="N206" i="34"/>
  <c r="N205" i="34"/>
  <c r="J192" i="34"/>
  <c r="J191" i="34"/>
  <c r="N192" i="34"/>
  <c r="N191" i="34"/>
  <c r="K191" i="34"/>
  <c r="K192" i="34"/>
  <c r="L191" i="34"/>
  <c r="L192" i="34"/>
  <c r="M191" i="34"/>
  <c r="M192" i="34"/>
  <c r="M187" i="34"/>
  <c r="M183" i="34"/>
  <c r="M182" i="34"/>
  <c r="M185" i="34"/>
  <c r="J183" i="34"/>
  <c r="J187" i="34"/>
  <c r="J182" i="34"/>
  <c r="J185" i="34"/>
  <c r="N183" i="34"/>
  <c r="N187" i="34"/>
  <c r="N182" i="34"/>
  <c r="N185" i="34"/>
  <c r="K182" i="34"/>
  <c r="K187" i="34"/>
  <c r="K183" i="34"/>
  <c r="K185" i="34"/>
  <c r="L182" i="34"/>
  <c r="L183" i="34"/>
  <c r="L187" i="34"/>
  <c r="L185" i="34"/>
  <c r="K135" i="34"/>
  <c r="K139" i="34"/>
  <c r="K134" i="34"/>
  <c r="K137" i="34"/>
  <c r="L134" i="34"/>
  <c r="L135" i="34"/>
  <c r="L139" i="34"/>
  <c r="L137" i="34"/>
  <c r="M135" i="34"/>
  <c r="M139" i="34"/>
  <c r="M134" i="34"/>
  <c r="M137" i="34"/>
  <c r="J135" i="34"/>
  <c r="J139" i="34"/>
  <c r="J134" i="34"/>
  <c r="J137" i="34"/>
  <c r="N135" i="34"/>
  <c r="N139" i="34"/>
  <c r="N134" i="34"/>
  <c r="N137" i="34"/>
  <c r="L107" i="34"/>
  <c r="L106" i="34"/>
  <c r="J155" i="34"/>
  <c r="J154" i="34"/>
  <c r="N155" i="34"/>
  <c r="N154" i="34"/>
  <c r="L149" i="34"/>
  <c r="L148" i="34"/>
  <c r="M107" i="34"/>
  <c r="M106" i="34"/>
  <c r="K155" i="34"/>
  <c r="K154" i="34"/>
  <c r="M149" i="34"/>
  <c r="M148" i="34"/>
  <c r="J106" i="34"/>
  <c r="J107" i="34"/>
  <c r="N106" i="34"/>
  <c r="N107" i="34"/>
  <c r="L155" i="34"/>
  <c r="L154" i="34"/>
  <c r="J148" i="34"/>
  <c r="J149" i="34"/>
  <c r="N148" i="34"/>
  <c r="N149" i="34"/>
  <c r="K107" i="34"/>
  <c r="K106" i="34"/>
  <c r="M154" i="34"/>
  <c r="M155" i="34"/>
  <c r="K149" i="34"/>
  <c r="K148" i="34"/>
  <c r="O32" i="11"/>
  <c r="M32" i="11"/>
  <c r="O32" i="10"/>
  <c r="N61" i="10"/>
  <c r="L19" i="10"/>
  <c r="L32" i="10"/>
  <c r="L61" i="10"/>
  <c r="M69" i="10"/>
  <c r="O19" i="11"/>
  <c r="N32" i="11"/>
  <c r="L32" i="11"/>
  <c r="N32" i="10"/>
  <c r="M32" i="10"/>
  <c r="L19" i="11"/>
  <c r="L61" i="11"/>
  <c r="N19" i="11"/>
  <c r="M19" i="11"/>
  <c r="M61" i="11"/>
  <c r="K61" i="11"/>
  <c r="O61" i="11"/>
  <c r="K61" i="10"/>
  <c r="O617" i="34" s="1"/>
  <c r="M69" i="11"/>
  <c r="M69" i="12"/>
  <c r="N69" i="12"/>
  <c r="N69" i="11"/>
  <c r="O69" i="11"/>
  <c r="N69" i="10"/>
  <c r="O69" i="12"/>
  <c r="O69" i="10"/>
  <c r="L69" i="12"/>
  <c r="L69" i="11"/>
  <c r="L69" i="10"/>
  <c r="O19" i="10"/>
  <c r="O61" i="10"/>
  <c r="M19" i="10"/>
  <c r="N19" i="10"/>
  <c r="M61" i="10"/>
  <c r="M201" i="34" l="1"/>
  <c r="G12" i="41"/>
  <c r="S617" i="34"/>
  <c r="Q515" i="34"/>
  <c r="Q512" i="34"/>
  <c r="S512" i="34"/>
  <c r="S515" i="34"/>
  <c r="F12" i="41"/>
  <c r="R617" i="34"/>
  <c r="Q712" i="34"/>
  <c r="Q648" i="34"/>
  <c r="Q647" i="34"/>
  <c r="Q607" i="34"/>
  <c r="Q543" i="34"/>
  <c r="Q542" i="34"/>
  <c r="P606" i="34"/>
  <c r="P605" i="34"/>
  <c r="R711" i="34"/>
  <c r="R710" i="34"/>
  <c r="O607" i="34"/>
  <c r="O543" i="34"/>
  <c r="O542" i="34"/>
  <c r="C15" i="40"/>
  <c r="O512" i="34"/>
  <c r="O515" i="34"/>
  <c r="P512" i="34"/>
  <c r="P515" i="34"/>
  <c r="D12" i="41"/>
  <c r="P617" i="34"/>
  <c r="Q710" i="34"/>
  <c r="Q711" i="34"/>
  <c r="Q606" i="34"/>
  <c r="Q605" i="34"/>
  <c r="P712" i="34"/>
  <c r="P648" i="34"/>
  <c r="P647" i="34"/>
  <c r="S712" i="34"/>
  <c r="S647" i="34"/>
  <c r="S648" i="34"/>
  <c r="S605" i="34"/>
  <c r="S606" i="34"/>
  <c r="R606" i="34"/>
  <c r="R605" i="34"/>
  <c r="O712" i="34"/>
  <c r="O647" i="34"/>
  <c r="O648" i="34"/>
  <c r="P711" i="34"/>
  <c r="P710" i="34"/>
  <c r="S711" i="34"/>
  <c r="S710" i="34"/>
  <c r="S607" i="34"/>
  <c r="S543" i="34"/>
  <c r="S542" i="34"/>
  <c r="F81" i="40"/>
  <c r="R510" i="34"/>
  <c r="R511" i="34"/>
  <c r="R571" i="34"/>
  <c r="E12" i="41"/>
  <c r="Q617" i="34"/>
  <c r="R542" i="34"/>
  <c r="R607" i="34"/>
  <c r="R543" i="34"/>
  <c r="O711" i="34"/>
  <c r="O710" i="34"/>
  <c r="P607" i="34"/>
  <c r="P543" i="34"/>
  <c r="P542" i="34"/>
  <c r="R712" i="34"/>
  <c r="R648" i="34"/>
  <c r="R647" i="34"/>
  <c r="O605" i="34"/>
  <c r="O606" i="34"/>
  <c r="R514" i="34"/>
  <c r="R513" i="34"/>
  <c r="N200" i="34"/>
  <c r="C12" i="41"/>
  <c r="K66" i="10"/>
  <c r="N198" i="34"/>
  <c r="N197" i="34"/>
  <c r="M197" i="34"/>
  <c r="M198" i="34"/>
  <c r="G15" i="40"/>
  <c r="G12" i="40"/>
  <c r="D15" i="40"/>
  <c r="D12" i="40"/>
  <c r="C12" i="40"/>
  <c r="E15" i="40"/>
  <c r="E12" i="40"/>
  <c r="J189" i="34"/>
  <c r="L189" i="34"/>
  <c r="M189" i="34"/>
  <c r="N189" i="34"/>
  <c r="K189" i="34"/>
  <c r="L66" i="10"/>
  <c r="N66" i="10"/>
  <c r="O66" i="10"/>
  <c r="M66" i="10"/>
  <c r="P514" i="34" l="1"/>
  <c r="P513" i="34"/>
  <c r="Q514" i="34"/>
  <c r="Q513" i="34"/>
  <c r="G81" i="40"/>
  <c r="S571" i="34"/>
  <c r="S511" i="34"/>
  <c r="S510" i="34"/>
  <c r="C81" i="41"/>
  <c r="O616" i="34"/>
  <c r="O615" i="34"/>
  <c r="O676" i="34"/>
  <c r="D81" i="41"/>
  <c r="P616" i="34"/>
  <c r="P676" i="34"/>
  <c r="P615" i="34"/>
  <c r="F81" i="41"/>
  <c r="R676" i="34"/>
  <c r="R615" i="34"/>
  <c r="R616" i="34"/>
  <c r="S513" i="34"/>
  <c r="S514" i="34"/>
  <c r="O513" i="34"/>
  <c r="O514" i="34"/>
  <c r="E81" i="40"/>
  <c r="Q571" i="34"/>
  <c r="Q511" i="34"/>
  <c r="Q510" i="34"/>
  <c r="C81" i="40"/>
  <c r="O571" i="34"/>
  <c r="O511" i="34"/>
  <c r="O510" i="34"/>
  <c r="D81" i="40"/>
  <c r="P571" i="34"/>
  <c r="P511" i="34"/>
  <c r="P510" i="34"/>
  <c r="E81" i="41"/>
  <c r="Q616" i="34"/>
  <c r="Q676" i="34"/>
  <c r="Q615" i="34"/>
  <c r="F91" i="40"/>
  <c r="R570" i="34"/>
  <c r="R569" i="34"/>
  <c r="R604" i="34"/>
  <c r="G81" i="41"/>
  <c r="S616" i="34"/>
  <c r="S615" i="34"/>
  <c r="S676" i="34"/>
  <c r="J188" i="34"/>
  <c r="M190" i="34"/>
  <c r="M195" i="34"/>
  <c r="L190" i="34"/>
  <c r="L195" i="34"/>
  <c r="M188" i="34"/>
  <c r="J190" i="34"/>
  <c r="J195" i="34"/>
  <c r="K190" i="34"/>
  <c r="K195" i="34"/>
  <c r="K188" i="34"/>
  <c r="N190" i="34"/>
  <c r="N195" i="34"/>
  <c r="N188" i="34"/>
  <c r="L188" i="34"/>
  <c r="N70" i="10"/>
  <c r="M67" i="10"/>
  <c r="L70" i="10"/>
  <c r="O67" i="10"/>
  <c r="N67" i="10"/>
  <c r="M70" i="10"/>
  <c r="K70" i="10"/>
  <c r="L67" i="10"/>
  <c r="O70" i="10"/>
  <c r="G91" i="41" l="1"/>
  <c r="S675" i="34"/>
  <c r="S709" i="34"/>
  <c r="S674" i="34"/>
  <c r="R610" i="34"/>
  <c r="R602" i="34"/>
  <c r="R603" i="34"/>
  <c r="F93" i="40"/>
  <c r="E91" i="41"/>
  <c r="Q709" i="34"/>
  <c r="Q675" i="34"/>
  <c r="Q674" i="34"/>
  <c r="D91" i="40"/>
  <c r="P604" i="34"/>
  <c r="P570" i="34"/>
  <c r="P569" i="34"/>
  <c r="C91" i="40"/>
  <c r="O569" i="34"/>
  <c r="O604" i="34"/>
  <c r="O570" i="34"/>
  <c r="E91" i="40"/>
  <c r="Q570" i="34"/>
  <c r="Q569" i="34"/>
  <c r="Q604" i="34"/>
  <c r="F91" i="41"/>
  <c r="R709" i="34"/>
  <c r="R675" i="34"/>
  <c r="R674" i="34"/>
  <c r="D91" i="41"/>
  <c r="P709" i="34"/>
  <c r="P674" i="34"/>
  <c r="P675" i="34"/>
  <c r="C91" i="41"/>
  <c r="O675" i="34"/>
  <c r="O674" i="34"/>
  <c r="O709" i="34"/>
  <c r="G91" i="40"/>
  <c r="S569" i="34"/>
  <c r="S604" i="34"/>
  <c r="S570" i="34"/>
  <c r="N196" i="34"/>
  <c r="N194" i="34"/>
  <c r="K196" i="34"/>
  <c r="K194" i="34"/>
  <c r="J196" i="34"/>
  <c r="J194" i="34"/>
  <c r="L196" i="34"/>
  <c r="L194" i="34"/>
  <c r="M196" i="34"/>
  <c r="M194" i="34"/>
  <c r="M71" i="10"/>
  <c r="O71" i="10"/>
  <c r="N71" i="10"/>
  <c r="L71" i="10"/>
  <c r="F96" i="40" l="1"/>
  <c r="R613" i="34"/>
  <c r="R609" i="34"/>
  <c r="R608" i="34"/>
  <c r="G93" i="40"/>
  <c r="S603" i="34"/>
  <c r="S610" i="34"/>
  <c r="S602" i="34"/>
  <c r="C93" i="41"/>
  <c r="O708" i="34"/>
  <c r="O715" i="34"/>
  <c r="O707" i="34"/>
  <c r="P715" i="34"/>
  <c r="P707" i="34"/>
  <c r="P708" i="34"/>
  <c r="D93" i="41"/>
  <c r="R708" i="34"/>
  <c r="R715" i="34"/>
  <c r="R707" i="34"/>
  <c r="F93" i="41"/>
  <c r="E93" i="40"/>
  <c r="Q603" i="34"/>
  <c r="Q610" i="34"/>
  <c r="Q602" i="34"/>
  <c r="C93" i="40"/>
  <c r="O603" i="34"/>
  <c r="O602" i="34"/>
  <c r="O610" i="34"/>
  <c r="D93" i="40"/>
  <c r="P603" i="34"/>
  <c r="P610" i="34"/>
  <c r="P602" i="34"/>
  <c r="Q708" i="34"/>
  <c r="Q707" i="34"/>
  <c r="Q715" i="34"/>
  <c r="E93" i="41"/>
  <c r="S708" i="34"/>
  <c r="S715" i="34"/>
  <c r="S707" i="34"/>
  <c r="G93" i="41"/>
  <c r="F193" i="34"/>
  <c r="F29" i="34"/>
  <c r="G69" i="2"/>
  <c r="F102" i="34"/>
  <c r="F150" i="34"/>
  <c r="E102" i="34"/>
  <c r="E193" i="34"/>
  <c r="E150" i="34"/>
  <c r="H69" i="2"/>
  <c r="G150" i="34"/>
  <c r="G193" i="34"/>
  <c r="I69" i="2"/>
  <c r="G102" i="34"/>
  <c r="G29" i="34"/>
  <c r="G68" i="11"/>
  <c r="G70" i="2"/>
  <c r="F30" i="34" s="1"/>
  <c r="F68" i="11"/>
  <c r="H68" i="10"/>
  <c r="H70" i="2"/>
  <c r="G30" i="34" s="1"/>
  <c r="H68" i="12"/>
  <c r="G104" i="34" s="1"/>
  <c r="H68" i="11"/>
  <c r="G148" i="34" s="1"/>
  <c r="F68" i="10"/>
  <c r="G68" i="12"/>
  <c r="F104" i="34" s="1"/>
  <c r="G68" i="10"/>
  <c r="F192" i="34" s="1"/>
  <c r="F68" i="12"/>
  <c r="F70" i="2"/>
  <c r="G96" i="41" l="1"/>
  <c r="S718" i="34"/>
  <c r="S714" i="34"/>
  <c r="S713" i="34"/>
  <c r="E96" i="41"/>
  <c r="Q718" i="34"/>
  <c r="Q714" i="34"/>
  <c r="Q713" i="34"/>
  <c r="F96" i="41"/>
  <c r="R713" i="34"/>
  <c r="R718" i="34"/>
  <c r="R714" i="34"/>
  <c r="D96" i="41"/>
  <c r="P718" i="34"/>
  <c r="P714" i="34"/>
  <c r="P713" i="34"/>
  <c r="D96" i="40"/>
  <c r="P608" i="34"/>
  <c r="P613" i="34"/>
  <c r="P609" i="34"/>
  <c r="C96" i="40"/>
  <c r="O613" i="34"/>
  <c r="O609" i="34"/>
  <c r="O608" i="34"/>
  <c r="E96" i="40"/>
  <c r="Q613" i="34"/>
  <c r="Q609" i="34"/>
  <c r="Q608" i="34"/>
  <c r="C96" i="41"/>
  <c r="O718" i="34"/>
  <c r="O714" i="34"/>
  <c r="O713" i="34"/>
  <c r="G96" i="40"/>
  <c r="S613" i="34"/>
  <c r="S609" i="34"/>
  <c r="S608" i="34"/>
  <c r="R612" i="34"/>
  <c r="R611" i="34"/>
  <c r="E192" i="34"/>
  <c r="E191" i="34"/>
  <c r="E195" i="34"/>
  <c r="F70" i="12"/>
  <c r="E103" i="34" s="1"/>
  <c r="E100" i="34"/>
  <c r="E104" i="34"/>
  <c r="E149" i="34"/>
  <c r="E148" i="34"/>
  <c r="E152" i="34"/>
  <c r="E30" i="34"/>
  <c r="E28" i="34"/>
  <c r="G152" i="34"/>
  <c r="F70" i="11"/>
  <c r="H69" i="11"/>
  <c r="H70" i="12"/>
  <c r="G105" i="34" s="1"/>
  <c r="G69" i="11"/>
  <c r="H70" i="11"/>
  <c r="F191" i="34"/>
  <c r="F28" i="34"/>
  <c r="G71" i="2"/>
  <c r="G195" i="34"/>
  <c r="G192" i="34"/>
  <c r="G70" i="11"/>
  <c r="F149" i="34"/>
  <c r="G69" i="12"/>
  <c r="G101" i="34"/>
  <c r="G100" i="34"/>
  <c r="E101" i="34"/>
  <c r="G28" i="34"/>
  <c r="G70" i="10"/>
  <c r="F194" i="34" s="1"/>
  <c r="F70" i="10"/>
  <c r="E196" i="34" s="1"/>
  <c r="H71" i="2"/>
  <c r="I69" i="10"/>
  <c r="G149" i="34"/>
  <c r="I69" i="11"/>
  <c r="F152" i="34"/>
  <c r="F148" i="34"/>
  <c r="F195" i="34"/>
  <c r="F100" i="34"/>
  <c r="F101" i="34"/>
  <c r="I69" i="12"/>
  <c r="H69" i="10"/>
  <c r="G70" i="12"/>
  <c r="H70" i="10"/>
  <c r="G191" i="34"/>
  <c r="G69" i="10"/>
  <c r="H69" i="12"/>
  <c r="S612" i="34" l="1"/>
  <c r="S611" i="34"/>
  <c r="O716" i="34"/>
  <c r="O717" i="34"/>
  <c r="Q611" i="34"/>
  <c r="Q612" i="34"/>
  <c r="O612" i="34"/>
  <c r="O611" i="34"/>
  <c r="P612" i="34"/>
  <c r="P611" i="34"/>
  <c r="P717" i="34"/>
  <c r="P716" i="34"/>
  <c r="R717" i="34"/>
  <c r="R716" i="34"/>
  <c r="Q717" i="34"/>
  <c r="Q716" i="34"/>
  <c r="S716" i="34"/>
  <c r="S717" i="34"/>
  <c r="E105" i="34"/>
  <c r="E194" i="34"/>
  <c r="E153" i="34"/>
  <c r="E151" i="34"/>
  <c r="F153" i="34"/>
  <c r="G103" i="34"/>
  <c r="G151" i="34"/>
  <c r="G153" i="34"/>
  <c r="G196" i="34"/>
  <c r="G194" i="34"/>
  <c r="G71" i="12"/>
  <c r="F105" i="34"/>
  <c r="H71" i="12"/>
  <c r="F103" i="34"/>
  <c r="F196" i="34"/>
  <c r="F151" i="34"/>
  <c r="I26" i="34" l="1"/>
  <c r="H159" i="34"/>
  <c r="H27" i="34"/>
  <c r="H25" i="34"/>
  <c r="H111" i="34"/>
  <c r="I65" i="11"/>
  <c r="I65" i="12"/>
  <c r="J65" i="2"/>
  <c r="J65" i="60" l="1"/>
  <c r="I261" i="34"/>
  <c r="H98" i="34"/>
  <c r="H110" i="34"/>
  <c r="I27" i="34"/>
  <c r="I292" i="34"/>
  <c r="J65" i="58"/>
  <c r="I230" i="34"/>
  <c r="J65" i="51"/>
  <c r="K65" i="2"/>
  <c r="H157" i="34"/>
  <c r="I66" i="11"/>
  <c r="H145" i="34" s="1"/>
  <c r="I143" i="34"/>
  <c r="H144" i="34"/>
  <c r="H146" i="34"/>
  <c r="I66" i="12"/>
  <c r="H158" i="34"/>
  <c r="H109" i="34"/>
  <c r="H94" i="34"/>
  <c r="H96" i="34"/>
  <c r="I95" i="34"/>
  <c r="I159" i="34"/>
  <c r="J65" i="11"/>
  <c r="I25" i="34"/>
  <c r="J26" i="34"/>
  <c r="I111" i="34"/>
  <c r="J65" i="12"/>
  <c r="H142" i="34"/>
  <c r="J25" i="34" l="1"/>
  <c r="K65" i="60"/>
  <c r="O316" i="34"/>
  <c r="J261" i="34"/>
  <c r="J66" i="60"/>
  <c r="J70" i="60" s="1"/>
  <c r="I259" i="34"/>
  <c r="I260" i="34"/>
  <c r="I251" i="34"/>
  <c r="I252" i="34" s="1"/>
  <c r="I66" i="2"/>
  <c r="I220" i="34"/>
  <c r="J66" i="51"/>
  <c r="J27" i="34"/>
  <c r="K65" i="11"/>
  <c r="L65" i="2"/>
  <c r="J159" i="34"/>
  <c r="K26" i="34"/>
  <c r="J111" i="34"/>
  <c r="J292" i="34"/>
  <c r="K65" i="58"/>
  <c r="J230" i="34"/>
  <c r="K65" i="12"/>
  <c r="K65" i="51"/>
  <c r="C16" i="38"/>
  <c r="I291" i="34"/>
  <c r="I290" i="34"/>
  <c r="L65" i="51"/>
  <c r="I228" i="34"/>
  <c r="I229" i="34"/>
  <c r="H97" i="34"/>
  <c r="H104" i="34"/>
  <c r="I70" i="12"/>
  <c r="H103" i="34" s="1"/>
  <c r="I67" i="12"/>
  <c r="H99" i="34"/>
  <c r="H147" i="34"/>
  <c r="I70" i="11"/>
  <c r="H152" i="34"/>
  <c r="J96" i="34"/>
  <c r="I96" i="34"/>
  <c r="J94" i="34"/>
  <c r="I109" i="34"/>
  <c r="J95" i="34"/>
  <c r="I110" i="34"/>
  <c r="K111" i="34"/>
  <c r="M65" i="2"/>
  <c r="I144" i="34"/>
  <c r="I157" i="34"/>
  <c r="I146" i="34"/>
  <c r="J66" i="11"/>
  <c r="I145" i="34" s="1"/>
  <c r="J143" i="34"/>
  <c r="I158" i="34"/>
  <c r="I94" i="34"/>
  <c r="I142" i="34"/>
  <c r="O314" i="34" l="1"/>
  <c r="O315" i="34"/>
  <c r="I219" i="34"/>
  <c r="P316" i="34"/>
  <c r="K261" i="34"/>
  <c r="I250" i="34"/>
  <c r="C16" i="39"/>
  <c r="O413" i="34"/>
  <c r="C16" i="40"/>
  <c r="O518" i="34"/>
  <c r="H80" i="34"/>
  <c r="H79" i="34"/>
  <c r="K66" i="60"/>
  <c r="K70" i="60" s="1"/>
  <c r="J259" i="34"/>
  <c r="J260" i="34"/>
  <c r="J251" i="34"/>
  <c r="J252" i="34" s="1"/>
  <c r="M65" i="60"/>
  <c r="Q316" i="34"/>
  <c r="L261" i="34"/>
  <c r="K25" i="34"/>
  <c r="L65" i="60"/>
  <c r="J109" i="34"/>
  <c r="K95" i="34"/>
  <c r="J157" i="34"/>
  <c r="L65" i="11"/>
  <c r="P518" i="34" s="1"/>
  <c r="K66" i="11"/>
  <c r="J147" i="34" s="1"/>
  <c r="K159" i="34"/>
  <c r="K230" i="34"/>
  <c r="L26" i="34"/>
  <c r="L65" i="12"/>
  <c r="P413" i="34" s="1"/>
  <c r="K27" i="34"/>
  <c r="L65" i="58"/>
  <c r="K291" i="34" s="1"/>
  <c r="J146" i="34"/>
  <c r="J142" i="34"/>
  <c r="J110" i="34"/>
  <c r="J144" i="34"/>
  <c r="K143" i="34"/>
  <c r="D16" i="38"/>
  <c r="K292" i="34"/>
  <c r="J158" i="34"/>
  <c r="I221" i="34"/>
  <c r="L292" i="34"/>
  <c r="M65" i="58"/>
  <c r="L230" i="34"/>
  <c r="M65" i="51"/>
  <c r="E16" i="38"/>
  <c r="J228" i="34"/>
  <c r="J229" i="34"/>
  <c r="K228" i="34"/>
  <c r="K229" i="34"/>
  <c r="J291" i="34"/>
  <c r="J290" i="34"/>
  <c r="J70" i="51"/>
  <c r="J71" i="51" s="1"/>
  <c r="J67" i="51"/>
  <c r="K290" i="34"/>
  <c r="K142" i="34"/>
  <c r="H153" i="34"/>
  <c r="I147" i="34"/>
  <c r="J70" i="11"/>
  <c r="I152" i="34"/>
  <c r="L95" i="34"/>
  <c r="K96" i="34"/>
  <c r="M26" i="34"/>
  <c r="L111" i="34"/>
  <c r="L159" i="34"/>
  <c r="M65" i="11"/>
  <c r="N65" i="2"/>
  <c r="M65" i="12"/>
  <c r="Q413" i="34" s="1"/>
  <c r="L27" i="34"/>
  <c r="L66" i="11"/>
  <c r="K145" i="34" s="1"/>
  <c r="L143" i="34"/>
  <c r="K144" i="34"/>
  <c r="K157" i="34"/>
  <c r="L25" i="34"/>
  <c r="H151" i="34"/>
  <c r="H29" i="34"/>
  <c r="I67" i="2"/>
  <c r="I70" i="2"/>
  <c r="I71" i="12"/>
  <c r="H105" i="34"/>
  <c r="D16" i="39" l="1"/>
  <c r="O517" i="34"/>
  <c r="O516" i="34"/>
  <c r="P412" i="34"/>
  <c r="P411" i="34"/>
  <c r="Q314" i="34"/>
  <c r="Q315" i="34"/>
  <c r="P315" i="34"/>
  <c r="P314" i="34"/>
  <c r="N65" i="60"/>
  <c r="R316" i="34"/>
  <c r="M261" i="34"/>
  <c r="K109" i="34"/>
  <c r="K94" i="34"/>
  <c r="J250" i="34"/>
  <c r="O412" i="34"/>
  <c r="O411" i="34"/>
  <c r="K146" i="34"/>
  <c r="K158" i="34"/>
  <c r="E16" i="40"/>
  <c r="Q518" i="34"/>
  <c r="K110" i="34"/>
  <c r="D16" i="40"/>
  <c r="L66" i="60"/>
  <c r="L70" i="60" s="1"/>
  <c r="K260" i="34"/>
  <c r="K259" i="34"/>
  <c r="K250" i="34"/>
  <c r="K251" i="34"/>
  <c r="K252" i="34" s="1"/>
  <c r="M66" i="60"/>
  <c r="M70" i="60" s="1"/>
  <c r="L260" i="34"/>
  <c r="L259" i="34"/>
  <c r="L251" i="34"/>
  <c r="L250" i="34"/>
  <c r="M67" i="60"/>
  <c r="J152" i="34"/>
  <c r="J145" i="34"/>
  <c r="K70" i="11"/>
  <c r="J153" i="34" s="1"/>
  <c r="L94" i="34"/>
  <c r="E16" i="39"/>
  <c r="L228" i="34"/>
  <c r="L229" i="34"/>
  <c r="M25" i="34"/>
  <c r="M292" i="34"/>
  <c r="N65" i="58"/>
  <c r="M230" i="34"/>
  <c r="N65" i="51"/>
  <c r="F16" i="38"/>
  <c r="L290" i="34"/>
  <c r="L291" i="34"/>
  <c r="I153" i="34"/>
  <c r="L158" i="34"/>
  <c r="L157" i="34"/>
  <c r="L144" i="34"/>
  <c r="L146" i="34"/>
  <c r="M143" i="34"/>
  <c r="M66" i="11"/>
  <c r="K152" i="34"/>
  <c r="K147" i="34"/>
  <c r="L70" i="11"/>
  <c r="L67" i="11"/>
  <c r="L96" i="34"/>
  <c r="M95" i="34"/>
  <c r="L109" i="34"/>
  <c r="L110" i="34"/>
  <c r="I71" i="2"/>
  <c r="H30" i="34"/>
  <c r="N26" i="34"/>
  <c r="N65" i="11"/>
  <c r="M27" i="34"/>
  <c r="M111" i="34"/>
  <c r="O65" i="2"/>
  <c r="N65" i="12"/>
  <c r="M159" i="34"/>
  <c r="H28" i="34"/>
  <c r="L142" i="34"/>
  <c r="I151" i="34"/>
  <c r="J151" i="34"/>
  <c r="M71" i="60" l="1"/>
  <c r="L252" i="34"/>
  <c r="Q517" i="34"/>
  <c r="Q516" i="34"/>
  <c r="P516" i="34"/>
  <c r="P517" i="34"/>
  <c r="F16" i="39"/>
  <c r="R413" i="34"/>
  <c r="F16" i="40"/>
  <c r="R518" i="34"/>
  <c r="S316" i="34"/>
  <c r="N261" i="34"/>
  <c r="R315" i="34"/>
  <c r="R314" i="34"/>
  <c r="Q411" i="34"/>
  <c r="Q412" i="34"/>
  <c r="N66" i="60"/>
  <c r="M259" i="34"/>
  <c r="M260" i="34"/>
  <c r="M251" i="34"/>
  <c r="N25" i="34"/>
  <c r="O65" i="60"/>
  <c r="M291" i="34"/>
  <c r="M290" i="34"/>
  <c r="M228" i="34"/>
  <c r="M229" i="34"/>
  <c r="N292" i="34"/>
  <c r="O65" i="58"/>
  <c r="N230" i="34"/>
  <c r="O65" i="51"/>
  <c r="G16" i="38"/>
  <c r="K153" i="34"/>
  <c r="L71" i="11"/>
  <c r="K151" i="34"/>
  <c r="L152" i="34"/>
  <c r="L147" i="34"/>
  <c r="M67" i="11"/>
  <c r="M70" i="11"/>
  <c r="M110" i="34"/>
  <c r="M109" i="34"/>
  <c r="N95" i="34"/>
  <c r="M96" i="34"/>
  <c r="M157" i="34"/>
  <c r="N143" i="34"/>
  <c r="M158" i="34"/>
  <c r="M144" i="34"/>
  <c r="N66" i="11"/>
  <c r="M145" i="34" s="1"/>
  <c r="M146" i="34"/>
  <c r="L145" i="34"/>
  <c r="N159" i="34"/>
  <c r="N27" i="34"/>
  <c r="N111" i="34"/>
  <c r="O65" i="11"/>
  <c r="S518" i="34" s="1"/>
  <c r="O65" i="12"/>
  <c r="M94" i="34"/>
  <c r="M142" i="34"/>
  <c r="M252" i="34" l="1"/>
  <c r="N67" i="60"/>
  <c r="N70" i="60"/>
  <c r="N71" i="60" s="1"/>
  <c r="R517" i="34"/>
  <c r="R516" i="34"/>
  <c r="S314" i="34"/>
  <c r="S315" i="34"/>
  <c r="M250" i="34"/>
  <c r="G16" i="39"/>
  <c r="S413" i="34"/>
  <c r="O66" i="60"/>
  <c r="N250" i="34" s="1"/>
  <c r="N259" i="34"/>
  <c r="N260" i="34"/>
  <c r="N251" i="34"/>
  <c r="N252" i="34" s="1"/>
  <c r="R412" i="34"/>
  <c r="R411" i="34"/>
  <c r="O70" i="60"/>
  <c r="O71" i="60" s="1"/>
  <c r="N142" i="34"/>
  <c r="G16" i="40"/>
  <c r="N228" i="34"/>
  <c r="N229" i="34"/>
  <c r="N291" i="34"/>
  <c r="N290" i="34"/>
  <c r="L153" i="34"/>
  <c r="M71" i="11"/>
  <c r="N96" i="34"/>
  <c r="N109" i="34"/>
  <c r="N110" i="34"/>
  <c r="N94" i="34"/>
  <c r="N146" i="34"/>
  <c r="N144" i="34"/>
  <c r="N158" i="34"/>
  <c r="N157" i="34"/>
  <c r="O66" i="11"/>
  <c r="N145" i="34" s="1"/>
  <c r="M152" i="34"/>
  <c r="M147" i="34"/>
  <c r="N67" i="11"/>
  <c r="N70" i="11"/>
  <c r="L151" i="34"/>
  <c r="O67" i="60" l="1"/>
  <c r="S517" i="34"/>
  <c r="S516" i="34"/>
  <c r="S412" i="34"/>
  <c r="S411" i="34"/>
  <c r="M153" i="34"/>
  <c r="N71" i="11"/>
  <c r="O70" i="11"/>
  <c r="N147" i="34"/>
  <c r="N152" i="34"/>
  <c r="O67" i="11"/>
  <c r="M151" i="34"/>
  <c r="N153" i="34" l="1"/>
  <c r="O71" i="11"/>
  <c r="N151" i="34"/>
  <c r="J14" i="2" l="1"/>
  <c r="I40" i="34" l="1"/>
  <c r="I41" i="34"/>
  <c r="O50" i="12"/>
  <c r="O15" i="2"/>
  <c r="O50" i="58" l="1"/>
  <c r="N43" i="34"/>
  <c r="N44" i="34"/>
  <c r="O50" i="2"/>
  <c r="N125" i="34"/>
  <c r="N124" i="34"/>
  <c r="M50" i="12"/>
  <c r="M15" i="2"/>
  <c r="J15" i="2"/>
  <c r="I44" i="34" l="1"/>
  <c r="I43" i="34"/>
  <c r="M50" i="58"/>
  <c r="L43" i="34"/>
  <c r="L44" i="34"/>
  <c r="M50" i="2"/>
  <c r="L125" i="34"/>
  <c r="L124" i="34"/>
  <c r="N50" i="12"/>
  <c r="N15" i="2"/>
  <c r="N50" i="58" l="1"/>
  <c r="M44" i="34"/>
  <c r="M43" i="34"/>
  <c r="N50" i="2"/>
  <c r="M124" i="34"/>
  <c r="M125" i="34"/>
  <c r="L50" i="12"/>
  <c r="L15" i="2"/>
  <c r="K50" i="12"/>
  <c r="K15" i="2"/>
  <c r="L50" i="58" l="1"/>
  <c r="K43" i="34"/>
  <c r="K44" i="34"/>
  <c r="L50" i="2"/>
  <c r="K125" i="34"/>
  <c r="K124" i="34"/>
  <c r="K50" i="58"/>
  <c r="J43" i="34"/>
  <c r="J44" i="34"/>
  <c r="K50" i="2"/>
  <c r="J124" i="34"/>
  <c r="J125" i="34"/>
  <c r="I123" i="34"/>
  <c r="I116" i="34"/>
  <c r="I114" i="34"/>
  <c r="J16" i="2"/>
  <c r="J41" i="12"/>
  <c r="I115" i="34"/>
  <c r="I46" i="34" l="1"/>
  <c r="I47" i="34"/>
  <c r="I301" i="34"/>
  <c r="I299" i="34"/>
  <c r="I112" i="34"/>
  <c r="I113" i="34"/>
  <c r="K51" i="12"/>
  <c r="K16" i="2"/>
  <c r="J123" i="34"/>
  <c r="J114" i="34"/>
  <c r="J116" i="34"/>
  <c r="K41" i="12"/>
  <c r="J129" i="34" s="1"/>
  <c r="J115" i="34"/>
  <c r="J47" i="34" l="1"/>
  <c r="J46" i="34"/>
  <c r="K51" i="2"/>
  <c r="J127" i="34"/>
  <c r="J128" i="34"/>
  <c r="J301" i="34"/>
  <c r="K51" i="58"/>
  <c r="J299" i="34"/>
  <c r="J113" i="34"/>
  <c r="J112" i="34"/>
  <c r="L51" i="12"/>
  <c r="L16" i="2"/>
  <c r="K123" i="34"/>
  <c r="K114" i="34"/>
  <c r="L41" i="12"/>
  <c r="K129" i="34" s="1"/>
  <c r="K115" i="34"/>
  <c r="K116" i="34"/>
  <c r="K46" i="34" l="1"/>
  <c r="K47" i="34"/>
  <c r="L51" i="2"/>
  <c r="K128" i="34"/>
  <c r="K127" i="34"/>
  <c r="M51" i="12"/>
  <c r="M16" i="2"/>
  <c r="L123" i="34"/>
  <c r="L116" i="34"/>
  <c r="L114" i="34"/>
  <c r="L115" i="34"/>
  <c r="M41" i="12"/>
  <c r="L129" i="34" s="1"/>
  <c r="K112" i="34"/>
  <c r="K113" i="34"/>
  <c r="K301" i="34"/>
  <c r="L51" i="58"/>
  <c r="K299" i="34"/>
  <c r="M51" i="2" l="1"/>
  <c r="L128" i="34"/>
  <c r="L127" i="34"/>
  <c r="L46" i="34"/>
  <c r="L47" i="34"/>
  <c r="N51" i="12"/>
  <c r="N16" i="2"/>
  <c r="M123" i="34"/>
  <c r="M116" i="34"/>
  <c r="M114" i="34"/>
  <c r="M115" i="34"/>
  <c r="N41" i="12"/>
  <c r="M129" i="34" s="1"/>
  <c r="L301" i="34"/>
  <c r="L299" i="34"/>
  <c r="M51" i="58"/>
  <c r="O51" i="12"/>
  <c r="O16" i="2"/>
  <c r="N123" i="34"/>
  <c r="O41" i="12"/>
  <c r="N129" i="34" s="1"/>
  <c r="N114" i="34"/>
  <c r="N116" i="34"/>
  <c r="N115" i="34"/>
  <c r="L113" i="34"/>
  <c r="L112" i="34"/>
  <c r="O51" i="2" l="1"/>
  <c r="N127" i="34"/>
  <c r="N128" i="34"/>
  <c r="M46" i="34"/>
  <c r="M47" i="34"/>
  <c r="N51" i="2"/>
  <c r="M128" i="34"/>
  <c r="M127" i="34"/>
  <c r="N47" i="34"/>
  <c r="N46" i="34"/>
  <c r="M113" i="34"/>
  <c r="M112" i="34"/>
  <c r="N51" i="58"/>
  <c r="M301" i="34"/>
  <c r="M299" i="34"/>
  <c r="N112" i="34"/>
  <c r="N113" i="34"/>
  <c r="N301" i="34"/>
  <c r="N299" i="34"/>
  <c r="O51" i="58"/>
  <c r="J12" i="2" l="1"/>
  <c r="I85" i="34"/>
  <c r="J18" i="12"/>
  <c r="I37" i="34" l="1"/>
  <c r="I38" i="34"/>
  <c r="I83" i="34"/>
  <c r="I84" i="34"/>
  <c r="J61" i="12"/>
  <c r="I90" i="34"/>
  <c r="I89" i="34"/>
  <c r="J19" i="12"/>
  <c r="J18" i="2"/>
  <c r="I16" i="34"/>
  <c r="J61" i="2" l="1"/>
  <c r="I13" i="34"/>
  <c r="I98" i="34"/>
  <c r="J66" i="12"/>
  <c r="I97" i="34" s="1"/>
  <c r="I33" i="34"/>
  <c r="I21" i="34"/>
  <c r="I15" i="34"/>
  <c r="I20" i="34"/>
  <c r="I14" i="34"/>
  <c r="J19" i="2"/>
  <c r="I274" i="34"/>
  <c r="J18" i="58"/>
  <c r="I35" i="34" l="1"/>
  <c r="J66" i="2"/>
  <c r="J67" i="12"/>
  <c r="I99" i="34"/>
  <c r="J70" i="12"/>
  <c r="I103" i="34" s="1"/>
  <c r="I104" i="34"/>
  <c r="I273" i="34"/>
  <c r="J19" i="58"/>
  <c r="J61" i="58"/>
  <c r="I36" i="34" s="1"/>
  <c r="I279" i="34"/>
  <c r="I272" i="34"/>
  <c r="I278" i="34"/>
  <c r="I11" i="34"/>
  <c r="I32" i="34"/>
  <c r="I12" i="34"/>
  <c r="I31" i="34"/>
  <c r="I80" i="34" l="1"/>
  <c r="I34" i="34"/>
  <c r="I105" i="34"/>
  <c r="J71" i="12"/>
  <c r="J66" i="58"/>
  <c r="I81" i="34" s="1"/>
  <c r="I282" i="34"/>
  <c r="I303" i="34"/>
  <c r="I302" i="34"/>
  <c r="J67" i="2"/>
  <c r="J70" i="2"/>
  <c r="I28" i="34" s="1"/>
  <c r="I29" i="34"/>
  <c r="I79" i="34" l="1"/>
  <c r="I281" i="34"/>
  <c r="I283" i="34"/>
  <c r="J67" i="58"/>
  <c r="J70" i="58"/>
  <c r="J71" i="58" s="1"/>
  <c r="J71" i="2"/>
  <c r="I30" i="34"/>
  <c r="K9" i="33"/>
  <c r="D17" i="33"/>
  <c r="D21" i="33" s="1"/>
  <c r="D23" i="33" s="1"/>
  <c r="K14" i="2" l="1"/>
  <c r="J40" i="34" l="1"/>
  <c r="J41" i="34"/>
  <c r="L14" i="2"/>
  <c r="K40" i="34" l="1"/>
  <c r="K41" i="34"/>
  <c r="L212" i="34"/>
  <c r="M18" i="51" l="1"/>
  <c r="J212" i="34"/>
  <c r="K18" i="51"/>
  <c r="M14" i="2"/>
  <c r="L41" i="34" l="1"/>
  <c r="L40" i="34"/>
  <c r="O14" i="2"/>
  <c r="O18" i="51"/>
  <c r="N212" i="34"/>
  <c r="J211" i="34"/>
  <c r="J210" i="34"/>
  <c r="K61" i="51"/>
  <c r="K19" i="51"/>
  <c r="J217" i="34"/>
  <c r="L211" i="34"/>
  <c r="L217" i="34"/>
  <c r="M61" i="51"/>
  <c r="L210" i="34"/>
  <c r="K212" i="34"/>
  <c r="L18" i="51"/>
  <c r="M19" i="51" s="1"/>
  <c r="M212" i="34"/>
  <c r="N18" i="51"/>
  <c r="N14" i="2"/>
  <c r="M40" i="34" l="1"/>
  <c r="M41" i="34"/>
  <c r="N40" i="34"/>
  <c r="N41" i="34"/>
  <c r="M210" i="34"/>
  <c r="M217" i="34"/>
  <c r="M211" i="34"/>
  <c r="N19" i="51"/>
  <c r="N61" i="51"/>
  <c r="N210" i="34"/>
  <c r="N217" i="34"/>
  <c r="O61" i="51"/>
  <c r="O19" i="51"/>
  <c r="N211" i="34"/>
  <c r="K210" i="34"/>
  <c r="L19" i="51"/>
  <c r="K211" i="34"/>
  <c r="L61" i="51"/>
  <c r="K217" i="34"/>
  <c r="M66" i="51"/>
  <c r="L220" i="34"/>
  <c r="K66" i="51"/>
  <c r="J220" i="34"/>
  <c r="J219" i="34" l="1"/>
  <c r="L219" i="34"/>
  <c r="K67" i="51"/>
  <c r="J221" i="34"/>
  <c r="K70" i="51"/>
  <c r="K71" i="51" s="1"/>
  <c r="N18" i="12"/>
  <c r="M85" i="34"/>
  <c r="N12" i="2"/>
  <c r="L66" i="51"/>
  <c r="K220" i="34"/>
  <c r="N220" i="34"/>
  <c r="O66" i="51"/>
  <c r="M220" i="34"/>
  <c r="N66" i="51"/>
  <c r="K12" i="2"/>
  <c r="J85" i="34"/>
  <c r="K18" i="12"/>
  <c r="L221" i="34"/>
  <c r="M70" i="51"/>
  <c r="J37" i="34" l="1"/>
  <c r="J38" i="34"/>
  <c r="M67" i="51"/>
  <c r="M37" i="34"/>
  <c r="M38" i="34"/>
  <c r="M84" i="34"/>
  <c r="N18" i="2"/>
  <c r="M90" i="34"/>
  <c r="M83" i="34"/>
  <c r="N61" i="12"/>
  <c r="M219" i="34"/>
  <c r="M221" i="34"/>
  <c r="N67" i="51"/>
  <c r="N70" i="51"/>
  <c r="N71" i="51" s="1"/>
  <c r="K219" i="34"/>
  <c r="L70" i="51"/>
  <c r="L71" i="51" s="1"/>
  <c r="L67" i="51"/>
  <c r="K221" i="34"/>
  <c r="J16" i="34"/>
  <c r="N219" i="34"/>
  <c r="N221" i="34"/>
  <c r="O70" i="51"/>
  <c r="O67" i="51"/>
  <c r="L12" i="2"/>
  <c r="K85" i="34"/>
  <c r="L18" i="12"/>
  <c r="M12" i="2"/>
  <c r="L85" i="34"/>
  <c r="M18" i="12"/>
  <c r="N19" i="12" s="1"/>
  <c r="O18" i="12"/>
  <c r="N85" i="34"/>
  <c r="O12" i="2"/>
  <c r="K18" i="2"/>
  <c r="J90" i="34"/>
  <c r="J84" i="34"/>
  <c r="K61" i="12"/>
  <c r="J83" i="34"/>
  <c r="K19" i="12"/>
  <c r="M16" i="34"/>
  <c r="L37" i="34" l="1"/>
  <c r="L38" i="34"/>
  <c r="O331" i="34"/>
  <c r="O407" i="34"/>
  <c r="O410" i="34"/>
  <c r="O428" i="34"/>
  <c r="N37" i="34"/>
  <c r="N38" i="34"/>
  <c r="K38" i="34"/>
  <c r="K37" i="34"/>
  <c r="R410" i="34"/>
  <c r="R331" i="34"/>
  <c r="R407" i="34"/>
  <c r="R428" i="34"/>
  <c r="O71" i="51"/>
  <c r="F15" i="39"/>
  <c r="N61" i="2"/>
  <c r="N66" i="12"/>
  <c r="M13" i="34"/>
  <c r="F12" i="39"/>
  <c r="M98" i="34"/>
  <c r="N84" i="34"/>
  <c r="O19" i="12"/>
  <c r="N83" i="34"/>
  <c r="N90" i="34"/>
  <c r="O61" i="12"/>
  <c r="O18" i="2"/>
  <c r="M274" i="34"/>
  <c r="N18" i="58"/>
  <c r="K38" i="59"/>
  <c r="C15" i="39"/>
  <c r="K66" i="12"/>
  <c r="C12" i="39"/>
  <c r="J13" i="34"/>
  <c r="K61" i="2"/>
  <c r="J98" i="34"/>
  <c r="J274" i="34"/>
  <c r="K18" i="58"/>
  <c r="L19" i="12"/>
  <c r="K90" i="34"/>
  <c r="K84" i="34"/>
  <c r="L61" i="12"/>
  <c r="K83" i="34"/>
  <c r="L18" i="2"/>
  <c r="L90" i="34"/>
  <c r="L84" i="34"/>
  <c r="M19" i="12"/>
  <c r="L83" i="34"/>
  <c r="M61" i="12"/>
  <c r="M18" i="2"/>
  <c r="N19" i="2" s="1"/>
  <c r="M71" i="51"/>
  <c r="M33" i="34"/>
  <c r="M14" i="34"/>
  <c r="M15" i="34"/>
  <c r="M21" i="34"/>
  <c r="K16" i="34"/>
  <c r="J215" i="34"/>
  <c r="K31" i="51"/>
  <c r="J33" i="34"/>
  <c r="J15" i="34"/>
  <c r="J21" i="34"/>
  <c r="K19" i="2"/>
  <c r="J14" i="34"/>
  <c r="N16" i="34"/>
  <c r="L16" i="34"/>
  <c r="L38" i="59"/>
  <c r="P331" i="34" l="1"/>
  <c r="P407" i="34"/>
  <c r="P410" i="34"/>
  <c r="P428" i="34"/>
  <c r="R466" i="34"/>
  <c r="R406" i="34"/>
  <c r="R405" i="34"/>
  <c r="F15" i="38"/>
  <c r="R409" i="34"/>
  <c r="R408" i="34"/>
  <c r="O310" i="34"/>
  <c r="J34" i="34"/>
  <c r="J35" i="34"/>
  <c r="O313" i="34"/>
  <c r="C15" i="38"/>
  <c r="O409" i="34"/>
  <c r="O408" i="34"/>
  <c r="S331" i="34"/>
  <c r="S407" i="34"/>
  <c r="S410" i="34"/>
  <c r="S428" i="34"/>
  <c r="Q407" i="34"/>
  <c r="Q410" i="34"/>
  <c r="Q331" i="34"/>
  <c r="Q428" i="34"/>
  <c r="O405" i="34"/>
  <c r="O466" i="34"/>
  <c r="O406" i="34"/>
  <c r="R313" i="34"/>
  <c r="R310" i="34"/>
  <c r="M35" i="34"/>
  <c r="O18" i="58"/>
  <c r="N274" i="34"/>
  <c r="K304" i="34"/>
  <c r="L21" i="34"/>
  <c r="L33" i="34"/>
  <c r="M19" i="2"/>
  <c r="L14" i="34"/>
  <c r="L15" i="34"/>
  <c r="K61" i="58"/>
  <c r="J36" i="34" s="1"/>
  <c r="J272" i="34"/>
  <c r="J279" i="34"/>
  <c r="K19" i="58"/>
  <c r="J273" i="34"/>
  <c r="N21" i="34"/>
  <c r="N33" i="34"/>
  <c r="O19" i="2"/>
  <c r="N15" i="34"/>
  <c r="P19" i="2"/>
  <c r="N14" i="34"/>
  <c r="K215" i="34"/>
  <c r="L31" i="51"/>
  <c r="M61" i="2"/>
  <c r="E15" i="39"/>
  <c r="L98" i="34"/>
  <c r="E12" i="39"/>
  <c r="M66" i="12"/>
  <c r="L97" i="34" s="1"/>
  <c r="L13" i="34"/>
  <c r="K14" i="34"/>
  <c r="K15" i="34"/>
  <c r="K33" i="34"/>
  <c r="K21" i="34"/>
  <c r="L19" i="2"/>
  <c r="J12" i="34"/>
  <c r="J32" i="34"/>
  <c r="J11" i="34"/>
  <c r="E16" i="33"/>
  <c r="J31" i="34"/>
  <c r="O66" i="12"/>
  <c r="N97" i="34" s="1"/>
  <c r="G15" i="39"/>
  <c r="N98" i="34"/>
  <c r="O61" i="2"/>
  <c r="N13" i="34"/>
  <c r="G12" i="39"/>
  <c r="F81" i="39"/>
  <c r="F12" i="38"/>
  <c r="L39" i="59"/>
  <c r="K39" i="59"/>
  <c r="J304" i="34"/>
  <c r="L66" i="12"/>
  <c r="K13" i="34"/>
  <c r="D15" i="39"/>
  <c r="L61" i="2"/>
  <c r="D12" i="39"/>
  <c r="K98" i="34"/>
  <c r="M97" i="34"/>
  <c r="M104" i="34"/>
  <c r="N70" i="12"/>
  <c r="M103" i="34" s="1"/>
  <c r="M99" i="34"/>
  <c r="N66" i="2"/>
  <c r="J213" i="34"/>
  <c r="J214" i="34"/>
  <c r="K32" i="51"/>
  <c r="J218" i="34"/>
  <c r="J216" i="34"/>
  <c r="C81" i="39"/>
  <c r="C12" i="38"/>
  <c r="J97" i="34"/>
  <c r="K67" i="12"/>
  <c r="K70" i="12"/>
  <c r="J103" i="34" s="1"/>
  <c r="J99" i="34"/>
  <c r="J104" i="34"/>
  <c r="K66" i="2"/>
  <c r="M18" i="58"/>
  <c r="L274" i="34"/>
  <c r="K274" i="34"/>
  <c r="L18" i="58"/>
  <c r="M273" i="34"/>
  <c r="M279" i="34"/>
  <c r="M272" i="34"/>
  <c r="N61" i="58"/>
  <c r="M36" i="34" s="1"/>
  <c r="M31" i="34"/>
  <c r="M32" i="34"/>
  <c r="M11" i="34"/>
  <c r="H16" i="33"/>
  <c r="M12" i="34"/>
  <c r="K27" i="2"/>
  <c r="K24" i="2"/>
  <c r="K23" i="2"/>
  <c r="K25" i="2"/>
  <c r="M38" i="59"/>
  <c r="J80" i="34" l="1"/>
  <c r="P313" i="34"/>
  <c r="P310" i="34"/>
  <c r="K35" i="34"/>
  <c r="R499" i="34"/>
  <c r="R465" i="34"/>
  <c r="R464" i="34"/>
  <c r="M80" i="34"/>
  <c r="E15" i="38"/>
  <c r="Q409" i="34"/>
  <c r="Q408" i="34"/>
  <c r="O312" i="34"/>
  <c r="O311" i="34"/>
  <c r="J67" i="34"/>
  <c r="J68" i="34"/>
  <c r="O361" i="34"/>
  <c r="O308" i="34"/>
  <c r="O309" i="34"/>
  <c r="Q310" i="34"/>
  <c r="L35" i="34"/>
  <c r="L34" i="34"/>
  <c r="Q313" i="34"/>
  <c r="M34" i="34"/>
  <c r="J55" i="34"/>
  <c r="J56" i="34"/>
  <c r="R311" i="34"/>
  <c r="R312" i="34"/>
  <c r="J59" i="34"/>
  <c r="J58" i="34"/>
  <c r="D15" i="38"/>
  <c r="P408" i="34"/>
  <c r="P409" i="34"/>
  <c r="S405" i="34"/>
  <c r="S406" i="34"/>
  <c r="S466" i="34"/>
  <c r="G15" i="38"/>
  <c r="S409" i="34"/>
  <c r="S408" i="34"/>
  <c r="J61" i="34"/>
  <c r="J62" i="34"/>
  <c r="O465" i="34"/>
  <c r="O499" i="34"/>
  <c r="O464" i="34"/>
  <c r="P466" i="34"/>
  <c r="P406" i="34"/>
  <c r="P405" i="34"/>
  <c r="R361" i="34"/>
  <c r="R309" i="34"/>
  <c r="R308" i="34"/>
  <c r="S310" i="34"/>
  <c r="S313" i="34"/>
  <c r="N35" i="34"/>
  <c r="Q466" i="34"/>
  <c r="Q406" i="34"/>
  <c r="Q405" i="34"/>
  <c r="M39" i="59"/>
  <c r="K214" i="34"/>
  <c r="K213" i="34"/>
  <c r="L32" i="51"/>
  <c r="K218" i="34"/>
  <c r="K216" i="34"/>
  <c r="M303" i="34"/>
  <c r="M282" i="34"/>
  <c r="N66" i="58"/>
  <c r="M81" i="34" s="1"/>
  <c r="D12" i="38"/>
  <c r="D81" i="39"/>
  <c r="N12" i="34"/>
  <c r="N32" i="34"/>
  <c r="N31" i="34"/>
  <c r="I16" i="33"/>
  <c r="N11" i="34"/>
  <c r="L304" i="34"/>
  <c r="M19" i="58"/>
  <c r="L279" i="34"/>
  <c r="L272" i="34"/>
  <c r="L273" i="34"/>
  <c r="M61" i="58"/>
  <c r="L36" i="34" s="1"/>
  <c r="N70" i="2"/>
  <c r="M28" i="34" s="1"/>
  <c r="H17" i="33"/>
  <c r="M29" i="34"/>
  <c r="K31" i="34"/>
  <c r="K32" i="34"/>
  <c r="K12" i="34"/>
  <c r="F16" i="33"/>
  <c r="K11" i="34"/>
  <c r="M66" i="2"/>
  <c r="L99" i="34"/>
  <c r="M67" i="12"/>
  <c r="M70" i="12"/>
  <c r="L103" i="34" s="1"/>
  <c r="L104" i="34"/>
  <c r="C91" i="39"/>
  <c r="C81" i="38"/>
  <c r="K67" i="2"/>
  <c r="K70" i="2"/>
  <c r="J28" i="34" s="1"/>
  <c r="E17" i="33"/>
  <c r="J29" i="34"/>
  <c r="N67" i="12"/>
  <c r="E12" i="38"/>
  <c r="E81" i="39"/>
  <c r="M31" i="51"/>
  <c r="L215" i="34"/>
  <c r="M105" i="34"/>
  <c r="K97" i="34"/>
  <c r="L66" i="2"/>
  <c r="L70" i="12"/>
  <c r="L67" i="12"/>
  <c r="K104" i="34"/>
  <c r="K99" i="34"/>
  <c r="K28" i="2"/>
  <c r="C33" i="39"/>
  <c r="F81" i="38"/>
  <c r="F91" i="39"/>
  <c r="O66" i="2"/>
  <c r="N104" i="34"/>
  <c r="O70" i="12"/>
  <c r="N103" i="34" s="1"/>
  <c r="O67" i="12"/>
  <c r="N99" i="34"/>
  <c r="J302" i="34"/>
  <c r="K66" i="58"/>
  <c r="J81" i="34" s="1"/>
  <c r="J303" i="34"/>
  <c r="J282" i="34"/>
  <c r="N19" i="58"/>
  <c r="L61" i="58"/>
  <c r="K36" i="34" s="1"/>
  <c r="K273" i="34"/>
  <c r="K272" i="34"/>
  <c r="L19" i="58"/>
  <c r="K279" i="34"/>
  <c r="K71" i="12"/>
  <c r="J105" i="34"/>
  <c r="G12" i="38"/>
  <c r="G81" i="39"/>
  <c r="L31" i="34"/>
  <c r="L12" i="34"/>
  <c r="G16" i="33"/>
  <c r="L32" i="34"/>
  <c r="L11" i="34"/>
  <c r="N273" i="34"/>
  <c r="N272" i="34"/>
  <c r="O61" i="58"/>
  <c r="N36" i="34" s="1"/>
  <c r="O19" i="58"/>
  <c r="N279" i="34"/>
  <c r="N38" i="59"/>
  <c r="L23" i="2"/>
  <c r="L25" i="2"/>
  <c r="L24" i="2"/>
  <c r="L27" i="2"/>
  <c r="K58" i="34" l="1"/>
  <c r="K59" i="34"/>
  <c r="N80" i="34"/>
  <c r="J71" i="34"/>
  <c r="J70" i="34"/>
  <c r="N67" i="2"/>
  <c r="L80" i="34"/>
  <c r="K55" i="34"/>
  <c r="K56" i="34"/>
  <c r="S465" i="34"/>
  <c r="S464" i="34"/>
  <c r="S499" i="34"/>
  <c r="R360" i="34"/>
  <c r="R359" i="34"/>
  <c r="R394" i="34"/>
  <c r="Q499" i="34"/>
  <c r="Q465" i="34"/>
  <c r="Q464" i="34"/>
  <c r="O360" i="34"/>
  <c r="O359" i="34"/>
  <c r="O394" i="34"/>
  <c r="Q312" i="34"/>
  <c r="Q311" i="34"/>
  <c r="K67" i="34"/>
  <c r="K68" i="34"/>
  <c r="S308" i="34"/>
  <c r="S361" i="34"/>
  <c r="S309" i="34"/>
  <c r="C33" i="38"/>
  <c r="O426" i="34"/>
  <c r="O427" i="34"/>
  <c r="Q361" i="34"/>
  <c r="Q309" i="34"/>
  <c r="Q308" i="34"/>
  <c r="O498" i="34"/>
  <c r="O505" i="34"/>
  <c r="O497" i="34"/>
  <c r="N34" i="34"/>
  <c r="S312" i="34"/>
  <c r="S311" i="34"/>
  <c r="M79" i="34"/>
  <c r="P499" i="34"/>
  <c r="P464" i="34"/>
  <c r="P465" i="34"/>
  <c r="K62" i="34"/>
  <c r="K61" i="34"/>
  <c r="R505" i="34"/>
  <c r="R497" i="34"/>
  <c r="R498" i="34"/>
  <c r="K80" i="34"/>
  <c r="P361" i="34"/>
  <c r="P308" i="34"/>
  <c r="P309" i="34"/>
  <c r="P311" i="34"/>
  <c r="P312" i="34"/>
  <c r="K34" i="34"/>
  <c r="J79" i="34"/>
  <c r="N71" i="12"/>
  <c r="J281" i="34"/>
  <c r="C91" i="38"/>
  <c r="C93" i="39"/>
  <c r="N31" i="51"/>
  <c r="M215" i="34"/>
  <c r="K67" i="58"/>
  <c r="J283" i="34"/>
  <c r="K70" i="58"/>
  <c r="K71" i="58" s="1"/>
  <c r="O70" i="2"/>
  <c r="N28" i="34" s="1"/>
  <c r="O67" i="2"/>
  <c r="I17" i="33"/>
  <c r="N29" i="34"/>
  <c r="E21" i="33"/>
  <c r="E18" i="33"/>
  <c r="L28" i="2"/>
  <c r="D33" i="39"/>
  <c r="F17" i="33"/>
  <c r="K29" i="34"/>
  <c r="L70" i="2"/>
  <c r="L67" i="2"/>
  <c r="K71" i="2"/>
  <c r="J30" i="34"/>
  <c r="D81" i="38"/>
  <c r="D91" i="39"/>
  <c r="F93" i="39"/>
  <c r="F91" i="38"/>
  <c r="E81" i="38"/>
  <c r="E91" i="39"/>
  <c r="M71" i="12"/>
  <c r="L105" i="34"/>
  <c r="K105" i="34"/>
  <c r="L71" i="12"/>
  <c r="H21" i="33"/>
  <c r="L213" i="34"/>
  <c r="L214" i="34"/>
  <c r="M32" i="51"/>
  <c r="L218" i="34"/>
  <c r="L216" i="34"/>
  <c r="G81" i="38"/>
  <c r="G91" i="39"/>
  <c r="K103" i="34"/>
  <c r="M30" i="34"/>
  <c r="M281" i="34"/>
  <c r="M283" i="34"/>
  <c r="N70" i="58"/>
  <c r="N303" i="34"/>
  <c r="N282" i="34"/>
  <c r="O66" i="58"/>
  <c r="N81" i="34" s="1"/>
  <c r="K303" i="34"/>
  <c r="K302" i="34"/>
  <c r="K282" i="34"/>
  <c r="L66" i="58"/>
  <c r="K81" i="34" s="1"/>
  <c r="M304" i="34"/>
  <c r="O71" i="12"/>
  <c r="N105" i="34"/>
  <c r="G17" i="33"/>
  <c r="H18" i="33" s="1"/>
  <c r="M67" i="2"/>
  <c r="M70" i="2"/>
  <c r="L29" i="34"/>
  <c r="L303" i="34"/>
  <c r="L282" i="34"/>
  <c r="M66" i="58"/>
  <c r="L81" i="34" s="1"/>
  <c r="L302" i="34"/>
  <c r="N39" i="59"/>
  <c r="M302" i="34"/>
  <c r="M24" i="2"/>
  <c r="M25" i="2"/>
  <c r="M27" i="2"/>
  <c r="M23" i="2"/>
  <c r="O38" i="59"/>
  <c r="K79" i="34" l="1"/>
  <c r="L79" i="34"/>
  <c r="L61" i="34"/>
  <c r="L62" i="34"/>
  <c r="Q394" i="34"/>
  <c r="Q360" i="34"/>
  <c r="Q359" i="34"/>
  <c r="K70" i="34"/>
  <c r="K71" i="34"/>
  <c r="L58" i="34"/>
  <c r="L59" i="34"/>
  <c r="F93" i="38"/>
  <c r="R393" i="34"/>
  <c r="R400" i="34"/>
  <c r="R392" i="34"/>
  <c r="C93" i="38"/>
  <c r="O400" i="34"/>
  <c r="O392" i="34"/>
  <c r="O393" i="34"/>
  <c r="O330" i="34"/>
  <c r="O329" i="34"/>
  <c r="N79" i="34"/>
  <c r="S360" i="34"/>
  <c r="S359" i="34"/>
  <c r="S394" i="34"/>
  <c r="F96" i="39"/>
  <c r="R508" i="34"/>
  <c r="R503" i="34"/>
  <c r="R504" i="34"/>
  <c r="P359" i="34"/>
  <c r="P394" i="34"/>
  <c r="P360" i="34"/>
  <c r="C96" i="39"/>
  <c r="O508" i="34"/>
  <c r="O504" i="34"/>
  <c r="O503" i="34"/>
  <c r="L55" i="34"/>
  <c r="L56" i="34"/>
  <c r="L67" i="34"/>
  <c r="L68" i="34"/>
  <c r="S498" i="34"/>
  <c r="S505" i="34"/>
  <c r="S497" i="34"/>
  <c r="Q498" i="34"/>
  <c r="Q505" i="34"/>
  <c r="Q497" i="34"/>
  <c r="P505" i="34"/>
  <c r="P497" i="34"/>
  <c r="P498" i="34"/>
  <c r="D33" i="38"/>
  <c r="P426" i="34"/>
  <c r="P427" i="34"/>
  <c r="N302" i="34"/>
  <c r="N281" i="34"/>
  <c r="O39" i="59"/>
  <c r="M71" i="2"/>
  <c r="L30" i="34"/>
  <c r="N67" i="58"/>
  <c r="D91" i="38"/>
  <c r="D93" i="39"/>
  <c r="F18" i="33"/>
  <c r="F21" i="33"/>
  <c r="L281" i="34"/>
  <c r="G18" i="33"/>
  <c r="G21" i="33"/>
  <c r="N283" i="34"/>
  <c r="O67" i="58"/>
  <c r="O70" i="58"/>
  <c r="O71" i="58" s="1"/>
  <c r="K17" i="33"/>
  <c r="I21" i="33"/>
  <c r="I18" i="33"/>
  <c r="K281" i="34"/>
  <c r="L70" i="58"/>
  <c r="L71" i="58" s="1"/>
  <c r="L67" i="58"/>
  <c r="K283" i="34"/>
  <c r="N71" i="2"/>
  <c r="E93" i="39"/>
  <c r="E91" i="38"/>
  <c r="N304" i="34"/>
  <c r="N215" i="34"/>
  <c r="O31" i="51"/>
  <c r="L28" i="34"/>
  <c r="E23" i="33"/>
  <c r="E24" i="33" s="1"/>
  <c r="E22" i="33"/>
  <c r="M214" i="34"/>
  <c r="M218" i="34"/>
  <c r="N32" i="51"/>
  <c r="M213" i="34"/>
  <c r="M216" i="34"/>
  <c r="M28" i="2"/>
  <c r="E33" i="39"/>
  <c r="M67" i="58"/>
  <c r="L283" i="34"/>
  <c r="M70" i="58"/>
  <c r="G91" i="38"/>
  <c r="G93" i="39"/>
  <c r="H23" i="33"/>
  <c r="K28" i="34"/>
  <c r="L71" i="2"/>
  <c r="K30" i="34"/>
  <c r="O71" i="2"/>
  <c r="N30" i="34"/>
  <c r="N24" i="2"/>
  <c r="N25" i="2"/>
  <c r="N27" i="2"/>
  <c r="N23" i="2"/>
  <c r="O506" i="34" l="1"/>
  <c r="O507" i="34"/>
  <c r="M56" i="34"/>
  <c r="M55" i="34"/>
  <c r="L70" i="34"/>
  <c r="L71" i="34"/>
  <c r="E93" i="38"/>
  <c r="Q393" i="34"/>
  <c r="Q400" i="34"/>
  <c r="Q392" i="34"/>
  <c r="P330" i="34"/>
  <c r="P329" i="34"/>
  <c r="R507" i="34"/>
  <c r="R506" i="34"/>
  <c r="M68" i="34"/>
  <c r="M67" i="34"/>
  <c r="E96" i="39"/>
  <c r="Q508" i="34"/>
  <c r="Q504" i="34"/>
  <c r="Q503" i="34"/>
  <c r="M61" i="34"/>
  <c r="M62" i="34"/>
  <c r="G96" i="39"/>
  <c r="S508" i="34"/>
  <c r="S504" i="34"/>
  <c r="S503" i="34"/>
  <c r="D96" i="39"/>
  <c r="P503" i="34"/>
  <c r="P504" i="34"/>
  <c r="P508" i="34"/>
  <c r="C96" i="38"/>
  <c r="O403" i="34"/>
  <c r="O399" i="34"/>
  <c r="O398" i="34"/>
  <c r="F96" i="38"/>
  <c r="R403" i="34"/>
  <c r="R399" i="34"/>
  <c r="R398" i="34"/>
  <c r="M58" i="34"/>
  <c r="M59" i="34"/>
  <c r="G93" i="38"/>
  <c r="S400" i="34"/>
  <c r="S392" i="34"/>
  <c r="S393" i="34"/>
  <c r="E33" i="38"/>
  <c r="Q426" i="34"/>
  <c r="Q427" i="34"/>
  <c r="D93" i="38"/>
  <c r="P393" i="34"/>
  <c r="P400" i="34"/>
  <c r="P392" i="34"/>
  <c r="M71" i="58"/>
  <c r="G23" i="33"/>
  <c r="H24" i="33" s="1"/>
  <c r="G22" i="33"/>
  <c r="N71" i="58"/>
  <c r="N28" i="2"/>
  <c r="F33" i="39"/>
  <c r="H22" i="33"/>
  <c r="I23" i="33"/>
  <c r="I22" i="33"/>
  <c r="K21" i="33"/>
  <c r="N214" i="34"/>
  <c r="O32" i="51"/>
  <c r="N218" i="34"/>
  <c r="N213" i="34"/>
  <c r="N216" i="34"/>
  <c r="K22" i="2"/>
  <c r="J88" i="34"/>
  <c r="K31" i="12"/>
  <c r="F22" i="33"/>
  <c r="F23" i="33"/>
  <c r="F24" i="33" s="1"/>
  <c r="O23" i="2"/>
  <c r="O24" i="2"/>
  <c r="O25" i="2"/>
  <c r="O27" i="2"/>
  <c r="O402" i="34" l="1"/>
  <c r="O401" i="34"/>
  <c r="N67" i="34"/>
  <c r="N68" i="34"/>
  <c r="J52" i="34"/>
  <c r="J53" i="34"/>
  <c r="M70" i="34"/>
  <c r="M71" i="34"/>
  <c r="D96" i="38"/>
  <c r="P403" i="34"/>
  <c r="P399" i="34"/>
  <c r="P398" i="34"/>
  <c r="R401" i="34"/>
  <c r="R402" i="34"/>
  <c r="S507" i="34"/>
  <c r="S506" i="34"/>
  <c r="E96" i="38"/>
  <c r="Q398" i="34"/>
  <c r="Q399" i="34"/>
  <c r="Q403" i="34"/>
  <c r="N59" i="34"/>
  <c r="N58" i="34"/>
  <c r="N61" i="34"/>
  <c r="N62" i="34"/>
  <c r="P507" i="34"/>
  <c r="P506" i="34"/>
  <c r="N55" i="34"/>
  <c r="N56" i="34"/>
  <c r="F33" i="38"/>
  <c r="R426" i="34"/>
  <c r="R427" i="34"/>
  <c r="Q330" i="34"/>
  <c r="Q329" i="34"/>
  <c r="G96" i="38"/>
  <c r="S403" i="34"/>
  <c r="S399" i="34"/>
  <c r="S398" i="34"/>
  <c r="Q506" i="34"/>
  <c r="Q507" i="34"/>
  <c r="J86" i="34"/>
  <c r="J87" i="34"/>
  <c r="K32" i="12"/>
  <c r="K31" i="2"/>
  <c r="J91" i="34"/>
  <c r="J89" i="34"/>
  <c r="J19" i="34"/>
  <c r="I24" i="33"/>
  <c r="K23" i="33"/>
  <c r="L22" i="2"/>
  <c r="K88" i="34"/>
  <c r="L31" i="12"/>
  <c r="O28" i="2"/>
  <c r="G33" i="39"/>
  <c r="G24" i="33"/>
  <c r="K52" i="34" l="1"/>
  <c r="K53" i="34"/>
  <c r="S402" i="34"/>
  <c r="S401" i="34"/>
  <c r="R329" i="34"/>
  <c r="R330" i="34"/>
  <c r="N71" i="34"/>
  <c r="N70" i="34"/>
  <c r="P402" i="34"/>
  <c r="P401" i="34"/>
  <c r="G33" i="38"/>
  <c r="S427" i="34"/>
  <c r="S426" i="34"/>
  <c r="Q402" i="34"/>
  <c r="Q401" i="34"/>
  <c r="K19" i="34"/>
  <c r="J18" i="34"/>
  <c r="K32" i="2"/>
  <c r="J17" i="34"/>
  <c r="J22" i="34"/>
  <c r="J20" i="34"/>
  <c r="J277" i="34"/>
  <c r="K31" i="58"/>
  <c r="M22" i="2"/>
  <c r="L88" i="34"/>
  <c r="M31" i="12"/>
  <c r="K87" i="34"/>
  <c r="L31" i="2"/>
  <c r="K91" i="34"/>
  <c r="K86" i="34"/>
  <c r="L32" i="12"/>
  <c r="K89" i="34"/>
  <c r="L53" i="34" l="1"/>
  <c r="L52" i="34"/>
  <c r="S330" i="34"/>
  <c r="S329" i="34"/>
  <c r="K17" i="34"/>
  <c r="L32" i="2"/>
  <c r="K18" i="34"/>
  <c r="K22" i="34"/>
  <c r="K20" i="34"/>
  <c r="L91" i="34"/>
  <c r="M31" i="2"/>
  <c r="M32" i="12"/>
  <c r="L87" i="34"/>
  <c r="L86" i="34"/>
  <c r="L89" i="34"/>
  <c r="L19" i="34"/>
  <c r="K32" i="58"/>
  <c r="J280" i="34"/>
  <c r="J276" i="34"/>
  <c r="J275" i="34"/>
  <c r="J278" i="34"/>
  <c r="N22" i="2"/>
  <c r="M88" i="34"/>
  <c r="N31" i="12"/>
  <c r="K277" i="34"/>
  <c r="L31" i="58"/>
  <c r="M52" i="34" l="1"/>
  <c r="M53" i="34"/>
  <c r="M19" i="34"/>
  <c r="L22" i="34"/>
  <c r="M32" i="2"/>
  <c r="L17" i="34"/>
  <c r="L18" i="34"/>
  <c r="L20" i="34"/>
  <c r="L277" i="34"/>
  <c r="M31" i="58"/>
  <c r="O22" i="2"/>
  <c r="N88" i="34"/>
  <c r="O31" i="12"/>
  <c r="K275" i="34"/>
  <c r="K280" i="34"/>
  <c r="K276" i="34"/>
  <c r="K278" i="34"/>
  <c r="N31" i="2"/>
  <c r="M91" i="34"/>
  <c r="M86" i="34"/>
  <c r="M87" i="34"/>
  <c r="N32" i="12"/>
  <c r="M89" i="34"/>
  <c r="L32" i="58"/>
  <c r="N52" i="34" l="1"/>
  <c r="N53" i="34"/>
  <c r="M18" i="34"/>
  <c r="M17" i="34"/>
  <c r="N32" i="2"/>
  <c r="M22" i="34"/>
  <c r="M20" i="34"/>
  <c r="N19" i="34"/>
  <c r="L275" i="34"/>
  <c r="L276" i="34"/>
  <c r="M32" i="58"/>
  <c r="L280" i="34"/>
  <c r="L278" i="34"/>
  <c r="N31" i="58"/>
  <c r="N32" i="58" s="1"/>
  <c r="M277" i="34"/>
  <c r="O31" i="2"/>
  <c r="N87" i="34"/>
  <c r="O32" i="12"/>
  <c r="N86" i="34"/>
  <c r="N91" i="34"/>
  <c r="N89" i="34"/>
  <c r="M275" i="34" l="1"/>
  <c r="M276" i="34"/>
  <c r="M280" i="34"/>
  <c r="M278" i="34"/>
  <c r="N277" i="34"/>
  <c r="O31" i="58"/>
  <c r="N18" i="34"/>
  <c r="N22" i="34"/>
  <c r="N17" i="34"/>
  <c r="O32" i="2"/>
  <c r="P32" i="2"/>
  <c r="N20" i="34"/>
  <c r="N280" i="34" l="1"/>
  <c r="O32" i="58"/>
  <c r="N275" i="34"/>
  <c r="N276" i="34"/>
  <c r="N278" i="34"/>
</calcChain>
</file>

<file path=xl/sharedStrings.xml><?xml version="1.0" encoding="utf-8"?>
<sst xmlns="http://schemas.openxmlformats.org/spreadsheetml/2006/main" count="3064" uniqueCount="769">
  <si>
    <t>Table 1 - Total Costs and Unit Costs</t>
  </si>
  <si>
    <t>Cost details</t>
  </si>
  <si>
    <t>1.     Detail by nature (in nominal terms)</t>
  </si>
  <si>
    <t>1.1   Staff</t>
  </si>
  <si>
    <t>1.3   Depreciation</t>
  </si>
  <si>
    <t>1.4   Cost of capital</t>
  </si>
  <si>
    <t>1.5   Exceptional items</t>
  </si>
  <si>
    <t>1.6   Total costs</t>
  </si>
  <si>
    <t>Total          % n/n-1</t>
  </si>
  <si>
    <t>2.     Detail by service (in nominal terms)</t>
  </si>
  <si>
    <t>2.1   Air Traffic Management</t>
  </si>
  <si>
    <t>2.5   Search and rescue</t>
  </si>
  <si>
    <t>2.8   Supervision costs</t>
  </si>
  <si>
    <t>2.10 Total costs</t>
  </si>
  <si>
    <t>3.   Complementary information (in nominal terms)</t>
  </si>
  <si>
    <t>Average asset base</t>
  </si>
  <si>
    <t>Cost of capital %</t>
  </si>
  <si>
    <t>4.  Total costs after deduction of costs for services to exempted flights (in nominal terms)</t>
  </si>
  <si>
    <t>4.1  Costs for exempted VFR flights</t>
  </si>
  <si>
    <t xml:space="preserve">4.2  Total determined/actual costs </t>
  </si>
  <si>
    <t>5.  Cost-efficiency KPI - Determined/Actual Unit Cost (in real terms)</t>
  </si>
  <si>
    <t>5.4 Total Service Units</t>
  </si>
  <si>
    <t>3.1  Net book val. fixed assets</t>
  </si>
  <si>
    <t>3.2  Adjustments total assets</t>
  </si>
  <si>
    <t>3.3  Net current assets</t>
  </si>
  <si>
    <t>3.4  Total asset base</t>
  </si>
  <si>
    <t>3.5  Cost of capital pre tax rate</t>
  </si>
  <si>
    <t>3.6  Return on equity</t>
  </si>
  <si>
    <t>3.7  Average interest on debts</t>
  </si>
  <si>
    <t>1.2   Other operating costs</t>
  </si>
  <si>
    <t>2.2   Communication</t>
  </si>
  <si>
    <t>2.3   Navigation</t>
  </si>
  <si>
    <t>2.4   Surveillance</t>
  </si>
  <si>
    <t>2.6   Aeronautical Information</t>
  </si>
  <si>
    <t>2.7   Meteorological services</t>
  </si>
  <si>
    <t>2.9   Other State costs</t>
  </si>
  <si>
    <t>Costs of common projects</t>
  </si>
  <si>
    <t>3.14 Exchange rate (if applicable)</t>
  </si>
  <si>
    <t>5.1  Inflation  %</t>
  </si>
  <si>
    <t>5.2  Inflation index (1)</t>
  </si>
  <si>
    <t>5.3  Total costs real terms (2)</t>
  </si>
  <si>
    <t>5.5 Unit cost in real terms prices (3)</t>
  </si>
  <si>
    <t xml:space="preserve">         of which, pension costs</t>
  </si>
  <si>
    <t>Actual costs - Reference Period</t>
  </si>
  <si>
    <t>3.13 Eurocontrol costs (Euro)</t>
  </si>
  <si>
    <t>3.15 Eurocontrol costs (national currency)</t>
  </si>
  <si>
    <t>3.8  Share of financing through equity</t>
  </si>
  <si>
    <t>3.9  Common projects</t>
  </si>
  <si>
    <t xml:space="preserve">Costs of new and existing investments </t>
  </si>
  <si>
    <t>3.10  Depreciation</t>
  </si>
  <si>
    <t xml:space="preserve">3.11  Cost of capital </t>
  </si>
  <si>
    <t xml:space="preserve">3.12  Cost of leasing </t>
  </si>
  <si>
    <t>Actual costs - Reference Period 3</t>
  </si>
  <si>
    <t>2020 D</t>
  </si>
  <si>
    <t>2021 D</t>
  </si>
  <si>
    <t>2022 D</t>
  </si>
  <si>
    <t>2023 D</t>
  </si>
  <si>
    <t>2024 D</t>
  </si>
  <si>
    <t>RP3 Performance Plan (determined 2020-2024)</t>
  </si>
  <si>
    <t>YoY variation</t>
  </si>
  <si>
    <t>All Entities</t>
  </si>
  <si>
    <t>Legend for the Check sheet</t>
  </si>
  <si>
    <t>Cells highlighted in green indicate that the items checked are equal and different to 0</t>
  </si>
  <si>
    <t>Cells highlighted in pale yellow indicate that the items entering the check are blank or 0</t>
  </si>
  <si>
    <t>Cells highlighted in red indicate that the items checked are not equal</t>
  </si>
  <si>
    <t>Cells highlighted in pale yellow indicate that one of the items entering the check is blank or 0</t>
  </si>
  <si>
    <t>#DIV/0</t>
  </si>
  <si>
    <t>Cells highlighted in orange indicate formulae that resulted in error</t>
  </si>
  <si>
    <t>N/A</t>
  </si>
  <si>
    <t>Cells highlighted in white with grey "N/A" indicate that the check is not applicable for the given combination of year and/or RP</t>
  </si>
  <si>
    <t>Rounding 
(dec. plcs)</t>
  </si>
  <si>
    <t>#</t>
  </si>
  <si>
    <t>Item</t>
  </si>
  <si>
    <t xml:space="preserve"> #001</t>
  </si>
  <si>
    <t>4.2</t>
  </si>
  <si>
    <t>Check that values in Table 1 Consolidated are sums of the same items across all the entities (in '000 NC)</t>
  </si>
  <si>
    <t>Total determined/actual costs (in '000 NC)</t>
  </si>
  <si>
    <t>Sum of Total determined/actual costs for all entities (in '000 NC)</t>
  </si>
  <si>
    <t xml:space="preserve"> #002</t>
  </si>
  <si>
    <t>1.6</t>
  </si>
  <si>
    <t>Check the sum of costs by nature (in '000 NC)</t>
  </si>
  <si>
    <t>Total costs by nature (in '000 NC)</t>
  </si>
  <si>
    <t>Sum of items 1.1 to 1.5 (in '000 NC)</t>
  </si>
  <si>
    <t xml:space="preserve"> #003</t>
  </si>
  <si>
    <t>2.10</t>
  </si>
  <si>
    <t>Check the sum of costs by service (in '000 NC)</t>
  </si>
  <si>
    <t>Total costs by service (in '000 NC)</t>
  </si>
  <si>
    <t>Sum of items 2.1 to 2.9 (in '000 NC)</t>
  </si>
  <si>
    <t xml:space="preserve"> #004</t>
  </si>
  <si>
    <t>Check that total costs by nature equals total costs by service (in '000 NC)</t>
  </si>
  <si>
    <t xml:space="preserve"> #009</t>
  </si>
  <si>
    <t>5.2</t>
  </si>
  <si>
    <t>Calculated price index</t>
  </si>
  <si>
    <t>Price Index</t>
  </si>
  <si>
    <t>5.3</t>
  </si>
  <si>
    <t>Total determined/actual costs after deduction of costs for exempted VFR flights / price index (in '000 NC)</t>
  </si>
  <si>
    <t>Total costs real terms (in '000 NC)</t>
  </si>
  <si>
    <t xml:space="preserve"> #017b</t>
  </si>
  <si>
    <t>5.5</t>
  </si>
  <si>
    <t>Total costs real terms / Total service units</t>
  </si>
  <si>
    <t>Unit Cost</t>
  </si>
  <si>
    <t>#063</t>
  </si>
  <si>
    <t>Check total costs after deduction of costs for exempted VFR</t>
  </si>
  <si>
    <t>Total determined/actual costs(in '000 NC)</t>
  </si>
  <si>
    <t>Total costs by service deducted by Costs for exempted VFR flights (in '000 NC)</t>
  </si>
  <si>
    <t>2.1</t>
  </si>
  <si>
    <t xml:space="preserve"> #016</t>
  </si>
  <si>
    <t>5.4</t>
  </si>
  <si>
    <t>Check that Service Units are the same for all entities (in '000)</t>
  </si>
  <si>
    <t>Total Service Units (Consolidated)</t>
  </si>
  <si>
    <t xml:space="preserve"> #006</t>
  </si>
  <si>
    <t>5.1</t>
  </si>
  <si>
    <t>Check that inflation rate for the entity is the same as at Charging Zone level (in %)</t>
  </si>
  <si>
    <t>Inflation rate (%) (Consolidated)</t>
  </si>
  <si>
    <t xml:space="preserve"> #006b</t>
  </si>
  <si>
    <t>Check that inflation index for the entity is the same as at Charging Zone level (in %)</t>
  </si>
  <si>
    <t>Price Index (Consolidated)</t>
  </si>
  <si>
    <t xml:space="preserve"> #019</t>
  </si>
  <si>
    <t>3.5</t>
  </si>
  <si>
    <t>Check calculation of cost of capital pre-tax rate</t>
  </si>
  <si>
    <t>Cost of capital pre tax rate (%)</t>
  </si>
  <si>
    <t>Cost of capital / total asset base (%)</t>
  </si>
  <si>
    <t xml:space="preserve"> #020</t>
  </si>
  <si>
    <t>Proportion of financing through equity is (in %):</t>
  </si>
  <si>
    <t xml:space="preserve"> #018</t>
  </si>
  <si>
    <t>3.4</t>
  </si>
  <si>
    <t>Check total asset base (in '000 NC)</t>
  </si>
  <si>
    <t>Sum of assets (in '000 NC)</t>
  </si>
  <si>
    <t>Total asset base (in '000 NC)</t>
  </si>
  <si>
    <t>#065</t>
  </si>
  <si>
    <t>Check that no cost of capital is calculated if no asset base is reported</t>
  </si>
  <si>
    <t>Cost of capital (in '000 NC)</t>
  </si>
  <si>
    <t xml:space="preserve">Check the sum of costs by nature (in '000 NC) </t>
  </si>
  <si>
    <t>Total Service Units (NSA)</t>
  </si>
  <si>
    <t>INFORMATION ON COSTS AND UNIT COSTS - TABLE 1</t>
  </si>
  <si>
    <t>Determined</t>
  </si>
  <si>
    <t>Actual</t>
  </si>
  <si>
    <t>Check calculation of Determined/Actual inflation index (base 100 in 2017)</t>
  </si>
  <si>
    <t xml:space="preserve">Check total costs into real terms (in '000 NC) RP3 </t>
  </si>
  <si>
    <t>Check calculation of the unit cost for RP3</t>
  </si>
  <si>
    <t>Check that inflation rate is not negative</t>
  </si>
  <si>
    <t>Proportion of financing through equity calculated from components is (in %):</t>
  </si>
  <si>
    <t>Check proportion of financing through equity is coherent with components</t>
  </si>
  <si>
    <t>3.8</t>
  </si>
  <si>
    <t xml:space="preserve"> #014 RP3</t>
  </si>
  <si>
    <t>Currency: Euro</t>
  </si>
  <si>
    <t>#100</t>
  </si>
  <si>
    <t>Inflation rate</t>
  </si>
  <si>
    <t>Terminal charging zone</t>
  </si>
  <si>
    <t>Real terminal unit costs (in national currency at 2017 prices)</t>
  </si>
  <si>
    <t xml:space="preserve">Total number of airports </t>
  </si>
  <si>
    <t>Airport Name</t>
  </si>
  <si>
    <t>ICAO Airport code</t>
  </si>
  <si>
    <t>Charging zone:</t>
  </si>
  <si>
    <t>Scope of the Terminal Charging Zone</t>
  </si>
  <si>
    <t>Actual costs 2015-2019</t>
  </si>
  <si>
    <t>Determined costs - Performance Plan  - RP3</t>
  </si>
  <si>
    <t>RP3 Cost-efficiency targets</t>
  </si>
  <si>
    <t>a) Baseline value for the determined costs and the determined unit costs (in real terms and in national currency)</t>
  </si>
  <si>
    <t>2019 baseline value for the determined costs (in real terms and in national currency)</t>
  </si>
  <si>
    <t>2019 baseline value for the determined unit costs (in real terms and in national currency)</t>
  </si>
  <si>
    <t>b) Cost-efficiency performance targets</t>
  </si>
  <si>
    <t>Baseline 2019</t>
  </si>
  <si>
    <t>CAGR</t>
  </si>
  <si>
    <t>2019 B</t>
  </si>
  <si>
    <t>2019B-2024D</t>
  </si>
  <si>
    <t>National currency</t>
  </si>
  <si>
    <t>EUR</t>
  </si>
  <si>
    <r>
      <rPr>
        <vertAlign val="superscript"/>
        <sz val="10"/>
        <rFont val="Calibri"/>
        <family val="2"/>
        <scheme val="minor"/>
      </rPr>
      <t>1</t>
    </r>
    <r>
      <rPr>
        <sz val="10"/>
        <rFont val="Calibri"/>
        <family val="2"/>
        <scheme val="minor"/>
      </rPr>
      <t xml:space="preserve"> Average exchange rate 2017 (1 EUR=)</t>
    </r>
  </si>
  <si>
    <r>
      <t xml:space="preserve">Total </t>
    </r>
    <r>
      <rPr>
        <sz val="10"/>
        <color indexed="8"/>
        <rFont val="Calibri"/>
        <family val="2"/>
      </rPr>
      <t>terminal</t>
    </r>
    <r>
      <rPr>
        <sz val="10"/>
        <rFont val="Calibri"/>
        <family val="2"/>
      </rPr>
      <t xml:space="preserve"> costs in nominal terms (in national currency)</t>
    </r>
  </si>
  <si>
    <r>
      <t xml:space="preserve">Total </t>
    </r>
    <r>
      <rPr>
        <b/>
        <sz val="10"/>
        <color indexed="8"/>
        <rFont val="Calibri"/>
        <family val="2"/>
      </rPr>
      <t>terminal</t>
    </r>
    <r>
      <rPr>
        <b/>
        <sz val="10"/>
        <rFont val="Calibri"/>
        <family val="2"/>
      </rPr>
      <t xml:space="preserve"> costs in real terms (in national currency at 2017 prices)</t>
    </r>
  </si>
  <si>
    <r>
      <t xml:space="preserve">Total </t>
    </r>
    <r>
      <rPr>
        <sz val="10"/>
        <color indexed="8"/>
        <rFont val="Calibri"/>
        <family val="2"/>
      </rPr>
      <t>terminal</t>
    </r>
    <r>
      <rPr>
        <sz val="10"/>
        <rFont val="Calibri"/>
        <family val="2"/>
      </rPr>
      <t xml:space="preserve"> Service Units (TNSU)</t>
    </r>
  </si>
  <si>
    <r>
      <t xml:space="preserve">Real terminal unit costs (in EUR2017) </t>
    </r>
    <r>
      <rPr>
        <b/>
        <vertAlign val="superscript"/>
        <sz val="10"/>
        <rFont val="Calibri"/>
        <family val="2"/>
      </rPr>
      <t>1</t>
    </r>
  </si>
  <si>
    <t xml:space="preserve">Table 2 - Unit rate calculation </t>
  </si>
  <si>
    <t>Reference Period 3</t>
  </si>
  <si>
    <t>Table 2 A - Adjustments relating to year n</t>
  </si>
  <si>
    <t>A. Cost-sharing</t>
  </si>
  <si>
    <t>Determined costs</t>
  </si>
  <si>
    <r>
      <t xml:space="preserve">1.1       Determined costs in nominal terms - VFR excl. - Table 1 </t>
    </r>
    <r>
      <rPr>
        <b/>
        <i/>
        <sz val="8"/>
        <rFont val="Calibri"/>
        <family val="2"/>
      </rPr>
      <t>(Art. 22)</t>
    </r>
  </si>
  <si>
    <t>Inflation adjustment calculation</t>
  </si>
  <si>
    <t>2.1       Determined costs subject to inflation adjustment</t>
  </si>
  <si>
    <t>2.2       Forecast inflation index - Table 1</t>
  </si>
  <si>
    <t>2.3       Actual inflation index  - Table 1</t>
  </si>
  <si>
    <t>2.4       Actual / forecast total inflation index (in %)</t>
  </si>
  <si>
    <r>
      <t xml:space="preserve">2.5       Inflation adjustment relating to year n </t>
    </r>
    <r>
      <rPr>
        <b/>
        <i/>
        <sz val="8"/>
        <rFont val="Calibri"/>
        <family val="2"/>
      </rPr>
      <t>(Art. 26)</t>
    </r>
  </si>
  <si>
    <t>Differences between determined and actual costs referred to in Article 28(4) to 28(6)</t>
  </si>
  <si>
    <r>
      <t xml:space="preserve">3.1       New and existing investments </t>
    </r>
    <r>
      <rPr>
        <i/>
        <sz val="8"/>
        <rFont val="Calibri"/>
        <family val="2"/>
      </rPr>
      <t>(Art. 28(4))</t>
    </r>
  </si>
  <si>
    <r>
      <t xml:space="preserve">3.3       Competent authorities and qualified entities costs </t>
    </r>
    <r>
      <rPr>
        <i/>
        <sz val="8"/>
        <rFont val="Calibri"/>
        <family val="2"/>
      </rPr>
      <t>(Art. 28(5))</t>
    </r>
  </si>
  <si>
    <r>
      <t xml:space="preserve">3.4       Eurocontrol costs </t>
    </r>
    <r>
      <rPr>
        <i/>
        <sz val="8"/>
        <rFont val="Calibri"/>
        <family val="2"/>
      </rPr>
      <t>(Art. 28(5))</t>
    </r>
  </si>
  <si>
    <r>
      <t xml:space="preserve">3.5       Pension costs </t>
    </r>
    <r>
      <rPr>
        <i/>
        <sz val="8"/>
        <rFont val="Calibri"/>
        <family val="2"/>
      </rPr>
      <t>(Art. 28(6))</t>
    </r>
  </si>
  <si>
    <r>
      <t xml:space="preserve">3.6       Interest on loans </t>
    </r>
    <r>
      <rPr>
        <i/>
        <sz val="8"/>
        <rFont val="Calibri"/>
        <family val="2"/>
      </rPr>
      <t>(Art. 28(6))</t>
    </r>
  </si>
  <si>
    <r>
      <t>3.7       Changes in law</t>
    </r>
    <r>
      <rPr>
        <i/>
        <sz val="8"/>
        <rFont val="Calibri"/>
        <family val="2"/>
      </rPr>
      <t xml:space="preserve"> (Art. 28(6))</t>
    </r>
  </si>
  <si>
    <r>
      <t xml:space="preserve">3.8       Differences between determined and actual costs relating to year n </t>
    </r>
    <r>
      <rPr>
        <b/>
        <i/>
        <sz val="8"/>
        <rFont val="Calibri"/>
        <family val="2"/>
      </rPr>
      <t>(Art. 28(4) to 28(6))</t>
    </r>
  </si>
  <si>
    <t>B. Traffic risk sharing</t>
  </si>
  <si>
    <t>Traffic risk sharing adjustment</t>
  </si>
  <si>
    <t>4.1       Determined costs subject to traffic risk sharing</t>
  </si>
  <si>
    <t>4.2       % deviation % referred to in Article 27(2) and 27(5)</t>
  </si>
  <si>
    <t>4.3       % additional revenue returned to users referred to in Article 27(3) and 27(5)</t>
  </si>
  <si>
    <t>4.4       % loss of revenue borne by airspace users referred to in Article 27(3) and 27(5)</t>
  </si>
  <si>
    <t xml:space="preserve">4.5       % deviation referred to in Article 27(4) </t>
  </si>
  <si>
    <t>4.6       Forecast total service units (performance plan)</t>
  </si>
  <si>
    <t>4.7       Actual total service units</t>
  </si>
  <si>
    <t>4.8       Actual / forecast total service units (in %)</t>
  </si>
  <si>
    <r>
      <t xml:space="preserve">4.9       Traffic risk sharing adjustment relating to year n </t>
    </r>
    <r>
      <rPr>
        <b/>
        <i/>
        <sz val="8"/>
        <rFont val="Calibri"/>
        <family val="2"/>
      </rPr>
      <t>(Art. 27(2) to 27(5))</t>
    </r>
  </si>
  <si>
    <t>Traffic adjustments</t>
  </si>
  <si>
    <r>
      <t xml:space="preserve">5.1      For determined costs not subject to traffic risk-sharing </t>
    </r>
    <r>
      <rPr>
        <i/>
        <sz val="8"/>
        <rFont val="Calibri"/>
        <family val="2"/>
      </rPr>
      <t>(Art. 27(8))</t>
    </r>
  </si>
  <si>
    <r>
      <t xml:space="preserve">5.2      Adjustments to year n unit rate not subject to traffic risk-sharing </t>
    </r>
    <r>
      <rPr>
        <i/>
        <sz val="8"/>
        <rFont val="Calibri"/>
        <family val="2"/>
      </rPr>
      <t>(Art. 27(9))</t>
    </r>
  </si>
  <si>
    <r>
      <t xml:space="preserve">5.3      Traffic adjustements relating to year n </t>
    </r>
    <r>
      <rPr>
        <b/>
        <i/>
        <sz val="8"/>
        <rFont val="Calibri"/>
        <family val="2"/>
      </rPr>
      <t>(Art. 27(8) and 27(9))</t>
    </r>
  </si>
  <si>
    <t>C. Financial incentive schemes on capacity and environment</t>
  </si>
  <si>
    <t>Adjustments relating to financial incentives</t>
  </si>
  <si>
    <r>
      <t xml:space="preserve">6.1      Financial incentives relating to capacity </t>
    </r>
    <r>
      <rPr>
        <i/>
        <sz val="8"/>
        <rFont val="Calibri"/>
        <family val="2"/>
      </rPr>
      <t>(Art. 11(3))</t>
    </r>
  </si>
  <si>
    <r>
      <t xml:space="preserve">6.2      Financial incentives relating to environment </t>
    </r>
    <r>
      <rPr>
        <i/>
        <sz val="8"/>
        <rFont val="Calibri"/>
        <family val="2"/>
      </rPr>
      <t>(Art. 11(4))</t>
    </r>
  </si>
  <si>
    <r>
      <t xml:space="preserve">6.3      Additional financial incentives relating to capacity </t>
    </r>
    <r>
      <rPr>
        <i/>
        <sz val="8"/>
        <rFont val="Calibri"/>
        <family val="2"/>
      </rPr>
      <t>(Art. 11(4))</t>
    </r>
  </si>
  <si>
    <r>
      <t xml:space="preserve">6.4      Financial incentives relating to year n </t>
    </r>
    <r>
      <rPr>
        <b/>
        <i/>
        <sz val="8"/>
        <rFont val="Calibri"/>
        <family val="2"/>
      </rPr>
      <t>(Art. 11(3) and 11(4))</t>
    </r>
  </si>
  <si>
    <t>D. Other adjustments</t>
  </si>
  <si>
    <t>Modulation of charges</t>
  </si>
  <si>
    <r>
      <t xml:space="preserve">7.1      Adjustment to ensure revenue neutrality for modulation of charges in year n </t>
    </r>
    <r>
      <rPr>
        <b/>
        <i/>
        <sz val="8"/>
        <rFont val="Calibri"/>
        <family val="2"/>
      </rPr>
      <t>(Art. 32(1))</t>
    </r>
  </si>
  <si>
    <t xml:space="preserve">Revision of the unit rate </t>
  </si>
  <si>
    <t>8.1       Temporary unit rate applied in year n</t>
  </si>
  <si>
    <r>
      <t xml:space="preserve">8.2       Difference in revenue due to the temporary application of unit rate in year n </t>
    </r>
    <r>
      <rPr>
        <b/>
        <i/>
        <sz val="8"/>
        <rFont val="Calibri"/>
        <family val="2"/>
      </rPr>
      <t>(Art. 29(5))</t>
    </r>
  </si>
  <si>
    <t>Cross-financing between charging zones</t>
  </si>
  <si>
    <t>9.1       Cross-financing to (-) / from (+) other charging zone(s) relating to year n</t>
  </si>
  <si>
    <t>Other revenues</t>
  </si>
  <si>
    <r>
      <t xml:space="preserve">10.1     Union assistance programmes </t>
    </r>
    <r>
      <rPr>
        <i/>
        <sz val="8"/>
        <rFont val="Calibri"/>
        <family val="2"/>
      </rPr>
      <t>(Art. 25(3)(a))</t>
    </r>
  </si>
  <si>
    <r>
      <t>10.2     National public funding</t>
    </r>
    <r>
      <rPr>
        <i/>
        <sz val="8"/>
        <rFont val="Calibri"/>
        <family val="2"/>
      </rPr>
      <t xml:space="preserve"> (Art. 25(3)(a))</t>
    </r>
  </si>
  <si>
    <r>
      <t>10.3     Commercial activities (</t>
    </r>
    <r>
      <rPr>
        <i/>
        <sz val="8"/>
        <rFont val="Calibri"/>
        <family val="2"/>
      </rPr>
      <t>Art. 25(3)(b))</t>
    </r>
  </si>
  <si>
    <r>
      <t xml:space="preserve">10.4     Revenues from contracts with airport operators </t>
    </r>
    <r>
      <rPr>
        <i/>
        <sz val="8"/>
        <rFont val="Calibri"/>
        <family val="2"/>
      </rPr>
      <t>(Art. 25(3)(c))</t>
    </r>
  </si>
  <si>
    <r>
      <t xml:space="preserve">10.5     Total other revenues relating to year n </t>
    </r>
    <r>
      <rPr>
        <b/>
        <i/>
        <sz val="8"/>
        <rFont val="Calibri"/>
        <family val="2"/>
      </rPr>
      <t>(Art. 25(3))</t>
    </r>
  </si>
  <si>
    <t>Application of a lower unit rate</t>
  </si>
  <si>
    <r>
      <t xml:space="preserve">11.1     Loss of revenue relating to the application of a lower unit rate in n </t>
    </r>
    <r>
      <rPr>
        <b/>
        <i/>
        <sz val="8"/>
        <rFont val="Calibri"/>
        <family val="2"/>
      </rPr>
      <t>(Art. 29(6))</t>
    </r>
  </si>
  <si>
    <t>12        Total adjustments relating to year n</t>
  </si>
  <si>
    <t>Table 2 B - Calculation of the unit rate for year n (1)</t>
  </si>
  <si>
    <r>
      <t xml:space="preserve">13.1     Determined costs in nominal terms - VFR excl. </t>
    </r>
    <r>
      <rPr>
        <i/>
        <sz val="8"/>
        <rFont val="Calibri"/>
        <family val="2"/>
      </rPr>
      <t>(Art. 25(2)(a))</t>
    </r>
  </si>
  <si>
    <r>
      <t xml:space="preserve">13.2     Inflation adjustment : amount carried over to year n </t>
    </r>
    <r>
      <rPr>
        <i/>
        <sz val="8"/>
        <rFont val="Calibri"/>
        <family val="2"/>
      </rPr>
      <t>(Art. 25(2)(b))</t>
    </r>
  </si>
  <si>
    <r>
      <t xml:space="preserve">13.3     Traffic risk sharing adjustment : amounts carried over to year n </t>
    </r>
    <r>
      <rPr>
        <i/>
        <sz val="8"/>
        <rFont val="Calibri"/>
        <family val="2"/>
      </rPr>
      <t>(Art. 25(2)(c))</t>
    </r>
  </si>
  <si>
    <r>
      <t>13.4     Differences in costs as per Art. 28(4) to (6) : amounts carried over to year n</t>
    </r>
    <r>
      <rPr>
        <sz val="8"/>
        <rFont val="Calibri"/>
        <family val="2"/>
      </rPr>
      <t xml:space="preserve"> </t>
    </r>
    <r>
      <rPr>
        <i/>
        <sz val="8"/>
        <rFont val="Calibri"/>
        <family val="2"/>
      </rPr>
      <t>(Art. 25(2)(d))</t>
    </r>
  </si>
  <si>
    <r>
      <t xml:space="preserve">13.5     Financial incentives : amounts carried over to year n </t>
    </r>
    <r>
      <rPr>
        <i/>
        <sz val="8"/>
        <rFont val="Calibri"/>
        <family val="2"/>
      </rPr>
      <t>(Art. 25(2)(e))</t>
    </r>
  </si>
  <si>
    <r>
      <t>13.6     Modulation of charges : amounts carried over to year n</t>
    </r>
    <r>
      <rPr>
        <i/>
        <sz val="8"/>
        <rFont val="Calibri"/>
        <family val="2"/>
      </rPr>
      <t xml:space="preserve"> (Art. 25(2)(f))</t>
    </r>
  </si>
  <si>
    <r>
      <t xml:space="preserve">13.7     Traffic adjustments : amounts carried over to year n </t>
    </r>
    <r>
      <rPr>
        <sz val="8"/>
        <rFont val="Calibri"/>
        <family val="2"/>
      </rPr>
      <t>(Art. 25(2)(g) and (h))</t>
    </r>
  </si>
  <si>
    <r>
      <t xml:space="preserve">13.8     Other revenues </t>
    </r>
    <r>
      <rPr>
        <i/>
        <sz val="8"/>
        <rFont val="Calibri"/>
        <family val="2"/>
      </rPr>
      <t>(Art. 25(2)(i))</t>
    </r>
  </si>
  <si>
    <r>
      <t xml:space="preserve">13.9     Cross-financing between charging zones </t>
    </r>
    <r>
      <rPr>
        <i/>
        <sz val="8"/>
        <rFont val="Calibri"/>
        <family val="2"/>
      </rPr>
      <t>(Art. 25(2)(j))</t>
    </r>
  </si>
  <si>
    <r>
      <t xml:space="preserve">13.10   Difference in revenue from temporary application of unit rate </t>
    </r>
    <r>
      <rPr>
        <i/>
        <sz val="8"/>
        <rFont val="Calibri"/>
        <family val="2"/>
      </rPr>
      <t>(Art. 25(2)(k))</t>
    </r>
  </si>
  <si>
    <t>13.11  Grand total for the calculation of year n unit rate</t>
  </si>
  <si>
    <t>13.12  Forecast total service units for year n (performance plan)</t>
  </si>
  <si>
    <t xml:space="preserve">13.13  Unit rate for year n as per Art. 25(2) (in national currency) </t>
  </si>
  <si>
    <t>13.14  Reduction as per Art. 29(6), where applicable (in national currency)</t>
  </si>
  <si>
    <t>14        Applicable unit rate for year n</t>
  </si>
  <si>
    <t>Costs, revenues and other amounts  in '000  -  Service units in '000</t>
  </si>
  <si>
    <r>
      <t xml:space="preserve">(1) Including adjustments relating to previous reference periods </t>
    </r>
    <r>
      <rPr>
        <i/>
        <sz val="8"/>
        <rFont val="Calibri"/>
        <family val="2"/>
      </rPr>
      <t>(Art. 25(2)(l))</t>
    </r>
  </si>
  <si>
    <t>Table 3 - Complementary information on adjustments</t>
  </si>
  <si>
    <t>FILTER</t>
  </si>
  <si>
    <t>Complementary information on adjustments</t>
  </si>
  <si>
    <t>Amounts</t>
  </si>
  <si>
    <t>After RP</t>
  </si>
  <si>
    <t>Inflation adjustment 2018</t>
  </si>
  <si>
    <t>Inflation adjustment 2019</t>
  </si>
  <si>
    <t>RP2</t>
  </si>
  <si>
    <t>Total inflation adjustment up to 2019</t>
  </si>
  <si>
    <t>Inflation adjustment 2020</t>
  </si>
  <si>
    <t>Inflation adjustment 2021</t>
  </si>
  <si>
    <t>Inflation adjustment 2022</t>
  </si>
  <si>
    <t>Inflation adjustment 2023</t>
  </si>
  <si>
    <t>Inflation adjustment 2024</t>
  </si>
  <si>
    <t>Total</t>
  </si>
  <si>
    <t>Total inflation Adjustment (Art. 26)*</t>
  </si>
  <si>
    <t>Traffic risk sharing up to 2017</t>
  </si>
  <si>
    <t>Traffic risk sharing 2018</t>
  </si>
  <si>
    <t>Traffic risk sharing 2019</t>
  </si>
  <si>
    <t>Total traffic risk sharing adjustements up to 2019</t>
  </si>
  <si>
    <t>Traffic risk sharing 2020</t>
  </si>
  <si>
    <t>Traffic risk sharing 2021</t>
  </si>
  <si>
    <t>Traffic risk sharing 2022</t>
  </si>
  <si>
    <t>Traffic risk sharing 2023</t>
  </si>
  <si>
    <t>Traffic risk sharing 2024</t>
  </si>
  <si>
    <t>Total traffic risk sharing adjustment (Art. 27(2) to 27(5))*</t>
  </si>
  <si>
    <t>Difference in investment costs 2020</t>
  </si>
  <si>
    <t>Difference in investment costs 2021</t>
  </si>
  <si>
    <t>Difference in investment costs 2022</t>
  </si>
  <si>
    <t>Difference in investment costs 2023</t>
  </si>
  <si>
    <t>Difference in investment costs 2024</t>
  </si>
  <si>
    <t>Total adjustment relating to investment costs (Art. 28(4))</t>
  </si>
  <si>
    <t>Difference in competent authorities and QEs costs 2020</t>
  </si>
  <si>
    <t>Difference in competent authorities and QEs costs 2021</t>
  </si>
  <si>
    <t>Difference in competent authorities and QEs costs 2022</t>
  </si>
  <si>
    <t>Difference in competent authorities and QEs costs 2023</t>
  </si>
  <si>
    <t>Difference in competent authorities and QEs costs 2024</t>
  </si>
  <si>
    <t>Total adjustment relating to competent authorities and QEs costs (Art. 28(5))</t>
  </si>
  <si>
    <t>Difference in Eurocontrol costs 2020</t>
  </si>
  <si>
    <t>Difference in Eurocontrol costs 2021</t>
  </si>
  <si>
    <t>Difference in Eurocontrol costs 2022</t>
  </si>
  <si>
    <t>Difference in Eurocontrol costs 2023</t>
  </si>
  <si>
    <t>Difference in Eurocontrol costs 2024</t>
  </si>
  <si>
    <t>Total adjustment relating to Eurocontrol costs (Art. 28(5))</t>
  </si>
  <si>
    <t>Difference in pension costs 2020</t>
  </si>
  <si>
    <t>Difference in pension costs 2021</t>
  </si>
  <si>
    <t>Difference in pension costs 2022</t>
  </si>
  <si>
    <t>Difference in pension costs 2023</t>
  </si>
  <si>
    <t>Difference in pension costs 2024</t>
  </si>
  <si>
    <t>Total adjustment relating to pension costs (Art. 28(6))</t>
  </si>
  <si>
    <t>Difference in interest on loans 2020</t>
  </si>
  <si>
    <t>Difference in interest on loans 2021</t>
  </si>
  <si>
    <t>Difference in interest on loans 2022</t>
  </si>
  <si>
    <t>Difference in interest on loans 2023</t>
  </si>
  <si>
    <t>Difference in interest on loans 2024</t>
  </si>
  <si>
    <t>Total adjustment relating to interest on loans (Art. 28(6))</t>
  </si>
  <si>
    <t>Costs relating to change in law 2020</t>
  </si>
  <si>
    <t>Costs relating to change in law 2021</t>
  </si>
  <si>
    <t>Costs relating to change in law 2022</t>
  </si>
  <si>
    <t>Costs relating to change in law 2023</t>
  </si>
  <si>
    <t>Costs relating to change in law 2024</t>
  </si>
  <si>
    <t>Total adjustment relating to change in law (Art. 28(6))</t>
  </si>
  <si>
    <t>Cost exempt from cost sharing up to 2017</t>
  </si>
  <si>
    <t>Cost exempt from cost sharing 2018</t>
  </si>
  <si>
    <t>Cost exempt from cost sharing 2019</t>
  </si>
  <si>
    <t>Total adjustment relating to cost exempt from previous RPs</t>
  </si>
  <si>
    <t>Financial incentives year up to 2017</t>
  </si>
  <si>
    <t>Financial incentives year 2018</t>
  </si>
  <si>
    <t>Financial incentives year 2019</t>
  </si>
  <si>
    <t>Total financial incentives up to 2019</t>
  </si>
  <si>
    <t>Financial incentives year 2020</t>
  </si>
  <si>
    <t>Financial incentives year 2021</t>
  </si>
  <si>
    <t>Financial incentives year 2022</t>
  </si>
  <si>
    <t>Financial incentives year 2023</t>
  </si>
  <si>
    <t>Financial incentives year 2024</t>
  </si>
  <si>
    <t>Total financial incentives (Art. 11(3) and 11(4))*</t>
  </si>
  <si>
    <t>Modulation of charges  up to 2017</t>
  </si>
  <si>
    <t>Modulation of charges  year 2018</t>
  </si>
  <si>
    <t>Modulation of charges  year 2019</t>
  </si>
  <si>
    <t>Total modulation of charges up 2019</t>
  </si>
  <si>
    <t>Modulation of charges 2020</t>
  </si>
  <si>
    <t>Modulation of charges 2021</t>
  </si>
  <si>
    <t>Modulation of charges 2022</t>
  </si>
  <si>
    <t>Modulation of charges 2023</t>
  </si>
  <si>
    <t>Modulation of charges 2024</t>
  </si>
  <si>
    <t>Total adjustment relating to modulation of charges (Art. 32(1))*</t>
  </si>
  <si>
    <t>Traffic adjustment up to 2017</t>
  </si>
  <si>
    <t>Traffic adjustment 2018</t>
  </si>
  <si>
    <t>Traffic adjustment 2019</t>
  </si>
  <si>
    <t>Total traffic adjustments up to 2019</t>
  </si>
  <si>
    <t>Traffic adjustment on adjustments from previous RPs 2020</t>
  </si>
  <si>
    <t>Traffic adjustment on adjustments from previous RPs 2021</t>
  </si>
  <si>
    <t>Traffic adjustment on adjustments from previous RPs 2022</t>
  </si>
  <si>
    <t>Traffic adjustment on adjustments from previous RPs 2023</t>
  </si>
  <si>
    <t>Traffic adjustment on adjustments from previous RPs 2024</t>
  </si>
  <si>
    <t>Total traffic adjustment on adjustments from previous reference periods</t>
  </si>
  <si>
    <t>Traffic adjustment 2020</t>
  </si>
  <si>
    <t>Traffic adjustment 2021</t>
  </si>
  <si>
    <t>Traffic adjustment 2022</t>
  </si>
  <si>
    <t>Traffic adjustment 2023</t>
  </si>
  <si>
    <t>Traffic adjustment 2024</t>
  </si>
  <si>
    <t>Total traffic adjustment (Art. 27(8) and 27(9))*</t>
  </si>
  <si>
    <t>Revenues received from Union assistance programmes up to 2017</t>
  </si>
  <si>
    <t>Revenues received from Union assistance programmes in 2018</t>
  </si>
  <si>
    <t>Revenues received from Union assistance programmes in 2019</t>
  </si>
  <si>
    <t>Total revenues received from Union assistance programmes up to 2019</t>
  </si>
  <si>
    <t>Revenues received from Union assistance programmes in 2020</t>
  </si>
  <si>
    <t>Revenues received from Union assistance programmes in 2021</t>
  </si>
  <si>
    <t>Revenues received from Union assistance programmes in 2022</t>
  </si>
  <si>
    <t>Revenues received from Union assistance programmes in 2023</t>
  </si>
  <si>
    <t>Revenues received from Union assistance programmes in 2024</t>
  </si>
  <si>
    <t>Total revenues received from Union assistance programmes (Art. 25(3)(a))*</t>
  </si>
  <si>
    <t>Revenues received from national public funding up to 2017</t>
  </si>
  <si>
    <t>Revenues received from national public funding in 2018</t>
  </si>
  <si>
    <t>Revenues received from national public funding in 2019</t>
  </si>
  <si>
    <t>Total revenues received from national public funding up to 2019</t>
  </si>
  <si>
    <t>Revenues received from national public funding in 2020</t>
  </si>
  <si>
    <t>Revenues received from national public funding in 2021</t>
  </si>
  <si>
    <t>Revenues received from national public funding in 2022</t>
  </si>
  <si>
    <t>Revenues received from national public funding in 2023</t>
  </si>
  <si>
    <t>Revenues received from national public funding in 2024</t>
  </si>
  <si>
    <t>Total revenues received from national public funding (Art. 25(3)(a))*</t>
  </si>
  <si>
    <t>Revenues from commercial activities up to 2017</t>
  </si>
  <si>
    <t>Revenues from commercial activities in 2018</t>
  </si>
  <si>
    <t>Revenues from commercial activities in 2019</t>
  </si>
  <si>
    <t>Total revenues from commercial activities up to 2019</t>
  </si>
  <si>
    <t>Revenues from commercial activities in 2020</t>
  </si>
  <si>
    <t>Revenues from commercial activities in 2021</t>
  </si>
  <si>
    <t>Revenues from commercial activities in 2022</t>
  </si>
  <si>
    <t>Revenues from commercial activities in 2023</t>
  </si>
  <si>
    <t>Revenues from commercial activities in 2024</t>
  </si>
  <si>
    <t>Total revenues from commercial activities (Art. 25(3)(b))*</t>
  </si>
  <si>
    <t>Revenues from contracts with airport operators up to 2017</t>
  </si>
  <si>
    <t>Revenues from contracts with airport operators in 2018</t>
  </si>
  <si>
    <t>Revenues from contracts with airport operators in 2019</t>
  </si>
  <si>
    <t>Total revenues from contracts with airport operators up to 2019</t>
  </si>
  <si>
    <t>Revenues from contracts with airport operators in 2020</t>
  </si>
  <si>
    <t>Revenues from contracts with airport operators in 2021</t>
  </si>
  <si>
    <t>Revenues from contracts with airport operators in 2022</t>
  </si>
  <si>
    <t>Revenues from contracts with airport operators in 2023</t>
  </si>
  <si>
    <t>Revenues from contracts with airport operators in 2024</t>
  </si>
  <si>
    <t>Total revenues from contracts with airport operators (Art. 25(3)(c))*</t>
  </si>
  <si>
    <t>Revenue difference - revision of UR 2020</t>
  </si>
  <si>
    <t>Revenue difference - revision of UR 2021</t>
  </si>
  <si>
    <t>Revenue difference - revision of UR 2022</t>
  </si>
  <si>
    <t>Revenue difference - revision of UR 2023</t>
  </si>
  <si>
    <t>Revenue difference - revision of UR 2024</t>
  </si>
  <si>
    <t>Total revenue differences from temporary application of UR (Art. 29(5))</t>
  </si>
  <si>
    <t>Total adjustments</t>
  </si>
  <si>
    <t>Amounts  in '000  (national currency)</t>
  </si>
  <si>
    <t>* Including carry-overs relating to the previous reference period(s)</t>
  </si>
  <si>
    <t>2019 latest available terminal service units forecast</t>
  </si>
  <si>
    <t>Table 4 - Complementary information on common projects and on revenues from Union assistance programmes allocated to the charging zone</t>
  </si>
  <si>
    <t>Amounts received</t>
  </si>
  <si>
    <t>Project reference
 (as per Grant Agreement)</t>
  </si>
  <si>
    <t>Project title</t>
  </si>
  <si>
    <t>Value of funded project 
in '000 Euro</t>
  </si>
  <si>
    <t>Amounts granted (as per GA)       in '000 Euro</t>
  </si>
  <si>
    <t>Common project y/n</t>
  </si>
  <si>
    <t>Actual amounts received (charging zone) in '000 Euro</t>
  </si>
  <si>
    <t>For the   charging zone</t>
  </si>
  <si>
    <t>Project y/n</t>
  </si>
  <si>
    <t>Total in '000 Euro</t>
  </si>
  <si>
    <t>Total in '000 national currency</t>
  </si>
  <si>
    <t>Amounts reimbursed to airspace users through other revenues</t>
  </si>
  <si>
    <t>Amounts retained in respect of aministrative costs for the charging zone in '000 Euro</t>
  </si>
  <si>
    <t>Total to be reimbursed for the charging zone in '000 Euro</t>
  </si>
  <si>
    <t>Amounts reimbursed to users (charging zone) in '000 national currency</t>
  </si>
  <si>
    <t>Eurocontrol costs</t>
  </si>
  <si>
    <t>Costs and asset base items in '000 - Service units in '000</t>
  </si>
  <si>
    <t>(1) Inflation index - Base 100 in 2017, Forecast inflation 2019 as per the Performance Plan</t>
  </si>
  <si>
    <t>(2) Determined costs (performance plan) and actual costs in real terms</t>
  </si>
  <si>
    <t>(3) Determined unit costs (performance plan) and actual unit costs in real terms</t>
  </si>
  <si>
    <t>Cross-financing to (-) / from (+) other charging zone(s) relating to 2020</t>
  </si>
  <si>
    <t>Cross-financing to (-) / from (+) other charging zone(s) relating to 2021</t>
  </si>
  <si>
    <t>Cross-financing to (-) / from (+) other charging zone(s) relating to 2022</t>
  </si>
  <si>
    <t>Cross-financing to (-) / from (+) other charging zone(s) relating to 2023</t>
  </si>
  <si>
    <t>Cross-financing to (-) / from (+) other charging zone(s) relating to 2024</t>
  </si>
  <si>
    <t>Total cross-financing to (-) / from (+) other charging zone(s)</t>
  </si>
  <si>
    <t xml:space="preserve"> #067</t>
  </si>
  <si>
    <t>Total determined/actual costs in T1 Consolidated (in '000 NC)</t>
  </si>
  <si>
    <t xml:space="preserve"> #067b</t>
  </si>
  <si>
    <t>Check the sum of costs by airports (in '000 NC)</t>
  </si>
  <si>
    <t>Total costs in real terms in T1 Consolidated (in '000 NC)</t>
  </si>
  <si>
    <t>Inflation index (Consolidated)</t>
  </si>
  <si>
    <t>Cost of capital pre tax rate</t>
  </si>
  <si>
    <t xml:space="preserve">Cost of capital / total asset base </t>
  </si>
  <si>
    <t>Check that inflation rate for the airport is the same as at Charging Zone level (in %)</t>
  </si>
  <si>
    <t>Check that inflation index for the airport is the same as at Charging Zone level</t>
  </si>
  <si>
    <t>NSA depreciation and cost of capital allocated to airport</t>
  </si>
  <si>
    <t>Sum of items 4.2 for all airports (in '000 NC)</t>
  </si>
  <si>
    <t>Sum of items 5.3 for all airports (in '000 NC)</t>
  </si>
  <si>
    <t xml:space="preserve"> #014b RP3</t>
  </si>
  <si>
    <t>Total NSA(s) depreciation and cost of capital (in '000 NC)</t>
  </si>
  <si>
    <t>Total NSA(s) depreciation and cost of capital allocated to airport (in '000 NC)</t>
  </si>
  <si>
    <t>Other airports</t>
  </si>
  <si>
    <t>Table 1 - Total Costs</t>
  </si>
  <si>
    <t>Checks for T1 others and T1 list others</t>
  </si>
  <si>
    <t>Checks for T1 NSA</t>
  </si>
  <si>
    <t>Checks for T1 (consolidated)</t>
  </si>
  <si>
    <t>Inflation rate (%) (others)</t>
  </si>
  <si>
    <t>Inflation index (others)</t>
  </si>
  <si>
    <t xml:space="preserve"> #072</t>
  </si>
  <si>
    <t/>
  </si>
  <si>
    <t>Check consistency between T1 others and T1 list others</t>
  </si>
  <si>
    <t>Total determined/ actual costs in T1 others (in '000 NC)</t>
  </si>
  <si>
    <t>Total costs in T1 list others (in '000 NC)</t>
  </si>
  <si>
    <t>Actual costs 2020-2024</t>
  </si>
  <si>
    <t>4.2  Total determined/actual costs (1)</t>
  </si>
  <si>
    <t>(1) Total costs after deduction of costs for services to exempted flights (in nominal terms)</t>
  </si>
  <si>
    <t>Checks for T1 MET</t>
  </si>
  <si>
    <t>Total Service Units (MET)</t>
  </si>
  <si>
    <t>Inflation rate (%) (MET)</t>
  </si>
  <si>
    <t>Price Index (MET)</t>
  </si>
  <si>
    <t>MET</t>
  </si>
  <si>
    <t>Check that breakdown of NSA(s) depreciation and cost of capital per airport is provided (in '000 NC)</t>
  </si>
  <si>
    <t>Checks for T1 LPPT</t>
  </si>
  <si>
    <t>Inflation rate (%) (LPPT)</t>
  </si>
  <si>
    <t>Inflation index (LPPT)</t>
  </si>
  <si>
    <t>LPPT</t>
  </si>
  <si>
    <t>LISBOA</t>
  </si>
  <si>
    <t>LPAZ</t>
  </si>
  <si>
    <t>SANTA MARIA</t>
  </si>
  <si>
    <t>LPFL</t>
  </si>
  <si>
    <t>FLORES</t>
  </si>
  <si>
    <t>LPFR</t>
  </si>
  <si>
    <t>FARO</t>
  </si>
  <si>
    <t>LPHR</t>
  </si>
  <si>
    <t>HORTA</t>
  </si>
  <si>
    <t>LPMA</t>
  </si>
  <si>
    <t>MADEIRA</t>
  </si>
  <si>
    <t>LPPD</t>
  </si>
  <si>
    <t>PONTA DELGADA</t>
  </si>
  <si>
    <t>LPPR</t>
  </si>
  <si>
    <t>PORTO</t>
  </si>
  <si>
    <t>LPPS</t>
  </si>
  <si>
    <t>PORTO SANTO</t>
  </si>
  <si>
    <t>LPCS</t>
  </si>
  <si>
    <t>CASCAIS</t>
  </si>
  <si>
    <t>Portugal - TCZ</t>
  </si>
  <si>
    <t>NAV PORTUGAL</t>
  </si>
  <si>
    <t>NSA (ANAC + GAMA)</t>
  </si>
  <si>
    <t>MONTIJO</t>
  </si>
  <si>
    <t>LPMT</t>
  </si>
  <si>
    <t>#087</t>
  </si>
  <si>
    <t>3.10</t>
  </si>
  <si>
    <t>Check that depreciation in item 3.10 is the same as in item 1.3 (in '000 NC)</t>
  </si>
  <si>
    <t>Depreciation - item 3.10 (in '000 NC)</t>
  </si>
  <si>
    <t>Depreciation - item 1.3 (in '000 NC)</t>
  </si>
  <si>
    <t>#088</t>
  </si>
  <si>
    <t>3.11</t>
  </si>
  <si>
    <t>Check that cost of capital in item 3.11 is calculated based on NBV of fixed assets (in '000 NC)</t>
  </si>
  <si>
    <t>Cost of capital - item 3.11 (in '000 NC)</t>
  </si>
  <si>
    <t>NBV of fixed assets * WACC rate (in '000 NC)</t>
  </si>
  <si>
    <t>Checks for T1 LPMT</t>
  </si>
  <si>
    <t>CALCULATION OF UNIT RATES - TABLE 2</t>
  </si>
  <si>
    <t>Checks for T2 (consolidated)</t>
  </si>
  <si>
    <t xml:space="preserve"> #023</t>
  </si>
  <si>
    <t>1.1</t>
  </si>
  <si>
    <t>Consistency of determined costs in nominal terms (VFR excl.) with T1 Consolidated</t>
  </si>
  <si>
    <t>Determined costs in nominal terms - VFR excl. - Table 2 Item 1.1 (in '000 NC)</t>
  </si>
  <si>
    <t>Total determined/actual costs - Table 1 (in '000 NC)</t>
  </si>
  <si>
    <t xml:space="preserve"> #023b</t>
  </si>
  <si>
    <t>Consistency of determined costs subject to inflation adjustment with T1 Consolidated</t>
  </si>
  <si>
    <t>Determined costs subject to inflation adjustment - Table 2 (in '000 NC)</t>
  </si>
  <si>
    <t>Determined costs subject to inflation adjustment - Table 1 (in '000 NC)</t>
  </si>
  <si>
    <t xml:space="preserve"> #025</t>
  </si>
  <si>
    <t>2.2</t>
  </si>
  <si>
    <t>Consistency of forecast inflation index with T1 Consolidated</t>
  </si>
  <si>
    <t>Forecast inflation index - Table 2</t>
  </si>
  <si>
    <t>Forecast inflation index - Table 1</t>
  </si>
  <si>
    <t xml:space="preserve"> #024</t>
  </si>
  <si>
    <t>2.3</t>
  </si>
  <si>
    <t>Consistency of actual inflation index with T1 Consolidated</t>
  </si>
  <si>
    <t>Actual inflation index - Table 2</t>
  </si>
  <si>
    <t>Actual inflation index - Table 1</t>
  </si>
  <si>
    <t xml:space="preserve"> #024b</t>
  </si>
  <si>
    <t>2.4</t>
  </si>
  <si>
    <t>Calculation of the difference between actual and forecast inflation index (in %)</t>
  </si>
  <si>
    <t>Actual / forecast inflation index - Table 2 (in %)</t>
  </si>
  <si>
    <t>Actual / forecast inflation index - Table 1 (in %)</t>
  </si>
  <si>
    <t xml:space="preserve"> #029</t>
  </si>
  <si>
    <t>Calculation of inflation adjustment relating to year n</t>
  </si>
  <si>
    <t>Inflation adjustment (in '000 NC)</t>
  </si>
  <si>
    <t>Calculated inflation adjustment (in '000 NC)</t>
  </si>
  <si>
    <t xml:space="preserve"> #082</t>
  </si>
  <si>
    <t>Sum of differences between determined and actual costs relating to year n</t>
  </si>
  <si>
    <t>Differences between determined and actual costs relating to year n (in '000 NC)</t>
  </si>
  <si>
    <t>Sum of items 3.1 to 3.7 (in '000 NC)</t>
  </si>
  <si>
    <t xml:space="preserve"> #023c</t>
  </si>
  <si>
    <t>4.1</t>
  </si>
  <si>
    <t>Consistency of determined costs subject to traffic risk-sharing with T1 Consolidated</t>
  </si>
  <si>
    <t>Determined costs subject to traffic risk-sharing - Table 2 (in '000 NC)</t>
  </si>
  <si>
    <t>Determined costs subject to traffic risk-sharing - Table 1 (in '000 NC)</t>
  </si>
  <si>
    <t xml:space="preserve"> #027</t>
  </si>
  <si>
    <t>4.6</t>
  </si>
  <si>
    <t>Consistency of forecast total service units (performance plan) with T1 Consolidated</t>
  </si>
  <si>
    <t>Forecast total service units - Table 2 (in '000)</t>
  </si>
  <si>
    <t>Forecast total service units - Table 1 (in '000)</t>
  </si>
  <si>
    <t xml:space="preserve"> #026</t>
  </si>
  <si>
    <t>Consistency of actual total service units with T1 Consolidated</t>
  </si>
  <si>
    <t>Actual total service units - Table 2 (in '000)</t>
  </si>
  <si>
    <t>Actual total service units - Table 1 (in '000)</t>
  </si>
  <si>
    <t xml:space="preserve"> #030</t>
  </si>
  <si>
    <t>Calculation of the difference between actual and forecast total service units (in %)</t>
  </si>
  <si>
    <t>Actual / forecast total service units - Table 1 (%)</t>
  </si>
  <si>
    <t>Actual / forecast total service units - Table 2 (%)</t>
  </si>
  <si>
    <t xml:space="preserve"> #032</t>
  </si>
  <si>
    <t>4.9</t>
  </si>
  <si>
    <t>Calculation of traffic risk-sharing adjustment relating to year n</t>
  </si>
  <si>
    <t>Traffic risk-sharing adjustment (in '000 NC)</t>
  </si>
  <si>
    <t>Calculated traffic risk-sharing adjustment (in '000 NC)</t>
  </si>
  <si>
    <t xml:space="preserve"> #034</t>
  </si>
  <si>
    <t>Calculation of traffic adjustment for determined costs not subject to traffic risk-sharing</t>
  </si>
  <si>
    <t>Traffic adjustment (in '000 NC)</t>
  </si>
  <si>
    <t>Calculated traffic adjustment (in '000 NC)</t>
  </si>
  <si>
    <t>Calculation of traffic adjustment for adjustments to year n unit rate not subject to traffic risk-sharing</t>
  </si>
  <si>
    <t>Sum of traffic adjustment</t>
  </si>
  <si>
    <t>Traffic adjustments relating to year n (in '000 NC)</t>
  </si>
  <si>
    <t>Sum of items 5.1 and 5.2 (in '000 NC)</t>
  </si>
  <si>
    <t xml:space="preserve"> #082b</t>
  </si>
  <si>
    <t>6.4</t>
  </si>
  <si>
    <t>Sum of financial incentives relating to year n</t>
  </si>
  <si>
    <t>Financial incentives relating to year n (in '000 NC)</t>
  </si>
  <si>
    <t>Sum of items 6.1 to 6.3 (in '000 NC)</t>
  </si>
  <si>
    <t xml:space="preserve"> #039</t>
  </si>
  <si>
    <t>10.5</t>
  </si>
  <si>
    <t>Sum of other revenues relating to year n</t>
  </si>
  <si>
    <t>Total other revenues relating to year n (in '000 NC)</t>
  </si>
  <si>
    <t>Sum of items 10.1 to 10.4 (in '000 NC)</t>
  </si>
  <si>
    <t>13.1</t>
  </si>
  <si>
    <t>Determined costs in nominal terms (VFR excl.)</t>
  </si>
  <si>
    <t>Determined costs in nominal terms - Item 13.1 (in '000 NC)</t>
  </si>
  <si>
    <t>Determined costs in nominal terms - Item 1.1 (in '000 NC)</t>
  </si>
  <si>
    <t>#071</t>
  </si>
  <si>
    <t>13.2</t>
  </si>
  <si>
    <t>Consistency of inflation adjustment carried-over to unit rate year n with T3</t>
  </si>
  <si>
    <t>Amounts carried-over from Table 2 (in '000 NC)</t>
  </si>
  <si>
    <t>Amounts carried-over from Table 3 (in '000 NC)</t>
  </si>
  <si>
    <t>#073</t>
  </si>
  <si>
    <t>13.3</t>
  </si>
  <si>
    <t>Consistency of traffic risk-sharing adjustment carried-over to unit rate year n with T3</t>
  </si>
  <si>
    <t>#074</t>
  </si>
  <si>
    <t>13.4</t>
  </si>
  <si>
    <t>Consistency of costs exempt from cost-sharing carried-over to unit rate year n with T3</t>
  </si>
  <si>
    <t>#075</t>
  </si>
  <si>
    <t>13.5</t>
  </si>
  <si>
    <t>Consistency of financial incentives carried-over to unit rate year n with T3</t>
  </si>
  <si>
    <t>#076</t>
  </si>
  <si>
    <t>13.6</t>
  </si>
  <si>
    <t>Consistency of modulation of charges carried-over to unit rate year n with T3</t>
  </si>
  <si>
    <t>#077</t>
  </si>
  <si>
    <t>13.7</t>
  </si>
  <si>
    <t>Consistency of traffic adjustment carried-over to unit rate year n with T3</t>
  </si>
  <si>
    <t>#079</t>
  </si>
  <si>
    <t>13.8</t>
  </si>
  <si>
    <t>Consistency of other revenues carried-over to unit rate year n with T3</t>
  </si>
  <si>
    <t>#080</t>
  </si>
  <si>
    <t>13.9</t>
  </si>
  <si>
    <t>Consistency of cross-financing carried-over to unit rate year n with T3</t>
  </si>
  <si>
    <t>#078b</t>
  </si>
  <si>
    <t>13.10</t>
  </si>
  <si>
    <t>Consistency of revenue differences from temporary application of UR with T3</t>
  </si>
  <si>
    <t>#070</t>
  </si>
  <si>
    <t>13.2-13.10</t>
  </si>
  <si>
    <t>Consistency of total adjustments carried over to unit rate year n with T3</t>
  </si>
  <si>
    <t>Sum of amounts carried-over from Table 2 (in '000 NC)</t>
  </si>
  <si>
    <t>Sum of amounts carried-over from Table 3 (in '000 NC)</t>
  </si>
  <si>
    <t xml:space="preserve"> #040</t>
  </si>
  <si>
    <t>13.11</t>
  </si>
  <si>
    <t>Grand total for the calculation of year n unit rate</t>
  </si>
  <si>
    <t>Grand total for the calculation of year n unit rate (in '000 NC)</t>
  </si>
  <si>
    <t>Sum of items 13.1 to 13.10 (in '000 NC)</t>
  </si>
  <si>
    <t xml:space="preserve"> #027b</t>
  </si>
  <si>
    <t>13.12</t>
  </si>
  <si>
    <t>Forecast total service units for year n (performance plan)</t>
  </si>
  <si>
    <t>Forecast total service units - Item  13.12 (in '000)</t>
  </si>
  <si>
    <t>Forecast total service units - Item  4.6 (in '000)</t>
  </si>
  <si>
    <t xml:space="preserve"> #081</t>
  </si>
  <si>
    <t>13.13</t>
  </si>
  <si>
    <t>Calculation of the unit rate for year n</t>
  </si>
  <si>
    <t>Unit Rate for year n</t>
  </si>
  <si>
    <t>Grand total for the calculation of year n unit rate / Forecast total service units</t>
  </si>
  <si>
    <t xml:space="preserve"> #081b</t>
  </si>
  <si>
    <t>14</t>
  </si>
  <si>
    <t>Calculation of the applicable unit rate for year n</t>
  </si>
  <si>
    <t>Applicable unit rate for year n</t>
  </si>
  <si>
    <t>Unit Rate for year n - Reduction as per Art. 29(6)</t>
  </si>
  <si>
    <t xml:space="preserve"> #089</t>
  </si>
  <si>
    <t>% of traffic deviation set as deadband is 2%</t>
  </si>
  <si>
    <t>% of traffic deviation</t>
  </si>
  <si>
    <t xml:space="preserve"> #035</t>
  </si>
  <si>
    <t>4.3</t>
  </si>
  <si>
    <t>% of TRS additional revenue returned to users is 70%</t>
  </si>
  <si>
    <t>% additional revenue returned to users in year n+2</t>
  </si>
  <si>
    <t xml:space="preserve"> #036</t>
  </si>
  <si>
    <t>4.4</t>
  </si>
  <si>
    <t>% of TRS loss borne by users is 70%</t>
  </si>
  <si>
    <t>% loss of revenue borne by airspace users in year n+2</t>
  </si>
  <si>
    <t xml:space="preserve"> #090</t>
  </si>
  <si>
    <t>4.5</t>
  </si>
  <si>
    <t>% of traffic deviation set as threshold is 10%</t>
  </si>
  <si>
    <t>Checks for T2 MET</t>
  </si>
  <si>
    <t>Checks for T2 NSA</t>
  </si>
  <si>
    <t>Checks for T3 (consolidated)</t>
  </si>
  <si>
    <t>i</t>
  </si>
  <si>
    <t>Total adjustments relating to year n to be carried-over</t>
  </si>
  <si>
    <t>Sum of amounts to be carried-over from Table 2 (in '000 NC)</t>
  </si>
  <si>
    <t>Sum of amounts to be carried-over from Table 3 (in '000 NC)</t>
  </si>
  <si>
    <t>ii</t>
  </si>
  <si>
    <t>Inflation adjustment</t>
  </si>
  <si>
    <t>Amounts to be carried-over from Table 2 (in '000 NC)</t>
  </si>
  <si>
    <t>Amounts to be carried-over from Table 3 (in '000 NC)</t>
  </si>
  <si>
    <t>iii</t>
  </si>
  <si>
    <t>Costs exempt</t>
  </si>
  <si>
    <t>iv</t>
  </si>
  <si>
    <t>Traffic risk-sharing</t>
  </si>
  <si>
    <t>v</t>
  </si>
  <si>
    <t>Traffic adjustment</t>
  </si>
  <si>
    <t>vi</t>
  </si>
  <si>
    <t>Financial incentives</t>
  </si>
  <si>
    <t>vii</t>
  </si>
  <si>
    <t>viii</t>
  </si>
  <si>
    <t>Revision of the unit rate</t>
  </si>
  <si>
    <t>#083</t>
  </si>
  <si>
    <t>ix</t>
  </si>
  <si>
    <t>Cross-financing</t>
  </si>
  <si>
    <t>#084</t>
  </si>
  <si>
    <t>#085</t>
  </si>
  <si>
    <t>xi</t>
  </si>
  <si>
    <t>#086</t>
  </si>
  <si>
    <t>xii</t>
  </si>
  <si>
    <t>Check that no costs exempt from cost-sharing from RP2 are charged/reimbursed before 2021</t>
  </si>
  <si>
    <t>Costs exempt from cost-sharing from RP2: amounts carried over to year n (in '000 NC)</t>
  </si>
  <si>
    <t>Carry-over of costs exempt from cost-sharing from RP2 must be = 0</t>
  </si>
  <si>
    <t>Checks for T3 MET</t>
  </si>
  <si>
    <t>Checks for T3 NSA</t>
  </si>
  <si>
    <t>Checks for T1 ANSP</t>
  </si>
  <si>
    <t>Total Service Units (ANSP)</t>
  </si>
  <si>
    <t>Inflation rate (%)(ANSP)</t>
  </si>
  <si>
    <t>Price Index (ANSP)</t>
  </si>
  <si>
    <t>Checks for T2 ANSP</t>
  </si>
  <si>
    <t>Checks for T3 ANSP</t>
  </si>
  <si>
    <t>x</t>
  </si>
  <si>
    <t>Inflation rate (%) (LPMT)</t>
  </si>
  <si>
    <t>Inflation index (LPMT)</t>
  </si>
  <si>
    <t>Forecast</t>
  </si>
  <si>
    <t xml:space="preserve"> #067_1.1</t>
  </si>
  <si>
    <t>Check the sum of Staff costs by airports (in '000 NC)</t>
  </si>
  <si>
    <t>Staff costs in T1 Consolidated (in '000 NC)</t>
  </si>
  <si>
    <t>Sum of items 1.1 for all airports (in '000 NC)</t>
  </si>
  <si>
    <t xml:space="preserve"> #067_1.2</t>
  </si>
  <si>
    <t>1.2</t>
  </si>
  <si>
    <t>Check the sum of Other operating costs by airports (in '000 NC)</t>
  </si>
  <si>
    <t>Other operating costs in T1 Consolidated (in '000 NC)</t>
  </si>
  <si>
    <t>Sum of items 1.2 for all airports (in '000 NC)</t>
  </si>
  <si>
    <t xml:space="preserve"> #067_1.3</t>
  </si>
  <si>
    <t>1.3</t>
  </si>
  <si>
    <t>Check the sum of Depreciation by airports (in '000 NC)</t>
  </si>
  <si>
    <t>Depreciation in T1 Consolidated (in '000 NC)</t>
  </si>
  <si>
    <t>Sum of items 1.3 for all airports (in '000 NC)</t>
  </si>
  <si>
    <t xml:space="preserve"> #067_1.4</t>
  </si>
  <si>
    <t>1.4</t>
  </si>
  <si>
    <t>Check the sum of Cost of capital by airports (in '000 NC)</t>
  </si>
  <si>
    <t>Cost of capital in T1 Consolidated (in '000 NC)</t>
  </si>
  <si>
    <t>Sum of items 1.4 for all airports (in '000 NC)</t>
  </si>
  <si>
    <t xml:space="preserve"> #067_1.5</t>
  </si>
  <si>
    <t>1.5</t>
  </si>
  <si>
    <t>Check the sum of Exceptional items by airports (in '000 NC)</t>
  </si>
  <si>
    <t>Exceptional items in T1 Consolidated (in '000 NC)</t>
  </si>
  <si>
    <t>Sum of items 1.5 for all airports (in '000 NC)</t>
  </si>
  <si>
    <t xml:space="preserve"> #067_2.1</t>
  </si>
  <si>
    <t>Check the sum of Air Traffic Management by airports (in '000 NC)</t>
  </si>
  <si>
    <t>Air Traffic Management in T1 Consolidated (in '000 NC)</t>
  </si>
  <si>
    <t>Sum of items 2.1 for all airports (in '000 NC)</t>
  </si>
  <si>
    <t xml:space="preserve"> #067_2.2</t>
  </si>
  <si>
    <t>Check the sum of Communication by airports (in '000 NC)</t>
  </si>
  <si>
    <t>Communication in T1 Consolidated (in '000 NC)</t>
  </si>
  <si>
    <t>Sum of items 2.2 for all airports (in '000 NC)</t>
  </si>
  <si>
    <t xml:space="preserve"> #067_2.3</t>
  </si>
  <si>
    <t>Check the sum of Navigation by airports (in '000 NC)</t>
  </si>
  <si>
    <t>Navigation in T1 Consolidated (in '000 NC)</t>
  </si>
  <si>
    <t>Sum of items 2.3 for all airports (in '000 NC)</t>
  </si>
  <si>
    <t xml:space="preserve"> #067_2.4</t>
  </si>
  <si>
    <t>Check the sum of Surveillance by airports (in '000 NC)</t>
  </si>
  <si>
    <t>Surveillance in T1 Consolidated (in '000 NC)</t>
  </si>
  <si>
    <t>Sum of items 2.4 for all airports (in '000 NC)</t>
  </si>
  <si>
    <t xml:space="preserve"> #067_2.5</t>
  </si>
  <si>
    <t>2.5</t>
  </si>
  <si>
    <t>Check the sum of Search and Rescue by airports (in '000 NC)</t>
  </si>
  <si>
    <t>Search and Rescue in T1 Consolidated (in '000 NC)</t>
  </si>
  <si>
    <t>Sum of items 2.5 for all airports (in '000 NC)</t>
  </si>
  <si>
    <t xml:space="preserve"> #067_2.6</t>
  </si>
  <si>
    <t>2.6</t>
  </si>
  <si>
    <t>Check the sum of Aeronautical Information by airports (in '000 NC)</t>
  </si>
  <si>
    <t>Aeronautical Information in T1 Consolidated (in '000 NC)</t>
  </si>
  <si>
    <t>Sum of items 2.6 for all airports (in '000 NC)</t>
  </si>
  <si>
    <t xml:space="preserve"> #067_2.7</t>
  </si>
  <si>
    <t>2.7</t>
  </si>
  <si>
    <t>Check the sum of Meteorological services by airports (in '000 NC)</t>
  </si>
  <si>
    <t>Meteorological services in T1 Consolidated (in '000 NC)</t>
  </si>
  <si>
    <t>Sum of items 2.7 for all airports (in '000 NC)</t>
  </si>
  <si>
    <t xml:space="preserve"> #067_2.8</t>
  </si>
  <si>
    <t>2.8</t>
  </si>
  <si>
    <t>Check the sum of Supervision costs by airports (in '000 NC)</t>
  </si>
  <si>
    <t>Supervision costs in T1 Consolidated (in '000 NC)</t>
  </si>
  <si>
    <t>Sum of items 2.8 for all airports (in '000 NC)</t>
  </si>
  <si>
    <t xml:space="preserve"> #067_2.9</t>
  </si>
  <si>
    <t>2.9</t>
  </si>
  <si>
    <t>Check the sum of Other State costs by airports (in '000 NC)</t>
  </si>
  <si>
    <t>Other State costs in T1 Consolidated (in '000 NC)</t>
  </si>
  <si>
    <t>Sum of items 2.9 for all airports (in '000 NC)</t>
  </si>
  <si>
    <t>#091</t>
  </si>
  <si>
    <t>Check that pension costs (in '000 NC) are filled in and different from 0</t>
  </si>
  <si>
    <t>Pension costs (in '000 NC)</t>
  </si>
  <si>
    <t>Check that adjustments from current and future years are not anticipatively included in T3 and are equal to 0</t>
  </si>
  <si>
    <t>Sum of adjustments (in '000 NC)</t>
  </si>
  <si>
    <t>INEA/CEF/TRAN/M2017/1603892</t>
  </si>
  <si>
    <t>N</t>
  </si>
  <si>
    <t xml:space="preserve">ADS-B Deployment in SW FAB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</si>
</sst>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5">
    <numFmt numFmtId="41" formatCode="_-* #,##0\ _€_-;\-* #,##0\ _€_-;_-* &quot;-&quot;\ _€_-;_-@_-"/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_-* #,##0.00\ _F_-;\-* #,##0.00\ _F_-;_-* &quot;-&quot;??\ _F_-;_-@_-"/>
    <numFmt numFmtId="167" formatCode="0.0%"/>
    <numFmt numFmtId="168" formatCode="#,##0.0"/>
    <numFmt numFmtId="169" formatCode="0.0"/>
    <numFmt numFmtId="170" formatCode="_-* #,##0_-;\-* #,##0_-;_-* &quot;-&quot;??_-;_-@_-"/>
    <numFmt numFmtId="171" formatCode="_(* #,##0.00_);_(* \(#,##0.00\);_(* &quot;-&quot;??_);_(@_)"/>
    <numFmt numFmtId="172" formatCode="_-&quot;£&quot;* #,##0.00_-;\-&quot;£&quot;* #,##0.00_-;_-&quot;£&quot;* &quot;-&quot;??_-;_-@_-"/>
    <numFmt numFmtId="173" formatCode="_(&quot;£&quot;* #,##0.00_);_(&quot;£&quot;* \(#,##0.00\);_(&quot;£&quot;* &quot;-&quot;??_);_(@_)"/>
    <numFmt numFmtId="174" formatCode="_ * #,##0_ ;_ * \-#,##0_ ;_ * &quot;-&quot;_ ;_ @_ "/>
    <numFmt numFmtId="175" formatCode="_ * #,##0.00_ ;_ * \-#,##0.00_ ;_ * &quot;-&quot;??_ ;_ @_ "/>
    <numFmt numFmtId="176" formatCode="#,##0.00%;[Red]\(#,##0.00%\);&quot;-&quot;"/>
    <numFmt numFmtId="177" formatCode="#,##0;[Red]\(#,##0\);&quot;-&quot;"/>
    <numFmt numFmtId="178" formatCode="#,##0.00;[Red]\(#,##0.00\);&quot;-&quot;"/>
    <numFmt numFmtId="179" formatCode="_(* #,##0_);_(* \(#,##0\)"/>
    <numFmt numFmtId="180" formatCode="mmm\-yyyy"/>
    <numFmt numFmtId="181" formatCode="dd\ mmm\ yy"/>
    <numFmt numFmtId="182" formatCode="#,##0;\(#,##0\)"/>
    <numFmt numFmtId="183" formatCode="#,##0;\-#,##0;\-"/>
    <numFmt numFmtId="184" formatCode="#,##0_ ;[Red]\(#,##0\);\-\ "/>
    <numFmt numFmtId="185" formatCode="#,##0;\(#,##0\);\-"/>
    <numFmt numFmtId="186" formatCode="&quot;þ&quot;;&quot;ý&quot;;&quot;¨&quot;"/>
    <numFmt numFmtId="187" formatCode="&quot;þ&quot;;;&quot;o&quot;;"/>
    <numFmt numFmtId="188" formatCode="#,##0.00\ ;[Red]\(#,##0.00\)"/>
    <numFmt numFmtId="189" formatCode="#,##0_);\(#,##0\);&quot;- &quot;;&quot;  &quot;@"/>
    <numFmt numFmtId="190" formatCode="_-* #,##0\ _D_M_-;\-* #,##0\ _D_M_-;_-* &quot;-&quot;\ _D_M_-;_-@_-"/>
    <numFmt numFmtId="191" formatCode="_-* #,##0.00\ _D_M_-;\-* #,##0.00\ _D_M_-;_-* &quot;-&quot;??\ _D_M_-;_-@_-"/>
    <numFmt numFmtId="192" formatCode="[Green]&quot;é&quot;;[Red]&quot;ê&quot;;&quot;ù&quot;;"/>
    <numFmt numFmtId="193" formatCode="_-* #,##0.00\ [$€-1]_-;\-* #,##0.00\ [$€-1]_-;_-* &quot;-&quot;??\ [$€-1]_-"/>
    <numFmt numFmtId="194" formatCode="_-[$€-2]\ * #,##0.00_-;\-[$€-2]\ * #,##0.00_-;_-[$€-2]\ * &quot;-&quot;??_-"/>
    <numFmt numFmtId="195" formatCode="_-[$€-2]\ * #,##0.00_-;\-[$€-2]\ * #,##0.00_-;_-[$€-2]\ * &quot;-&quot;??_-;_-@_-"/>
    <numFmt numFmtId="196" formatCode="#,##0;\(#,##0\);0"/>
    <numFmt numFmtId="197" formatCode="_(* #,##0.0_%_);_(* \(#,##0.0_%\);_(* &quot; - &quot;_%_);_(@_)"/>
    <numFmt numFmtId="198" formatCode="_(* #,##0.0%_);_(* \(#,##0.0%\);_(* &quot; - &quot;\%_);_(@_)"/>
    <numFmt numFmtId="199" formatCode="_(* #,##0.0_);_(* \(#,##0.0\);_(* &quot; - &quot;_);_(@_)"/>
    <numFmt numFmtId="200" formatCode="_(* #,##0.00_);_(* \(#,##0.00\);_(* &quot; - &quot;_);_(@_)"/>
    <numFmt numFmtId="201" formatCode="_(* #,##0.000_);_(* \(#,##0.000\);_(* &quot; - &quot;_);_(@_)"/>
    <numFmt numFmtId="202" formatCode="#,##0;\(#,##0\);&quot;-&quot;"/>
    <numFmt numFmtId="203" formatCode="#,##0.0000_);\(#,##0.0000\);&quot;- &quot;;&quot;  &quot;@"/>
    <numFmt numFmtId="204" formatCode="#,##0\ ;[Red]\(#,##0\);\-\ "/>
    <numFmt numFmtId="205" formatCode="&quot;Lookup&quot;\ 0"/>
    <numFmt numFmtId="206" formatCode="###0_);\(###0\);&quot;- &quot;;&quot;  &quot;@"/>
    <numFmt numFmtId="207" formatCode="_-&quot;L.&quot;\ * #,##0_-;\-&quot;L.&quot;\ * #,##0_-;_-&quot;L.&quot;\ * &quot;-&quot;_-;_-@_-"/>
    <numFmt numFmtId="208" formatCode="_-&quot;€&quot;\ * #,##0.00_-;\-&quot;€&quot;\ * #,##0.00_-;_-&quot;€&quot;\ * &quot;-&quot;??_-;_-@_-"/>
    <numFmt numFmtId="209" formatCode="_-* #,##0\ &quot;DM&quot;_-;\-* #,##0\ &quot;DM&quot;_-;_-* &quot;-&quot;\ &quot;DM&quot;_-;_-@_-"/>
    <numFmt numFmtId="210" formatCode="_-* #,##0.00\ &quot;DM&quot;_-;\-* #,##0.00\ &quot;DM&quot;_-;_-* &quot;-&quot;??\ &quot;DM&quot;_-;_-@_-"/>
    <numFmt numFmtId="211" formatCode="_-* #,##0.00\ [$€]_-;\-* #,##0.00\ [$€]_-;_-* &quot;-&quot;??\ [$€]_-;_-@_-"/>
    <numFmt numFmtId="212" formatCode="_([$€-2]* #,##0.00_);_([$€-2]* \(#,##0.00\);_([$€-2]* &quot;-&quot;??_)"/>
    <numFmt numFmtId="213" formatCode="#,##0.000000"/>
    <numFmt numFmtId="214" formatCode="0.000"/>
    <numFmt numFmtId="215" formatCode="0.000%"/>
    <numFmt numFmtId="216" formatCode="#,##0_ ;\-#,##0\ "/>
    <numFmt numFmtId="217" formatCode="_-* #,##0\ _€_-;\-* #,##0\ _€_-;_-* &quot;-&quot;??\ _€_-;_-@_-"/>
    <numFmt numFmtId="218" formatCode="_(* #,##0.0_);_(* \(#,##0.0\);_(* &quot;-&quot;??_);_(@_)"/>
    <numFmt numFmtId="219" formatCode="_(* #,##0.0000000_);_(* \(#,##0.0000000\);_(* &quot;-&quot;??_);_(@_)"/>
    <numFmt numFmtId="220" formatCode="_-* #,##0.0_-;\-* #,##0.0_-;_-* &quot;-&quot;?_-;_-@_-"/>
    <numFmt numFmtId="221" formatCode="0.0000"/>
    <numFmt numFmtId="222" formatCode="0.00000"/>
    <numFmt numFmtId="223" formatCode="0.000000"/>
    <numFmt numFmtId="224" formatCode="#,##0.0000"/>
    <numFmt numFmtId="225" formatCode="#,##0.0000000"/>
    <numFmt numFmtId="226" formatCode="#,##0.000"/>
  </numFmts>
  <fonts count="2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sz val="11"/>
      <name val="Arial"/>
      <family val="2"/>
    </font>
    <font>
      <b/>
      <sz val="8.5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8.5"/>
      <name val="Calibri"/>
      <family val="2"/>
    </font>
    <font>
      <i/>
      <sz val="9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u/>
      <sz val="11"/>
      <color indexed="12"/>
      <name val="Calibri"/>
      <family val="2"/>
    </font>
    <font>
      <sz val="11"/>
      <name val="Arial"/>
      <family val="2"/>
      <charset val="238"/>
    </font>
    <font>
      <b/>
      <sz val="10"/>
      <name val="Calibri"/>
      <family val="2"/>
    </font>
    <font>
      <strike/>
      <sz val="9"/>
      <name val="Calibri"/>
      <family val="2"/>
    </font>
    <font>
      <sz val="11"/>
      <color theme="0"/>
      <name val="Calibri"/>
      <family val="2"/>
      <scheme val="minor"/>
    </font>
    <font>
      <b/>
      <sz val="11"/>
      <name val="Arial"/>
      <family val="2"/>
    </font>
    <font>
      <b/>
      <sz val="11"/>
      <color indexed="9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0"/>
      <name val="Book Antiqua"/>
      <family val="1"/>
    </font>
    <font>
      <b/>
      <sz val="9"/>
      <name val="Helv"/>
    </font>
    <font>
      <sz val="10"/>
      <color indexed="12"/>
      <name val="Arial"/>
      <family val="2"/>
    </font>
    <font>
      <sz val="10"/>
      <name val="MS Sans Serif"/>
      <family val="2"/>
    </font>
    <font>
      <sz val="9"/>
      <color indexed="12"/>
      <name val="Arial"/>
      <family val="2"/>
    </font>
    <font>
      <sz val="10"/>
      <name val="Times New Roman"/>
      <family val="1"/>
    </font>
    <font>
      <sz val="10"/>
      <name val="ZapfDingbats"/>
      <family val="2"/>
    </font>
    <font>
      <sz val="10"/>
      <color indexed="9"/>
      <name val="Arial"/>
      <family val="2"/>
    </font>
    <font>
      <sz val="10"/>
      <color indexed="40"/>
      <name val="Arial"/>
      <family val="2"/>
    </font>
    <font>
      <sz val="14"/>
      <name val="Wingdings"/>
      <charset val="2"/>
    </font>
    <font>
      <sz val="22"/>
      <color indexed="12"/>
      <name val="Wingdings"/>
      <charset val="2"/>
    </font>
    <font>
      <sz val="22"/>
      <name val="Wingdings"/>
      <charset val="2"/>
    </font>
    <font>
      <b/>
      <u val="singleAccounting"/>
      <sz val="11"/>
      <name val="Arial"/>
      <family val="2"/>
    </font>
    <font>
      <b/>
      <sz val="8"/>
      <color indexed="10"/>
      <name val="Arial"/>
      <family val="2"/>
    </font>
    <font>
      <b/>
      <sz val="16"/>
      <color indexed="9"/>
      <name val="Arial"/>
      <family val="2"/>
    </font>
    <font>
      <b/>
      <sz val="16"/>
      <name val="Arial"/>
      <family val="2"/>
    </font>
    <font>
      <sz val="10"/>
      <name val="BERNHARD"/>
    </font>
    <font>
      <sz val="10"/>
      <color indexed="50"/>
      <name val="Arial"/>
      <family val="2"/>
    </font>
    <font>
      <sz val="16"/>
      <name val="Wingdings"/>
      <charset val="2"/>
    </font>
    <font>
      <b/>
      <sz val="32"/>
      <name val="Helvetica"/>
      <family val="2"/>
    </font>
    <font>
      <sz val="12"/>
      <name val="Times New Roman"/>
      <family val="1"/>
    </font>
    <font>
      <i/>
      <sz val="8"/>
      <name val="Times New Roman"/>
      <family val="1"/>
    </font>
    <font>
      <sz val="9"/>
      <name val="Times New Roman"/>
      <family val="1"/>
    </font>
    <font>
      <b/>
      <u val="singleAccounting"/>
      <sz val="9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i/>
      <sz val="9.5"/>
      <name val="Times New Roman"/>
      <family val="1"/>
    </font>
    <font>
      <sz val="10"/>
      <name val="Helvetica"/>
      <family val="2"/>
    </font>
    <font>
      <sz val="10"/>
      <color indexed="18"/>
      <name val="Arial"/>
      <family val="2"/>
    </font>
    <font>
      <sz val="10"/>
      <color indexed="23"/>
      <name val="Arial"/>
      <family val="2"/>
    </font>
    <font>
      <b/>
      <sz val="12"/>
      <name val="Arial"/>
      <family val="2"/>
    </font>
    <font>
      <b/>
      <u/>
      <sz val="16"/>
      <color indexed="10"/>
      <name val="Palatino"/>
      <family val="1"/>
    </font>
    <font>
      <b/>
      <sz val="10"/>
      <color indexed="18"/>
      <name val="Arial"/>
      <family val="2"/>
    </font>
    <font>
      <sz val="8"/>
      <color indexed="12"/>
      <name val="Helv"/>
    </font>
    <font>
      <u/>
      <sz val="10"/>
      <color indexed="12"/>
      <name val="MS Sans Serif"/>
      <family val="2"/>
    </font>
    <font>
      <b/>
      <sz val="8"/>
      <color indexed="12"/>
      <name val="Arial"/>
      <family val="2"/>
    </font>
    <font>
      <sz val="10"/>
      <color indexed="12"/>
      <name val="Times New Roman"/>
      <family val="1"/>
    </font>
    <font>
      <sz val="10"/>
      <color indexed="24"/>
      <name val="Arial"/>
      <family val="2"/>
    </font>
    <font>
      <b/>
      <sz val="10"/>
      <color indexed="14"/>
      <name val="Times New Roman"/>
      <family val="1"/>
    </font>
    <font>
      <sz val="8"/>
      <color indexed="17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8"/>
      <name val="Helvetica"/>
      <family val="2"/>
    </font>
    <font>
      <sz val="8"/>
      <color indexed="47"/>
      <name val="Arial"/>
      <family val="2"/>
    </font>
    <font>
      <sz val="14"/>
      <name val="Helvetica"/>
      <family val="2"/>
    </font>
    <font>
      <sz val="8"/>
      <color indexed="40"/>
      <name val="Arial"/>
      <family val="2"/>
    </font>
    <font>
      <sz val="8"/>
      <color indexed="10"/>
      <name val="Arial"/>
      <family val="2"/>
    </font>
    <font>
      <sz val="11"/>
      <color indexed="8"/>
      <name val="Arial"/>
      <family val="2"/>
    </font>
    <font>
      <sz val="11"/>
      <color indexed="8"/>
      <name val="Czcionka tekstu podstawowego"/>
      <family val="2"/>
    </font>
    <font>
      <sz val="8"/>
      <name val="Times New Roman"/>
      <family val="1"/>
    </font>
    <font>
      <sz val="10"/>
      <color indexed="54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"/>
      <name val="Helvetica"/>
      <family val="2"/>
    </font>
    <font>
      <b/>
      <u/>
      <sz val="10"/>
      <name val="Helv"/>
    </font>
    <font>
      <sz val="8"/>
      <name val="Helv"/>
    </font>
    <font>
      <sz val="10"/>
      <name val="Century Gothic"/>
      <family val="2"/>
    </font>
    <font>
      <sz val="10"/>
      <color indexed="19"/>
      <name val="Arial"/>
      <family val="2"/>
    </font>
    <font>
      <sz val="12"/>
      <name val="Arial MT"/>
    </font>
    <font>
      <b/>
      <sz val="16"/>
      <color indexed="24"/>
      <name val="Univers 45 Light"/>
      <family val="2"/>
    </font>
    <font>
      <b/>
      <sz val="14"/>
      <name val="Arial"/>
      <family val="2"/>
    </font>
    <font>
      <b/>
      <sz val="10"/>
      <name val="Helv"/>
    </font>
    <font>
      <b/>
      <sz val="10"/>
      <color indexed="57"/>
      <name val="Arial"/>
      <family val="2"/>
    </font>
    <font>
      <b/>
      <sz val="24"/>
      <name val="Helvetica"/>
      <family val="2"/>
    </font>
    <font>
      <sz val="10"/>
      <color indexed="64"/>
      <name val="Arial"/>
      <family val="2"/>
      <charset val="204"/>
    </font>
    <font>
      <sz val="11"/>
      <color theme="1"/>
      <name val="Arial"/>
      <family val="2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238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0"/>
      <name val="Times New Roman"/>
      <family val="1"/>
      <charset val="204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52"/>
      <name val="Calibri"/>
      <family val="2"/>
      <charset val="238"/>
    </font>
    <font>
      <sz val="11"/>
      <color indexed="10"/>
      <name val="Calibri"/>
      <family val="2"/>
      <charset val="186"/>
    </font>
    <font>
      <sz val="10"/>
      <name val="Arial CE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i/>
      <sz val="11"/>
      <color indexed="23"/>
      <name val="Calibri"/>
      <family val="2"/>
      <charset val="238"/>
    </font>
    <font>
      <sz val="10"/>
      <name val="Times New Roman"/>
      <family val="1"/>
      <charset val="186"/>
    </font>
    <font>
      <sz val="11"/>
      <color indexed="60"/>
      <name val="Calibri"/>
      <family val="2"/>
      <charset val="186"/>
    </font>
    <font>
      <sz val="10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b/>
      <sz val="18"/>
      <color indexed="56"/>
      <name val="Cambria"/>
      <family val="2"/>
      <charset val="186"/>
    </font>
    <font>
      <sz val="11"/>
      <color indexed="20"/>
      <name val="Calibri"/>
      <family val="2"/>
      <charset val="238"/>
    </font>
    <font>
      <i/>
      <sz val="11"/>
      <color indexed="23"/>
      <name val="Calibri"/>
      <family val="2"/>
      <charset val="186"/>
    </font>
    <font>
      <sz val="11"/>
      <color indexed="60"/>
      <name val="Calibri"/>
      <family val="2"/>
      <charset val="238"/>
    </font>
    <font>
      <sz val="11"/>
      <color indexed="62"/>
      <name val="Calibri"/>
      <family val="2"/>
      <charset val="186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186"/>
    </font>
    <font>
      <sz val="11"/>
      <color rgb="FF9C0006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6600"/>
      <name val="Calibri"/>
      <family val="2"/>
      <charset val="238"/>
      <scheme val="minor"/>
    </font>
    <font>
      <sz val="11"/>
      <color rgb="FF80808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sz val="11"/>
      <name val="Arial"/>
      <family val="2"/>
    </font>
    <font>
      <u/>
      <sz val="10"/>
      <color indexed="12"/>
      <name val="Arial"/>
      <family val="2"/>
    </font>
    <font>
      <sz val="9"/>
      <color rgb="FFFF0000"/>
      <name val="Calibri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i/>
      <sz val="9"/>
      <name val="Calibri"/>
      <family val="2"/>
      <scheme val="minor"/>
    </font>
    <font>
      <i/>
      <sz val="9"/>
      <name val="Calibri"/>
      <family val="2"/>
      <scheme val="minor"/>
    </font>
    <font>
      <b/>
      <i/>
      <sz val="9"/>
      <name val="Calibri"/>
      <family val="2"/>
    </font>
    <font>
      <i/>
      <strike/>
      <sz val="9"/>
      <name val="Calibri"/>
      <family val="2"/>
    </font>
    <font>
      <i/>
      <sz val="9"/>
      <color rgb="FFFF0000"/>
      <name val="Calibri"/>
      <family val="2"/>
    </font>
    <font>
      <sz val="9"/>
      <color rgb="FF0000FF"/>
      <name val="Calibri"/>
      <family val="2"/>
    </font>
    <font>
      <i/>
      <sz val="9"/>
      <color rgb="FF0000FF"/>
      <name val="Calibri"/>
      <family val="2"/>
    </font>
    <font>
      <b/>
      <sz val="9"/>
      <color rgb="FF0000FF"/>
      <name val="Calibri"/>
      <family val="2"/>
    </font>
    <font>
      <b/>
      <i/>
      <sz val="9"/>
      <color rgb="FF0000FF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indexed="8"/>
      <name val="Calibri"/>
      <family val="2"/>
    </font>
    <font>
      <sz val="10"/>
      <name val="Calibri"/>
      <family val="2"/>
    </font>
    <font>
      <b/>
      <sz val="10"/>
      <color indexed="8"/>
      <name val="Calibri"/>
      <family val="2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name val="Arial"/>
      <family val="2"/>
    </font>
    <font>
      <b/>
      <vertAlign val="superscript"/>
      <sz val="10"/>
      <name val="Calibri"/>
      <family val="2"/>
    </font>
    <font>
      <i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sz val="10"/>
      <name val="Calibri"/>
      <family val="2"/>
      <charset val="238"/>
    </font>
    <font>
      <b/>
      <i/>
      <sz val="8"/>
      <name val="Calibri"/>
      <family val="2"/>
    </font>
    <font>
      <i/>
      <sz val="8"/>
      <name val="Calibri"/>
      <family val="2"/>
    </font>
    <font>
      <sz val="10"/>
      <color rgb="FF0070C0"/>
      <name val="Calibri"/>
      <family val="2"/>
    </font>
    <font>
      <sz val="8"/>
      <name val="Calibri"/>
      <family val="2"/>
    </font>
    <font>
      <b/>
      <sz val="10"/>
      <color rgb="FF0070C0"/>
      <name val="Calibri"/>
      <family val="2"/>
    </font>
    <font>
      <b/>
      <sz val="10"/>
      <color rgb="FF00B050"/>
      <name val="Calibri"/>
      <family val="2"/>
    </font>
    <font>
      <i/>
      <sz val="10"/>
      <name val="Calibri"/>
      <family val="2"/>
    </font>
    <font>
      <sz val="11"/>
      <color theme="0"/>
      <name val="Calibri"/>
      <family val="2"/>
    </font>
    <font>
      <u/>
      <sz val="9"/>
      <name val="Calibri"/>
      <family val="2"/>
    </font>
    <font>
      <sz val="9"/>
      <color theme="1"/>
      <name val="Calibri"/>
      <family val="2"/>
      <scheme val="minor"/>
    </font>
    <font>
      <sz val="10"/>
      <color rgb="FF0000FF"/>
      <name val="Calibri"/>
      <family val="2"/>
    </font>
    <font>
      <sz val="9"/>
      <color rgb="FF0000FF"/>
      <name val="Calibri"/>
      <family val="2"/>
      <scheme val="minor"/>
    </font>
    <font>
      <b/>
      <sz val="10"/>
      <color rgb="FF0000FF"/>
      <name val="Calibri"/>
      <family val="2"/>
    </font>
    <font>
      <b/>
      <sz val="9"/>
      <color theme="1"/>
      <name val="Calibri"/>
      <family val="2"/>
      <scheme val="minor"/>
    </font>
    <font>
      <sz val="9"/>
      <color rgb="FF0070C0"/>
      <name val="Calibri"/>
      <family val="2"/>
      <scheme val="minor"/>
    </font>
    <font>
      <sz val="9"/>
      <color theme="4"/>
      <name val="Calibri"/>
      <family val="2"/>
      <scheme val="minor"/>
    </font>
    <font>
      <b/>
      <sz val="9"/>
      <color rgb="FF0000FF"/>
      <name val="Calibri"/>
      <family val="2"/>
      <scheme val="minor"/>
    </font>
    <font>
      <sz val="9"/>
      <color theme="1"/>
      <name val="Calibri"/>
      <family val="2"/>
    </font>
    <font>
      <i/>
      <sz val="9"/>
      <name val="Calibri"/>
      <family val="2"/>
      <charset val="238"/>
    </font>
    <font>
      <sz val="11"/>
      <name val="Arial"/>
      <family val="2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strike/>
      <sz val="9"/>
      <color rgb="FFFF0000"/>
      <name val="Calibri"/>
      <family val="2"/>
    </font>
    <font>
      <sz val="9"/>
      <color theme="5" tint="-0.249977111117893"/>
      <name val="Calibri"/>
      <family val="2"/>
    </font>
    <font>
      <b/>
      <sz val="9"/>
      <color theme="5" tint="-0.249977111117893"/>
      <name val="Calibri"/>
      <family val="2"/>
    </font>
    <font>
      <b/>
      <sz val="9"/>
      <color rgb="FFFF0000"/>
      <name val="Calibri"/>
      <family val="2"/>
    </font>
    <font>
      <sz val="11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i/>
      <sz val="9"/>
      <color indexed="8"/>
      <name val="Calibri"/>
      <family val="2"/>
      <charset val="238"/>
      <scheme val="minor"/>
    </font>
  </fonts>
  <fills count="8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gray0625">
        <fgColor indexed="9"/>
        <bgColor indexed="47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</patternFill>
    </fill>
    <fill>
      <patternFill patternType="solid">
        <fgColor indexed="44"/>
        <bgColor indexed="64"/>
      </patternFill>
    </fill>
    <fill>
      <patternFill patternType="solid">
        <fgColor rgb="FFFFEB9C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8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51"/>
        <bgColor indexed="64"/>
      </patternFill>
    </fill>
    <fill>
      <patternFill patternType="gray0625">
        <fgColor indexed="23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</patternFill>
    </fill>
    <fill>
      <patternFill patternType="mediumGray">
        <fgColor indexed="11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9"/>
      </patternFill>
    </fill>
    <fill>
      <patternFill patternType="solid">
        <fgColor indexed="24"/>
        <bgColor indexed="64"/>
      </patternFill>
    </fill>
    <fill>
      <patternFill patternType="darkUp">
        <fgColor indexed="8"/>
        <bgColor indexed="13"/>
      </patternFill>
    </fill>
    <fill>
      <patternFill patternType="solid">
        <fgColor rgb="FFFFC7CE"/>
      </patternFill>
    </fill>
    <fill>
      <patternFill patternType="solid">
        <fgColor theme="5"/>
      </patternFill>
    </fill>
    <fill>
      <patternFill patternType="solid">
        <fgColor theme="9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darkUp">
        <fgColor indexed="55"/>
        <bgColor indexed="22"/>
      </patternFill>
    </fill>
    <fill>
      <patternFill patternType="gray0625">
        <fgColor indexed="9"/>
        <bgColor theme="0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ashed">
        <color indexed="63"/>
      </left>
      <right style="dashed">
        <color indexed="63"/>
      </right>
      <top style="dashed">
        <color indexed="63"/>
      </top>
      <bottom style="dashed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dashed">
        <color indexed="28"/>
      </left>
      <right style="dashed">
        <color indexed="28"/>
      </right>
      <top style="dashed">
        <color indexed="28"/>
      </top>
      <bottom style="dashed">
        <color indexed="28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tted">
        <color indexed="28"/>
      </left>
      <right style="dotted">
        <color indexed="28"/>
      </right>
      <top style="dotted">
        <color indexed="28"/>
      </top>
      <bottom style="dotted">
        <color indexed="28"/>
      </bottom>
      <diagonal/>
    </border>
    <border>
      <left style="dashed">
        <color indexed="55"/>
      </left>
      <right style="dashed">
        <color indexed="55"/>
      </right>
      <top style="dashed">
        <color indexed="55"/>
      </top>
      <bottom style="dashed">
        <color indexed="55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dotted">
        <color indexed="10"/>
      </left>
      <right style="dotted">
        <color indexed="10"/>
      </right>
      <top style="dotted">
        <color indexed="10"/>
      </top>
      <bottom style="dotted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19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19"/>
      </top>
      <bottom style="double">
        <color indexed="1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3" tint="0.59996337778862885"/>
      </bottom>
      <diagonal/>
    </border>
    <border>
      <left style="thin">
        <color theme="3" tint="0.59996337778862885"/>
      </left>
      <right/>
      <top style="thin">
        <color theme="3" tint="0.59996337778862885"/>
      </top>
      <bottom style="thin">
        <color theme="3" tint="0.59996337778862885"/>
      </bottom>
      <diagonal/>
    </border>
    <border>
      <left/>
      <right/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/>
      <diagonal/>
    </border>
    <border>
      <left/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3" tint="0.59996337778862885"/>
      </left>
      <right style="thin">
        <color theme="3" tint="0.59996337778862885"/>
      </right>
      <top/>
      <bottom style="thin">
        <color theme="3" tint="0.59996337778862885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95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9" fontId="5" fillId="0" borderId="0" applyFont="0" applyFill="0" applyBorder="0" applyAlignment="0" applyProtection="0"/>
    <xf numFmtId="0" fontId="5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5" fillId="0" borderId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5" fillId="0" borderId="0" applyFont="0" applyFill="0" applyBorder="0" applyAlignment="0" applyProtection="0"/>
    <xf numFmtId="0" fontId="5" fillId="0" borderId="0"/>
    <xf numFmtId="0" fontId="17" fillId="10" borderId="0" applyNumberFormat="0" applyBorder="0" applyAlignment="0" applyProtection="0"/>
    <xf numFmtId="171" fontId="5" fillId="0" borderId="0" applyFont="0" applyFill="0" applyBorder="0" applyAlignment="0" applyProtection="0"/>
    <xf numFmtId="176" fontId="38" fillId="14" borderId="0" applyBorder="0">
      <alignment horizontal="center"/>
      <protection locked="0"/>
    </xf>
    <xf numFmtId="176" fontId="38" fillId="0" borderId="0" applyFill="0" applyBorder="0">
      <alignment horizontal="center"/>
    </xf>
    <xf numFmtId="0" fontId="7" fillId="0" borderId="0" applyNumberFormat="0" applyFill="0" applyBorder="0" applyAlignment="0" applyProtection="0"/>
    <xf numFmtId="0" fontId="39" fillId="0" borderId="0" applyFont="0" applyFill="0" applyBorder="0" applyAlignment="0" applyProtection="0"/>
    <xf numFmtId="0" fontId="7" fillId="0" borderId="0" applyFont="0" applyFill="0" applyBorder="0" applyAlignment="0" applyProtection="0"/>
    <xf numFmtId="177" fontId="38" fillId="14" borderId="0" applyBorder="0">
      <alignment horizontal="center"/>
      <protection locked="0"/>
    </xf>
    <xf numFmtId="177" fontId="38" fillId="0" borderId="0" applyFill="0" applyBorder="0">
      <alignment horizontal="center"/>
    </xf>
    <xf numFmtId="0" fontId="29" fillId="0" borderId="34" applyNumberFormat="0" applyFill="0" applyAlignment="0" applyProtection="0"/>
    <xf numFmtId="0" fontId="30" fillId="0" borderId="35" applyNumberFormat="0" applyFill="0" applyAlignment="0" applyProtection="0"/>
    <xf numFmtId="178" fontId="38" fillId="14" borderId="0" applyBorder="0">
      <alignment horizontal="center"/>
      <protection locked="0"/>
    </xf>
    <xf numFmtId="178" fontId="38" fillId="0" borderId="0" applyFill="0" applyBorder="0">
      <alignment horizontal="center"/>
    </xf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1" fillId="0" borderId="36" applyNumberFormat="0" applyFill="0" applyAlignment="0" applyProtection="0"/>
    <xf numFmtId="0" fontId="31" fillId="0" borderId="0" applyNumberFormat="0" applyFill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5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5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5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5" borderId="0" applyNumberFormat="0" applyBorder="0" applyAlignment="0" applyProtection="0"/>
    <xf numFmtId="0" fontId="17" fillId="13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5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5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5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5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5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7" fillId="0" borderId="0"/>
    <xf numFmtId="0" fontId="17" fillId="10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32" borderId="0" applyNumberFormat="0" applyBorder="0" applyAlignment="0" applyProtection="0"/>
    <xf numFmtId="0" fontId="3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32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32" borderId="0" applyNumberFormat="0" applyBorder="0" applyAlignment="0" applyProtection="0"/>
    <xf numFmtId="0" fontId="40" fillId="0" borderId="37">
      <alignment horizontal="center" vertical="center"/>
    </xf>
    <xf numFmtId="0" fontId="7" fillId="33" borderId="38" applyNumberFormat="0" applyFont="0" applyAlignment="0" applyProtection="0"/>
    <xf numFmtId="0" fontId="26" fillId="34" borderId="39" applyNumberFormat="0" applyAlignment="0" applyProtection="0"/>
    <xf numFmtId="0" fontId="41" fillId="35" borderId="37"/>
    <xf numFmtId="0" fontId="42" fillId="0" borderId="0" applyFont="0" applyFill="0" applyBorder="0" applyAlignment="0" applyProtection="0"/>
    <xf numFmtId="179" fontId="43" fillId="35" borderId="37" applyBorder="0"/>
    <xf numFmtId="0" fontId="41" fillId="35" borderId="37">
      <alignment horizontal="center"/>
      <protection locked="0"/>
    </xf>
    <xf numFmtId="0" fontId="35" fillId="34" borderId="40" applyNumberFormat="0" applyAlignment="0" applyProtection="0"/>
    <xf numFmtId="0" fontId="37" fillId="0" borderId="0" applyNumberFormat="0" applyFill="0" applyBorder="0" applyAlignment="0" applyProtection="0"/>
    <xf numFmtId="0" fontId="25" fillId="16" borderId="0" applyNumberFormat="0" applyBorder="0" applyAlignment="0" applyProtection="0"/>
    <xf numFmtId="0" fontId="44" fillId="33" borderId="38" applyNumberFormat="0" applyFont="0" applyAlignment="0" applyProtection="0"/>
    <xf numFmtId="0" fontId="26" fillId="34" borderId="39" applyNumberFormat="0" applyAlignment="0" applyProtection="0"/>
    <xf numFmtId="0" fontId="26" fillId="34" borderId="39" applyNumberFormat="0" applyAlignment="0" applyProtection="0"/>
    <xf numFmtId="0" fontId="26" fillId="34" borderId="39" applyNumberFormat="0" applyAlignment="0" applyProtection="0"/>
    <xf numFmtId="180" fontId="18" fillId="0" borderId="0" applyNumberFormat="0" applyFont="0" applyAlignment="0">
      <alignment vertical="top"/>
    </xf>
    <xf numFmtId="0" fontId="25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45" fillId="0" borderId="0"/>
    <xf numFmtId="181" fontId="46" fillId="36" borderId="22">
      <alignment horizontal="center"/>
    </xf>
    <xf numFmtId="182" fontId="7" fillId="37" borderId="41" applyNumberFormat="0">
      <alignment vertical="center"/>
    </xf>
    <xf numFmtId="183" fontId="7" fillId="2" borderId="41" applyNumberFormat="0">
      <alignment vertical="center"/>
    </xf>
    <xf numFmtId="1" fontId="7" fillId="38" borderId="41" applyNumberFormat="0">
      <alignment vertical="center"/>
    </xf>
    <xf numFmtId="182" fontId="7" fillId="38" borderId="41" applyNumberFormat="0">
      <alignment vertical="center"/>
    </xf>
    <xf numFmtId="182" fontId="7" fillId="5" borderId="41" applyNumberFormat="0">
      <alignment vertical="center"/>
    </xf>
    <xf numFmtId="184" fontId="47" fillId="0" borderId="0"/>
    <xf numFmtId="3" fontId="7" fillId="0" borderId="41" applyNumberFormat="0">
      <alignment vertical="center"/>
    </xf>
    <xf numFmtId="185" fontId="5" fillId="39" borderId="41" applyNumberFormat="0" applyFont="0" applyAlignment="0">
      <alignment vertical="center"/>
    </xf>
    <xf numFmtId="182" fontId="5" fillId="40" borderId="41" applyNumberFormat="0">
      <alignment vertical="center"/>
    </xf>
    <xf numFmtId="0" fontId="26" fillId="34" borderId="39" applyNumberFormat="0" applyAlignment="0" applyProtection="0"/>
    <xf numFmtId="0" fontId="26" fillId="34" borderId="39" applyNumberFormat="0" applyAlignment="0" applyProtection="0"/>
    <xf numFmtId="0" fontId="26" fillId="34" borderId="39" applyNumberFormat="0" applyAlignment="0" applyProtection="0"/>
    <xf numFmtId="0" fontId="19" fillId="41" borderId="42" applyNumberFormat="0" applyAlignment="0" applyProtection="0"/>
    <xf numFmtId="0" fontId="33" fillId="0" borderId="43" applyNumberFormat="0" applyFill="0" applyAlignment="0" applyProtection="0"/>
    <xf numFmtId="0" fontId="33" fillId="0" borderId="43" applyNumberFormat="0" applyFill="0" applyAlignment="0" applyProtection="0"/>
    <xf numFmtId="186" fontId="48" fillId="0" borderId="0" applyFill="0" applyBorder="0" applyProtection="0">
      <alignment horizontal="center" vertical="center"/>
    </xf>
    <xf numFmtId="187" fontId="49" fillId="14" borderId="44">
      <alignment horizontal="center" vertical="center"/>
      <protection locked="0"/>
    </xf>
    <xf numFmtId="187" fontId="50" fillId="0" borderId="0" applyFill="0" applyBorder="0">
      <alignment horizontal="center" vertical="center"/>
    </xf>
    <xf numFmtId="0" fontId="19" fillId="41" borderId="42" applyNumberFormat="0" applyAlignment="0" applyProtection="0"/>
    <xf numFmtId="0" fontId="51" fillId="0" borderId="0" applyNumberFormat="0">
      <alignment horizontal="center" wrapText="1"/>
    </xf>
    <xf numFmtId="43" fontId="5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45" applyFont="0" applyFill="0" applyBorder="0" applyAlignment="0" applyProtection="0">
      <alignment horizontal="right"/>
    </xf>
    <xf numFmtId="0" fontId="44" fillId="33" borderId="38" applyNumberFormat="0" applyFont="0" applyAlignment="0" applyProtection="0"/>
    <xf numFmtId="0" fontId="44" fillId="33" borderId="38" applyNumberFormat="0" applyFont="0" applyAlignment="0" applyProtection="0"/>
    <xf numFmtId="0" fontId="52" fillId="0" borderId="0" applyFill="0" applyBorder="0"/>
    <xf numFmtId="182" fontId="53" fillId="42" borderId="0" applyFont="0" applyAlignment="0">
      <alignment vertical="center" wrapText="1"/>
    </xf>
    <xf numFmtId="182" fontId="54" fillId="42" borderId="22" applyNumberFormat="0" applyBorder="0" applyAlignment="0">
      <alignment vertical="center" wrapText="1"/>
    </xf>
    <xf numFmtId="0" fontId="55" fillId="0" borderId="0"/>
    <xf numFmtId="0" fontId="55" fillId="0" borderId="0"/>
    <xf numFmtId="173" fontId="44" fillId="0" borderId="0" applyFont="0" applyFill="0" applyBorder="0" applyAlignment="0" applyProtection="0"/>
    <xf numFmtId="0" fontId="25" fillId="16" borderId="0" applyNumberFormat="0" applyBorder="0" applyAlignment="0" applyProtection="0"/>
    <xf numFmtId="38" fontId="56" fillId="35" borderId="46"/>
    <xf numFmtId="0" fontId="7" fillId="0" borderId="0" applyFont="0" applyFill="0" applyBorder="0" applyAlignment="0" applyProtection="0"/>
    <xf numFmtId="189" fontId="7" fillId="43" borderId="0" applyNumberFormat="0" applyFont="0" applyBorder="0" applyAlignment="0" applyProtection="0"/>
    <xf numFmtId="190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2" fontId="57" fillId="0" borderId="0" applyFill="0" applyBorder="0">
      <alignment horizontal="center" vertical="center"/>
    </xf>
    <xf numFmtId="0" fontId="32" fillId="20" borderId="39" applyNumberFormat="0" applyAlignment="0" applyProtection="0"/>
    <xf numFmtId="0" fontId="31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32" borderId="0" applyNumberFormat="0" applyBorder="0" applyAlignment="0" applyProtection="0"/>
    <xf numFmtId="0" fontId="32" fillId="20" borderId="39" applyNumberFormat="0" applyAlignment="0" applyProtection="0"/>
    <xf numFmtId="0" fontId="32" fillId="20" borderId="39" applyNumberFormat="0" applyAlignment="0" applyProtection="0"/>
    <xf numFmtId="0" fontId="21" fillId="0" borderId="47" applyNumberFormat="0" applyFill="0" applyAlignment="0" applyProtection="0"/>
    <xf numFmtId="0" fontId="27" fillId="0" borderId="0" applyNumberFormat="0" applyFill="0" applyBorder="0" applyAlignment="0" applyProtection="0"/>
    <xf numFmtId="19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7" fillId="44" borderId="48" applyNumberFormat="0">
      <alignment vertical="center"/>
    </xf>
    <xf numFmtId="0" fontId="27" fillId="0" borderId="0" applyNumberFormat="0" applyFill="0" applyBorder="0" applyAlignment="0" applyProtection="0"/>
    <xf numFmtId="196" fontId="7" fillId="6" borderId="0" applyNumberFormat="0" applyFont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97" fontId="60" fillId="0" borderId="0">
      <alignment horizontal="right" vertical="top"/>
    </xf>
    <xf numFmtId="198" fontId="61" fillId="0" borderId="0">
      <alignment horizontal="right" vertical="top"/>
    </xf>
    <xf numFmtId="0" fontId="60" fillId="0" borderId="0">
      <alignment horizontal="right" vertical="top"/>
    </xf>
    <xf numFmtId="0" fontId="61" fillId="0" borderId="0" applyFill="0" applyBorder="0">
      <alignment horizontal="right" vertical="top"/>
    </xf>
    <xf numFmtId="199" fontId="61" fillId="0" borderId="0" applyFill="0" applyBorder="0">
      <alignment horizontal="right" vertical="top"/>
    </xf>
    <xf numFmtId="200" fontId="61" fillId="0" borderId="0" applyFill="0" applyBorder="0">
      <alignment horizontal="right" vertical="top"/>
    </xf>
    <xf numFmtId="201" fontId="61" fillId="0" borderId="0" applyFill="0" applyBorder="0">
      <alignment horizontal="right" vertical="top"/>
    </xf>
    <xf numFmtId="0" fontId="62" fillId="0" borderId="0">
      <alignment horizontal="center" wrapText="1"/>
    </xf>
    <xf numFmtId="202" fontId="63" fillId="0" borderId="0" applyFill="0" applyBorder="0">
      <alignment vertical="top"/>
    </xf>
    <xf numFmtId="202" fontId="64" fillId="0" borderId="0" applyFill="0" applyBorder="0" applyProtection="0">
      <alignment vertical="top"/>
    </xf>
    <xf numFmtId="202" fontId="65" fillId="0" borderId="0">
      <alignment vertical="top"/>
    </xf>
    <xf numFmtId="174" fontId="61" fillId="0" borderId="0" applyFill="0" applyBorder="0" applyAlignment="0" applyProtection="0">
      <alignment horizontal="right" vertical="top"/>
    </xf>
    <xf numFmtId="202" fontId="54" fillId="0" borderId="0"/>
    <xf numFmtId="0" fontId="61" fillId="0" borderId="0" applyFill="0" applyBorder="0">
      <alignment horizontal="left" vertical="top"/>
    </xf>
    <xf numFmtId="203" fontId="7" fillId="0" borderId="0" applyFont="0" applyFill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32" borderId="0" applyNumberFormat="0" applyBorder="0" applyAlignment="0" applyProtection="0"/>
    <xf numFmtId="185" fontId="8" fillId="0" borderId="0">
      <alignment vertical="top"/>
    </xf>
    <xf numFmtId="0" fontId="7" fillId="5" borderId="40" applyNumberFormat="0">
      <alignment vertical="center"/>
    </xf>
    <xf numFmtId="0" fontId="66" fillId="0" borderId="0" applyNumberFormat="0" applyFill="0" applyBorder="0" applyAlignment="0" applyProtection="0"/>
    <xf numFmtId="0" fontId="55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89" fontId="67" fillId="0" borderId="0" applyNumberFormat="0" applyFill="0" applyBorder="0" applyAlignment="0" applyProtection="0"/>
    <xf numFmtId="0" fontId="5" fillId="0" borderId="0"/>
    <xf numFmtId="184" fontId="5" fillId="0" borderId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68" fillId="5" borderId="49" applyNumberFormat="0">
      <alignment vertical="center"/>
    </xf>
    <xf numFmtId="0" fontId="28" fillId="17" borderId="0" applyNumberFormat="0" applyBorder="0" applyAlignment="0" applyProtection="0"/>
    <xf numFmtId="0" fontId="25" fillId="16" borderId="0" applyNumberFormat="0" applyBorder="0" applyAlignment="0" applyProtection="0"/>
    <xf numFmtId="0" fontId="28" fillId="17" borderId="0" applyNumberFormat="0" applyBorder="0" applyAlignment="0" applyProtection="0"/>
    <xf numFmtId="196" fontId="69" fillId="0" borderId="0" applyNumberFormat="0" applyFill="0" applyBorder="0" applyAlignment="0" applyProtection="0"/>
    <xf numFmtId="0" fontId="70" fillId="45" borderId="0"/>
    <xf numFmtId="0" fontId="18" fillId="46" borderId="0" applyNumberFormat="0" applyFill="0" applyBorder="0" applyAlignment="0" applyProtection="0"/>
    <xf numFmtId="0" fontId="71" fillId="11" borderId="0" applyNumberFormat="0" applyFill="0" applyBorder="0" applyAlignment="0" applyProtection="0"/>
    <xf numFmtId="0" fontId="31" fillId="0" borderId="36" applyNumberFormat="0" applyFill="0" applyAlignment="0" applyProtection="0"/>
    <xf numFmtId="0" fontId="7" fillId="0" borderId="0" applyFill="0" applyBorder="0"/>
    <xf numFmtId="0" fontId="72" fillId="0" borderId="0" applyFill="0" applyBorder="0" applyProtection="0">
      <alignment horizontal="right"/>
    </xf>
    <xf numFmtId="0" fontId="37" fillId="0" borderId="0" applyNumberFormat="0" applyFill="0" applyBorder="0" applyAlignment="0" applyProtection="0"/>
    <xf numFmtId="0" fontId="44" fillId="33" borderId="38" applyNumberFormat="0" applyFont="0" applyAlignment="0" applyProtection="0"/>
    <xf numFmtId="0" fontId="44" fillId="33" borderId="38" applyNumberFormat="0" applyFont="0" applyAlignment="0" applyProtection="0"/>
    <xf numFmtId="0" fontId="25" fillId="16" borderId="0" applyNumberFormat="0" applyBorder="0" applyAlignment="0" applyProtection="0"/>
    <xf numFmtId="204" fontId="59" fillId="0" borderId="0" applyFont="0" applyBorder="0" applyAlignment="0"/>
    <xf numFmtId="0" fontId="73" fillId="0" borderId="0" applyNumberFormat="0" applyFill="0" applyBorder="0" applyAlignment="0" applyProtection="0"/>
    <xf numFmtId="0" fontId="28" fillId="17" borderId="0" applyNumberFormat="0" applyBorder="0" applyAlignment="0" applyProtection="0"/>
    <xf numFmtId="0" fontId="25" fillId="16" borderId="0" applyNumberFormat="0" applyBorder="0" applyAlignment="0" applyProtection="0"/>
    <xf numFmtId="0" fontId="32" fillId="20" borderId="39" applyNumberFormat="0" applyAlignment="0" applyProtection="0"/>
    <xf numFmtId="185" fontId="74" fillId="0" borderId="0">
      <alignment vertical="top"/>
    </xf>
    <xf numFmtId="0" fontId="75" fillId="35" borderId="50"/>
    <xf numFmtId="182" fontId="76" fillId="35" borderId="44" applyNumberFormat="0">
      <alignment vertical="center"/>
      <protection locked="0"/>
    </xf>
    <xf numFmtId="0" fontId="76" fillId="47" borderId="44" applyNumberFormat="0">
      <alignment vertical="center"/>
      <protection locked="0"/>
    </xf>
    <xf numFmtId="0" fontId="77" fillId="2" borderId="46" applyNumberFormat="0" applyAlignment="0">
      <alignment horizontal="left"/>
      <protection locked="0"/>
    </xf>
    <xf numFmtId="0" fontId="77" fillId="2" borderId="46" applyNumberFormat="0" applyAlignment="0">
      <alignment horizontal="left"/>
      <protection locked="0"/>
    </xf>
    <xf numFmtId="0" fontId="77" fillId="2" borderId="46" applyNumberFormat="0" applyAlignment="0">
      <alignment horizontal="left"/>
      <protection locked="0"/>
    </xf>
    <xf numFmtId="0" fontId="77" fillId="2" borderId="46" applyNumberFormat="0" applyAlignment="0">
      <alignment horizontal="left"/>
      <protection locked="0"/>
    </xf>
    <xf numFmtId="0" fontId="7" fillId="35" borderId="51" applyNumberFormat="0" applyAlignment="0">
      <protection locked="0"/>
    </xf>
    <xf numFmtId="0" fontId="25" fillId="16" borderId="0" applyNumberFormat="0" applyBorder="0" applyAlignment="0" applyProtection="0"/>
    <xf numFmtId="0" fontId="78" fillId="0" borderId="0" applyNumberFormat="0" applyFill="0" applyBorder="0" applyProtection="0">
      <alignment horizontal="centerContinuous" wrapText="1"/>
    </xf>
    <xf numFmtId="0" fontId="37" fillId="0" borderId="0" applyNumberFormat="0" applyFill="0" applyBorder="0" applyAlignment="0" applyProtection="0"/>
    <xf numFmtId="0" fontId="35" fillId="34" borderId="40" applyNumberFormat="0" applyAlignment="0" applyProtection="0"/>
    <xf numFmtId="0" fontId="32" fillId="20" borderId="39" applyNumberFormat="0" applyAlignment="0" applyProtection="0"/>
    <xf numFmtId="0" fontId="21" fillId="0" borderId="47" applyNumberFormat="0" applyFill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41" borderId="42" applyNumberFormat="0" applyAlignment="0" applyProtection="0"/>
    <xf numFmtId="0" fontId="19" fillId="41" borderId="42" applyNumberFormat="0" applyAlignment="0" applyProtection="0"/>
    <xf numFmtId="0" fontId="19" fillId="41" borderId="42" applyNumberFormat="0" applyAlignment="0" applyProtection="0"/>
    <xf numFmtId="38" fontId="79" fillId="0" borderId="0"/>
    <xf numFmtId="38" fontId="80" fillId="0" borderId="0"/>
    <xf numFmtId="38" fontId="81" fillId="0" borderId="0"/>
    <xf numFmtId="38" fontId="82" fillId="0" borderId="0"/>
    <xf numFmtId="0" fontId="38" fillId="0" borderId="0"/>
    <xf numFmtId="0" fontId="38" fillId="0" borderId="0"/>
    <xf numFmtId="185" fontId="71" fillId="0" borderId="0" applyFont="0">
      <alignment vertical="top"/>
    </xf>
    <xf numFmtId="0" fontId="33" fillId="0" borderId="43" applyNumberFormat="0" applyFill="0" applyAlignment="0" applyProtection="0"/>
    <xf numFmtId="0" fontId="83" fillId="0" borderId="0" applyNumberFormat="0" applyFill="0" applyBorder="0" applyAlignment="0" applyProtection="0"/>
    <xf numFmtId="0" fontId="26" fillId="34" borderId="39" applyNumberFormat="0" applyAlignment="0" applyProtection="0"/>
    <xf numFmtId="0" fontId="33" fillId="0" borderId="43" applyNumberFormat="0" applyFill="0" applyAlignment="0" applyProtection="0"/>
    <xf numFmtId="0" fontId="33" fillId="0" borderId="43" applyNumberFormat="0" applyFill="0" applyAlignment="0" applyProtection="0"/>
    <xf numFmtId="0" fontId="33" fillId="0" borderId="43" applyNumberFormat="0" applyFill="0" applyAlignment="0" applyProtection="0"/>
    <xf numFmtId="205" fontId="84" fillId="0" borderId="0" applyFill="0">
      <alignment horizontal="center"/>
    </xf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32" borderId="0" applyNumberFormat="0" applyBorder="0" applyAlignment="0" applyProtection="0"/>
    <xf numFmtId="0" fontId="44" fillId="33" borderId="38" applyNumberFormat="0" applyFont="0" applyAlignment="0" applyProtection="0"/>
    <xf numFmtId="0" fontId="85" fillId="0" borderId="0" applyNumberFormat="0" applyFill="0" applyBorder="0" applyAlignment="0" applyProtection="0"/>
    <xf numFmtId="41" fontId="59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86" fillId="0" borderId="0" applyNumberFormat="0" applyFill="0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6" fillId="37" borderId="52" applyNumberFormat="0" applyFont="0" applyFill="0" applyAlignment="0" applyProtection="0">
      <alignment vertical="center"/>
      <protection locked="0"/>
    </xf>
    <xf numFmtId="0" fontId="87" fillId="0" borderId="0" applyNumberFormat="0" applyBorder="0">
      <alignment horizontal="left" vertical="top"/>
    </xf>
    <xf numFmtId="0" fontId="76" fillId="37" borderId="52" applyNumberFormat="0" applyFont="0" applyFill="0" applyAlignment="0" applyProtection="0">
      <alignment vertical="center"/>
      <protection locked="0"/>
    </xf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44" fillId="0" borderId="0"/>
    <xf numFmtId="0" fontId="44" fillId="0" borderId="0"/>
    <xf numFmtId="166" fontId="59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2" fillId="0" borderId="0"/>
    <xf numFmtId="0" fontId="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1" fillId="0" borderId="0"/>
    <xf numFmtId="0" fontId="88" fillId="0" borderId="0"/>
    <xf numFmtId="0" fontId="113" fillId="0" borderId="0"/>
    <xf numFmtId="0" fontId="7" fillId="0" borderId="0"/>
    <xf numFmtId="0" fontId="7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88" fillId="0" borderId="0"/>
    <xf numFmtId="0" fontId="44" fillId="0" borderId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 applyBorder="0"/>
    <xf numFmtId="0" fontId="7" fillId="0" borderId="0"/>
    <xf numFmtId="0" fontId="89" fillId="0" borderId="0"/>
    <xf numFmtId="0" fontId="89" fillId="0" borderId="0"/>
    <xf numFmtId="0" fontId="89" fillId="0" borderId="0"/>
    <xf numFmtId="0" fontId="7" fillId="0" borderId="0"/>
    <xf numFmtId="0" fontId="90" fillId="0" borderId="0"/>
    <xf numFmtId="0" fontId="7" fillId="33" borderId="38" applyNumberFormat="0" applyFont="0" applyAlignment="0" applyProtection="0"/>
    <xf numFmtId="0" fontId="7" fillId="33" borderId="38" applyNumberFormat="0" applyFont="0" applyAlignment="0" applyProtection="0"/>
    <xf numFmtId="196" fontId="91" fillId="0" borderId="0" applyNumberFormat="0" applyFill="0" applyBorder="0" applyAlignment="0" applyProtection="0"/>
    <xf numFmtId="0" fontId="2" fillId="33" borderId="38" applyNumberFormat="0" applyFont="0" applyAlignment="0" applyProtection="0"/>
    <xf numFmtId="206" fontId="7" fillId="0" borderId="0" applyFont="0" applyFill="0" applyBorder="0" applyAlignment="0" applyProtection="0"/>
    <xf numFmtId="0" fontId="7" fillId="0" borderId="37"/>
    <xf numFmtId="0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9" fontId="92" fillId="0" borderId="37" applyBorder="0"/>
    <xf numFmtId="1" fontId="7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9" fillId="0" borderId="34" applyNumberFormat="0" applyFill="0" applyAlignment="0" applyProtection="0"/>
    <xf numFmtId="0" fontId="30" fillId="0" borderId="35" applyNumberFormat="0" applyFill="0" applyAlignment="0" applyProtection="0"/>
    <xf numFmtId="0" fontId="31" fillId="0" borderId="36" applyNumberFormat="0" applyFill="0" applyAlignment="0" applyProtection="0"/>
    <xf numFmtId="0" fontId="31" fillId="0" borderId="0" applyNumberFormat="0" applyFill="0" applyBorder="0" applyAlignment="0" applyProtection="0"/>
    <xf numFmtId="0" fontId="35" fillId="34" borderId="40" applyNumberFormat="0" applyAlignment="0" applyProtection="0"/>
    <xf numFmtId="0" fontId="29" fillId="0" borderId="34" applyNumberFormat="0" applyFill="0" applyAlignment="0" applyProtection="0"/>
    <xf numFmtId="0" fontId="30" fillId="0" borderId="35" applyNumberFormat="0" applyFill="0" applyAlignment="0" applyProtection="0"/>
    <xf numFmtId="0" fontId="31" fillId="0" borderId="36" applyNumberFormat="0" applyFill="0" applyAlignment="0" applyProtection="0"/>
    <xf numFmtId="0" fontId="31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32" borderId="0" applyNumberFormat="0" applyBorder="0" applyAlignment="0" applyProtection="0"/>
    <xf numFmtId="0" fontId="44" fillId="33" borderId="38" applyNumberFormat="0" applyFon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9" fillId="0" borderId="34" applyNumberFormat="0" applyFill="0" applyAlignment="0" applyProtection="0"/>
    <xf numFmtId="0" fontId="30" fillId="0" borderId="35" applyNumberFormat="0" applyFill="0" applyAlignment="0" applyProtection="0"/>
    <xf numFmtId="0" fontId="31" fillId="0" borderId="36" applyNumberFormat="0" applyFill="0" applyAlignment="0" applyProtection="0"/>
    <xf numFmtId="0" fontId="31" fillId="0" borderId="0" applyNumberFormat="0" applyFill="0" applyBorder="0" applyAlignment="0" applyProtection="0"/>
    <xf numFmtId="0" fontId="55" fillId="0" borderId="0"/>
    <xf numFmtId="9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93" fillId="0" borderId="53">
      <alignment horizontal="center"/>
    </xf>
    <xf numFmtId="0" fontId="71" fillId="0" borderId="12" applyFont="0">
      <alignment horizontal="right"/>
    </xf>
    <xf numFmtId="0" fontId="94" fillId="0" borderId="54">
      <alignment horizontal="center"/>
    </xf>
    <xf numFmtId="0" fontId="94" fillId="0" borderId="54">
      <alignment horizontal="center"/>
    </xf>
    <xf numFmtId="0" fontId="94" fillId="0" borderId="54">
      <alignment horizontal="center"/>
    </xf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5" fillId="49" borderId="55" applyNumberFormat="0" applyFon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 applyFill="0" applyBorder="0" applyProtection="0">
      <alignment vertical="center"/>
    </xf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32" borderId="0" applyNumberFormat="0" applyBorder="0" applyAlignment="0" applyProtection="0"/>
    <xf numFmtId="0" fontId="36" fillId="0" borderId="0" applyNumberFormat="0" applyFill="0" applyBorder="0" applyAlignment="0" applyProtection="0"/>
    <xf numFmtId="0" fontId="29" fillId="0" borderId="34" applyNumberFormat="0" applyFill="0" applyAlignment="0" applyProtection="0"/>
    <xf numFmtId="0" fontId="30" fillId="0" borderId="35" applyNumberFormat="0" applyFill="0" applyAlignment="0" applyProtection="0"/>
    <xf numFmtId="0" fontId="31" fillId="0" borderId="36" applyNumberFormat="0" applyFill="0" applyAlignment="0" applyProtection="0"/>
    <xf numFmtId="0" fontId="3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35" fillId="34" borderId="40" applyNumberFormat="0" applyAlignment="0" applyProtection="0"/>
    <xf numFmtId="0" fontId="33" fillId="0" borderId="43" applyNumberFormat="0" applyFill="0" applyAlignment="0" applyProtection="0"/>
    <xf numFmtId="4" fontId="94" fillId="35" borderId="40" applyNumberFormat="0" applyProtection="0">
      <alignment vertical="center"/>
    </xf>
    <xf numFmtId="4" fontId="97" fillId="35" borderId="40" applyNumberFormat="0" applyProtection="0">
      <alignment vertical="center"/>
    </xf>
    <xf numFmtId="4" fontId="94" fillId="35" borderId="40" applyNumberFormat="0" applyProtection="0">
      <alignment horizontal="left" vertical="center" indent="1"/>
    </xf>
    <xf numFmtId="4" fontId="94" fillId="35" borderId="40" applyNumberFormat="0" applyProtection="0">
      <alignment horizontal="left" vertical="center" indent="1"/>
    </xf>
    <xf numFmtId="0" fontId="7" fillId="40" borderId="40" applyNumberFormat="0" applyProtection="0">
      <alignment horizontal="left" vertical="center" indent="1"/>
    </xf>
    <xf numFmtId="4" fontId="94" fillId="50" borderId="40" applyNumberFormat="0" applyProtection="0">
      <alignment horizontal="right" vertical="center"/>
    </xf>
    <xf numFmtId="4" fontId="94" fillId="42" borderId="40" applyNumberFormat="0" applyProtection="0">
      <alignment horizontal="right" vertical="center"/>
    </xf>
    <xf numFmtId="4" fontId="94" fillId="51" borderId="40" applyNumberFormat="0" applyProtection="0">
      <alignment horizontal="right" vertical="center"/>
    </xf>
    <xf numFmtId="4" fontId="94" fillId="44" borderId="40" applyNumberFormat="0" applyProtection="0">
      <alignment horizontal="right" vertical="center"/>
    </xf>
    <xf numFmtId="4" fontId="94" fillId="52" borderId="40" applyNumberFormat="0" applyProtection="0">
      <alignment horizontal="right" vertical="center"/>
    </xf>
    <xf numFmtId="4" fontId="94" fillId="53" borderId="40" applyNumberFormat="0" applyProtection="0">
      <alignment horizontal="right" vertical="center"/>
    </xf>
    <xf numFmtId="4" fontId="94" fillId="54" borderId="40" applyNumberFormat="0" applyProtection="0">
      <alignment horizontal="right" vertical="center"/>
    </xf>
    <xf numFmtId="4" fontId="94" fillId="55" borderId="40" applyNumberFormat="0" applyProtection="0">
      <alignment horizontal="right" vertical="center"/>
    </xf>
    <xf numFmtId="4" fontId="94" fillId="56" borderId="40" applyNumberFormat="0" applyProtection="0">
      <alignment horizontal="right" vertical="center"/>
    </xf>
    <xf numFmtId="4" fontId="93" fillId="57" borderId="40" applyNumberFormat="0" applyProtection="0">
      <alignment horizontal="left" vertical="center" indent="1"/>
    </xf>
    <xf numFmtId="4" fontId="94" fillId="58" borderId="56" applyNumberFormat="0" applyProtection="0">
      <alignment horizontal="left" vertical="center" indent="1"/>
    </xf>
    <xf numFmtId="4" fontId="98" fillId="59" borderId="0" applyNumberFormat="0" applyProtection="0">
      <alignment horizontal="left" vertical="center" indent="1"/>
    </xf>
    <xf numFmtId="0" fontId="7" fillId="40" borderId="40" applyNumberFormat="0" applyProtection="0">
      <alignment horizontal="left" vertical="center" indent="1"/>
    </xf>
    <xf numFmtId="4" fontId="94" fillId="58" borderId="40" applyNumberFormat="0" applyProtection="0">
      <alignment horizontal="left" vertical="center" indent="1"/>
    </xf>
    <xf numFmtId="4" fontId="94" fillId="60" borderId="40" applyNumberFormat="0" applyProtection="0">
      <alignment horizontal="left" vertical="center" indent="1"/>
    </xf>
    <xf numFmtId="0" fontId="7" fillId="60" borderId="40" applyNumberFormat="0" applyProtection="0">
      <alignment horizontal="left" vertical="center" indent="1"/>
    </xf>
    <xf numFmtId="0" fontId="7" fillId="60" borderId="40" applyNumberFormat="0" applyProtection="0">
      <alignment horizontal="left" vertical="center" indent="1"/>
    </xf>
    <xf numFmtId="0" fontId="7" fillId="61" borderId="40" applyNumberFormat="0" applyProtection="0">
      <alignment horizontal="left" vertical="center" indent="1"/>
    </xf>
    <xf numFmtId="0" fontId="7" fillId="61" borderId="40" applyNumberFormat="0" applyProtection="0">
      <alignment horizontal="left" vertical="center" indent="1"/>
    </xf>
    <xf numFmtId="0" fontId="7" fillId="5" borderId="40" applyNumberFormat="0" applyProtection="0">
      <alignment horizontal="left" vertical="center" indent="1"/>
    </xf>
    <xf numFmtId="0" fontId="7" fillId="5" borderId="40" applyNumberFormat="0" applyProtection="0">
      <alignment horizontal="left" vertical="center" indent="1"/>
    </xf>
    <xf numFmtId="0" fontId="7" fillId="40" borderId="40" applyNumberFormat="0" applyProtection="0">
      <alignment horizontal="left" vertical="center" indent="1"/>
    </xf>
    <xf numFmtId="0" fontId="7" fillId="40" borderId="40" applyNumberFormat="0" applyProtection="0">
      <alignment horizontal="left" vertical="center" indent="1"/>
    </xf>
    <xf numFmtId="4" fontId="94" fillId="2" borderId="40" applyNumberFormat="0" applyProtection="0">
      <alignment vertical="center"/>
    </xf>
    <xf numFmtId="4" fontId="97" fillId="2" borderId="40" applyNumberFormat="0" applyProtection="0">
      <alignment vertical="center"/>
    </xf>
    <xf numFmtId="4" fontId="94" fillId="2" borderId="40" applyNumberFormat="0" applyProtection="0">
      <alignment horizontal="left" vertical="center" indent="1"/>
    </xf>
    <xf numFmtId="4" fontId="94" fillId="2" borderId="40" applyNumberFormat="0" applyProtection="0">
      <alignment horizontal="left" vertical="center" indent="1"/>
    </xf>
    <xf numFmtId="4" fontId="94" fillId="58" borderId="40" applyNumberFormat="0" applyProtection="0">
      <alignment horizontal="right" vertical="center"/>
    </xf>
    <xf numFmtId="4" fontId="97" fillId="58" borderId="40" applyNumberFormat="0" applyProtection="0">
      <alignment horizontal="right" vertical="center"/>
    </xf>
    <xf numFmtId="0" fontId="7" fillId="40" borderId="40" applyNumberFormat="0" applyProtection="0">
      <alignment horizontal="left" vertical="center" indent="1"/>
    </xf>
    <xf numFmtId="0" fontId="7" fillId="40" borderId="40" applyNumberFormat="0" applyProtection="0">
      <alignment horizontal="left" vertical="center" indent="1"/>
    </xf>
    <xf numFmtId="0" fontId="99" fillId="0" borderId="0"/>
    <xf numFmtId="4" fontId="100" fillId="58" borderId="40" applyNumberFormat="0" applyProtection="0">
      <alignment horizontal="right" vertical="center"/>
    </xf>
    <xf numFmtId="0" fontId="28" fillId="17" borderId="0" applyNumberFormat="0" applyBorder="0" applyAlignment="0" applyProtection="0"/>
    <xf numFmtId="0" fontId="25" fillId="16" borderId="0" applyNumberFormat="0" applyBorder="0" applyAlignment="0" applyProtection="0"/>
    <xf numFmtId="182" fontId="53" fillId="42" borderId="0">
      <alignment vertical="center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82" fontId="18" fillId="62" borderId="0"/>
    <xf numFmtId="0" fontId="32" fillId="20" borderId="39" applyNumberFormat="0" applyAlignment="0" applyProtection="0"/>
    <xf numFmtId="0" fontId="26" fillId="34" borderId="39" applyNumberFormat="0" applyAlignment="0" applyProtection="0"/>
    <xf numFmtId="0" fontId="101" fillId="0" borderId="0" applyNumberFormat="0" applyFill="0" applyBorder="0" applyAlignment="0" applyProtection="0"/>
    <xf numFmtId="0" fontId="35" fillId="34" borderId="40" applyNumberFormat="0" applyAlignment="0" applyProtection="0"/>
    <xf numFmtId="0" fontId="5" fillId="56" borderId="41" applyNumberFormat="0">
      <alignment horizontal="center" vertical="center"/>
      <protection locked="0"/>
    </xf>
    <xf numFmtId="0" fontId="44" fillId="0" borderId="0"/>
    <xf numFmtId="0" fontId="44" fillId="0" borderId="0"/>
    <xf numFmtId="0" fontId="1" fillId="0" borderId="0"/>
    <xf numFmtId="0" fontId="102" fillId="0" borderId="33" applyNumberFormat="0" applyFill="0" applyBorder="0" applyAlignment="0" applyProtection="0">
      <alignment horizontal="left"/>
    </xf>
    <xf numFmtId="14" fontId="103" fillId="0" borderId="17" applyNumberFormat="0" applyFill="0" applyBorder="0" applyAlignment="0" applyProtection="0">
      <alignment horizontal="center"/>
    </xf>
    <xf numFmtId="0" fontId="7" fillId="0" borderId="0"/>
    <xf numFmtId="0" fontId="104" fillId="0" borderId="0">
      <alignment horizontal="center" vertical="center"/>
    </xf>
    <xf numFmtId="0" fontId="7" fillId="0" borderId="0" applyNumberFormat="0" applyFill="0" applyBorder="0" applyAlignment="0" applyProtection="0"/>
    <xf numFmtId="0" fontId="59" fillId="0" borderId="32" applyFont="0" applyFill="0" applyAlignment="0" applyProtection="0"/>
    <xf numFmtId="196" fontId="105" fillId="0" borderId="57" applyNumberFormat="0" applyFont="0" applyFill="0" applyAlignment="0" applyProtection="0"/>
    <xf numFmtId="0" fontId="21" fillId="0" borderId="47" applyNumberFormat="0" applyFill="0" applyAlignment="0" applyProtection="0"/>
    <xf numFmtId="0" fontId="21" fillId="0" borderId="47" applyNumberFormat="0" applyFill="0" applyAlignment="0" applyProtection="0"/>
    <xf numFmtId="0" fontId="33" fillId="0" borderId="43" applyNumberFormat="0" applyFill="0" applyAlignment="0" applyProtection="0"/>
    <xf numFmtId="0" fontId="32" fillId="20" borderId="39" applyNumberFormat="0" applyAlignment="0" applyProtection="0"/>
    <xf numFmtId="0" fontId="95" fillId="0" borderId="58" applyNumberFormat="0" applyFont="0" applyFill="0" applyAlignment="0" applyProtection="0">
      <alignment horizontal="right"/>
    </xf>
    <xf numFmtId="0" fontId="19" fillId="41" borderId="42" applyNumberFormat="0" applyAlignment="0" applyProtection="0"/>
    <xf numFmtId="0" fontId="2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9" fillId="0" borderId="0" applyFont="0" applyFill="0" applyBorder="0" applyAlignment="0" applyProtection="0"/>
    <xf numFmtId="0" fontId="19" fillId="41" borderId="42" applyNumberFormat="0" applyAlignment="0" applyProtection="0"/>
    <xf numFmtId="0" fontId="106" fillId="63" borderId="0"/>
    <xf numFmtId="0" fontId="36" fillId="0" borderId="0" applyNumberFormat="0" applyFill="0" applyBorder="0" applyAlignment="0" applyProtection="0"/>
    <xf numFmtId="182" fontId="53" fillId="64" borderId="0" applyNumberFormat="0">
      <alignment vertical="center"/>
    </xf>
    <xf numFmtId="182" fontId="107" fillId="37" borderId="0" applyNumberFormat="0">
      <alignment vertical="center"/>
    </xf>
    <xf numFmtId="182" fontId="108" fillId="0" borderId="0" applyNumberFormat="0">
      <alignment vertical="center"/>
    </xf>
    <xf numFmtId="182" fontId="18" fillId="0" borderId="0" applyNumberFormat="0">
      <alignment vertical="center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9" fillId="0" borderId="34" applyNumberFormat="0" applyFill="0" applyAlignment="0" applyProtection="0"/>
    <xf numFmtId="0" fontId="30" fillId="0" borderId="35" applyNumberFormat="0" applyFill="0" applyAlignment="0" applyProtection="0"/>
    <xf numFmtId="0" fontId="31" fillId="0" borderId="36" applyNumberFormat="0" applyFill="0" applyAlignment="0" applyProtection="0"/>
    <xf numFmtId="0" fontId="3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09" fillId="0" borderId="0">
      <alignment vertical="center"/>
    </xf>
    <xf numFmtId="0" fontId="36" fillId="0" borderId="0" applyNumberFormat="0" applyFill="0" applyBorder="0" applyAlignment="0" applyProtection="0"/>
    <xf numFmtId="0" fontId="29" fillId="0" borderId="34" applyNumberFormat="0" applyFill="0" applyAlignment="0" applyProtection="0"/>
    <xf numFmtId="0" fontId="30" fillId="0" borderId="35" applyNumberFormat="0" applyFill="0" applyAlignment="0" applyProtection="0"/>
    <xf numFmtId="0" fontId="31" fillId="0" borderId="36" applyNumberFormat="0" applyFill="0" applyAlignment="0" applyProtection="0"/>
    <xf numFmtId="189" fontId="100" fillId="0" borderId="0" applyNumberFormat="0" applyFill="0" applyBorder="0" applyAlignment="0" applyProtection="0"/>
    <xf numFmtId="196" fontId="105" fillId="0" borderId="59" applyNumberFormat="0" applyFont="0" applyFill="0" applyAlignment="0" applyProtection="0"/>
    <xf numFmtId="0" fontId="21" fillId="0" borderId="47" applyNumberFormat="0" applyFill="0" applyAlignment="0" applyProtection="0"/>
    <xf numFmtId="0" fontId="21" fillId="0" borderId="47" applyNumberFormat="0" applyFill="0" applyAlignment="0" applyProtection="0"/>
    <xf numFmtId="0" fontId="21" fillId="0" borderId="47" applyNumberFormat="0" applyFill="0" applyAlignment="0" applyProtection="0"/>
    <xf numFmtId="0" fontId="21" fillId="0" borderId="47" applyNumberFormat="0" applyFill="0" applyAlignment="0" applyProtection="0"/>
    <xf numFmtId="0" fontId="59" fillId="0" borderId="60" applyFont="0" applyFill="0" applyAlignment="0" applyProtection="0"/>
    <xf numFmtId="0" fontId="106" fillId="63" borderId="0"/>
    <xf numFmtId="0" fontId="35" fillId="34" borderId="40" applyNumberFormat="0" applyAlignment="0" applyProtection="0"/>
    <xf numFmtId="0" fontId="36" fillId="0" borderId="0" applyNumberFormat="0" applyFill="0" applyBorder="0" applyAlignment="0" applyProtection="0"/>
    <xf numFmtId="0" fontId="29" fillId="0" borderId="34" applyNumberFormat="0" applyFill="0" applyAlignment="0" applyProtection="0"/>
    <xf numFmtId="0" fontId="30" fillId="0" borderId="35" applyNumberFormat="0" applyFill="0" applyAlignment="0" applyProtection="0"/>
    <xf numFmtId="0" fontId="31" fillId="0" borderId="36" applyNumberFormat="0" applyFill="0" applyAlignment="0" applyProtection="0"/>
    <xf numFmtId="0" fontId="3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5" fillId="16" borderId="0" applyNumberFormat="0" applyBorder="0" applyAlignment="0" applyProtection="0"/>
    <xf numFmtId="182" fontId="5" fillId="65" borderId="0" applyNumberFormat="0" applyFont="0" applyBorder="0" applyAlignment="0" applyProtection="0"/>
    <xf numFmtId="0" fontId="110" fillId="0" borderId="0">
      <alignment vertical="center"/>
    </xf>
    <xf numFmtId="0" fontId="35" fillId="34" borderId="40" applyNumberFormat="0" applyAlignment="0" applyProtection="0"/>
    <xf numFmtId="0" fontId="35" fillId="34" borderId="40" applyNumberFormat="0" applyAlignment="0" applyProtection="0"/>
    <xf numFmtId="207" fontId="59" fillId="0" borderId="0" applyFont="0" applyFill="0" applyBorder="0" applyAlignment="0" applyProtection="0"/>
    <xf numFmtId="208" fontId="4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9" fillId="41" borderId="42" applyNumberFormat="0" applyAlignment="0" applyProtection="0"/>
    <xf numFmtId="0" fontId="33" fillId="0" borderId="43" applyNumberFormat="0" applyFill="0" applyAlignment="0" applyProtection="0"/>
    <xf numFmtId="0" fontId="111" fillId="0" borderId="0" applyNumberFormat="0" applyFill="0" applyBorder="0" applyAlignment="0" applyProtection="0"/>
    <xf numFmtId="209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2" fillId="0" borderId="0"/>
    <xf numFmtId="0" fontId="7" fillId="23" borderId="0" applyNumberFormat="0" applyFont="0" applyBorder="0" applyAlignment="0" applyProtection="0"/>
    <xf numFmtId="0" fontId="19" fillId="41" borderId="42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4" fillId="0" borderId="0"/>
    <xf numFmtId="0" fontId="23" fillId="12" borderId="0" applyNumberFormat="0" applyBorder="0" applyAlignment="0" applyProtection="0"/>
    <xf numFmtId="0" fontId="5" fillId="0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185" fontId="5" fillId="39" borderId="41" applyNumberFormat="0" applyFont="0" applyAlignment="0">
      <alignment vertical="center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72" fontId="44" fillId="0" borderId="0" applyFont="0" applyFill="0" applyBorder="0" applyAlignment="0" applyProtection="0"/>
    <xf numFmtId="184" fontId="5" fillId="0" borderId="0"/>
    <xf numFmtId="165" fontId="2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56" borderId="41" applyNumberFormat="0">
      <alignment horizontal="center" vertical="center"/>
      <protection locked="0"/>
    </xf>
    <xf numFmtId="0" fontId="1" fillId="0" borderId="0"/>
    <xf numFmtId="165" fontId="2" fillId="0" borderId="0" applyFont="0" applyFill="0" applyBorder="0" applyAlignment="0" applyProtection="0"/>
    <xf numFmtId="182" fontId="5" fillId="65" borderId="0" applyNumberFormat="0" applyFont="0" applyBorder="0" applyAlignment="0" applyProtection="0"/>
    <xf numFmtId="0" fontId="1" fillId="0" borderId="0"/>
    <xf numFmtId="17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14" fillId="15" borderId="0" applyNumberFormat="0" applyBorder="0" applyAlignment="0" applyProtection="0"/>
    <xf numFmtId="0" fontId="114" fillId="16" borderId="0" applyNumberFormat="0" applyBorder="0" applyAlignment="0" applyProtection="0"/>
    <xf numFmtId="0" fontId="114" fillId="17" borderId="0" applyNumberFormat="0" applyBorder="0" applyAlignment="0" applyProtection="0"/>
    <xf numFmtId="0" fontId="114" fillId="18" borderId="0" applyNumberFormat="0" applyBorder="0" applyAlignment="0" applyProtection="0"/>
    <xf numFmtId="0" fontId="114" fillId="19" borderId="0" applyNumberFormat="0" applyBorder="0" applyAlignment="0" applyProtection="0"/>
    <xf numFmtId="0" fontId="114" fillId="20" borderId="0" applyNumberFormat="0" applyBorder="0" applyAlignment="0" applyProtection="0"/>
    <xf numFmtId="0" fontId="115" fillId="15" borderId="0" applyNumberFormat="0" applyBorder="0" applyAlignment="0" applyProtection="0"/>
    <xf numFmtId="0" fontId="115" fillId="16" borderId="0" applyNumberFormat="0" applyBorder="0" applyAlignment="0" applyProtection="0"/>
    <xf numFmtId="0" fontId="115" fillId="17" borderId="0" applyNumberFormat="0" applyBorder="0" applyAlignment="0" applyProtection="0"/>
    <xf numFmtId="0" fontId="115" fillId="18" borderId="0" applyNumberFormat="0" applyBorder="0" applyAlignment="0" applyProtection="0"/>
    <xf numFmtId="0" fontId="115" fillId="19" borderId="0" applyNumberFormat="0" applyBorder="0" applyAlignment="0" applyProtection="0"/>
    <xf numFmtId="0" fontId="115" fillId="20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3" borderId="0" applyNumberFormat="0" applyBorder="0" applyAlignment="0" applyProtection="0"/>
    <xf numFmtId="0" fontId="114" fillId="18" borderId="0" applyNumberFormat="0" applyBorder="0" applyAlignment="0" applyProtection="0"/>
    <xf numFmtId="0" fontId="114" fillId="21" borderId="0" applyNumberFormat="0" applyBorder="0" applyAlignment="0" applyProtection="0"/>
    <xf numFmtId="0" fontId="114" fillId="24" borderId="0" applyNumberFormat="0" applyBorder="0" applyAlignment="0" applyProtection="0"/>
    <xf numFmtId="0" fontId="115" fillId="21" borderId="0" applyNumberFormat="0" applyBorder="0" applyAlignment="0" applyProtection="0"/>
    <xf numFmtId="0" fontId="115" fillId="22" borderId="0" applyNumberFormat="0" applyBorder="0" applyAlignment="0" applyProtection="0"/>
    <xf numFmtId="0" fontId="115" fillId="23" borderId="0" applyNumberFormat="0" applyBorder="0" applyAlignment="0" applyProtection="0"/>
    <xf numFmtId="0" fontId="115" fillId="18" borderId="0" applyNumberFormat="0" applyBorder="0" applyAlignment="0" applyProtection="0"/>
    <xf numFmtId="0" fontId="115" fillId="21" borderId="0" applyNumberFormat="0" applyBorder="0" applyAlignment="0" applyProtection="0"/>
    <xf numFmtId="0" fontId="115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116" fillId="25" borderId="0" applyNumberFormat="0" applyBorder="0" applyAlignment="0" applyProtection="0"/>
    <xf numFmtId="0" fontId="116" fillId="22" borderId="0" applyNumberFormat="0" applyBorder="0" applyAlignment="0" applyProtection="0"/>
    <xf numFmtId="0" fontId="116" fillId="23" borderId="0" applyNumberFormat="0" applyBorder="0" applyAlignment="0" applyProtection="0"/>
    <xf numFmtId="0" fontId="116" fillId="26" borderId="0" applyNumberFormat="0" applyBorder="0" applyAlignment="0" applyProtection="0"/>
    <xf numFmtId="0" fontId="116" fillId="27" borderId="0" applyNumberFormat="0" applyBorder="0" applyAlignment="0" applyProtection="0"/>
    <xf numFmtId="0" fontId="116" fillId="28" borderId="0" applyNumberFormat="0" applyBorder="0" applyAlignment="0" applyProtection="0"/>
    <xf numFmtId="0" fontId="20" fillId="25" borderId="0" applyNumberFormat="0" applyBorder="0" applyAlignment="0" applyProtection="0"/>
    <xf numFmtId="0" fontId="117" fillId="25" borderId="0" applyNumberFormat="0" applyBorder="0" applyAlignment="0" applyProtection="0"/>
    <xf numFmtId="0" fontId="20" fillId="22" borderId="0" applyNumberFormat="0" applyBorder="0" applyAlignment="0" applyProtection="0"/>
    <xf numFmtId="0" fontId="117" fillId="22" borderId="0" applyNumberFormat="0" applyBorder="0" applyAlignment="0" applyProtection="0"/>
    <xf numFmtId="0" fontId="20" fillId="23" borderId="0" applyNumberFormat="0" applyBorder="0" applyAlignment="0" applyProtection="0"/>
    <xf numFmtId="0" fontId="117" fillId="23" borderId="0" applyNumberFormat="0" applyBorder="0" applyAlignment="0" applyProtection="0"/>
    <xf numFmtId="0" fontId="20" fillId="26" borderId="0" applyNumberFormat="0" applyBorder="0" applyAlignment="0" applyProtection="0"/>
    <xf numFmtId="0" fontId="117" fillId="26" borderId="0" applyNumberFormat="0" applyBorder="0" applyAlignment="0" applyProtection="0"/>
    <xf numFmtId="0" fontId="20" fillId="27" borderId="0" applyNumberFormat="0" applyBorder="0" applyAlignment="0" applyProtection="0"/>
    <xf numFmtId="0" fontId="117" fillId="27" borderId="0" applyNumberFormat="0" applyBorder="0" applyAlignment="0" applyProtection="0"/>
    <xf numFmtId="0" fontId="20" fillId="28" borderId="0" applyNumberFormat="0" applyBorder="0" applyAlignment="0" applyProtection="0"/>
    <xf numFmtId="0" fontId="117" fillId="28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26" fillId="34" borderId="39" applyNumberFormat="0" applyAlignment="0" applyProtection="0"/>
    <xf numFmtId="0" fontId="118" fillId="34" borderId="39" applyNumberFormat="0" applyAlignment="0" applyProtection="0"/>
    <xf numFmtId="0" fontId="37" fillId="0" borderId="0" applyNumberFormat="0" applyFill="0" applyBorder="0" applyAlignment="0" applyProtection="0"/>
    <xf numFmtId="0" fontId="119" fillId="20" borderId="39" applyNumberFormat="0" applyAlignment="0" applyProtection="0"/>
    <xf numFmtId="0" fontId="26" fillId="34" borderId="39" applyNumberFormat="0" applyAlignment="0" applyProtection="0"/>
    <xf numFmtId="0" fontId="33" fillId="0" borderId="43" applyNumberFormat="0" applyFill="0" applyAlignment="0" applyProtection="0"/>
    <xf numFmtId="0" fontId="120" fillId="0" borderId="0" applyNumberFormat="0" applyFill="0" applyBorder="0" applyAlignment="0" applyProtection="0"/>
    <xf numFmtId="0" fontId="121" fillId="0" borderId="34" applyNumberFormat="0" applyFill="0" applyAlignment="0" applyProtection="0"/>
    <xf numFmtId="0" fontId="122" fillId="0" borderId="35" applyNumberFormat="0" applyFill="0" applyAlignment="0" applyProtection="0"/>
    <xf numFmtId="0" fontId="123" fillId="0" borderId="36" applyNumberFormat="0" applyFill="0" applyAlignment="0" applyProtection="0"/>
    <xf numFmtId="0" fontId="12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4" fillId="33" borderId="38" applyNumberFormat="0" applyFont="0" applyAlignment="0" applyProtection="0"/>
    <xf numFmtId="0" fontId="125" fillId="41" borderId="42" applyNumberFormat="0" applyAlignment="0" applyProtection="0"/>
    <xf numFmtId="0" fontId="32" fillId="20" borderId="39" applyNumberFormat="0" applyAlignment="0" applyProtection="0"/>
    <xf numFmtId="21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25" fillId="16" borderId="0" applyNumberFormat="0" applyBorder="0" applyAlignment="0" applyProtection="0"/>
    <xf numFmtId="0" fontId="127" fillId="16" borderId="0" applyNumberFormat="0" applyBorder="0" applyAlignment="0" applyProtection="0"/>
    <xf numFmtId="0" fontId="28" fillId="17" borderId="0" applyNumberFormat="0" applyBorder="0" applyAlignment="0" applyProtection="0"/>
    <xf numFmtId="0" fontId="128" fillId="17" borderId="0" applyNumberFormat="0" applyBorder="0" applyAlignment="0" applyProtection="0"/>
    <xf numFmtId="0" fontId="129" fillId="0" borderId="43" applyNumberFormat="0" applyFill="0" applyAlignment="0" applyProtection="0"/>
    <xf numFmtId="0" fontId="37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5" fillId="16" borderId="0" applyNumberFormat="0" applyBorder="0" applyAlignment="0" applyProtection="0"/>
    <xf numFmtId="0" fontId="131" fillId="33" borderId="38" applyNumberFormat="0" applyFont="0" applyAlignment="0" applyProtection="0"/>
    <xf numFmtId="0" fontId="116" fillId="29" borderId="0" applyNumberFormat="0" applyBorder="0" applyAlignment="0" applyProtection="0"/>
    <xf numFmtId="0" fontId="116" fillId="30" borderId="0" applyNumberFormat="0" applyBorder="0" applyAlignment="0" applyProtection="0"/>
    <xf numFmtId="0" fontId="116" fillId="31" borderId="0" applyNumberFormat="0" applyBorder="0" applyAlignment="0" applyProtection="0"/>
    <xf numFmtId="0" fontId="116" fillId="26" borderId="0" applyNumberFormat="0" applyBorder="0" applyAlignment="0" applyProtection="0"/>
    <xf numFmtId="0" fontId="116" fillId="27" borderId="0" applyNumberFormat="0" applyBorder="0" applyAlignment="0" applyProtection="0"/>
    <xf numFmtId="0" fontId="116" fillId="32" borderId="0" applyNumberFormat="0" applyBorder="0" applyAlignment="0" applyProtection="0"/>
    <xf numFmtId="0" fontId="132" fillId="17" borderId="0" applyNumberFormat="0" applyBorder="0" applyAlignment="0" applyProtection="0"/>
    <xf numFmtId="0" fontId="133" fillId="34" borderId="40" applyNumberFormat="0" applyAlignment="0" applyProtection="0"/>
    <xf numFmtId="0" fontId="21" fillId="0" borderId="47" applyNumberFormat="0" applyFill="0" applyAlignment="0" applyProtection="0"/>
    <xf numFmtId="0" fontId="134" fillId="0" borderId="47" applyNumberFormat="0" applyFill="0" applyAlignment="0" applyProtection="0"/>
    <xf numFmtId="0" fontId="19" fillId="41" borderId="42" applyNumberFormat="0" applyAlignment="0" applyProtection="0"/>
    <xf numFmtId="0" fontId="135" fillId="41" borderId="42" applyNumberFormat="0" applyAlignment="0" applyProtection="0"/>
    <xf numFmtId="0" fontId="33" fillId="0" borderId="43" applyNumberFormat="0" applyFill="0" applyAlignment="0" applyProtection="0"/>
    <xf numFmtId="0" fontId="136" fillId="0" borderId="43" applyNumberFormat="0" applyFill="0" applyAlignment="0" applyProtection="0"/>
    <xf numFmtId="0" fontId="137" fillId="0" borderId="0" applyNumberFormat="0" applyFill="0" applyBorder="0" applyAlignment="0" applyProtection="0"/>
    <xf numFmtId="0" fontId="44" fillId="33" borderId="38" applyNumberFormat="0" applyFont="0" applyAlignment="0" applyProtection="0"/>
    <xf numFmtId="0" fontId="138" fillId="33" borderId="38" applyNumberFormat="0" applyFont="0" applyAlignment="0" applyProtection="0"/>
    <xf numFmtId="43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4" fillId="48" borderId="0" applyNumberFormat="0" applyBorder="0" applyAlignment="0" applyProtection="0"/>
    <xf numFmtId="0" fontId="139" fillId="48" borderId="0" applyNumberFormat="0" applyBorder="0" applyAlignment="0" applyProtection="0"/>
    <xf numFmtId="0" fontId="34" fillId="48" borderId="0" applyNumberFormat="0" applyBorder="0" applyAlignment="0" applyProtection="0"/>
    <xf numFmtId="0" fontId="131" fillId="0" borderId="0"/>
    <xf numFmtId="0" fontId="4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140" fillId="0" borderId="0"/>
    <xf numFmtId="0" fontId="2" fillId="0" borderId="0"/>
    <xf numFmtId="0" fontId="5" fillId="0" borderId="0"/>
    <xf numFmtId="0" fontId="14" fillId="0" borderId="0"/>
    <xf numFmtId="0" fontId="141" fillId="0" borderId="47" applyNumberFormat="0" applyFill="0" applyAlignment="0" applyProtection="0"/>
    <xf numFmtId="0" fontId="44" fillId="33" borderId="38" applyNumberFormat="0" applyFont="0" applyAlignment="0" applyProtection="0"/>
    <xf numFmtId="0" fontId="138" fillId="33" borderId="38" applyNumberFormat="0" applyFont="0" applyAlignment="0" applyProtection="0"/>
    <xf numFmtId="0" fontId="29" fillId="0" borderId="34" applyNumberFormat="0" applyFill="0" applyAlignment="0" applyProtection="0"/>
    <xf numFmtId="0" fontId="142" fillId="0" borderId="34" applyNumberFormat="0" applyFill="0" applyAlignment="0" applyProtection="0"/>
    <xf numFmtId="0" fontId="30" fillId="0" borderId="35" applyNumberFormat="0" applyFill="0" applyAlignment="0" applyProtection="0"/>
    <xf numFmtId="0" fontId="143" fillId="0" borderId="35" applyNumberFormat="0" applyFill="0" applyAlignment="0" applyProtection="0"/>
    <xf numFmtId="0" fontId="31" fillId="0" borderId="36" applyNumberFormat="0" applyFill="0" applyAlignment="0" applyProtection="0"/>
    <xf numFmtId="0" fontId="144" fillId="0" borderId="36" applyNumberFormat="0" applyFill="0" applyAlignment="0" applyProtection="0"/>
    <xf numFmtId="0" fontId="3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29" borderId="0" applyNumberFormat="0" applyBorder="0" applyAlignment="0" applyProtection="0"/>
    <xf numFmtId="0" fontId="117" fillId="29" borderId="0" applyNumberFormat="0" applyBorder="0" applyAlignment="0" applyProtection="0"/>
    <xf numFmtId="0" fontId="20" fillId="30" borderId="0" applyNumberFormat="0" applyBorder="0" applyAlignment="0" applyProtection="0"/>
    <xf numFmtId="0" fontId="117" fillId="30" borderId="0" applyNumberFormat="0" applyBorder="0" applyAlignment="0" applyProtection="0"/>
    <xf numFmtId="0" fontId="20" fillId="31" borderId="0" applyNumberFormat="0" applyBorder="0" applyAlignment="0" applyProtection="0"/>
    <xf numFmtId="0" fontId="117" fillId="31" borderId="0" applyNumberFormat="0" applyBorder="0" applyAlignment="0" applyProtection="0"/>
    <xf numFmtId="0" fontId="20" fillId="26" borderId="0" applyNumberFormat="0" applyBorder="0" applyAlignment="0" applyProtection="0"/>
    <xf numFmtId="0" fontId="117" fillId="26" borderId="0" applyNumberFormat="0" applyBorder="0" applyAlignment="0" applyProtection="0"/>
    <xf numFmtId="0" fontId="20" fillId="27" borderId="0" applyNumberFormat="0" applyBorder="0" applyAlignment="0" applyProtection="0"/>
    <xf numFmtId="0" fontId="117" fillId="27" borderId="0" applyNumberFormat="0" applyBorder="0" applyAlignment="0" applyProtection="0"/>
    <xf numFmtId="0" fontId="20" fillId="32" borderId="0" applyNumberFormat="0" applyBorder="0" applyAlignment="0" applyProtection="0"/>
    <xf numFmtId="0" fontId="117" fillId="32" borderId="0" applyNumberFormat="0" applyBorder="0" applyAlignment="0" applyProtection="0"/>
    <xf numFmtId="0" fontId="146" fillId="16" borderId="0" applyNumberFormat="0" applyBorder="0" applyAlignment="0" applyProtection="0"/>
    <xf numFmtId="0" fontId="28" fillId="17" borderId="0" applyNumberFormat="0" applyBorder="0" applyAlignment="0" applyProtection="0"/>
    <xf numFmtId="0" fontId="2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48" borderId="0" applyNumberFormat="0" applyBorder="0" applyAlignment="0" applyProtection="0"/>
    <xf numFmtId="0" fontId="32" fillId="20" borderId="39" applyNumberFormat="0" applyAlignment="0" applyProtection="0"/>
    <xf numFmtId="0" fontId="149" fillId="20" borderId="39" applyNumberFormat="0" applyAlignment="0" applyProtection="0"/>
    <xf numFmtId="0" fontId="35" fillId="34" borderId="40" applyNumberFormat="0" applyAlignment="0" applyProtection="0"/>
    <xf numFmtId="0" fontId="7" fillId="0" borderId="0"/>
    <xf numFmtId="0" fontId="150" fillId="34" borderId="39" applyNumberFormat="0" applyAlignment="0" applyProtection="0"/>
    <xf numFmtId="9" fontId="2" fillId="0" borderId="0" applyFont="0" applyFill="0" applyBorder="0" applyAlignment="0" applyProtection="0"/>
    <xf numFmtId="9" fontId="13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9" fillId="0" borderId="34" applyNumberFormat="0" applyFill="0" applyAlignment="0" applyProtection="0"/>
    <xf numFmtId="0" fontId="30" fillId="0" borderId="35" applyNumberFormat="0" applyFill="0" applyAlignment="0" applyProtection="0"/>
    <xf numFmtId="0" fontId="31" fillId="0" borderId="36" applyNumberFormat="0" applyFill="0" applyAlignment="0" applyProtection="0"/>
    <xf numFmtId="0" fontId="31" fillId="0" borderId="0" applyNumberFormat="0" applyFill="0" applyBorder="0" applyAlignment="0" applyProtection="0"/>
    <xf numFmtId="0" fontId="35" fillId="34" borderId="40" applyNumberFormat="0" applyAlignment="0" applyProtection="0"/>
    <xf numFmtId="0" fontId="151" fillId="34" borderId="40" applyNumberFormat="0" applyAlignment="0" applyProtection="0"/>
    <xf numFmtId="0" fontId="19" fillId="41" borderId="42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152" fillId="66" borderId="0" applyNumberFormat="0" applyBorder="0" applyAlignment="0" applyProtection="0"/>
    <xf numFmtId="0" fontId="17" fillId="67" borderId="0" applyNumberFormat="0" applyBorder="0" applyAlignment="0" applyProtection="0"/>
    <xf numFmtId="0" fontId="17" fillId="68" borderId="0" applyNumberFormat="0" applyBorder="0" applyAlignment="0" applyProtection="0"/>
    <xf numFmtId="0" fontId="2" fillId="0" borderId="0"/>
    <xf numFmtId="0" fontId="7" fillId="0" borderId="0" applyBorder="0"/>
    <xf numFmtId="0" fontId="167" fillId="0" borderId="0"/>
    <xf numFmtId="0" fontId="168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" fillId="0" borderId="0"/>
    <xf numFmtId="171" fontId="14" fillId="0" borderId="0" applyFont="0" applyFill="0" applyBorder="0" applyAlignment="0" applyProtection="0"/>
    <xf numFmtId="0" fontId="216" fillId="0" borderId="0"/>
    <xf numFmtId="0" fontId="1" fillId="0" borderId="0"/>
    <xf numFmtId="0" fontId="1" fillId="0" borderId="0"/>
    <xf numFmtId="0" fontId="5" fillId="0" borderId="0"/>
    <xf numFmtId="165" fontId="14" fillId="0" borderId="0" applyFont="0" applyFill="0" applyBorder="0" applyAlignment="0" applyProtection="0"/>
  </cellStyleXfs>
  <cellXfs count="1497">
    <xf numFmtId="0" fontId="0" fillId="0" borderId="0" xfId="0"/>
    <xf numFmtId="0" fontId="4" fillId="0" borderId="0" xfId="2" applyFont="1" applyAlignment="1">
      <alignment vertical="center"/>
    </xf>
    <xf numFmtId="0" fontId="9" fillId="0" borderId="17" xfId="2" applyFont="1" applyBorder="1" applyAlignment="1">
      <alignment vertical="center"/>
    </xf>
    <xf numFmtId="0" fontId="3" fillId="0" borderId="0" xfId="3" applyFont="1" applyBorder="1" applyAlignment="1">
      <alignment vertical="center"/>
    </xf>
    <xf numFmtId="0" fontId="4" fillId="0" borderId="27" xfId="3" applyFont="1" applyFill="1" applyBorder="1" applyAlignment="1">
      <alignment vertical="center"/>
    </xf>
    <xf numFmtId="0" fontId="4" fillId="0" borderId="0" xfId="3" applyFont="1" applyFill="1" applyBorder="1" applyAlignment="1">
      <alignment vertical="center"/>
    </xf>
    <xf numFmtId="3" fontId="4" fillId="0" borderId="0" xfId="3" applyNumberFormat="1" applyFont="1" applyFill="1" applyBorder="1" applyAlignment="1">
      <alignment vertical="center"/>
    </xf>
    <xf numFmtId="3" fontId="4" fillId="0" borderId="27" xfId="3" applyNumberFormat="1" applyFont="1" applyFill="1" applyBorder="1" applyAlignment="1">
      <alignment vertical="center"/>
    </xf>
    <xf numFmtId="0" fontId="4" fillId="7" borderId="0" xfId="3" applyFont="1" applyFill="1" applyBorder="1" applyAlignment="1">
      <alignment vertical="center"/>
    </xf>
    <xf numFmtId="0" fontId="4" fillId="0" borderId="1" xfId="3" applyFont="1" applyFill="1" applyBorder="1" applyAlignment="1">
      <alignment vertical="center"/>
    </xf>
    <xf numFmtId="10" fontId="4" fillId="7" borderId="0" xfId="5" applyNumberFormat="1" applyFont="1" applyFill="1" applyBorder="1" applyAlignment="1">
      <alignment vertical="center"/>
    </xf>
    <xf numFmtId="167" fontId="4" fillId="0" borderId="16" xfId="6" applyNumberFormat="1" applyFont="1" applyFill="1" applyBorder="1" applyAlignment="1">
      <alignment vertical="center"/>
    </xf>
    <xf numFmtId="167" fontId="4" fillId="0" borderId="9" xfId="6" applyNumberFormat="1" applyFont="1" applyFill="1" applyBorder="1" applyAlignment="1">
      <alignment vertical="center"/>
    </xf>
    <xf numFmtId="0" fontId="4" fillId="0" borderId="25" xfId="3" applyFont="1" applyFill="1" applyBorder="1" applyAlignment="1">
      <alignment vertical="center"/>
    </xf>
    <xf numFmtId="167" fontId="4" fillId="0" borderId="11" xfId="6" applyNumberFormat="1" applyFont="1" applyFill="1" applyBorder="1" applyAlignment="1">
      <alignment vertical="center"/>
    </xf>
    <xf numFmtId="167" fontId="4" fillId="0" borderId="12" xfId="6" applyNumberFormat="1" applyFont="1" applyFill="1" applyBorder="1" applyAlignment="1">
      <alignment vertical="center"/>
    </xf>
    <xf numFmtId="10" fontId="4" fillId="0" borderId="23" xfId="6" applyNumberFormat="1" applyFont="1" applyBorder="1" applyAlignment="1">
      <alignment vertical="center"/>
    </xf>
    <xf numFmtId="167" fontId="4" fillId="0" borderId="0" xfId="6" applyNumberFormat="1" applyFont="1" applyBorder="1" applyAlignment="1">
      <alignment vertical="center"/>
    </xf>
    <xf numFmtId="167" fontId="4" fillId="0" borderId="0" xfId="5" applyNumberFormat="1" applyFont="1" applyFill="1" applyBorder="1" applyAlignment="1">
      <alignment vertical="center"/>
    </xf>
    <xf numFmtId="167" fontId="4" fillId="0" borderId="0" xfId="6" applyNumberFormat="1" applyFont="1" applyFill="1" applyBorder="1" applyAlignment="1">
      <alignment vertical="center"/>
    </xf>
    <xf numFmtId="0" fontId="4" fillId="0" borderId="1" xfId="3" applyFont="1" applyFill="1" applyBorder="1" applyAlignment="1">
      <alignment vertical="center" wrapText="1"/>
    </xf>
    <xf numFmtId="10" fontId="4" fillId="0" borderId="0" xfId="5" applyNumberFormat="1" applyFont="1" applyFill="1" applyBorder="1" applyAlignment="1">
      <alignment vertical="center"/>
    </xf>
    <xf numFmtId="10" fontId="4" fillId="0" borderId="0" xfId="8" applyNumberFormat="1" applyFont="1" applyFill="1" applyBorder="1" applyAlignment="1">
      <alignment vertical="center"/>
    </xf>
    <xf numFmtId="10" fontId="4" fillId="0" borderId="11" xfId="6" applyNumberFormat="1" applyFont="1" applyFill="1" applyBorder="1" applyAlignment="1">
      <alignment horizontal="right" vertical="center"/>
    </xf>
    <xf numFmtId="10" fontId="4" fillId="0" borderId="13" xfId="6" applyNumberFormat="1" applyFont="1" applyFill="1" applyBorder="1" applyAlignment="1">
      <alignment horizontal="right" vertical="center"/>
    </xf>
    <xf numFmtId="10" fontId="4" fillId="0" borderId="23" xfId="6" applyNumberFormat="1" applyFont="1" applyFill="1" applyBorder="1" applyAlignment="1">
      <alignment horizontal="right" vertical="center"/>
    </xf>
    <xf numFmtId="10" fontId="4" fillId="0" borderId="24" xfId="6" applyNumberFormat="1" applyFont="1" applyFill="1" applyBorder="1" applyAlignment="1">
      <alignment horizontal="right" vertical="center"/>
    </xf>
    <xf numFmtId="10" fontId="4" fillId="0" borderId="14" xfId="6" applyNumberFormat="1" applyFont="1" applyFill="1" applyBorder="1" applyAlignment="1">
      <alignment horizontal="right" vertical="center"/>
    </xf>
    <xf numFmtId="10" fontId="4" fillId="0" borderId="16" xfId="6" applyNumberFormat="1" applyFont="1" applyFill="1" applyBorder="1" applyAlignment="1">
      <alignment horizontal="right" vertical="center"/>
    </xf>
    <xf numFmtId="0" fontId="10" fillId="0" borderId="0" xfId="2" applyFont="1" applyFill="1" applyBorder="1" applyAlignment="1">
      <alignment vertical="center"/>
    </xf>
    <xf numFmtId="10" fontId="10" fillId="0" borderId="0" xfId="5" applyNumberFormat="1" applyFont="1" applyFill="1" applyBorder="1" applyAlignment="1">
      <alignment vertical="center"/>
    </xf>
    <xf numFmtId="0" fontId="4" fillId="0" borderId="2" xfId="3" applyFont="1" applyFill="1" applyBorder="1" applyAlignment="1">
      <alignment vertical="center"/>
    </xf>
    <xf numFmtId="0" fontId="4" fillId="0" borderId="0" xfId="3" applyFont="1" applyFill="1" applyBorder="1" applyAlignment="1">
      <alignment vertical="center" wrapText="1"/>
    </xf>
    <xf numFmtId="10" fontId="4" fillId="0" borderId="0" xfId="6" applyNumberFormat="1" applyFont="1" applyFill="1" applyBorder="1" applyAlignment="1">
      <alignment horizontal="right" vertical="center"/>
    </xf>
    <xf numFmtId="10" fontId="4" fillId="0" borderId="0" xfId="6" applyNumberFormat="1" applyFont="1" applyBorder="1" applyAlignment="1">
      <alignment vertical="center"/>
    </xf>
    <xf numFmtId="165" fontId="4" fillId="0" borderId="0" xfId="1" applyFont="1" applyFill="1" applyBorder="1" applyAlignment="1">
      <alignment vertical="center"/>
    </xf>
    <xf numFmtId="0" fontId="3" fillId="0" borderId="0" xfId="3" applyFont="1" applyBorder="1" applyAlignment="1">
      <alignment vertical="center" shrinkToFit="1"/>
    </xf>
    <xf numFmtId="0" fontId="4" fillId="0" borderId="0" xfId="3" applyFont="1" applyFill="1" applyBorder="1" applyAlignment="1">
      <alignment vertical="center" shrinkToFit="1"/>
    </xf>
    <xf numFmtId="3" fontId="4" fillId="0" borderId="0" xfId="3" applyNumberFormat="1" applyFont="1" applyFill="1" applyBorder="1" applyAlignment="1">
      <alignment vertical="center" shrinkToFit="1"/>
    </xf>
    <xf numFmtId="0" fontId="4" fillId="7" borderId="0" xfId="3" applyFont="1" applyFill="1" applyBorder="1" applyAlignment="1">
      <alignment vertical="center" shrinkToFit="1"/>
    </xf>
    <xf numFmtId="10" fontId="4" fillId="0" borderId="0" xfId="6" applyNumberFormat="1" applyFont="1" applyFill="1" applyBorder="1" applyAlignment="1">
      <alignment horizontal="right" vertical="center" shrinkToFit="1"/>
    </xf>
    <xf numFmtId="167" fontId="4" fillId="0" borderId="0" xfId="6" applyNumberFormat="1" applyFont="1" applyFill="1" applyBorder="1" applyAlignment="1">
      <alignment vertical="center" shrinkToFit="1"/>
    </xf>
    <xf numFmtId="3" fontId="3" fillId="0" borderId="0" xfId="3" applyNumberFormat="1" applyFont="1" applyBorder="1" applyAlignment="1">
      <alignment vertical="center"/>
    </xf>
    <xf numFmtId="0" fontId="154" fillId="71" borderId="0" xfId="852" applyFont="1" applyFill="1"/>
    <xf numFmtId="0" fontId="155" fillId="71" borderId="0" xfId="852" applyFont="1" applyFill="1"/>
    <xf numFmtId="0" fontId="155" fillId="73" borderId="0" xfId="852" applyFont="1" applyFill="1"/>
    <xf numFmtId="0" fontId="155" fillId="4" borderId="0" xfId="852" applyFont="1" applyFill="1" applyAlignment="1">
      <alignment horizontal="center" vertical="center"/>
    </xf>
    <xf numFmtId="49" fontId="155" fillId="4" borderId="0" xfId="852" applyNumberFormat="1" applyFont="1" applyFill="1" applyAlignment="1">
      <alignment horizontal="center" vertical="center"/>
    </xf>
    <xf numFmtId="0" fontId="155" fillId="4" borderId="0" xfId="852" applyFont="1" applyFill="1"/>
    <xf numFmtId="0" fontId="154" fillId="4" borderId="12" xfId="852" applyFont="1" applyFill="1" applyBorder="1" applyAlignment="1">
      <alignment vertical="center" wrapText="1"/>
    </xf>
    <xf numFmtId="0" fontId="159" fillId="77" borderId="22" xfId="852" applyFont="1" applyFill="1" applyBorder="1" applyAlignment="1">
      <alignment horizontal="center" vertical="center" wrapText="1"/>
    </xf>
    <xf numFmtId="0" fontId="159" fillId="3" borderId="3" xfId="852" applyFont="1" applyFill="1" applyBorder="1" applyAlignment="1">
      <alignment horizontal="center" vertical="center" wrapText="1"/>
    </xf>
    <xf numFmtId="0" fontId="159" fillId="3" borderId="6" xfId="852" applyFont="1" applyFill="1" applyBorder="1" applyAlignment="1">
      <alignment horizontal="center" vertical="center" wrapText="1"/>
    </xf>
    <xf numFmtId="0" fontId="159" fillId="3" borderId="5" xfId="852" applyFont="1" applyFill="1" applyBorder="1" applyAlignment="1">
      <alignment horizontal="center" vertical="center" wrapText="1"/>
    </xf>
    <xf numFmtId="0" fontId="161" fillId="78" borderId="0" xfId="3" applyFont="1" applyFill="1" applyAlignment="1">
      <alignment horizontal="center"/>
    </xf>
    <xf numFmtId="49" fontId="161" fillId="78" borderId="0" xfId="3" applyNumberFormat="1" applyFont="1" applyFill="1" applyAlignment="1"/>
    <xf numFmtId="0" fontId="161" fillId="78" borderId="0" xfId="3" applyFont="1" applyFill="1" applyAlignment="1"/>
    <xf numFmtId="0" fontId="159" fillId="78" borderId="12" xfId="3" applyFont="1" applyFill="1" applyBorder="1" applyAlignment="1"/>
    <xf numFmtId="0" fontId="159" fillId="78" borderId="0" xfId="3" applyFont="1" applyFill="1" applyAlignment="1"/>
    <xf numFmtId="0" fontId="159" fillId="71" borderId="0" xfId="1283" applyFont="1" applyFill="1"/>
    <xf numFmtId="0" fontId="155" fillId="0" borderId="0" xfId="3" applyFont="1" applyFill="1" applyAlignment="1">
      <alignment horizontal="center" vertical="center"/>
    </xf>
    <xf numFmtId="49" fontId="155" fillId="0" borderId="0" xfId="1281" quotePrefix="1" applyNumberFormat="1" applyFont="1" applyFill="1" applyAlignment="1">
      <alignment horizontal="center" vertical="center"/>
    </xf>
    <xf numFmtId="0" fontId="155" fillId="0" borderId="0" xfId="1281" applyFont="1" applyFill="1" applyAlignment="1"/>
    <xf numFmtId="0" fontId="154" fillId="77" borderId="12" xfId="1281" applyFont="1" applyFill="1" applyBorder="1" applyAlignment="1"/>
    <xf numFmtId="214" fontId="154" fillId="0" borderId="0" xfId="3" applyNumberFormat="1" applyFont="1" applyFill="1" applyAlignment="1"/>
    <xf numFmtId="0" fontId="154" fillId="71" borderId="0" xfId="1283" applyFont="1" applyFill="1"/>
    <xf numFmtId="0" fontId="162" fillId="0" borderId="0" xfId="3" applyFont="1" applyFill="1" applyAlignment="1">
      <alignment horizontal="center" vertical="center"/>
    </xf>
    <xf numFmtId="49" fontId="162" fillId="0" borderId="0" xfId="1281" applyNumberFormat="1" applyFont="1" applyFill="1" applyAlignment="1">
      <alignment horizontal="center" vertical="center"/>
    </xf>
    <xf numFmtId="0" fontId="162" fillId="0" borderId="0" xfId="1281" applyFont="1" applyFill="1" applyAlignment="1">
      <alignment horizontal="left" indent="2"/>
    </xf>
    <xf numFmtId="0" fontId="163" fillId="0" borderId="12" xfId="1281" applyFont="1" applyFill="1" applyBorder="1" applyAlignment="1">
      <alignment horizontal="left" indent="2"/>
    </xf>
    <xf numFmtId="0" fontId="163" fillId="71" borderId="0" xfId="1283" applyFont="1" applyFill="1"/>
    <xf numFmtId="0" fontId="163" fillId="0" borderId="12" xfId="1281" applyFont="1" applyFill="1" applyBorder="1" applyAlignment="1"/>
    <xf numFmtId="0" fontId="164" fillId="78" borderId="12" xfId="3" applyFont="1" applyFill="1" applyBorder="1" applyAlignment="1"/>
    <xf numFmtId="0" fontId="164" fillId="78" borderId="0" xfId="3" applyFont="1" applyFill="1" applyAlignment="1"/>
    <xf numFmtId="0" fontId="164" fillId="71" borderId="0" xfId="1283" applyFont="1" applyFill="1"/>
    <xf numFmtId="0" fontId="155" fillId="0" borderId="0" xfId="3" applyFont="1" applyAlignment="1">
      <alignment horizontal="center" vertical="center"/>
    </xf>
    <xf numFmtId="0" fontId="154" fillId="77" borderId="12" xfId="1281" applyNumberFormat="1" applyFont="1" applyFill="1" applyBorder="1" applyAlignment="1"/>
    <xf numFmtId="0" fontId="162" fillId="0" borderId="0" xfId="3" applyFont="1" applyAlignment="1">
      <alignment horizontal="center" vertical="center"/>
    </xf>
    <xf numFmtId="49" fontId="162" fillId="0" borderId="0" xfId="1281" quotePrefix="1" applyNumberFormat="1" applyFont="1" applyFill="1" applyAlignment="1">
      <alignment horizontal="center" vertical="center"/>
    </xf>
    <xf numFmtId="0" fontId="24" fillId="0" borderId="0" xfId="1282" applyFont="1" applyFill="1" applyAlignment="1">
      <alignment horizontal="center" vertical="center"/>
    </xf>
    <xf numFmtId="0" fontId="165" fillId="0" borderId="0" xfId="1282" applyFont="1" applyFill="1" applyAlignment="1">
      <alignment horizontal="center" vertical="center"/>
    </xf>
    <xf numFmtId="10" fontId="163" fillId="0" borderId="0" xfId="3" applyNumberFormat="1" applyFont="1" applyFill="1" applyAlignment="1"/>
    <xf numFmtId="0" fontId="162" fillId="0" borderId="0" xfId="1282" applyFont="1" applyFill="1" applyAlignment="1">
      <alignment horizontal="center" vertical="center"/>
    </xf>
    <xf numFmtId="0" fontId="155" fillId="0" borderId="0" xfId="853" applyFont="1" applyFill="1" applyAlignment="1"/>
    <xf numFmtId="215" fontId="163" fillId="0" borderId="0" xfId="3" applyNumberFormat="1" applyFont="1" applyFill="1" applyAlignment="1"/>
    <xf numFmtId="0" fontId="155" fillId="0" borderId="0" xfId="1280" applyFont="1" applyFill="1" applyAlignment="1"/>
    <xf numFmtId="0" fontId="162" fillId="0" borderId="0" xfId="1280" applyFont="1" applyFill="1" applyAlignment="1">
      <alignment horizontal="left" indent="2"/>
    </xf>
    <xf numFmtId="10" fontId="163" fillId="0" borderId="0" xfId="849" applyNumberFormat="1" applyFont="1" applyFill="1" applyAlignment="1"/>
    <xf numFmtId="0" fontId="162" fillId="71" borderId="0" xfId="852" applyFont="1" applyFill="1"/>
    <xf numFmtId="0" fontId="155" fillId="71" borderId="0" xfId="12" applyFont="1" applyFill="1" applyAlignment="1">
      <alignment horizontal="center" vertical="center"/>
    </xf>
    <xf numFmtId="49" fontId="155" fillId="71" borderId="0" xfId="12" applyNumberFormat="1" applyFont="1" applyFill="1" applyAlignment="1">
      <alignment horizontal="center" vertical="center"/>
    </xf>
    <xf numFmtId="0" fontId="155" fillId="71" borderId="0" xfId="12" applyFont="1" applyFill="1"/>
    <xf numFmtId="0" fontId="154" fillId="71" borderId="0" xfId="12" applyFont="1" applyFill="1"/>
    <xf numFmtId="0" fontId="155" fillId="71" borderId="0" xfId="852" applyFont="1" applyFill="1" applyAlignment="1">
      <alignment horizontal="center" vertical="center"/>
    </xf>
    <xf numFmtId="49" fontId="155" fillId="71" borderId="0" xfId="852" applyNumberFormat="1" applyFont="1" applyFill="1" applyAlignment="1">
      <alignment horizontal="center" vertical="center"/>
    </xf>
    <xf numFmtId="0" fontId="159" fillId="3" borderId="21" xfId="852" applyFont="1" applyFill="1" applyBorder="1" applyAlignment="1">
      <alignment horizontal="center" vertical="center" wrapText="1"/>
    </xf>
    <xf numFmtId="0" fontId="166" fillId="0" borderId="0" xfId="3" applyFont="1" applyFill="1" applyAlignment="1">
      <alignment horizontal="center" vertical="center"/>
    </xf>
    <xf numFmtId="10" fontId="163" fillId="0" borderId="0" xfId="1281" applyNumberFormat="1" applyFont="1" applyFill="1" applyBorder="1" applyAlignment="1"/>
    <xf numFmtId="4" fontId="4" fillId="0" borderId="0" xfId="5" applyNumberFormat="1" applyFont="1" applyFill="1" applyBorder="1" applyAlignment="1">
      <alignment horizontal="left" vertical="center"/>
    </xf>
    <xf numFmtId="165" fontId="10" fillId="0" borderId="0" xfId="1" applyFont="1" applyFill="1" applyBorder="1" applyAlignment="1">
      <alignment vertical="center"/>
    </xf>
    <xf numFmtId="10" fontId="4" fillId="69" borderId="24" xfId="6" applyNumberFormat="1" applyFont="1" applyFill="1" applyBorder="1" applyAlignment="1">
      <alignment horizontal="right" vertical="center" shrinkToFit="1"/>
    </xf>
    <xf numFmtId="10" fontId="4" fillId="69" borderId="30" xfId="6" applyNumberFormat="1" applyFont="1" applyFill="1" applyBorder="1" applyAlignment="1">
      <alignment horizontal="right" vertical="center" shrinkToFit="1"/>
    </xf>
    <xf numFmtId="10" fontId="4" fillId="69" borderId="23" xfId="6" applyNumberFormat="1" applyFont="1" applyFill="1" applyBorder="1" applyAlignment="1">
      <alignment horizontal="right" vertical="center" shrinkToFit="1"/>
    </xf>
    <xf numFmtId="170" fontId="3" fillId="0" borderId="0" xfId="1" applyNumberFormat="1" applyFont="1" applyBorder="1" applyAlignment="1">
      <alignment vertical="center"/>
    </xf>
    <xf numFmtId="0" fontId="170" fillId="7" borderId="0" xfId="1284" applyFont="1" applyFill="1" applyProtection="1"/>
    <xf numFmtId="0" fontId="171" fillId="7" borderId="0" xfId="1284" applyFont="1" applyFill="1" applyBorder="1" applyAlignment="1" applyProtection="1">
      <alignment horizontal="centerContinuous" vertical="center"/>
    </xf>
    <xf numFmtId="0" fontId="171" fillId="7" borderId="0" xfId="1284" applyFont="1" applyFill="1" applyBorder="1" applyAlignment="1" applyProtection="1">
      <alignment horizontal="centerContinuous"/>
    </xf>
    <xf numFmtId="0" fontId="171" fillId="7" borderId="0" xfId="1284" applyFont="1" applyFill="1" applyAlignment="1" applyProtection="1"/>
    <xf numFmtId="0" fontId="171" fillId="7" borderId="0" xfId="1284" applyFont="1" applyFill="1" applyBorder="1" applyAlignment="1" applyProtection="1">
      <alignment horizontal="left" vertical="center"/>
    </xf>
    <xf numFmtId="0" fontId="170" fillId="7" borderId="0" xfId="1284" applyFont="1" applyFill="1" applyBorder="1" applyAlignment="1" applyProtection="1">
      <alignment horizontal="left" vertical="center"/>
      <protection locked="0"/>
    </xf>
    <xf numFmtId="0" fontId="170" fillId="7" borderId="0" xfId="1284" applyFont="1" applyFill="1" applyBorder="1" applyAlignment="1" applyProtection="1">
      <alignment horizontal="left" vertical="center" indent="1"/>
      <protection locked="0"/>
    </xf>
    <xf numFmtId="0" fontId="171" fillId="7" borderId="0" xfId="1284" applyFont="1" applyFill="1" applyBorder="1" applyAlignment="1" applyProtection="1">
      <alignment horizontal="right" vertical="center"/>
    </xf>
    <xf numFmtId="0" fontId="171" fillId="3" borderId="21" xfId="0" applyFont="1" applyFill="1" applyBorder="1" applyAlignment="1">
      <alignment horizontal="center" wrapText="1"/>
    </xf>
    <xf numFmtId="0" fontId="171" fillId="3" borderId="6" xfId="0" applyFont="1" applyFill="1" applyBorder="1" applyAlignment="1">
      <alignment horizontal="center" wrapText="1"/>
    </xf>
    <xf numFmtId="0" fontId="171" fillId="3" borderId="7" xfId="0" applyFont="1" applyFill="1" applyBorder="1" applyAlignment="1">
      <alignment horizontal="center" wrapText="1"/>
    </xf>
    <xf numFmtId="3" fontId="170" fillId="7" borderId="0" xfId="1284" applyNumberFormat="1" applyFont="1" applyFill="1" applyProtection="1"/>
    <xf numFmtId="0" fontId="171" fillId="7" borderId="0" xfId="1284" applyFont="1" applyFill="1" applyBorder="1" applyAlignment="1" applyProtection="1">
      <alignment horizontal="center"/>
    </xf>
    <xf numFmtId="3" fontId="171" fillId="7" borderId="0" xfId="1284" applyNumberFormat="1" applyFont="1" applyFill="1" applyBorder="1" applyAlignment="1" applyProtection="1">
      <alignment horizontal="center"/>
    </xf>
    <xf numFmtId="3" fontId="170" fillId="7" borderId="0" xfId="1284" applyNumberFormat="1" applyFont="1" applyFill="1" applyBorder="1" applyProtection="1"/>
    <xf numFmtId="3" fontId="170" fillId="7" borderId="1" xfId="1284" applyNumberFormat="1" applyFont="1" applyFill="1" applyBorder="1" applyProtection="1"/>
    <xf numFmtId="3" fontId="170" fillId="7" borderId="28" xfId="1284" applyNumberFormat="1" applyFont="1" applyFill="1" applyBorder="1" applyAlignment="1" applyProtection="1">
      <alignment horizontal="right"/>
    </xf>
    <xf numFmtId="3" fontId="170" fillId="7" borderId="14" xfId="1284" applyNumberFormat="1" applyFont="1" applyFill="1" applyBorder="1" applyAlignment="1" applyProtection="1">
      <alignment horizontal="right"/>
    </xf>
    <xf numFmtId="3" fontId="170" fillId="7" borderId="16" xfId="1284" applyNumberFormat="1" applyFont="1" applyFill="1" applyBorder="1" applyAlignment="1" applyProtection="1">
      <alignment horizontal="right"/>
    </xf>
    <xf numFmtId="3" fontId="170" fillId="7" borderId="25" xfId="1284" applyNumberFormat="1" applyFont="1" applyFill="1" applyBorder="1" applyProtection="1"/>
    <xf numFmtId="3" fontId="170" fillId="7" borderId="18" xfId="1284" applyNumberFormat="1" applyFont="1" applyFill="1" applyBorder="1" applyAlignment="1" applyProtection="1">
      <alignment horizontal="right"/>
    </xf>
    <xf numFmtId="3" fontId="170" fillId="7" borderId="13" xfId="1284" applyNumberFormat="1" applyFont="1" applyFill="1" applyBorder="1" applyAlignment="1" applyProtection="1">
      <alignment horizontal="right"/>
    </xf>
    <xf numFmtId="3" fontId="170" fillId="7" borderId="11" xfId="1284" applyNumberFormat="1" applyFont="1" applyFill="1" applyBorder="1" applyAlignment="1" applyProtection="1">
      <alignment horizontal="right"/>
    </xf>
    <xf numFmtId="0" fontId="170" fillId="7" borderId="25" xfId="0" applyFont="1" applyFill="1" applyBorder="1"/>
    <xf numFmtId="0" fontId="170" fillId="7" borderId="25" xfId="1284" applyFont="1" applyFill="1" applyBorder="1" applyProtection="1"/>
    <xf numFmtId="3" fontId="171" fillId="7" borderId="61" xfId="1284" applyNumberFormat="1" applyFont="1" applyFill="1" applyBorder="1" applyAlignment="1" applyProtection="1">
      <alignment horizontal="right"/>
    </xf>
    <xf numFmtId="3" fontId="171" fillId="7" borderId="21" xfId="1284" applyNumberFormat="1" applyFont="1" applyFill="1" applyBorder="1" applyAlignment="1" applyProtection="1">
      <alignment horizontal="right"/>
    </xf>
    <xf numFmtId="3" fontId="171" fillId="7" borderId="7" xfId="1284" applyNumberFormat="1" applyFont="1" applyFill="1" applyBorder="1" applyAlignment="1" applyProtection="1">
      <alignment horizontal="right"/>
    </xf>
    <xf numFmtId="3" fontId="171" fillId="7" borderId="6" xfId="1284" applyNumberFormat="1" applyFont="1" applyFill="1" applyBorder="1" applyAlignment="1" applyProtection="1">
      <alignment horizontal="right"/>
    </xf>
    <xf numFmtId="3" fontId="170" fillId="7" borderId="24" xfId="1284" applyNumberFormat="1" applyFont="1" applyFill="1" applyBorder="1" applyAlignment="1" applyProtection="1">
      <alignment horizontal="right"/>
    </xf>
    <xf numFmtId="3" fontId="170" fillId="7" borderId="23" xfId="1284" applyNumberFormat="1" applyFont="1" applyFill="1" applyBorder="1" applyAlignment="1" applyProtection="1">
      <alignment horizontal="right"/>
    </xf>
    <xf numFmtId="3" fontId="170" fillId="7" borderId="30" xfId="1284" applyNumberFormat="1" applyFont="1" applyFill="1" applyBorder="1" applyAlignment="1" applyProtection="1">
      <alignment horizontal="right"/>
    </xf>
    <xf numFmtId="0" fontId="170" fillId="60" borderId="0" xfId="1284" applyFont="1" applyFill="1" applyProtection="1"/>
    <xf numFmtId="0" fontId="170" fillId="7" borderId="0" xfId="1284" applyFont="1" applyFill="1" applyBorder="1" applyProtection="1"/>
    <xf numFmtId="0" fontId="171" fillId="7" borderId="64" xfId="1284" applyFont="1" applyFill="1" applyBorder="1" applyAlignment="1" applyProtection="1">
      <alignment horizontal="right"/>
    </xf>
    <xf numFmtId="0" fontId="171" fillId="7" borderId="0" xfId="1284" applyFont="1" applyFill="1" applyBorder="1" applyAlignment="1" applyProtection="1">
      <alignment horizontal="right"/>
    </xf>
    <xf numFmtId="3" fontId="171" fillId="7" borderId="0" xfId="1284" applyNumberFormat="1" applyFont="1" applyFill="1" applyBorder="1" applyAlignment="1" applyProtection="1">
      <alignment horizontal="right"/>
    </xf>
    <xf numFmtId="0" fontId="170" fillId="7" borderId="0" xfId="0" applyFont="1" applyFill="1" applyBorder="1"/>
    <xf numFmtId="10" fontId="4" fillId="4" borderId="14" xfId="6" applyNumberFormat="1" applyFont="1" applyFill="1" applyBorder="1" applyAlignment="1">
      <alignment horizontal="right" vertical="center"/>
    </xf>
    <xf numFmtId="10" fontId="4" fillId="4" borderId="16" xfId="6" applyNumberFormat="1" applyFont="1" applyFill="1" applyBorder="1" applyAlignment="1">
      <alignment horizontal="right" vertical="center"/>
    </xf>
    <xf numFmtId="10" fontId="4" fillId="4" borderId="28" xfId="6" applyNumberFormat="1" applyFont="1" applyFill="1" applyBorder="1" applyAlignment="1">
      <alignment horizontal="right" vertical="center"/>
    </xf>
    <xf numFmtId="10" fontId="4" fillId="4" borderId="13" xfId="6" applyNumberFormat="1" applyFont="1" applyFill="1" applyBorder="1" applyAlignment="1">
      <alignment horizontal="right" vertical="center"/>
    </xf>
    <xf numFmtId="10" fontId="4" fillId="4" borderId="11" xfId="6" applyNumberFormat="1" applyFont="1" applyFill="1" applyBorder="1" applyAlignment="1">
      <alignment horizontal="right" vertical="center"/>
    </xf>
    <xf numFmtId="10" fontId="4" fillId="4" borderId="18" xfId="6" applyNumberFormat="1" applyFont="1" applyFill="1" applyBorder="1" applyAlignment="1">
      <alignment horizontal="right" vertical="center"/>
    </xf>
    <xf numFmtId="10" fontId="4" fillId="4" borderId="24" xfId="6" applyNumberFormat="1" applyFont="1" applyFill="1" applyBorder="1" applyAlignment="1">
      <alignment horizontal="right" vertical="center"/>
    </xf>
    <xf numFmtId="10" fontId="4" fillId="4" borderId="23" xfId="6" applyNumberFormat="1" applyFont="1" applyFill="1" applyBorder="1" applyAlignment="1">
      <alignment horizontal="right" vertical="center"/>
    </xf>
    <xf numFmtId="10" fontId="4" fillId="4" borderId="30" xfId="6" applyNumberFormat="1" applyFont="1" applyFill="1" applyBorder="1" applyAlignment="1">
      <alignment horizontal="right" vertical="center"/>
    </xf>
    <xf numFmtId="10" fontId="4" fillId="69" borderId="14" xfId="6" applyNumberFormat="1" applyFont="1" applyFill="1" applyBorder="1" applyAlignment="1">
      <alignment horizontal="right" vertical="center"/>
    </xf>
    <xf numFmtId="10" fontId="4" fillId="69" borderId="16" xfId="6" applyNumberFormat="1" applyFont="1" applyFill="1" applyBorder="1" applyAlignment="1">
      <alignment horizontal="right" vertical="center"/>
    </xf>
    <xf numFmtId="10" fontId="4" fillId="69" borderId="13" xfId="6" applyNumberFormat="1" applyFont="1" applyFill="1" applyBorder="1" applyAlignment="1">
      <alignment horizontal="right" vertical="center"/>
    </xf>
    <xf numFmtId="10" fontId="4" fillId="69" borderId="11" xfId="6" applyNumberFormat="1" applyFont="1" applyFill="1" applyBorder="1" applyAlignment="1">
      <alignment horizontal="right" vertical="center"/>
    </xf>
    <xf numFmtId="10" fontId="4" fillId="69" borderId="24" xfId="6" applyNumberFormat="1" applyFont="1" applyFill="1" applyBorder="1" applyAlignment="1">
      <alignment horizontal="right" vertical="center"/>
    </xf>
    <xf numFmtId="10" fontId="4" fillId="69" borderId="23" xfId="6" applyNumberFormat="1" applyFont="1" applyFill="1" applyBorder="1" applyAlignment="1">
      <alignment horizontal="right" vertical="center"/>
    </xf>
    <xf numFmtId="10" fontId="4" fillId="7" borderId="14" xfId="6" applyNumberFormat="1" applyFont="1" applyFill="1" applyBorder="1" applyAlignment="1">
      <alignment horizontal="right" vertical="center"/>
    </xf>
    <xf numFmtId="10" fontId="4" fillId="7" borderId="16" xfId="6" applyNumberFormat="1" applyFont="1" applyFill="1" applyBorder="1" applyAlignment="1">
      <alignment horizontal="right" vertical="center"/>
    </xf>
    <xf numFmtId="10" fontId="4" fillId="7" borderId="13" xfId="6" applyNumberFormat="1" applyFont="1" applyFill="1" applyBorder="1" applyAlignment="1">
      <alignment horizontal="right" vertical="center"/>
    </xf>
    <xf numFmtId="10" fontId="4" fillId="7" borderId="11" xfId="6" applyNumberFormat="1" applyFont="1" applyFill="1" applyBorder="1" applyAlignment="1">
      <alignment horizontal="right" vertical="center"/>
    </xf>
    <xf numFmtId="10" fontId="4" fillId="7" borderId="24" xfId="6" applyNumberFormat="1" applyFont="1" applyFill="1" applyBorder="1" applyAlignment="1">
      <alignment horizontal="right" vertical="center"/>
    </xf>
    <xf numFmtId="10" fontId="4" fillId="7" borderId="23" xfId="6" applyNumberFormat="1" applyFont="1" applyFill="1" applyBorder="1" applyAlignment="1">
      <alignment horizontal="right" vertical="center"/>
    </xf>
    <xf numFmtId="0" fontId="174" fillId="0" borderId="0" xfId="3" applyFont="1" applyBorder="1" applyAlignment="1">
      <alignment vertical="center"/>
    </xf>
    <xf numFmtId="167" fontId="4" fillId="69" borderId="16" xfId="6" applyNumberFormat="1" applyFont="1" applyFill="1" applyBorder="1" applyAlignment="1">
      <alignment vertical="center"/>
    </xf>
    <xf numFmtId="167" fontId="4" fillId="69" borderId="9" xfId="6" applyNumberFormat="1" applyFont="1" applyFill="1" applyBorder="1" applyAlignment="1">
      <alignment vertical="center"/>
    </xf>
    <xf numFmtId="167" fontId="4" fillId="69" borderId="11" xfId="6" applyNumberFormat="1" applyFont="1" applyFill="1" applyBorder="1" applyAlignment="1">
      <alignment vertical="center"/>
    </xf>
    <xf numFmtId="167" fontId="4" fillId="69" borderId="12" xfId="6" applyNumberFormat="1" applyFont="1" applyFill="1" applyBorder="1" applyAlignment="1">
      <alignment vertical="center"/>
    </xf>
    <xf numFmtId="10" fontId="4" fillId="69" borderId="23" xfId="6" applyNumberFormat="1" applyFont="1" applyFill="1" applyBorder="1" applyAlignment="1">
      <alignment vertical="center"/>
    </xf>
    <xf numFmtId="0" fontId="174" fillId="0" borderId="0" xfId="3" applyFont="1" applyBorder="1" applyAlignment="1">
      <alignment vertical="center" shrinkToFit="1"/>
    </xf>
    <xf numFmtId="0" fontId="3" fillId="7" borderId="0" xfId="3" applyFont="1" applyFill="1" applyBorder="1" applyAlignment="1">
      <alignment vertical="center"/>
    </xf>
    <xf numFmtId="0" fontId="3" fillId="7" borderId="0" xfId="3" applyFont="1" applyFill="1" applyBorder="1" applyAlignment="1">
      <alignment vertical="center" shrinkToFit="1"/>
    </xf>
    <xf numFmtId="0" fontId="174" fillId="7" borderId="0" xfId="3" applyFont="1" applyFill="1" applyBorder="1" applyAlignment="1">
      <alignment vertical="center" shrinkToFit="1"/>
    </xf>
    <xf numFmtId="167" fontId="4" fillId="7" borderId="24" xfId="6" applyNumberFormat="1" applyFont="1" applyFill="1" applyBorder="1" applyAlignment="1">
      <alignment horizontal="right" vertical="center" shrinkToFit="1"/>
    </xf>
    <xf numFmtId="167" fontId="4" fillId="7" borderId="23" xfId="6" applyNumberFormat="1" applyFont="1" applyFill="1" applyBorder="1" applyAlignment="1">
      <alignment horizontal="right" vertical="center" shrinkToFit="1"/>
    </xf>
    <xf numFmtId="167" fontId="177" fillId="7" borderId="23" xfId="6" applyNumberFormat="1" applyFont="1" applyFill="1" applyBorder="1" applyAlignment="1">
      <alignment horizontal="right" vertical="center" shrinkToFit="1"/>
    </xf>
    <xf numFmtId="167" fontId="178" fillId="7" borderId="30" xfId="6" applyNumberFormat="1" applyFont="1" applyFill="1" applyBorder="1" applyAlignment="1">
      <alignment horizontal="right" vertical="center" shrinkToFit="1"/>
    </xf>
    <xf numFmtId="167" fontId="177" fillId="7" borderId="24" xfId="6" applyNumberFormat="1" applyFont="1" applyFill="1" applyBorder="1" applyAlignment="1">
      <alignment horizontal="right" vertical="center" shrinkToFit="1"/>
    </xf>
    <xf numFmtId="167" fontId="177" fillId="7" borderId="30" xfId="6" applyNumberFormat="1" applyFont="1" applyFill="1" applyBorder="1" applyAlignment="1">
      <alignment horizontal="right" vertical="center" shrinkToFit="1"/>
    </xf>
    <xf numFmtId="216" fontId="177" fillId="0" borderId="24" xfId="1" applyNumberFormat="1" applyFont="1" applyFill="1" applyBorder="1" applyAlignment="1">
      <alignment horizontal="right" vertical="center"/>
    </xf>
    <xf numFmtId="216" fontId="177" fillId="0" borderId="23" xfId="1" applyNumberFormat="1" applyFont="1" applyFill="1" applyBorder="1" applyAlignment="1">
      <alignment horizontal="right" vertical="center"/>
    </xf>
    <xf numFmtId="216" fontId="177" fillId="0" borderId="23" xfId="1" applyNumberFormat="1" applyFont="1" applyBorder="1" applyAlignment="1">
      <alignment vertical="center"/>
    </xf>
    <xf numFmtId="3" fontId="4" fillId="7" borderId="0" xfId="3" applyNumberFormat="1" applyFont="1" applyFill="1" applyBorder="1" applyAlignment="1">
      <alignment vertical="center"/>
    </xf>
    <xf numFmtId="3" fontId="4" fillId="7" borderId="27" xfId="3" applyNumberFormat="1" applyFont="1" applyFill="1" applyBorder="1" applyAlignment="1">
      <alignment vertical="center"/>
    </xf>
    <xf numFmtId="0" fontId="4" fillId="7" borderId="0" xfId="2" applyFont="1" applyFill="1"/>
    <xf numFmtId="3" fontId="4" fillId="7" borderId="0" xfId="3" applyNumberFormat="1" applyFont="1" applyFill="1" applyBorder="1" applyAlignment="1">
      <alignment vertical="center" shrinkToFit="1"/>
    </xf>
    <xf numFmtId="3" fontId="4" fillId="7" borderId="0" xfId="2" applyNumberFormat="1" applyFont="1" applyFill="1"/>
    <xf numFmtId="0" fontId="4" fillId="7" borderId="27" xfId="3" applyFont="1" applyFill="1" applyBorder="1" applyAlignment="1">
      <alignment vertical="center"/>
    </xf>
    <xf numFmtId="0" fontId="4" fillId="7" borderId="1" xfId="3" applyFont="1" applyFill="1" applyBorder="1" applyAlignment="1">
      <alignment vertical="center"/>
    </xf>
    <xf numFmtId="167" fontId="4" fillId="7" borderId="16" xfId="6" applyNumberFormat="1" applyFont="1" applyFill="1" applyBorder="1" applyAlignment="1">
      <alignment vertical="center"/>
    </xf>
    <xf numFmtId="167" fontId="4" fillId="7" borderId="9" xfId="6" applyNumberFormat="1" applyFont="1" applyFill="1" applyBorder="1" applyAlignment="1">
      <alignment vertical="center"/>
    </xf>
    <xf numFmtId="0" fontId="4" fillId="7" borderId="25" xfId="3" applyFont="1" applyFill="1" applyBorder="1" applyAlignment="1">
      <alignment vertical="center"/>
    </xf>
    <xf numFmtId="167" fontId="4" fillId="7" borderId="11" xfId="6" applyNumberFormat="1" applyFont="1" applyFill="1" applyBorder="1" applyAlignment="1">
      <alignment vertical="center"/>
    </xf>
    <xf numFmtId="167" fontId="4" fillId="7" borderId="12" xfId="6" applyNumberFormat="1" applyFont="1" applyFill="1" applyBorder="1" applyAlignment="1">
      <alignment vertical="center"/>
    </xf>
    <xf numFmtId="0" fontId="4" fillId="7" borderId="2" xfId="3" applyFont="1" applyFill="1" applyBorder="1" applyAlignment="1">
      <alignment vertical="center"/>
    </xf>
    <xf numFmtId="10" fontId="4" fillId="7" borderId="23" xfId="6" applyNumberFormat="1" applyFont="1" applyFill="1" applyBorder="1" applyAlignment="1">
      <alignment vertical="center"/>
    </xf>
    <xf numFmtId="0" fontId="5" fillId="7" borderId="0" xfId="9" applyFont="1" applyFill="1"/>
    <xf numFmtId="0" fontId="174" fillId="7" borderId="0" xfId="3" applyFont="1" applyFill="1" applyBorder="1" applyAlignment="1">
      <alignment vertical="center"/>
    </xf>
    <xf numFmtId="216" fontId="177" fillId="7" borderId="24" xfId="1" applyNumberFormat="1" applyFont="1" applyFill="1" applyBorder="1" applyAlignment="1">
      <alignment horizontal="right" vertical="center" shrinkToFit="1"/>
    </xf>
    <xf numFmtId="216" fontId="177" fillId="7" borderId="23" xfId="1" applyNumberFormat="1" applyFont="1" applyFill="1" applyBorder="1" applyAlignment="1">
      <alignment horizontal="right" vertical="center" shrinkToFit="1"/>
    </xf>
    <xf numFmtId="216" fontId="177" fillId="7" borderId="30" xfId="1" applyNumberFormat="1" applyFont="1" applyFill="1" applyBorder="1" applyAlignment="1">
      <alignment horizontal="right" vertical="center" shrinkToFit="1"/>
    </xf>
    <xf numFmtId="10" fontId="4" fillId="7" borderId="0" xfId="6" applyNumberFormat="1" applyFont="1" applyFill="1" applyBorder="1" applyAlignment="1">
      <alignment horizontal="right" vertical="center"/>
    </xf>
    <xf numFmtId="10" fontId="4" fillId="7" borderId="0" xfId="6" applyNumberFormat="1" applyFont="1" applyFill="1" applyBorder="1" applyAlignment="1">
      <alignment vertical="center"/>
    </xf>
    <xf numFmtId="0" fontId="10" fillId="7" borderId="0" xfId="3" applyFont="1" applyFill="1" applyBorder="1" applyAlignment="1">
      <alignment vertical="center" shrinkToFit="1"/>
    </xf>
    <xf numFmtId="10" fontId="10" fillId="4" borderId="30" xfId="6" applyNumberFormat="1" applyFont="1" applyFill="1" applyBorder="1" applyAlignment="1">
      <alignment horizontal="right" vertical="center"/>
    </xf>
    <xf numFmtId="0" fontId="181" fillId="0" borderId="0" xfId="0" applyFont="1" applyFill="1" applyBorder="1"/>
    <xf numFmtId="0" fontId="181" fillId="0" borderId="0" xfId="0" applyFont="1"/>
    <xf numFmtId="0" fontId="181" fillId="0" borderId="0" xfId="0" applyFont="1" applyFill="1" applyBorder="1" applyAlignment="1" applyProtection="1">
      <alignment horizontal="left" vertical="center"/>
      <protection locked="0"/>
    </xf>
    <xf numFmtId="0" fontId="182" fillId="0" borderId="0" xfId="0" applyFont="1" applyFill="1" applyBorder="1" applyAlignment="1" applyProtection="1">
      <alignment horizontal="left" vertical="center"/>
      <protection locked="0"/>
    </xf>
    <xf numFmtId="0" fontId="181" fillId="0" borderId="33" xfId="0" applyFont="1" applyBorder="1" applyProtection="1"/>
    <xf numFmtId="0" fontId="181" fillId="0" borderId="65" xfId="0" applyFont="1" applyBorder="1" applyProtection="1"/>
    <xf numFmtId="0" fontId="181" fillId="0" borderId="66" xfId="0" applyFont="1" applyBorder="1" applyProtection="1"/>
    <xf numFmtId="0" fontId="181" fillId="0" borderId="64" xfId="0" applyFont="1" applyBorder="1" applyProtection="1"/>
    <xf numFmtId="0" fontId="182" fillId="0" borderId="0" xfId="0" applyFont="1" applyBorder="1" applyProtection="1"/>
    <xf numFmtId="0" fontId="181" fillId="0" borderId="0" xfId="0" applyFont="1" applyBorder="1" applyProtection="1"/>
    <xf numFmtId="0" fontId="181" fillId="0" borderId="67" xfId="0" applyFont="1" applyBorder="1" applyProtection="1"/>
    <xf numFmtId="0" fontId="182" fillId="8" borderId="69" xfId="0" applyFont="1" applyFill="1" applyBorder="1" applyAlignment="1" applyProtection="1">
      <alignment horizontal="left" vertical="center"/>
    </xf>
    <xf numFmtId="0" fontId="181" fillId="8" borderId="70" xfId="0" applyFont="1" applyFill="1" applyBorder="1" applyAlignment="1" applyProtection="1">
      <alignment horizontal="left" vertical="center"/>
    </xf>
    <xf numFmtId="3" fontId="182" fillId="0" borderId="64" xfId="0" applyNumberFormat="1" applyFont="1" applyFill="1" applyBorder="1" applyAlignment="1" applyProtection="1">
      <alignment horizontal="center" vertical="center"/>
    </xf>
    <xf numFmtId="4" fontId="182" fillId="0" borderId="71" xfId="0" applyNumberFormat="1" applyFont="1" applyFill="1" applyBorder="1" applyAlignment="1" applyProtection="1">
      <alignment horizontal="right" vertical="center"/>
    </xf>
    <xf numFmtId="3" fontId="182" fillId="0" borderId="0" xfId="0" applyNumberFormat="1" applyFont="1" applyFill="1" applyBorder="1" applyAlignment="1" applyProtection="1">
      <alignment horizontal="center" vertical="center"/>
    </xf>
    <xf numFmtId="0" fontId="182" fillId="8" borderId="72" xfId="0" applyFont="1" applyFill="1" applyBorder="1" applyAlignment="1" applyProtection="1">
      <alignment horizontal="center" vertical="center" wrapText="1"/>
    </xf>
    <xf numFmtId="0" fontId="182" fillId="8" borderId="69" xfId="0" applyFont="1" applyFill="1" applyBorder="1" applyAlignment="1" applyProtection="1">
      <alignment horizontal="center" vertical="center"/>
    </xf>
    <xf numFmtId="0" fontId="182" fillId="8" borderId="70" xfId="0" applyFont="1" applyFill="1" applyBorder="1" applyAlignment="1" applyProtection="1">
      <alignment horizontal="left" vertical="center"/>
    </xf>
    <xf numFmtId="0" fontId="182" fillId="8" borderId="73" xfId="0" applyFont="1" applyFill="1" applyBorder="1" applyAlignment="1" applyProtection="1">
      <alignment horizontal="left" vertical="center"/>
    </xf>
    <xf numFmtId="0" fontId="8" fillId="0" borderId="0" xfId="17" applyFont="1" applyBorder="1" applyAlignment="1" applyProtection="1">
      <alignment horizontal="center" vertical="center"/>
    </xf>
    <xf numFmtId="0" fontId="182" fillId="8" borderId="71" xfId="0" applyFont="1" applyFill="1" applyBorder="1" applyAlignment="1" applyProtection="1">
      <alignment horizontal="center" vertical="center"/>
    </xf>
    <xf numFmtId="3" fontId="182" fillId="8" borderId="74" xfId="0" applyNumberFormat="1" applyFont="1" applyFill="1" applyBorder="1" applyAlignment="1" applyProtection="1">
      <alignment horizontal="center" vertical="center"/>
    </xf>
    <xf numFmtId="0" fontId="182" fillId="8" borderId="71" xfId="0" applyFont="1" applyFill="1" applyBorder="1" applyAlignment="1" applyProtection="1">
      <alignment horizontal="center" vertical="center" wrapText="1"/>
    </xf>
    <xf numFmtId="0" fontId="181" fillId="8" borderId="69" xfId="0" applyFont="1" applyFill="1" applyBorder="1" applyAlignment="1" applyProtection="1">
      <alignment horizontal="left" vertical="center"/>
    </xf>
    <xf numFmtId="0" fontId="185" fillId="80" borderId="72" xfId="0" applyFont="1" applyFill="1" applyBorder="1" applyAlignment="1" applyProtection="1">
      <alignment horizontal="right" vertical="center" wrapText="1"/>
    </xf>
    <xf numFmtId="3" fontId="181" fillId="0" borderId="71" xfId="0" applyNumberFormat="1" applyFont="1" applyFill="1" applyBorder="1" applyAlignment="1" applyProtection="1">
      <alignment horizontal="right" vertical="center"/>
    </xf>
    <xf numFmtId="3" fontId="182" fillId="0" borderId="71" xfId="0" applyNumberFormat="1" applyFont="1" applyFill="1" applyBorder="1" applyAlignment="1" applyProtection="1">
      <alignment horizontal="center" vertical="center"/>
    </xf>
    <xf numFmtId="3" fontId="182" fillId="0" borderId="71" xfId="0" applyNumberFormat="1" applyFont="1" applyFill="1" applyBorder="1" applyAlignment="1" applyProtection="1">
      <alignment horizontal="right" vertical="center"/>
    </xf>
    <xf numFmtId="167" fontId="182" fillId="0" borderId="71" xfId="0" applyNumberFormat="1" applyFont="1" applyFill="1" applyBorder="1" applyAlignment="1" applyProtection="1">
      <alignment horizontal="center" vertical="center"/>
    </xf>
    <xf numFmtId="167" fontId="181" fillId="0" borderId="71" xfId="0" applyNumberFormat="1" applyFont="1" applyFill="1" applyBorder="1" applyAlignment="1" applyProtection="1">
      <alignment horizontal="right" vertical="center"/>
    </xf>
    <xf numFmtId="3" fontId="188" fillId="0" borderId="71" xfId="0" applyNumberFormat="1" applyFont="1" applyFill="1" applyBorder="1" applyAlignment="1" applyProtection="1">
      <alignment horizontal="center" vertical="center"/>
    </xf>
    <xf numFmtId="167" fontId="181" fillId="0" borderId="71" xfId="0" applyNumberFormat="1" applyFont="1" applyFill="1" applyBorder="1" applyAlignment="1" applyProtection="1">
      <alignment horizontal="center" vertical="center"/>
    </xf>
    <xf numFmtId="0" fontId="189" fillId="0" borderId="0" xfId="0" applyFont="1"/>
    <xf numFmtId="0" fontId="189" fillId="0" borderId="64" xfId="0" applyFont="1" applyBorder="1" applyProtection="1"/>
    <xf numFmtId="0" fontId="190" fillId="0" borderId="0" xfId="17" applyFont="1" applyBorder="1" applyAlignment="1" applyProtection="1">
      <alignment horizontal="center" vertical="center"/>
    </xf>
    <xf numFmtId="0" fontId="189" fillId="0" borderId="67" xfId="0" applyFont="1" applyBorder="1" applyProtection="1"/>
    <xf numFmtId="4" fontId="182" fillId="0" borderId="71" xfId="0" applyNumberFormat="1" applyFont="1" applyFill="1" applyBorder="1" applyAlignment="1" applyProtection="1">
      <alignment horizontal="center" vertical="center"/>
    </xf>
    <xf numFmtId="0" fontId="192" fillId="0" borderId="0" xfId="17" applyFont="1" applyBorder="1" applyAlignment="1" applyProtection="1">
      <alignment wrapText="1"/>
    </xf>
    <xf numFmtId="0" fontId="7" fillId="0" borderId="0" xfId="17" applyFont="1" applyBorder="1" applyAlignment="1" applyProtection="1">
      <alignment horizontal="right" wrapText="1"/>
    </xf>
    <xf numFmtId="0" fontId="188" fillId="8" borderId="69" xfId="0" applyFont="1" applyFill="1" applyBorder="1" applyAlignment="1" applyProtection="1">
      <alignment horizontal="left" vertical="center"/>
    </xf>
    <xf numFmtId="213" fontId="193" fillId="0" borderId="71" xfId="0" applyNumberFormat="1" applyFont="1" applyFill="1" applyBorder="1" applyAlignment="1" applyProtection="1">
      <alignment horizontal="center" vertical="center"/>
    </xf>
    <xf numFmtId="168" fontId="193" fillId="0" borderId="71" xfId="0" applyNumberFormat="1" applyFont="1" applyFill="1" applyBorder="1" applyAlignment="1" applyProtection="1">
      <alignment horizontal="center" vertical="center"/>
    </xf>
    <xf numFmtId="0" fontId="181" fillId="0" borderId="75" xfId="0" applyFont="1" applyBorder="1" applyProtection="1"/>
    <xf numFmtId="0" fontId="181" fillId="0" borderId="76" xfId="0" applyFont="1" applyBorder="1" applyProtection="1"/>
    <xf numFmtId="0" fontId="181" fillId="0" borderId="77" xfId="0" applyFont="1" applyBorder="1" applyProtection="1"/>
    <xf numFmtId="0" fontId="181" fillId="0" borderId="0" xfId="0" applyFont="1" applyBorder="1"/>
    <xf numFmtId="0" fontId="181" fillId="7" borderId="0" xfId="0" applyFont="1" applyFill="1" applyBorder="1" applyProtection="1"/>
    <xf numFmtId="0" fontId="183" fillId="7" borderId="0" xfId="0" applyFont="1" applyFill="1" applyBorder="1" applyProtection="1"/>
    <xf numFmtId="3" fontId="184" fillId="7" borderId="68" xfId="0" applyNumberFormat="1" applyFont="1" applyFill="1" applyBorder="1" applyAlignment="1" applyProtection="1">
      <alignment horizontal="left" vertical="center"/>
    </xf>
    <xf numFmtId="3" fontId="183" fillId="7" borderId="68" xfId="0" applyNumberFormat="1" applyFont="1" applyFill="1" applyBorder="1" applyAlignment="1" applyProtection="1">
      <alignment horizontal="left" vertical="center"/>
    </xf>
    <xf numFmtId="3" fontId="182" fillId="7" borderId="0" xfId="0" applyNumberFormat="1" applyFont="1" applyFill="1" applyBorder="1" applyAlignment="1" applyProtection="1">
      <alignment horizontal="center" vertical="center"/>
    </xf>
    <xf numFmtId="217" fontId="183" fillId="7" borderId="0" xfId="0" applyNumberFormat="1" applyFont="1" applyFill="1" applyBorder="1" applyProtection="1"/>
    <xf numFmtId="3" fontId="195" fillId="0" borderId="71" xfId="0" applyNumberFormat="1" applyFont="1" applyFill="1" applyBorder="1" applyAlignment="1" applyProtection="1">
      <alignment horizontal="right" vertical="center"/>
      <protection locked="0"/>
    </xf>
    <xf numFmtId="0" fontId="15" fillId="3" borderId="3" xfId="0" applyFont="1" applyFill="1" applyBorder="1" applyAlignment="1">
      <alignment horizontal="center" wrapText="1"/>
    </xf>
    <xf numFmtId="0" fontId="15" fillId="3" borderId="6" xfId="0" applyFont="1" applyFill="1" applyBorder="1" applyAlignment="1">
      <alignment horizontal="center" wrapText="1"/>
    </xf>
    <xf numFmtId="0" fontId="15" fillId="3" borderId="5" xfId="0" applyFont="1" applyFill="1" applyBorder="1" applyAlignment="1">
      <alignment horizontal="center" wrapText="1"/>
    </xf>
    <xf numFmtId="0" fontId="15" fillId="79" borderId="3" xfId="1283" applyFont="1" applyFill="1" applyBorder="1" applyAlignment="1">
      <alignment horizontal="left" vertical="center" indent="4"/>
    </xf>
    <xf numFmtId="0" fontId="186" fillId="79" borderId="5" xfId="1283" applyFont="1" applyFill="1" applyBorder="1" applyAlignment="1"/>
    <xf numFmtId="218" fontId="186" fillId="79" borderId="7" xfId="1" applyNumberFormat="1" applyFont="1" applyFill="1" applyBorder="1"/>
    <xf numFmtId="218" fontId="186" fillId="79" borderId="6" xfId="1" applyNumberFormat="1" applyFont="1" applyFill="1" applyBorder="1"/>
    <xf numFmtId="218" fontId="186" fillId="79" borderId="5" xfId="1" applyNumberFormat="1" applyFont="1" applyFill="1" applyBorder="1"/>
    <xf numFmtId="9" fontId="186" fillId="4" borderId="11" xfId="4" applyFont="1" applyFill="1" applyBorder="1" applyAlignment="1"/>
    <xf numFmtId="9" fontId="186" fillId="4" borderId="12" xfId="4" applyFont="1" applyFill="1" applyBorder="1" applyAlignment="1"/>
    <xf numFmtId="0" fontId="15" fillId="8" borderId="3" xfId="1283" applyFont="1" applyFill="1" applyBorder="1" applyAlignment="1">
      <alignment vertical="center"/>
    </xf>
    <xf numFmtId="0" fontId="186" fillId="8" borderId="4" xfId="1283" applyFont="1" applyFill="1" applyBorder="1"/>
    <xf numFmtId="168" fontId="15" fillId="8" borderId="7" xfId="1283" applyNumberFormat="1" applyFont="1" applyFill="1" applyBorder="1"/>
    <xf numFmtId="168" fontId="15" fillId="8" borderId="6" xfId="1283" applyNumberFormat="1" applyFont="1" applyFill="1" applyBorder="1"/>
    <xf numFmtId="3" fontId="15" fillId="8" borderId="6" xfId="1283" applyNumberFormat="1" applyFont="1" applyFill="1" applyBorder="1"/>
    <xf numFmtId="3" fontId="15" fillId="8" borderId="21" xfId="1283" applyNumberFormat="1" applyFont="1" applyFill="1" applyBorder="1"/>
    <xf numFmtId="168" fontId="186" fillId="4" borderId="11" xfId="1" applyNumberFormat="1" applyFont="1" applyFill="1" applyBorder="1"/>
    <xf numFmtId="3" fontId="186" fillId="4" borderId="11" xfId="1" applyNumberFormat="1" applyFont="1" applyFill="1" applyBorder="1"/>
    <xf numFmtId="3" fontId="186" fillId="4" borderId="12" xfId="1" applyNumberFormat="1" applyFont="1" applyFill="1" applyBorder="1"/>
    <xf numFmtId="9" fontId="199" fillId="4" borderId="12" xfId="4" applyFont="1" applyFill="1" applyBorder="1" applyAlignment="1"/>
    <xf numFmtId="167" fontId="186" fillId="4" borderId="12" xfId="4" applyNumberFormat="1" applyFont="1" applyFill="1" applyBorder="1"/>
    <xf numFmtId="167" fontId="186" fillId="4" borderId="13" xfId="14" applyNumberFormat="1" applyFont="1" applyFill="1" applyBorder="1"/>
    <xf numFmtId="167" fontId="186" fillId="4" borderId="11" xfId="14" applyNumberFormat="1" applyFont="1" applyFill="1" applyBorder="1"/>
    <xf numFmtId="3" fontId="4" fillId="7" borderId="14" xfId="1287" applyNumberFormat="1" applyFont="1" applyFill="1" applyBorder="1" applyAlignment="1"/>
    <xf numFmtId="3" fontId="4" fillId="69" borderId="16" xfId="1287" applyNumberFormat="1" applyFont="1" applyFill="1" applyBorder="1" applyAlignment="1"/>
    <xf numFmtId="3" fontId="4" fillId="69" borderId="28" xfId="1287" applyNumberFormat="1" applyFont="1" applyFill="1" applyBorder="1" applyAlignment="1"/>
    <xf numFmtId="3" fontId="4" fillId="69" borderId="1" xfId="1287" applyNumberFormat="1" applyFont="1" applyFill="1" applyBorder="1" applyAlignment="1"/>
    <xf numFmtId="3" fontId="4" fillId="7" borderId="11" xfId="1287" applyNumberFormat="1" applyFont="1" applyFill="1" applyBorder="1" applyAlignment="1"/>
    <xf numFmtId="3" fontId="4" fillId="69" borderId="11" xfId="1287" applyNumberFormat="1" applyFont="1" applyFill="1" applyBorder="1" applyAlignment="1"/>
    <xf numFmtId="3" fontId="4" fillId="69" borderId="18" xfId="1287" applyNumberFormat="1" applyFont="1" applyFill="1" applyBorder="1" applyAlignment="1"/>
    <xf numFmtId="3" fontId="4" fillId="69" borderId="25" xfId="1287" applyNumberFormat="1" applyFont="1" applyFill="1" applyBorder="1" applyAlignment="1"/>
    <xf numFmtId="3" fontId="4" fillId="69" borderId="6" xfId="1287" applyNumberFormat="1" applyFont="1" applyFill="1" applyBorder="1" applyAlignment="1"/>
    <xf numFmtId="3" fontId="4" fillId="69" borderId="21" xfId="1287" applyNumberFormat="1" applyFont="1" applyFill="1" applyBorder="1" applyAlignment="1"/>
    <xf numFmtId="3" fontId="4" fillId="69" borderId="22" xfId="1287" applyNumberFormat="1" applyFont="1" applyFill="1" applyBorder="1" applyAlignment="1"/>
    <xf numFmtId="3" fontId="4" fillId="7" borderId="25" xfId="1287" applyNumberFormat="1" applyFont="1" applyFill="1" applyBorder="1" applyAlignment="1"/>
    <xf numFmtId="0" fontId="4" fillId="7" borderId="25" xfId="1287" applyFont="1" applyFill="1" applyBorder="1" applyAlignment="1">
      <alignment horizontal="left" indent="1"/>
    </xf>
    <xf numFmtId="3" fontId="4" fillId="69" borderId="14" xfId="1287" applyNumberFormat="1" applyFont="1" applyFill="1" applyBorder="1" applyAlignment="1"/>
    <xf numFmtId="3" fontId="4" fillId="69" borderId="13" xfId="1287" applyNumberFormat="1" applyFont="1" applyFill="1" applyBorder="1" applyAlignment="1"/>
    <xf numFmtId="3" fontId="4" fillId="7" borderId="16" xfId="1287" applyNumberFormat="1" applyFont="1" applyFill="1" applyBorder="1" applyAlignment="1"/>
    <xf numFmtId="3" fontId="4" fillId="7" borderId="18" xfId="1287" applyNumberFormat="1" applyFont="1" applyFill="1" applyBorder="1" applyAlignment="1"/>
    <xf numFmtId="3" fontId="4" fillId="69" borderId="24" xfId="1287" applyNumberFormat="1" applyFont="1" applyFill="1" applyBorder="1" applyAlignment="1"/>
    <xf numFmtId="3" fontId="4" fillId="69" borderId="23" xfId="1287" applyNumberFormat="1" applyFont="1" applyFill="1" applyBorder="1" applyAlignment="1"/>
    <xf numFmtId="3" fontId="4" fillId="69" borderId="7" xfId="1287" applyNumberFormat="1" applyFont="1" applyFill="1" applyBorder="1" applyAlignment="1"/>
    <xf numFmtId="3" fontId="4" fillId="69" borderId="2" xfId="1287" applyNumberFormat="1" applyFont="1" applyFill="1" applyBorder="1" applyAlignment="1"/>
    <xf numFmtId="168" fontId="4" fillId="69" borderId="28" xfId="1287" applyNumberFormat="1" applyFont="1" applyFill="1" applyBorder="1" applyAlignment="1"/>
    <xf numFmtId="168" fontId="4" fillId="69" borderId="18" xfId="1287" applyNumberFormat="1" applyFont="1" applyFill="1" applyBorder="1" applyAlignment="1"/>
    <xf numFmtId="3" fontId="3" fillId="69" borderId="61" xfId="1287" applyNumberFormat="1" applyFont="1" applyFill="1" applyBorder="1" applyAlignment="1"/>
    <xf numFmtId="3" fontId="3" fillId="69" borderId="6" xfId="1287" applyNumberFormat="1" applyFont="1" applyFill="1" applyBorder="1" applyAlignment="1"/>
    <xf numFmtId="3" fontId="4" fillId="69" borderId="8" xfId="1287" applyNumberFormat="1" applyFont="1" applyFill="1" applyBorder="1" applyAlignment="1"/>
    <xf numFmtId="3" fontId="4" fillId="69" borderId="17" xfId="1287" applyNumberFormat="1" applyFont="1" applyFill="1" applyBorder="1" applyAlignment="1"/>
    <xf numFmtId="3" fontId="4" fillId="69" borderId="19" xfId="1287" applyNumberFormat="1" applyFont="1" applyFill="1" applyBorder="1" applyAlignment="1"/>
    <xf numFmtId="168" fontId="4" fillId="69" borderId="30" xfId="1287" applyNumberFormat="1" applyFont="1" applyFill="1" applyBorder="1" applyAlignment="1"/>
    <xf numFmtId="3" fontId="3" fillId="69" borderId="22" xfId="1287" applyNumberFormat="1" applyFont="1" applyFill="1" applyBorder="1" applyAlignment="1"/>
    <xf numFmtId="3" fontId="3" fillId="69" borderId="63" xfId="1287" applyNumberFormat="1" applyFont="1" applyFill="1" applyBorder="1" applyAlignment="1"/>
    <xf numFmtId="3" fontId="3" fillId="69" borderId="7" xfId="1287" applyNumberFormat="1" applyFont="1" applyFill="1" applyBorder="1" applyAlignment="1"/>
    <xf numFmtId="3" fontId="3" fillId="69" borderId="21" xfId="1287" applyNumberFormat="1" applyFont="1" applyFill="1" applyBorder="1" applyAlignment="1"/>
    <xf numFmtId="3" fontId="4" fillId="69" borderId="1" xfId="3" applyNumberFormat="1" applyFont="1" applyFill="1" applyBorder="1" applyAlignment="1"/>
    <xf numFmtId="3" fontId="4" fillId="69" borderId="25" xfId="3" applyNumberFormat="1" applyFont="1" applyFill="1" applyBorder="1" applyAlignment="1"/>
    <xf numFmtId="3" fontId="4" fillId="69" borderId="2" xfId="3" applyNumberFormat="1" applyFont="1" applyFill="1" applyBorder="1" applyAlignment="1"/>
    <xf numFmtId="0" fontId="11" fillId="7" borderId="0" xfId="9" applyFont="1" applyFill="1"/>
    <xf numFmtId="0" fontId="181" fillId="7" borderId="0" xfId="0" applyFont="1" applyFill="1"/>
    <xf numFmtId="0" fontId="15" fillId="7" borderId="0" xfId="1283" applyFont="1" applyFill="1" applyAlignment="1">
      <alignment horizontal="center"/>
    </xf>
    <xf numFmtId="0" fontId="186" fillId="7" borderId="0" xfId="1283" applyFont="1" applyFill="1"/>
    <xf numFmtId="0" fontId="196" fillId="7" borderId="0" xfId="1283" applyFont="1" applyFill="1" applyAlignment="1">
      <alignment horizontal="right"/>
    </xf>
    <xf numFmtId="0" fontId="15" fillId="7" borderId="1" xfId="1283" applyFont="1" applyFill="1" applyBorder="1"/>
    <xf numFmtId="0" fontId="186" fillId="7" borderId="0" xfId="1283" applyFont="1" applyFill="1" applyBorder="1"/>
    <xf numFmtId="0" fontId="7" fillId="7" borderId="0" xfId="0" applyFont="1" applyFill="1"/>
    <xf numFmtId="0" fontId="15" fillId="7" borderId="25" xfId="1283" applyFont="1" applyFill="1" applyBorder="1"/>
    <xf numFmtId="0" fontId="15" fillId="7" borderId="2" xfId="1283" applyFont="1" applyFill="1" applyBorder="1"/>
    <xf numFmtId="0" fontId="15" fillId="7" borderId="0" xfId="1283" applyFont="1" applyFill="1" applyBorder="1" applyAlignment="1"/>
    <xf numFmtId="218" fontId="15" fillId="7" borderId="0" xfId="1" applyNumberFormat="1" applyFont="1" applyFill="1" applyBorder="1"/>
    <xf numFmtId="0" fontId="181" fillId="7" borderId="0" xfId="0" applyFont="1" applyFill="1" applyBorder="1"/>
    <xf numFmtId="0" fontId="15" fillId="7" borderId="19" xfId="1283" applyFont="1" applyFill="1" applyBorder="1"/>
    <xf numFmtId="0" fontId="15" fillId="7" borderId="20" xfId="1283" applyFont="1" applyFill="1" applyBorder="1"/>
    <xf numFmtId="168" fontId="15" fillId="7" borderId="7" xfId="1283" applyNumberFormat="1" applyFont="1" applyFill="1" applyBorder="1"/>
    <xf numFmtId="168" fontId="15" fillId="7" borderId="6" xfId="1283" applyNumberFormat="1" applyFont="1" applyFill="1" applyBorder="1"/>
    <xf numFmtId="168" fontId="15" fillId="7" borderId="21" xfId="1283" applyNumberFormat="1" applyFont="1" applyFill="1" applyBorder="1"/>
    <xf numFmtId="0" fontId="186" fillId="7" borderId="8" xfId="1283" applyFont="1" applyFill="1" applyBorder="1"/>
    <xf numFmtId="0" fontId="186" fillId="7" borderId="9" xfId="1283" applyFont="1" applyFill="1" applyBorder="1"/>
    <xf numFmtId="168" fontId="186" fillId="7" borderId="13" xfId="1283" applyNumberFormat="1" applyFont="1" applyFill="1" applyBorder="1"/>
    <xf numFmtId="168" fontId="186" fillId="7" borderId="11" xfId="1" applyNumberFormat="1" applyFont="1" applyFill="1" applyBorder="1"/>
    <xf numFmtId="168" fontId="186" fillId="7" borderId="12" xfId="1" applyNumberFormat="1" applyFont="1" applyFill="1" applyBorder="1"/>
    <xf numFmtId="0" fontId="186" fillId="7" borderId="17" xfId="1283" applyFont="1" applyFill="1" applyBorder="1" applyAlignment="1"/>
    <xf numFmtId="0" fontId="186" fillId="7" borderId="12" xfId="1283" applyFont="1" applyFill="1" applyBorder="1" applyAlignment="1"/>
    <xf numFmtId="171" fontId="186" fillId="7" borderId="13" xfId="1" applyNumberFormat="1" applyFont="1" applyFill="1" applyBorder="1"/>
    <xf numFmtId="0" fontId="186" fillId="7" borderId="17" xfId="1283" applyFont="1" applyFill="1" applyBorder="1"/>
    <xf numFmtId="0" fontId="186" fillId="7" borderId="12" xfId="1283" applyFont="1" applyFill="1" applyBorder="1"/>
    <xf numFmtId="171" fontId="186" fillId="7" borderId="11" xfId="1283" applyNumberFormat="1" applyFont="1" applyFill="1" applyBorder="1"/>
    <xf numFmtId="171" fontId="186" fillId="7" borderId="12" xfId="4" applyNumberFormat="1" applyFont="1" applyFill="1" applyBorder="1"/>
    <xf numFmtId="0" fontId="186" fillId="7" borderId="19" xfId="1283" applyFont="1" applyFill="1" applyBorder="1"/>
    <xf numFmtId="0" fontId="186" fillId="7" borderId="20" xfId="1283" applyFont="1" applyFill="1" applyBorder="1"/>
    <xf numFmtId="167" fontId="186" fillId="7" borderId="13" xfId="14" applyNumberFormat="1" applyFont="1" applyFill="1" applyBorder="1"/>
    <xf numFmtId="167" fontId="186" fillId="7" borderId="11" xfId="14" applyNumberFormat="1" applyFont="1" applyFill="1" applyBorder="1"/>
    <xf numFmtId="4" fontId="186" fillId="7" borderId="11" xfId="1283" applyNumberFormat="1" applyFont="1" applyFill="1" applyBorder="1"/>
    <xf numFmtId="167" fontId="186" fillId="7" borderId="12" xfId="4" applyNumberFormat="1" applyFont="1" applyFill="1" applyBorder="1"/>
    <xf numFmtId="168" fontId="186" fillId="7" borderId="6" xfId="1283" applyNumberFormat="1" applyFont="1" applyFill="1" applyBorder="1"/>
    <xf numFmtId="168" fontId="186" fillId="7" borderId="21" xfId="1283" applyNumberFormat="1" applyFont="1" applyFill="1" applyBorder="1"/>
    <xf numFmtId="0" fontId="186" fillId="7" borderId="8" xfId="1283" applyFont="1" applyFill="1" applyBorder="1" applyAlignment="1">
      <alignment vertical="center"/>
    </xf>
    <xf numFmtId="0" fontId="186" fillId="7" borderId="9" xfId="1283" applyFont="1" applyFill="1" applyBorder="1" applyAlignment="1">
      <alignment vertical="center"/>
    </xf>
    <xf numFmtId="168" fontId="186" fillId="7" borderId="14" xfId="1283" applyNumberFormat="1" applyFont="1" applyFill="1" applyBorder="1"/>
    <xf numFmtId="168" fontId="186" fillId="7" borderId="16" xfId="1283" applyNumberFormat="1" applyFont="1" applyFill="1" applyBorder="1"/>
    <xf numFmtId="3" fontId="186" fillId="7" borderId="16" xfId="1283" applyNumberFormat="1" applyFont="1" applyFill="1" applyBorder="1"/>
    <xf numFmtId="3" fontId="186" fillId="7" borderId="9" xfId="1283" applyNumberFormat="1" applyFont="1" applyFill="1" applyBorder="1"/>
    <xf numFmtId="0" fontId="186" fillId="7" borderId="17" xfId="1283" applyFont="1" applyFill="1" applyBorder="1" applyAlignment="1">
      <alignment vertical="center"/>
    </xf>
    <xf numFmtId="0" fontId="186" fillId="7" borderId="12" xfId="1283" applyFont="1" applyFill="1" applyBorder="1" applyAlignment="1">
      <alignment vertical="center"/>
    </xf>
    <xf numFmtId="168" fontId="186" fillId="7" borderId="11" xfId="1283" applyNumberFormat="1" applyFont="1" applyFill="1" applyBorder="1"/>
    <xf numFmtId="3" fontId="186" fillId="7" borderId="11" xfId="1283" applyNumberFormat="1" applyFont="1" applyFill="1" applyBorder="1"/>
    <xf numFmtId="3" fontId="186" fillId="7" borderId="12" xfId="1283" applyNumberFormat="1" applyFont="1" applyFill="1" applyBorder="1"/>
    <xf numFmtId="0" fontId="15" fillId="7" borderId="3" xfId="1283" applyFont="1" applyFill="1" applyBorder="1"/>
    <xf numFmtId="0" fontId="15" fillId="7" borderId="5" xfId="1283" applyFont="1" applyFill="1" applyBorder="1"/>
    <xf numFmtId="0" fontId="186" fillId="7" borderId="17" xfId="1283" applyFont="1" applyFill="1" applyBorder="1" applyAlignment="1">
      <alignment horizontal="left"/>
    </xf>
    <xf numFmtId="0" fontId="186" fillId="7" borderId="12" xfId="1283" applyFont="1" applyFill="1" applyBorder="1" applyAlignment="1">
      <alignment horizontal="left"/>
    </xf>
    <xf numFmtId="9" fontId="186" fillId="7" borderId="11" xfId="4" applyFont="1" applyFill="1" applyBorder="1" applyAlignment="1"/>
    <xf numFmtId="9" fontId="186" fillId="7" borderId="12" xfId="4" applyFont="1" applyFill="1" applyBorder="1" applyAlignment="1"/>
    <xf numFmtId="168" fontId="186" fillId="7" borderId="10" xfId="1283" applyNumberFormat="1" applyFont="1" applyFill="1" applyBorder="1"/>
    <xf numFmtId="168" fontId="186" fillId="7" borderId="12" xfId="1283" applyNumberFormat="1" applyFont="1" applyFill="1" applyBorder="1"/>
    <xf numFmtId="0" fontId="186" fillId="7" borderId="19" xfId="1283" applyFont="1" applyFill="1" applyBorder="1" applyAlignment="1">
      <alignment horizontal="left"/>
    </xf>
    <xf numFmtId="0" fontId="186" fillId="7" borderId="20" xfId="1283" applyFont="1" applyFill="1" applyBorder="1" applyAlignment="1">
      <alignment horizontal="left"/>
    </xf>
    <xf numFmtId="167" fontId="186" fillId="7" borderId="23" xfId="4" applyNumberFormat="1" applyFont="1" applyFill="1" applyBorder="1" applyAlignment="1"/>
    <xf numFmtId="9" fontId="186" fillId="7" borderId="23" xfId="4" applyFont="1" applyFill="1" applyBorder="1" applyAlignment="1"/>
    <xf numFmtId="9" fontId="199" fillId="7" borderId="20" xfId="4" applyFont="1" applyFill="1" applyBorder="1" applyAlignment="1"/>
    <xf numFmtId="0" fontId="186" fillId="7" borderId="14" xfId="1283" applyFont="1" applyFill="1" applyBorder="1" applyAlignment="1">
      <alignment horizontal="left"/>
    </xf>
    <xf numFmtId="0" fontId="186" fillId="7" borderId="28" xfId="1283" applyFont="1" applyFill="1" applyBorder="1" applyAlignment="1">
      <alignment horizontal="left"/>
    </xf>
    <xf numFmtId="3" fontId="186" fillId="7" borderId="16" xfId="1" applyNumberFormat="1" applyFont="1" applyFill="1" applyBorder="1"/>
    <xf numFmtId="3" fontId="186" fillId="7" borderId="28" xfId="1" applyNumberFormat="1" applyFont="1" applyFill="1" applyBorder="1"/>
    <xf numFmtId="0" fontId="186" fillId="7" borderId="13" xfId="1283" applyFont="1" applyFill="1" applyBorder="1" applyAlignment="1">
      <alignment horizontal="left"/>
    </xf>
    <xf numFmtId="0" fontId="186" fillId="7" borderId="18" xfId="1283" applyFont="1" applyFill="1" applyBorder="1" applyAlignment="1">
      <alignment horizontal="left"/>
    </xf>
    <xf numFmtId="168" fontId="186" fillId="7" borderId="11" xfId="1283" quotePrefix="1" applyNumberFormat="1" applyFont="1" applyFill="1" applyBorder="1"/>
    <xf numFmtId="3" fontId="186" fillId="7" borderId="11" xfId="1" applyNumberFormat="1" applyFont="1" applyFill="1" applyBorder="1"/>
    <xf numFmtId="3" fontId="186" fillId="7" borderId="18" xfId="1" applyNumberFormat="1" applyFont="1" applyFill="1" applyBorder="1"/>
    <xf numFmtId="9" fontId="199" fillId="7" borderId="12" xfId="4" applyFont="1" applyFill="1" applyBorder="1" applyAlignment="1"/>
    <xf numFmtId="3" fontId="186" fillId="7" borderId="12" xfId="1" applyNumberFormat="1" applyFont="1" applyFill="1" applyBorder="1"/>
    <xf numFmtId="168" fontId="15" fillId="7" borderId="61" xfId="1283" applyNumberFormat="1" applyFont="1" applyFill="1" applyBorder="1"/>
    <xf numFmtId="168" fontId="15" fillId="7" borderId="5" xfId="1283" applyNumberFormat="1" applyFont="1" applyFill="1" applyBorder="1"/>
    <xf numFmtId="0" fontId="8" fillId="7" borderId="0" xfId="0" applyFont="1" applyFill="1"/>
    <xf numFmtId="219" fontId="15" fillId="7" borderId="0" xfId="1" applyNumberFormat="1" applyFont="1" applyFill="1" applyBorder="1"/>
    <xf numFmtId="3" fontId="15" fillId="7" borderId="6" xfId="1283" applyNumberFormat="1" applyFont="1" applyFill="1" applyBorder="1"/>
    <xf numFmtId="3" fontId="15" fillId="7" borderId="5" xfId="1283" applyNumberFormat="1" applyFont="1" applyFill="1" applyBorder="1"/>
    <xf numFmtId="0" fontId="182" fillId="7" borderId="0" xfId="0" applyFont="1" applyFill="1"/>
    <xf numFmtId="168" fontId="186" fillId="7" borderId="7" xfId="1283" applyNumberFormat="1" applyFont="1" applyFill="1" applyBorder="1"/>
    <xf numFmtId="165" fontId="186" fillId="7" borderId="16" xfId="1" applyFont="1" applyFill="1" applyBorder="1"/>
    <xf numFmtId="165" fontId="186" fillId="7" borderId="9" xfId="1" applyFont="1" applyFill="1" applyBorder="1"/>
    <xf numFmtId="0" fontId="15" fillId="7" borderId="3" xfId="1283" applyFont="1" applyFill="1" applyBorder="1" applyAlignment="1">
      <alignment vertical="center"/>
    </xf>
    <xf numFmtId="0" fontId="186" fillId="7" borderId="5" xfId="1283" applyFont="1" applyFill="1" applyBorder="1"/>
    <xf numFmtId="3" fontId="186" fillId="7" borderId="6" xfId="1283" applyNumberFormat="1" applyFont="1" applyFill="1" applyBorder="1"/>
    <xf numFmtId="3" fontId="186" fillId="7" borderId="5" xfId="1283" applyNumberFormat="1" applyFont="1" applyFill="1" applyBorder="1"/>
    <xf numFmtId="0" fontId="186" fillId="7" borderId="8" xfId="1283" applyFont="1" applyFill="1" applyBorder="1" applyAlignment="1">
      <alignment horizontal="left"/>
    </xf>
    <xf numFmtId="0" fontId="186" fillId="7" borderId="9" xfId="1283" applyFont="1" applyFill="1" applyBorder="1" applyAlignment="1">
      <alignment horizontal="left"/>
    </xf>
    <xf numFmtId="3" fontId="186" fillId="7" borderId="28" xfId="1283" applyNumberFormat="1" applyFont="1" applyFill="1" applyBorder="1"/>
    <xf numFmtId="3" fontId="186" fillId="7" borderId="18" xfId="1283" applyNumberFormat="1" applyFont="1" applyFill="1" applyBorder="1"/>
    <xf numFmtId="0" fontId="15" fillId="7" borderId="3" xfId="1283" applyFont="1" applyFill="1" applyBorder="1" applyAlignment="1">
      <alignment horizontal="left"/>
    </xf>
    <xf numFmtId="0" fontId="15" fillId="7" borderId="5" xfId="1283" applyFont="1" applyFill="1" applyBorder="1" applyAlignment="1">
      <alignment horizontal="left"/>
    </xf>
    <xf numFmtId="3" fontId="15" fillId="7" borderId="21" xfId="1283" applyNumberFormat="1" applyFont="1" applyFill="1" applyBorder="1"/>
    <xf numFmtId="0" fontId="15" fillId="7" borderId="0" xfId="1283" applyFont="1" applyFill="1" applyBorder="1" applyAlignment="1">
      <alignment horizontal="left"/>
    </xf>
    <xf numFmtId="168" fontId="15" fillId="7" borderId="0" xfId="1283" applyNumberFormat="1" applyFont="1" applyFill="1" applyBorder="1"/>
    <xf numFmtId="3" fontId="15" fillId="7" borderId="0" xfId="1283" applyNumberFormat="1" applyFont="1" applyFill="1" applyBorder="1"/>
    <xf numFmtId="0" fontId="15" fillId="7" borderId="0" xfId="1283" applyFont="1" applyFill="1" applyBorder="1" applyAlignment="1">
      <alignment vertical="center"/>
    </xf>
    <xf numFmtId="3" fontId="186" fillId="7" borderId="0" xfId="1283" applyNumberFormat="1" applyFont="1" applyFill="1" applyBorder="1"/>
    <xf numFmtId="0" fontId="15" fillId="7" borderId="8" xfId="1283" applyFont="1" applyFill="1" applyBorder="1" applyAlignment="1">
      <alignment vertical="center"/>
    </xf>
    <xf numFmtId="0" fontId="15" fillId="7" borderId="9" xfId="1283" applyFont="1" applyFill="1" applyBorder="1" applyAlignment="1">
      <alignment vertical="center"/>
    </xf>
    <xf numFmtId="0" fontId="15" fillId="7" borderId="0" xfId="1283" applyFont="1" applyFill="1" applyBorder="1"/>
    <xf numFmtId="4" fontId="15" fillId="7" borderId="0" xfId="1283" applyNumberFormat="1" applyFont="1" applyFill="1" applyBorder="1"/>
    <xf numFmtId="0" fontId="203" fillId="7" borderId="0" xfId="1283" applyFont="1" applyFill="1"/>
    <xf numFmtId="165" fontId="15" fillId="7" borderId="0" xfId="1" applyFont="1" applyFill="1" applyBorder="1"/>
    <xf numFmtId="0" fontId="203" fillId="7" borderId="0" xfId="1283" applyFont="1" applyFill="1" applyAlignment="1"/>
    <xf numFmtId="168" fontId="186" fillId="4" borderId="13" xfId="1283" applyNumberFormat="1" applyFont="1" applyFill="1" applyBorder="1"/>
    <xf numFmtId="168" fontId="186" fillId="4" borderId="11" xfId="1283" applyNumberFormat="1" applyFont="1" applyFill="1" applyBorder="1"/>
    <xf numFmtId="3" fontId="186" fillId="4" borderId="11" xfId="1283" applyNumberFormat="1" applyFont="1" applyFill="1" applyBorder="1"/>
    <xf numFmtId="3" fontId="186" fillId="4" borderId="12" xfId="1283" applyNumberFormat="1" applyFont="1" applyFill="1" applyBorder="1"/>
    <xf numFmtId="9" fontId="207" fillId="7" borderId="11" xfId="4" applyFont="1" applyFill="1" applyBorder="1" applyAlignment="1"/>
    <xf numFmtId="9" fontId="207" fillId="7" borderId="12" xfId="4" applyFont="1" applyFill="1" applyBorder="1" applyAlignment="1"/>
    <xf numFmtId="0" fontId="15" fillId="8" borderId="22" xfId="1283" applyFont="1" applyFill="1" applyBorder="1" applyAlignment="1">
      <alignment horizontal="left" vertical="center"/>
    </xf>
    <xf numFmtId="0" fontId="186" fillId="8" borderId="22" xfId="1283" applyFont="1" applyFill="1" applyBorder="1"/>
    <xf numFmtId="168" fontId="186" fillId="4" borderId="12" xfId="1" applyNumberFormat="1" applyFont="1" applyFill="1" applyBorder="1"/>
    <xf numFmtId="168" fontId="15" fillId="4" borderId="7" xfId="1283" applyNumberFormat="1" applyFont="1" applyFill="1" applyBorder="1"/>
    <xf numFmtId="168" fontId="15" fillId="4" borderId="61" xfId="1283" applyNumberFormat="1" applyFont="1" applyFill="1" applyBorder="1"/>
    <xf numFmtId="168" fontId="15" fillId="4" borderId="5" xfId="1283" applyNumberFormat="1" applyFont="1" applyFill="1" applyBorder="1"/>
    <xf numFmtId="171" fontId="186" fillId="4" borderId="13" xfId="1" applyNumberFormat="1" applyFont="1" applyFill="1" applyBorder="1"/>
    <xf numFmtId="171" fontId="186" fillId="4" borderId="11" xfId="1283" applyNumberFormat="1" applyFont="1" applyFill="1" applyBorder="1"/>
    <xf numFmtId="171" fontId="186" fillId="4" borderId="12" xfId="4" applyNumberFormat="1" applyFont="1" applyFill="1" applyBorder="1"/>
    <xf numFmtId="4" fontId="186" fillId="4" borderId="11" xfId="1283" applyNumberFormat="1" applyFont="1" applyFill="1" applyBorder="1"/>
    <xf numFmtId="168" fontId="15" fillId="4" borderId="6" xfId="1283" applyNumberFormat="1" applyFont="1" applyFill="1" applyBorder="1"/>
    <xf numFmtId="168" fontId="186" fillId="4" borderId="6" xfId="1283" applyNumberFormat="1" applyFont="1" applyFill="1" applyBorder="1"/>
    <xf numFmtId="168" fontId="186" fillId="4" borderId="21" xfId="1283" applyNumberFormat="1" applyFont="1" applyFill="1" applyBorder="1"/>
    <xf numFmtId="168" fontId="186" fillId="4" borderId="14" xfId="1283" applyNumberFormat="1" applyFont="1" applyFill="1" applyBorder="1"/>
    <xf numFmtId="168" fontId="186" fillId="4" borderId="16" xfId="1283" applyNumberFormat="1" applyFont="1" applyFill="1" applyBorder="1"/>
    <xf numFmtId="3" fontId="186" fillId="4" borderId="16" xfId="1283" applyNumberFormat="1" applyFont="1" applyFill="1" applyBorder="1"/>
    <xf numFmtId="3" fontId="186" fillId="4" borderId="9" xfId="1283" applyNumberFormat="1" applyFont="1" applyFill="1" applyBorder="1"/>
    <xf numFmtId="0" fontId="3" fillId="4" borderId="0" xfId="3" applyFont="1" applyFill="1" applyBorder="1" applyAlignment="1">
      <alignment vertical="center"/>
    </xf>
    <xf numFmtId="0" fontId="4" fillId="4" borderId="2" xfId="3" applyFont="1" applyFill="1" applyBorder="1" applyAlignment="1">
      <alignment vertical="center"/>
    </xf>
    <xf numFmtId="10" fontId="4" fillId="4" borderId="24" xfId="6" applyNumberFormat="1" applyFont="1" applyFill="1" applyBorder="1" applyAlignment="1">
      <alignment horizontal="right" vertical="center" shrinkToFit="1"/>
    </xf>
    <xf numFmtId="10" fontId="4" fillId="4" borderId="23" xfId="6" applyNumberFormat="1" applyFont="1" applyFill="1" applyBorder="1" applyAlignment="1">
      <alignment horizontal="right" vertical="center" shrinkToFit="1"/>
    </xf>
    <xf numFmtId="10" fontId="10" fillId="4" borderId="30" xfId="6" applyNumberFormat="1" applyFont="1" applyFill="1" applyBorder="1" applyAlignment="1">
      <alignment horizontal="right" vertical="center" shrinkToFit="1"/>
    </xf>
    <xf numFmtId="10" fontId="4" fillId="4" borderId="30" xfId="6" applyNumberFormat="1" applyFont="1" applyFill="1" applyBorder="1" applyAlignment="1">
      <alignment horizontal="right" vertical="center" shrinkToFit="1"/>
    </xf>
    <xf numFmtId="10" fontId="10" fillId="4" borderId="28" xfId="6" applyNumberFormat="1" applyFont="1" applyFill="1" applyBorder="1" applyAlignment="1">
      <alignment horizontal="right" vertical="center"/>
    </xf>
    <xf numFmtId="10" fontId="10" fillId="4" borderId="18" xfId="6" applyNumberFormat="1" applyFont="1" applyFill="1" applyBorder="1" applyAlignment="1">
      <alignment horizontal="right" vertical="center"/>
    </xf>
    <xf numFmtId="3" fontId="208" fillId="7" borderId="14" xfId="1284" applyNumberFormat="1" applyFont="1" applyFill="1" applyBorder="1" applyAlignment="1" applyProtection="1">
      <alignment horizontal="right"/>
    </xf>
    <xf numFmtId="3" fontId="208" fillId="7" borderId="16" xfId="1284" applyNumberFormat="1" applyFont="1" applyFill="1" applyBorder="1" applyAlignment="1" applyProtection="1">
      <alignment horizontal="right"/>
    </xf>
    <xf numFmtId="3" fontId="208" fillId="7" borderId="28" xfId="1284" applyNumberFormat="1" applyFont="1" applyFill="1" applyBorder="1" applyAlignment="1" applyProtection="1">
      <alignment horizontal="right"/>
    </xf>
    <xf numFmtId="3" fontId="208" fillId="7" borderId="13" xfId="1284" applyNumberFormat="1" applyFont="1" applyFill="1" applyBorder="1" applyAlignment="1" applyProtection="1">
      <alignment horizontal="right"/>
    </xf>
    <xf numFmtId="3" fontId="208" fillId="7" borderId="11" xfId="1284" applyNumberFormat="1" applyFont="1" applyFill="1" applyBorder="1" applyAlignment="1" applyProtection="1">
      <alignment horizontal="right"/>
    </xf>
    <xf numFmtId="3" fontId="208" fillId="7" borderId="18" xfId="1284" applyNumberFormat="1" applyFont="1" applyFill="1" applyBorder="1" applyAlignment="1" applyProtection="1">
      <alignment horizontal="right"/>
    </xf>
    <xf numFmtId="3" fontId="177" fillId="7" borderId="11" xfId="1287" applyNumberFormat="1" applyFont="1" applyFill="1" applyBorder="1" applyAlignment="1"/>
    <xf numFmtId="3" fontId="177" fillId="69" borderId="16" xfId="1287" applyNumberFormat="1" applyFont="1" applyFill="1" applyBorder="1" applyAlignment="1"/>
    <xf numFmtId="168" fontId="177" fillId="69" borderId="28" xfId="1287" applyNumberFormat="1" applyFont="1" applyFill="1" applyBorder="1" applyAlignment="1"/>
    <xf numFmtId="3" fontId="177" fillId="69" borderId="13" xfId="1287" applyNumberFormat="1" applyFont="1" applyFill="1" applyBorder="1" applyAlignment="1"/>
    <xf numFmtId="168" fontId="177" fillId="69" borderId="18" xfId="1287" applyNumberFormat="1" applyFont="1" applyFill="1" applyBorder="1" applyAlignment="1"/>
    <xf numFmtId="3" fontId="177" fillId="69" borderId="11" xfId="1287" applyNumberFormat="1" applyFont="1" applyFill="1" applyBorder="1" applyAlignment="1"/>
    <xf numFmtId="3" fontId="177" fillId="69" borderId="24" xfId="1287" applyNumberFormat="1" applyFont="1" applyFill="1" applyBorder="1" applyAlignment="1"/>
    <xf numFmtId="3" fontId="177" fillId="69" borderId="23" xfId="1287" applyNumberFormat="1" applyFont="1" applyFill="1" applyBorder="1" applyAlignment="1"/>
    <xf numFmtId="3" fontId="177" fillId="69" borderId="14" xfId="1287" applyNumberFormat="1" applyFont="1" applyFill="1" applyBorder="1" applyAlignment="1"/>
    <xf numFmtId="3" fontId="177" fillId="69" borderId="18" xfId="1287" applyNumberFormat="1" applyFont="1" applyFill="1" applyBorder="1" applyAlignment="1"/>
    <xf numFmtId="3" fontId="195" fillId="7" borderId="71" xfId="0" applyNumberFormat="1" applyFont="1" applyFill="1" applyBorder="1" applyAlignment="1" applyProtection="1">
      <alignment horizontal="right" vertical="center"/>
      <protection locked="0"/>
    </xf>
    <xf numFmtId="0" fontId="210" fillId="4" borderId="7" xfId="0" applyFont="1" applyFill="1" applyBorder="1" applyAlignment="1">
      <alignment horizontal="center" vertical="center" wrapText="1"/>
    </xf>
    <xf numFmtId="0" fontId="210" fillId="4" borderId="21" xfId="0" applyFont="1" applyFill="1" applyBorder="1" applyAlignment="1">
      <alignment horizontal="center" vertical="center" wrapText="1"/>
    </xf>
    <xf numFmtId="0" fontId="210" fillId="4" borderId="61" xfId="0" applyFont="1" applyFill="1" applyBorder="1" applyAlignment="1">
      <alignment horizontal="center" vertical="center" wrapText="1"/>
    </xf>
    <xf numFmtId="0" fontId="210" fillId="4" borderId="7" xfId="0" applyFont="1" applyFill="1" applyBorder="1" applyAlignment="1">
      <alignment horizontal="center" vertical="center"/>
    </xf>
    <xf numFmtId="0" fontId="210" fillId="4" borderId="6" xfId="0" applyFont="1" applyFill="1" applyBorder="1" applyAlignment="1">
      <alignment horizontal="center" vertical="center"/>
    </xf>
    <xf numFmtId="0" fontId="210" fillId="4" borderId="21" xfId="0" applyFont="1" applyFill="1" applyBorder="1" applyAlignment="1">
      <alignment horizontal="center" vertical="center"/>
    </xf>
    <xf numFmtId="0" fontId="210" fillId="4" borderId="63" xfId="0" applyFont="1" applyFill="1" applyBorder="1" applyAlignment="1">
      <alignment horizontal="center" vertical="center"/>
    </xf>
    <xf numFmtId="0" fontId="3" fillId="7" borderId="0" xfId="1287" applyFont="1" applyFill="1" applyAlignment="1"/>
    <xf numFmtId="0" fontId="206" fillId="7" borderId="0" xfId="0" applyFont="1" applyFill="1"/>
    <xf numFmtId="0" fontId="3" fillId="7" borderId="22" xfId="2" applyFont="1" applyFill="1" applyBorder="1"/>
    <xf numFmtId="0" fontId="4" fillId="7" borderId="0" xfId="2" applyFont="1" applyFill="1" applyBorder="1"/>
    <xf numFmtId="3" fontId="212" fillId="7" borderId="28" xfId="0" applyNumberFormat="1" applyFont="1" applyFill="1" applyBorder="1" applyAlignment="1">
      <alignment horizontal="right" vertical="center" shrinkToFit="1"/>
    </xf>
    <xf numFmtId="3" fontId="212" fillId="7" borderId="62" xfId="0" applyNumberFormat="1" applyFont="1" applyFill="1" applyBorder="1" applyAlignment="1">
      <alignment horizontal="right" vertical="center" shrinkToFit="1"/>
    </xf>
    <xf numFmtId="0" fontId="212" fillId="7" borderId="0" xfId="0" applyFont="1" applyFill="1"/>
    <xf numFmtId="0" fontId="211" fillId="7" borderId="13" xfId="0" applyFont="1" applyFill="1" applyBorder="1" applyAlignment="1">
      <alignment horizontal="left" vertical="center"/>
    </xf>
    <xf numFmtId="0" fontId="211" fillId="7" borderId="18" xfId="0" applyFont="1" applyFill="1" applyBorder="1" applyAlignment="1">
      <alignment horizontal="left" vertical="center"/>
    </xf>
    <xf numFmtId="3" fontId="211" fillId="7" borderId="26" xfId="0" applyNumberFormat="1" applyFont="1" applyFill="1" applyBorder="1" applyAlignment="1">
      <alignment horizontal="right" vertical="center" shrinkToFit="1"/>
    </xf>
    <xf numFmtId="3" fontId="206" fillId="7" borderId="26" xfId="0" applyNumberFormat="1" applyFont="1" applyFill="1" applyBorder="1" applyAlignment="1">
      <alignment horizontal="right" vertical="center" shrinkToFit="1"/>
    </xf>
    <xf numFmtId="3" fontId="206" fillId="7" borderId="18" xfId="0" applyNumberFormat="1" applyFont="1" applyFill="1" applyBorder="1" applyAlignment="1">
      <alignment horizontal="right" vertical="center" shrinkToFit="1"/>
    </xf>
    <xf numFmtId="0" fontId="206" fillId="7" borderId="18" xfId="0" applyFont="1" applyFill="1" applyBorder="1" applyAlignment="1">
      <alignment horizontal="left" vertical="center"/>
    </xf>
    <xf numFmtId="3" fontId="206" fillId="7" borderId="10" xfId="0" applyNumberFormat="1" applyFont="1" applyFill="1" applyBorder="1" applyAlignment="1">
      <alignment horizontal="right" vertical="center" shrinkToFit="1"/>
    </xf>
    <xf numFmtId="3" fontId="206" fillId="7" borderId="25" xfId="0" applyNumberFormat="1" applyFont="1" applyFill="1" applyBorder="1" applyAlignment="1">
      <alignment horizontal="right" vertical="center" shrinkToFit="1"/>
    </xf>
    <xf numFmtId="3" fontId="206" fillId="7" borderId="13" xfId="0" applyNumberFormat="1" applyFont="1" applyFill="1" applyBorder="1" applyAlignment="1">
      <alignment horizontal="right" vertical="center" shrinkToFit="1"/>
    </xf>
    <xf numFmtId="3" fontId="206" fillId="7" borderId="11" xfId="0" applyNumberFormat="1" applyFont="1" applyFill="1" applyBorder="1" applyAlignment="1">
      <alignment horizontal="right" vertical="center" shrinkToFit="1"/>
    </xf>
    <xf numFmtId="0" fontId="206" fillId="7" borderId="13" xfId="0" applyFont="1" applyFill="1" applyBorder="1" applyAlignment="1">
      <alignment horizontal="left" vertical="center"/>
    </xf>
    <xf numFmtId="0" fontId="206" fillId="7" borderId="24" xfId="0" applyFont="1" applyFill="1" applyBorder="1" applyAlignment="1">
      <alignment horizontal="left" vertical="center"/>
    </xf>
    <xf numFmtId="0" fontId="206" fillId="7" borderId="30" xfId="0" applyFont="1" applyFill="1" applyBorder="1" applyAlignment="1">
      <alignment horizontal="left" vertical="center"/>
    </xf>
    <xf numFmtId="3" fontId="206" fillId="7" borderId="31" xfId="0" applyNumberFormat="1" applyFont="1" applyFill="1" applyBorder="1" applyAlignment="1">
      <alignment horizontal="right" vertical="center" shrinkToFit="1"/>
    </xf>
    <xf numFmtId="3" fontId="206" fillId="7" borderId="30" xfId="0" applyNumberFormat="1" applyFont="1" applyFill="1" applyBorder="1" applyAlignment="1">
      <alignment horizontal="right" vertical="center" shrinkToFit="1"/>
    </xf>
    <xf numFmtId="3" fontId="206" fillId="7" borderId="2" xfId="0" applyNumberFormat="1" applyFont="1" applyFill="1" applyBorder="1" applyAlignment="1">
      <alignment horizontal="right" vertical="center" shrinkToFit="1"/>
    </xf>
    <xf numFmtId="3" fontId="206" fillId="7" borderId="24" xfId="0" applyNumberFormat="1" applyFont="1" applyFill="1" applyBorder="1" applyAlignment="1">
      <alignment horizontal="right" vertical="center" shrinkToFit="1"/>
    </xf>
    <xf numFmtId="3" fontId="206" fillId="7" borderId="23" xfId="0" applyNumberFormat="1" applyFont="1" applyFill="1" applyBorder="1" applyAlignment="1">
      <alignment horizontal="right" vertical="center" shrinkToFit="1"/>
    </xf>
    <xf numFmtId="3" fontId="206" fillId="7" borderId="29" xfId="0" applyNumberFormat="1" applyFont="1" applyFill="1" applyBorder="1" applyAlignment="1">
      <alignment horizontal="right" vertical="center" shrinkToFit="1"/>
    </xf>
    <xf numFmtId="0" fontId="206" fillId="7" borderId="2" xfId="0" applyFont="1" applyFill="1" applyBorder="1" applyAlignment="1">
      <alignment horizontal="left" vertical="center"/>
    </xf>
    <xf numFmtId="0" fontId="206" fillId="7" borderId="19" xfId="0" applyFont="1" applyFill="1" applyBorder="1" applyAlignment="1">
      <alignment horizontal="left" vertical="center"/>
    </xf>
    <xf numFmtId="3" fontId="206" fillId="7" borderId="20" xfId="0" applyNumberFormat="1" applyFont="1" applyFill="1" applyBorder="1" applyAlignment="1">
      <alignment horizontal="right" vertical="center" shrinkToFit="1"/>
    </xf>
    <xf numFmtId="3" fontId="206" fillId="7" borderId="19" xfId="0" applyNumberFormat="1" applyFont="1" applyFill="1" applyBorder="1" applyAlignment="1">
      <alignment horizontal="right" vertical="center" shrinkToFit="1"/>
    </xf>
    <xf numFmtId="0" fontId="206" fillId="7" borderId="22" xfId="0" applyFont="1" applyFill="1" applyBorder="1" applyAlignment="1">
      <alignment horizontal="left" vertical="center"/>
    </xf>
    <xf numFmtId="0" fontId="206" fillId="7" borderId="3" xfId="0" applyFont="1" applyFill="1" applyBorder="1" applyAlignment="1">
      <alignment horizontal="left" vertical="center"/>
    </xf>
    <xf numFmtId="3" fontId="206" fillId="7" borderId="5" xfId="0" applyNumberFormat="1" applyFont="1" applyFill="1" applyBorder="1" applyAlignment="1">
      <alignment horizontal="right" vertical="center" shrinkToFit="1"/>
    </xf>
    <xf numFmtId="3" fontId="206" fillId="7" borderId="22" xfId="0" applyNumberFormat="1" applyFont="1" applyFill="1" applyBorder="1" applyAlignment="1">
      <alignment horizontal="right" vertical="center" shrinkToFit="1"/>
    </xf>
    <xf numFmtId="3" fontId="206" fillId="7" borderId="3" xfId="0" applyNumberFormat="1" applyFont="1" applyFill="1" applyBorder="1" applyAlignment="1">
      <alignment horizontal="right" vertical="center" shrinkToFit="1"/>
    </xf>
    <xf numFmtId="3" fontId="210" fillId="7" borderId="21" xfId="0" applyNumberFormat="1" applyFont="1" applyFill="1" applyBorder="1" applyAlignment="1">
      <alignment horizontal="right" vertical="center" shrinkToFit="1"/>
    </xf>
    <xf numFmtId="3" fontId="210" fillId="7" borderId="6" xfId="0" applyNumberFormat="1" applyFont="1" applyFill="1" applyBorder="1" applyAlignment="1">
      <alignment horizontal="right" vertical="center" shrinkToFit="1"/>
    </xf>
    <xf numFmtId="3" fontId="210" fillId="7" borderId="63" xfId="0" applyNumberFormat="1" applyFont="1" applyFill="1" applyBorder="1" applyAlignment="1">
      <alignment horizontal="right" vertical="center" shrinkToFit="1"/>
    </xf>
    <xf numFmtId="0" fontId="206" fillId="7" borderId="0" xfId="0" applyFont="1" applyFill="1" applyBorder="1" applyAlignment="1" applyProtection="1">
      <alignment wrapText="1"/>
      <protection locked="0"/>
    </xf>
    <xf numFmtId="3" fontId="211" fillId="7" borderId="62" xfId="0" applyNumberFormat="1" applyFont="1" applyFill="1" applyBorder="1" applyAlignment="1">
      <alignment horizontal="right" vertical="center" shrinkToFit="1"/>
    </xf>
    <xf numFmtId="0" fontId="206" fillId="7" borderId="0" xfId="0" applyFont="1" applyFill="1" applyBorder="1" applyAlignment="1">
      <alignment horizontal="left" vertical="center"/>
    </xf>
    <xf numFmtId="0" fontId="206" fillId="7" borderId="27" xfId="0" applyFont="1" applyFill="1" applyBorder="1" applyAlignment="1">
      <alignment horizontal="left" vertical="center"/>
    </xf>
    <xf numFmtId="3" fontId="210" fillId="7" borderId="7" xfId="0" applyNumberFormat="1" applyFont="1" applyFill="1" applyBorder="1" applyAlignment="1">
      <alignment horizontal="right" vertical="center" shrinkToFit="1"/>
    </xf>
    <xf numFmtId="0" fontId="0" fillId="7" borderId="0" xfId="0" applyFill="1"/>
    <xf numFmtId="170" fontId="0" fillId="7" borderId="0" xfId="1" applyNumberFormat="1" applyFont="1" applyFill="1"/>
    <xf numFmtId="9" fontId="0" fillId="7" borderId="0" xfId="0" applyNumberFormat="1" applyFill="1"/>
    <xf numFmtId="9" fontId="0" fillId="7" borderId="0" xfId="14" applyFont="1" applyFill="1"/>
    <xf numFmtId="165" fontId="0" fillId="7" borderId="0" xfId="0" applyNumberFormat="1" applyFill="1"/>
    <xf numFmtId="165" fontId="0" fillId="7" borderId="0" xfId="1" applyFont="1" applyFill="1"/>
    <xf numFmtId="0" fontId="3" fillId="7" borderId="0" xfId="1287" applyFont="1" applyFill="1" applyAlignment="1">
      <alignment horizontal="center"/>
    </xf>
    <xf numFmtId="167" fontId="4" fillId="7" borderId="14" xfId="6" applyNumberFormat="1" applyFont="1" applyFill="1" applyBorder="1" applyAlignment="1">
      <alignment horizontal="right" vertical="center" shrinkToFit="1"/>
    </xf>
    <xf numFmtId="167" fontId="4" fillId="7" borderId="16" xfId="6" applyNumberFormat="1" applyFont="1" applyFill="1" applyBorder="1" applyAlignment="1">
      <alignment horizontal="right" vertical="center" shrinkToFit="1"/>
    </xf>
    <xf numFmtId="167" fontId="10" fillId="7" borderId="28" xfId="6" applyNumberFormat="1" applyFont="1" applyFill="1" applyBorder="1" applyAlignment="1">
      <alignment horizontal="right" vertical="center" shrinkToFit="1"/>
    </xf>
    <xf numFmtId="167" fontId="4" fillId="7" borderId="28" xfId="6" applyNumberFormat="1" applyFont="1" applyFill="1" applyBorder="1" applyAlignment="1">
      <alignment horizontal="right" vertical="center" shrinkToFit="1"/>
    </xf>
    <xf numFmtId="167" fontId="4" fillId="7" borderId="13" xfId="14" applyNumberFormat="1" applyFont="1" applyFill="1" applyBorder="1" applyAlignment="1">
      <alignment vertical="center" shrinkToFit="1"/>
    </xf>
    <xf numFmtId="167" fontId="4" fillId="7" borderId="11" xfId="14" applyNumberFormat="1" applyFont="1" applyFill="1" applyBorder="1" applyAlignment="1">
      <alignment vertical="center" shrinkToFit="1"/>
    </xf>
    <xf numFmtId="167" fontId="178" fillId="7" borderId="18" xfId="14" applyNumberFormat="1" applyFont="1" applyFill="1" applyBorder="1" applyAlignment="1">
      <alignment vertical="center" shrinkToFit="1"/>
    </xf>
    <xf numFmtId="167" fontId="4" fillId="7" borderId="13" xfId="6" applyNumberFormat="1" applyFont="1" applyFill="1" applyBorder="1" applyAlignment="1">
      <alignment horizontal="right" vertical="center" shrinkToFit="1"/>
    </xf>
    <xf numFmtId="167" fontId="4" fillId="7" borderId="11" xfId="6" applyNumberFormat="1" applyFont="1" applyFill="1" applyBorder="1" applyAlignment="1">
      <alignment horizontal="right" vertical="center" shrinkToFit="1"/>
    </xf>
    <xf numFmtId="167" fontId="177" fillId="7" borderId="11" xfId="6" applyNumberFormat="1" applyFont="1" applyFill="1" applyBorder="1" applyAlignment="1">
      <alignment horizontal="right" vertical="center" shrinkToFit="1"/>
    </xf>
    <xf numFmtId="167" fontId="178" fillId="7" borderId="18" xfId="6" applyNumberFormat="1" applyFont="1" applyFill="1" applyBorder="1" applyAlignment="1">
      <alignment horizontal="right" vertical="center" shrinkToFit="1"/>
    </xf>
    <xf numFmtId="167" fontId="177" fillId="7" borderId="13" xfId="6" applyNumberFormat="1" applyFont="1" applyFill="1" applyBorder="1" applyAlignment="1">
      <alignment horizontal="right" vertical="center" shrinkToFit="1"/>
    </xf>
    <xf numFmtId="167" fontId="177" fillId="7" borderId="18" xfId="6" applyNumberFormat="1" applyFont="1" applyFill="1" applyBorder="1" applyAlignment="1">
      <alignment horizontal="right" vertical="center" shrinkToFit="1"/>
    </xf>
    <xf numFmtId="167" fontId="4" fillId="7" borderId="13" xfId="6" applyNumberFormat="1" applyFont="1" applyFill="1" applyBorder="1" applyAlignment="1">
      <alignment horizontal="right" vertical="center"/>
    </xf>
    <xf numFmtId="167" fontId="4" fillId="7" borderId="11" xfId="6" applyNumberFormat="1" applyFont="1" applyFill="1" applyBorder="1" applyAlignment="1">
      <alignment horizontal="right" vertical="center"/>
    </xf>
    <xf numFmtId="167" fontId="10" fillId="7" borderId="18" xfId="6" applyNumberFormat="1" applyFont="1" applyFill="1" applyBorder="1" applyAlignment="1">
      <alignment horizontal="right" vertical="center"/>
    </xf>
    <xf numFmtId="167" fontId="4" fillId="7" borderId="24" xfId="6" applyNumberFormat="1" applyFont="1" applyFill="1" applyBorder="1" applyAlignment="1">
      <alignment horizontal="right" vertical="center"/>
    </xf>
    <xf numFmtId="167" fontId="4" fillId="7" borderId="23" xfId="6" applyNumberFormat="1" applyFont="1" applyFill="1" applyBorder="1" applyAlignment="1">
      <alignment horizontal="right" vertical="center"/>
    </xf>
    <xf numFmtId="167" fontId="10" fillId="7" borderId="30" xfId="6" applyNumberFormat="1" applyFont="1" applyFill="1" applyBorder="1" applyAlignment="1">
      <alignment horizontal="right" vertical="center"/>
    </xf>
    <xf numFmtId="167" fontId="4" fillId="7" borderId="13" xfId="4" applyNumberFormat="1" applyFont="1" applyFill="1" applyBorder="1" applyAlignment="1">
      <alignment vertical="center" shrinkToFit="1"/>
    </xf>
    <xf numFmtId="167" fontId="4" fillId="7" borderId="11" xfId="4" applyNumberFormat="1" applyFont="1" applyFill="1" applyBorder="1" applyAlignment="1">
      <alignment vertical="center" shrinkToFit="1"/>
    </xf>
    <xf numFmtId="167" fontId="177" fillId="7" borderId="11" xfId="4" applyNumberFormat="1" applyFont="1" applyFill="1" applyBorder="1" applyAlignment="1">
      <alignment vertical="center" shrinkToFit="1"/>
    </xf>
    <xf numFmtId="167" fontId="178" fillId="7" borderId="18" xfId="4" applyNumberFormat="1" applyFont="1" applyFill="1" applyBorder="1" applyAlignment="1">
      <alignment vertical="center" shrinkToFit="1"/>
    </xf>
    <xf numFmtId="168" fontId="186" fillId="7" borderId="5" xfId="1283" applyNumberFormat="1" applyFont="1" applyFill="1" applyBorder="1"/>
    <xf numFmtId="168" fontId="15" fillId="7" borderId="14" xfId="1283" applyNumberFormat="1" applyFont="1" applyFill="1" applyBorder="1"/>
    <xf numFmtId="168" fontId="15" fillId="7" borderId="16" xfId="1283" applyNumberFormat="1" applyFont="1" applyFill="1" applyBorder="1"/>
    <xf numFmtId="168" fontId="15" fillId="7" borderId="28" xfId="1283" applyNumberFormat="1" applyFont="1" applyFill="1" applyBorder="1"/>
    <xf numFmtId="4" fontId="15" fillId="7" borderId="7" xfId="1" applyNumberFormat="1" applyFont="1" applyFill="1" applyBorder="1"/>
    <xf numFmtId="4" fontId="15" fillId="7" borderId="6" xfId="1" applyNumberFormat="1" applyFont="1" applyFill="1" applyBorder="1"/>
    <xf numFmtId="4" fontId="15" fillId="7" borderId="21" xfId="1" applyNumberFormat="1" applyFont="1" applyFill="1" applyBorder="1"/>
    <xf numFmtId="4" fontId="15" fillId="8" borderId="7" xfId="1283" applyNumberFormat="1" applyFont="1" applyFill="1" applyBorder="1"/>
    <xf numFmtId="4" fontId="15" fillId="8" borderId="6" xfId="1283" applyNumberFormat="1" applyFont="1" applyFill="1" applyBorder="1"/>
    <xf numFmtId="4" fontId="15" fillId="8" borderId="21" xfId="1283" applyNumberFormat="1" applyFont="1" applyFill="1" applyBorder="1"/>
    <xf numFmtId="168" fontId="186" fillId="7" borderId="13" xfId="1" applyNumberFormat="1" applyFont="1" applyFill="1" applyBorder="1"/>
    <xf numFmtId="168" fontId="186" fillId="4" borderId="13" xfId="1" applyNumberFormat="1" applyFont="1" applyFill="1" applyBorder="1"/>
    <xf numFmtId="220" fontId="186" fillId="7" borderId="14" xfId="1" applyNumberFormat="1" applyFont="1" applyFill="1" applyBorder="1"/>
    <xf numFmtId="220" fontId="186" fillId="7" borderId="16" xfId="1" applyNumberFormat="1" applyFont="1" applyFill="1" applyBorder="1"/>
    <xf numFmtId="220" fontId="186" fillId="7" borderId="28" xfId="1" applyNumberFormat="1" applyFont="1" applyFill="1" applyBorder="1"/>
    <xf numFmtId="220" fontId="186" fillId="7" borderId="13" xfId="1" applyNumberFormat="1" applyFont="1" applyFill="1" applyBorder="1"/>
    <xf numFmtId="220" fontId="186" fillId="7" borderId="11" xfId="1" applyNumberFormat="1" applyFont="1" applyFill="1" applyBorder="1"/>
    <xf numFmtId="220" fontId="186" fillId="7" borderId="18" xfId="1" applyNumberFormat="1" applyFont="1" applyFill="1" applyBorder="1"/>
    <xf numFmtId="220" fontId="186" fillId="7" borderId="24" xfId="1" applyNumberFormat="1" applyFont="1" applyFill="1" applyBorder="1"/>
    <xf numFmtId="220" fontId="186" fillId="7" borderId="23" xfId="1" applyNumberFormat="1" applyFont="1" applyFill="1" applyBorder="1"/>
    <xf numFmtId="220" fontId="186" fillId="7" borderId="30" xfId="1" applyNumberFormat="1" applyFont="1" applyFill="1" applyBorder="1"/>
    <xf numFmtId="168" fontId="207" fillId="7" borderId="7" xfId="1283" applyNumberFormat="1" applyFont="1" applyFill="1" applyBorder="1"/>
    <xf numFmtId="168" fontId="207" fillId="7" borderId="6" xfId="1283" applyNumberFormat="1" applyFont="1" applyFill="1" applyBorder="1"/>
    <xf numFmtId="168" fontId="207" fillId="7" borderId="5" xfId="1283" applyNumberFormat="1" applyFont="1" applyFill="1" applyBorder="1"/>
    <xf numFmtId="220" fontId="186" fillId="0" borderId="11" xfId="1" applyNumberFormat="1" applyFont="1" applyFill="1" applyBorder="1"/>
    <xf numFmtId="220" fontId="186" fillId="0" borderId="18" xfId="1" applyNumberFormat="1" applyFont="1" applyFill="1" applyBorder="1"/>
    <xf numFmtId="4" fontId="209" fillId="7" borderId="7" xfId="1" applyNumberFormat="1" applyFont="1" applyFill="1" applyBorder="1"/>
    <xf numFmtId="4" fontId="201" fillId="7" borderId="6" xfId="1" applyNumberFormat="1" applyFont="1" applyFill="1" applyBorder="1"/>
    <xf numFmtId="4" fontId="202" fillId="7" borderId="21" xfId="1" applyNumberFormat="1" applyFont="1" applyFill="1" applyBorder="1"/>
    <xf numFmtId="4" fontId="209" fillId="7" borderId="6" xfId="1" applyNumberFormat="1" applyFont="1" applyFill="1" applyBorder="1"/>
    <xf numFmtId="4" fontId="209" fillId="7" borderId="21" xfId="1" applyNumberFormat="1" applyFont="1" applyFill="1" applyBorder="1"/>
    <xf numFmtId="168" fontId="207" fillId="7" borderId="21" xfId="1283" applyNumberFormat="1" applyFont="1" applyFill="1" applyBorder="1"/>
    <xf numFmtId="3" fontId="4" fillId="7" borderId="8" xfId="1287" applyNumberFormat="1" applyFont="1" applyFill="1" applyBorder="1" applyAlignment="1"/>
    <xf numFmtId="3" fontId="4" fillId="7" borderId="1" xfId="1287" applyNumberFormat="1" applyFont="1" applyFill="1" applyBorder="1" applyAlignment="1"/>
    <xf numFmtId="3" fontId="4" fillId="7" borderId="17" xfId="1287" applyNumberFormat="1" applyFont="1" applyFill="1" applyBorder="1" applyAlignment="1"/>
    <xf numFmtId="3" fontId="4" fillId="7" borderId="13" xfId="1287" applyNumberFormat="1" applyFont="1" applyFill="1" applyBorder="1" applyAlignment="1"/>
    <xf numFmtId="3" fontId="4" fillId="7" borderId="19" xfId="1287" applyNumberFormat="1" applyFont="1" applyFill="1" applyBorder="1" applyAlignment="1"/>
    <xf numFmtId="3" fontId="4" fillId="7" borderId="30" xfId="1287" applyNumberFormat="1" applyFont="1" applyFill="1" applyBorder="1" applyAlignment="1"/>
    <xf numFmtId="3" fontId="4" fillId="7" borderId="2" xfId="1287" applyNumberFormat="1" applyFont="1" applyFill="1" applyBorder="1" applyAlignment="1"/>
    <xf numFmtId="3" fontId="3" fillId="7" borderId="22" xfId="1287" applyNumberFormat="1" applyFont="1" applyFill="1" applyBorder="1" applyAlignment="1"/>
    <xf numFmtId="3" fontId="3" fillId="7" borderId="7" xfId="1287" applyNumberFormat="1" applyFont="1" applyFill="1" applyBorder="1" applyAlignment="1"/>
    <xf numFmtId="3" fontId="3" fillId="7" borderId="6" xfId="1287" applyNumberFormat="1" applyFont="1" applyFill="1" applyBorder="1" applyAlignment="1"/>
    <xf numFmtId="3" fontId="3" fillId="7" borderId="21" xfId="1287" applyNumberFormat="1" applyFont="1" applyFill="1" applyBorder="1" applyAlignment="1"/>
    <xf numFmtId="3" fontId="4" fillId="69" borderId="30" xfId="1287" applyNumberFormat="1" applyFont="1" applyFill="1" applyBorder="1" applyAlignment="1"/>
    <xf numFmtId="0" fontId="4" fillId="7" borderId="0" xfId="9" applyFont="1" applyFill="1" applyAlignment="1">
      <alignment horizontal="left"/>
    </xf>
    <xf numFmtId="0" fontId="3" fillId="7" borderId="1" xfId="2" applyFont="1" applyFill="1" applyBorder="1"/>
    <xf numFmtId="0" fontId="3" fillId="7" borderId="25" xfId="2" applyFont="1" applyFill="1" applyBorder="1"/>
    <xf numFmtId="0" fontId="3" fillId="7" borderId="2" xfId="2" applyFont="1" applyFill="1" applyBorder="1"/>
    <xf numFmtId="0" fontId="4" fillId="7" borderId="0" xfId="1287" applyFont="1" applyFill="1" applyBorder="1" applyAlignment="1"/>
    <xf numFmtId="0" fontId="3" fillId="81" borderId="22" xfId="2" applyFont="1" applyFill="1" applyBorder="1" applyAlignment="1">
      <alignment horizontal="center" vertical="center" wrapText="1"/>
    </xf>
    <xf numFmtId="0" fontId="11" fillId="7" borderId="4" xfId="9" applyFont="1" applyFill="1" applyBorder="1"/>
    <xf numFmtId="0" fontId="4" fillId="7" borderId="1" xfId="1287" applyFont="1" applyFill="1" applyBorder="1" applyAlignment="1">
      <alignment horizontal="left" indent="1"/>
    </xf>
    <xf numFmtId="0" fontId="4" fillId="7" borderId="22" xfId="1287" applyFont="1" applyFill="1" applyBorder="1" applyAlignment="1">
      <alignment vertical="center"/>
    </xf>
    <xf numFmtId="0" fontId="4" fillId="7" borderId="2" xfId="1287" applyFont="1" applyFill="1" applyBorder="1" applyAlignment="1">
      <alignment horizontal="left" indent="1"/>
    </xf>
    <xf numFmtId="0" fontId="3" fillId="7" borderId="22" xfId="1287" applyFont="1" applyFill="1" applyBorder="1" applyAlignment="1">
      <alignment vertical="center"/>
    </xf>
    <xf numFmtId="0" fontId="11" fillId="7" borderId="0" xfId="9" applyFont="1" applyFill="1" applyAlignment="1">
      <alignment horizontal="left"/>
    </xf>
    <xf numFmtId="0" fontId="205" fillId="7" borderId="0" xfId="1287" applyFont="1" applyFill="1" applyBorder="1" applyAlignment="1"/>
    <xf numFmtId="0" fontId="4" fillId="7" borderId="1" xfId="3" applyFont="1" applyFill="1" applyBorder="1" applyAlignment="1">
      <alignment horizontal="left" indent="1"/>
    </xf>
    <xf numFmtId="0" fontId="4" fillId="7" borderId="25" xfId="3" applyFont="1" applyFill="1" applyBorder="1" applyAlignment="1">
      <alignment horizontal="left" indent="1"/>
    </xf>
    <xf numFmtId="0" fontId="4" fillId="7" borderId="2" xfId="3" applyFont="1" applyFill="1" applyBorder="1" applyAlignment="1">
      <alignment horizontal="left" indent="1"/>
    </xf>
    <xf numFmtId="0" fontId="3" fillId="7" borderId="22" xfId="3" applyFont="1" applyFill="1" applyBorder="1" applyAlignment="1">
      <alignment vertical="center"/>
    </xf>
    <xf numFmtId="0" fontId="11" fillId="7" borderId="32" xfId="9" applyFont="1" applyFill="1" applyBorder="1"/>
    <xf numFmtId="0" fontId="4" fillId="7" borderId="0" xfId="1287" applyFont="1" applyFill="1" applyAlignment="1"/>
    <xf numFmtId="0" fontId="3" fillId="81" borderId="3" xfId="2" applyFont="1" applyFill="1" applyBorder="1" applyAlignment="1">
      <alignment horizontal="center" vertical="center" wrapText="1"/>
    </xf>
    <xf numFmtId="0" fontId="3" fillId="81" borderId="7" xfId="2" applyFont="1" applyFill="1" applyBorder="1" applyAlignment="1">
      <alignment horizontal="center" vertical="center" wrapText="1"/>
    </xf>
    <xf numFmtId="0" fontId="3" fillId="81" borderId="6" xfId="2" applyFont="1" applyFill="1" applyBorder="1" applyAlignment="1">
      <alignment horizontal="center" vertical="center" wrapText="1"/>
    </xf>
    <xf numFmtId="0" fontId="3" fillId="81" borderId="21" xfId="2" applyFont="1" applyFill="1" applyBorder="1" applyAlignment="1">
      <alignment horizontal="center" vertical="center" wrapText="1"/>
    </xf>
    <xf numFmtId="3" fontId="177" fillId="7" borderId="1" xfId="1287" applyNumberFormat="1" applyFont="1" applyFill="1" applyBorder="1" applyAlignment="1"/>
    <xf numFmtId="3" fontId="4" fillId="7" borderId="22" xfId="1287" applyNumberFormat="1" applyFont="1" applyFill="1" applyBorder="1" applyAlignment="1"/>
    <xf numFmtId="3" fontId="4" fillId="7" borderId="7" xfId="1287" applyNumberFormat="1" applyFont="1" applyFill="1" applyBorder="1" applyAlignment="1"/>
    <xf numFmtId="3" fontId="4" fillId="7" borderId="6" xfId="1287" applyNumberFormat="1" applyFont="1" applyFill="1" applyBorder="1" applyAlignment="1"/>
    <xf numFmtId="3" fontId="4" fillId="7" borderId="21" xfId="1287" applyNumberFormat="1" applyFont="1" applyFill="1" applyBorder="1" applyAlignment="1"/>
    <xf numFmtId="3" fontId="3" fillId="7" borderId="61" xfId="1287" applyNumberFormat="1" applyFont="1" applyFill="1" applyBorder="1" applyAlignment="1"/>
    <xf numFmtId="3" fontId="3" fillId="7" borderId="63" xfId="1287" applyNumberFormat="1" applyFont="1" applyFill="1" applyBorder="1" applyAlignment="1"/>
    <xf numFmtId="0" fontId="205" fillId="7" borderId="27" xfId="1287" applyFont="1" applyFill="1" applyBorder="1" applyAlignment="1"/>
    <xf numFmtId="3" fontId="4" fillId="7" borderId="27" xfId="1287" applyNumberFormat="1" applyFont="1" applyFill="1" applyBorder="1" applyAlignment="1"/>
    <xf numFmtId="3" fontId="177" fillId="7" borderId="9" xfId="1287" applyNumberFormat="1" applyFont="1" applyFill="1" applyBorder="1" applyAlignment="1"/>
    <xf numFmtId="3" fontId="177" fillId="7" borderId="14" xfId="1287" applyNumberFormat="1" applyFont="1" applyFill="1" applyBorder="1" applyAlignment="1"/>
    <xf numFmtId="3" fontId="177" fillId="7" borderId="16" xfId="1287" applyNumberFormat="1" applyFont="1" applyFill="1" applyBorder="1" applyAlignment="1"/>
    <xf numFmtId="3" fontId="177" fillId="7" borderId="28" xfId="1287" applyNumberFormat="1" applyFont="1" applyFill="1" applyBorder="1" applyAlignment="1"/>
    <xf numFmtId="3" fontId="177" fillId="7" borderId="12" xfId="1287" applyNumberFormat="1" applyFont="1" applyFill="1" applyBorder="1" applyAlignment="1"/>
    <xf numFmtId="3" fontId="177" fillId="7" borderId="13" xfId="1287" applyNumberFormat="1" applyFont="1" applyFill="1" applyBorder="1" applyAlignment="1"/>
    <xf numFmtId="3" fontId="177" fillId="7" borderId="18" xfId="1287" applyNumberFormat="1" applyFont="1" applyFill="1" applyBorder="1" applyAlignment="1"/>
    <xf numFmtId="3" fontId="4" fillId="7" borderId="0" xfId="1287" applyNumberFormat="1" applyFont="1" applyFill="1" applyBorder="1" applyAlignment="1"/>
    <xf numFmtId="0" fontId="186" fillId="7" borderId="0" xfId="2" applyFont="1" applyFill="1" applyBorder="1"/>
    <xf numFmtId="0" fontId="15" fillId="7" borderId="0" xfId="2" applyFont="1" applyFill="1" applyBorder="1" applyAlignment="1">
      <alignment horizontal="left"/>
    </xf>
    <xf numFmtId="3" fontId="177" fillId="7" borderId="25" xfId="1287" applyNumberFormat="1" applyFont="1" applyFill="1" applyBorder="1" applyAlignment="1"/>
    <xf numFmtId="3" fontId="4" fillId="7" borderId="1" xfId="3" applyNumberFormat="1" applyFont="1" applyFill="1" applyBorder="1" applyAlignment="1"/>
    <xf numFmtId="3" fontId="4" fillId="7" borderId="25" xfId="3" applyNumberFormat="1" applyFont="1" applyFill="1" applyBorder="1" applyAlignment="1"/>
    <xf numFmtId="3" fontId="4" fillId="7" borderId="2" xfId="3" applyNumberFormat="1" applyFont="1" applyFill="1" applyBorder="1" applyAlignment="1"/>
    <xf numFmtId="168" fontId="205" fillId="7" borderId="0" xfId="1287" applyNumberFormat="1" applyFont="1" applyFill="1" applyBorder="1" applyAlignment="1"/>
    <xf numFmtId="3" fontId="4" fillId="7" borderId="1" xfId="3" quotePrefix="1" applyNumberFormat="1" applyFont="1" applyFill="1" applyBorder="1" applyAlignment="1"/>
    <xf numFmtId="3" fontId="4" fillId="7" borderId="25" xfId="3" quotePrefix="1" applyNumberFormat="1" applyFont="1" applyFill="1" applyBorder="1" applyAlignment="1"/>
    <xf numFmtId="3" fontId="4" fillId="7" borderId="2" xfId="3" quotePrefix="1" applyNumberFormat="1" applyFont="1" applyFill="1" applyBorder="1" applyAlignment="1"/>
    <xf numFmtId="3" fontId="177" fillId="7" borderId="30" xfId="1287" applyNumberFormat="1" applyFont="1" applyFill="1" applyBorder="1" applyAlignment="1"/>
    <xf numFmtId="3" fontId="177" fillId="7" borderId="23" xfId="1287" applyNumberFormat="1" applyFont="1" applyFill="1" applyBorder="1" applyAlignment="1"/>
    <xf numFmtId="0" fontId="5" fillId="7" borderId="32" xfId="9" applyFont="1" applyFill="1" applyBorder="1"/>
    <xf numFmtId="165" fontId="11" fillId="7" borderId="0" xfId="1" applyFont="1" applyFill="1"/>
    <xf numFmtId="0" fontId="3" fillId="7" borderId="0" xfId="2" applyFont="1" applyFill="1" applyBorder="1"/>
    <xf numFmtId="4" fontId="3" fillId="7" borderId="0" xfId="2" applyNumberFormat="1" applyFont="1" applyFill="1" applyBorder="1"/>
    <xf numFmtId="0" fontId="22" fillId="7" borderId="0" xfId="0" applyFont="1" applyFill="1"/>
    <xf numFmtId="168" fontId="177" fillId="69" borderId="30" xfId="1287" applyNumberFormat="1" applyFont="1" applyFill="1" applyBorder="1" applyAlignment="1"/>
    <xf numFmtId="3" fontId="177" fillId="69" borderId="1" xfId="1287" applyNumberFormat="1" applyFont="1" applyFill="1" applyBorder="1" applyAlignment="1"/>
    <xf numFmtId="3" fontId="177" fillId="69" borderId="25" xfId="1287" applyNumberFormat="1" applyFont="1" applyFill="1" applyBorder="1" applyAlignment="1"/>
    <xf numFmtId="220" fontId="186" fillId="0" borderId="13" xfId="1" applyNumberFormat="1" applyFont="1" applyFill="1" applyBorder="1"/>
    <xf numFmtId="3" fontId="177" fillId="69" borderId="9" xfId="1287" applyNumberFormat="1" applyFont="1" applyFill="1" applyBorder="1" applyAlignment="1"/>
    <xf numFmtId="3" fontId="177" fillId="69" borderId="28" xfId="1287" applyNumberFormat="1" applyFont="1" applyFill="1" applyBorder="1" applyAlignment="1"/>
    <xf numFmtId="3" fontId="177" fillId="69" borderId="12" xfId="1287" applyNumberFormat="1" applyFont="1" applyFill="1" applyBorder="1" applyAlignment="1"/>
    <xf numFmtId="0" fontId="159" fillId="3" borderId="7" xfId="852" applyFont="1" applyFill="1" applyBorder="1" applyAlignment="1">
      <alignment horizontal="center" vertical="center" wrapText="1"/>
    </xf>
    <xf numFmtId="0" fontId="211" fillId="7" borderId="26" xfId="0" applyFont="1" applyFill="1" applyBorder="1" applyAlignment="1">
      <alignment horizontal="left" vertical="center"/>
    </xf>
    <xf numFmtId="0" fontId="206" fillId="7" borderId="26" xfId="0" applyFont="1" applyFill="1" applyBorder="1" applyAlignment="1">
      <alignment horizontal="left" vertical="center"/>
    </xf>
    <xf numFmtId="0" fontId="206" fillId="7" borderId="29" xfId="0" applyFont="1" applyFill="1" applyBorder="1" applyAlignment="1">
      <alignment horizontal="left" vertical="center"/>
    </xf>
    <xf numFmtId="3" fontId="4" fillId="7" borderId="28" xfId="1287" applyNumberFormat="1" applyFont="1" applyFill="1" applyBorder="1" applyAlignment="1"/>
    <xf numFmtId="3" fontId="4" fillId="7" borderId="23" xfId="1287" applyNumberFormat="1" applyFont="1" applyFill="1" applyBorder="1" applyAlignment="1"/>
    <xf numFmtId="3" fontId="11" fillId="7" borderId="0" xfId="9" applyNumberFormat="1" applyFont="1" applyFill="1"/>
    <xf numFmtId="3" fontId="4" fillId="7" borderId="9" xfId="1287" applyNumberFormat="1" applyFont="1" applyFill="1" applyBorder="1" applyAlignment="1"/>
    <xf numFmtId="3" fontId="205" fillId="7" borderId="0" xfId="1287" applyNumberFormat="1" applyFont="1" applyFill="1" applyBorder="1" applyAlignment="1"/>
    <xf numFmtId="3" fontId="4" fillId="7" borderId="63" xfId="1287" applyNumberFormat="1" applyFont="1" applyFill="1" applyBorder="1" applyAlignment="1"/>
    <xf numFmtId="3" fontId="4" fillId="7" borderId="0" xfId="9" applyNumberFormat="1" applyFont="1" applyFill="1" applyAlignment="1">
      <alignment horizontal="left"/>
    </xf>
    <xf numFmtId="3" fontId="3" fillId="7" borderId="0" xfId="1287" applyNumberFormat="1" applyFont="1" applyFill="1" applyAlignment="1"/>
    <xf numFmtId="3" fontId="3" fillId="7" borderId="0" xfId="1287" applyNumberFormat="1" applyFont="1" applyFill="1" applyAlignment="1">
      <alignment horizontal="center"/>
    </xf>
    <xf numFmtId="3" fontId="5" fillId="7" borderId="0" xfId="9" applyNumberFormat="1" applyFont="1" applyFill="1"/>
    <xf numFmtId="3" fontId="3" fillId="7" borderId="1" xfId="1287" applyNumberFormat="1" applyFont="1" applyFill="1" applyBorder="1" applyAlignment="1">
      <alignment horizontal="left"/>
    </xf>
    <xf numFmtId="3" fontId="3" fillId="7" borderId="25" xfId="1287" applyNumberFormat="1" applyFont="1" applyFill="1" applyBorder="1" applyAlignment="1">
      <alignment horizontal="left"/>
    </xf>
    <xf numFmtId="3" fontId="3" fillId="7" borderId="2" xfId="1287" applyNumberFormat="1" applyFont="1" applyFill="1" applyBorder="1" applyAlignment="1">
      <alignment horizontal="left"/>
    </xf>
    <xf numFmtId="3" fontId="4" fillId="7" borderId="0" xfId="1287" applyNumberFormat="1" applyFont="1" applyFill="1" applyAlignment="1"/>
    <xf numFmtId="3" fontId="3" fillId="3" borderId="22" xfId="2" applyNumberFormat="1" applyFont="1" applyFill="1" applyBorder="1" applyAlignment="1">
      <alignment horizontal="center" vertical="center" wrapText="1"/>
    </xf>
    <xf numFmtId="3" fontId="3" fillId="3" borderId="3" xfId="2" applyNumberFormat="1" applyFont="1" applyFill="1" applyBorder="1" applyAlignment="1">
      <alignment horizontal="center" vertical="center" wrapText="1"/>
    </xf>
    <xf numFmtId="3" fontId="204" fillId="7" borderId="0" xfId="9" applyNumberFormat="1" applyFont="1" applyFill="1"/>
    <xf numFmtId="3" fontId="11" fillId="7" borderId="4" xfId="9" applyNumberFormat="1" applyFont="1" applyFill="1" applyBorder="1"/>
    <xf numFmtId="3" fontId="4" fillId="7" borderId="1" xfId="1287" applyNumberFormat="1" applyFont="1" applyFill="1" applyBorder="1" applyAlignment="1">
      <alignment horizontal="left" indent="1"/>
    </xf>
    <xf numFmtId="3" fontId="11" fillId="7" borderId="0" xfId="1" applyNumberFormat="1" applyFont="1" applyFill="1"/>
    <xf numFmtId="3" fontId="4" fillId="7" borderId="25" xfId="1287" applyNumberFormat="1" applyFont="1" applyFill="1" applyBorder="1" applyAlignment="1">
      <alignment horizontal="left" indent="1"/>
    </xf>
    <xf numFmtId="3" fontId="4" fillId="7" borderId="22" xfId="1287" applyNumberFormat="1" applyFont="1" applyFill="1" applyBorder="1" applyAlignment="1">
      <alignment vertical="center"/>
    </xf>
    <xf numFmtId="3" fontId="4" fillId="7" borderId="2" xfId="1287" applyNumberFormat="1" applyFont="1" applyFill="1" applyBorder="1" applyAlignment="1">
      <alignment horizontal="left" indent="1"/>
    </xf>
    <xf numFmtId="3" fontId="3" fillId="7" borderId="22" xfId="1287" applyNumberFormat="1" applyFont="1" applyFill="1" applyBorder="1" applyAlignment="1">
      <alignment vertical="center"/>
    </xf>
    <xf numFmtId="3" fontId="170" fillId="7" borderId="0" xfId="0" applyNumberFormat="1" applyFont="1" applyFill="1" applyBorder="1"/>
    <xf numFmtId="3" fontId="4" fillId="7" borderId="1" xfId="3" applyNumberFormat="1" applyFont="1" applyFill="1" applyBorder="1" applyAlignment="1">
      <alignment horizontal="left" indent="1"/>
    </xf>
    <xf numFmtId="3" fontId="4" fillId="7" borderId="25" xfId="3" applyNumberFormat="1" applyFont="1" applyFill="1" applyBorder="1" applyAlignment="1">
      <alignment horizontal="left" indent="1"/>
    </xf>
    <xf numFmtId="3" fontId="4" fillId="7" borderId="2" xfId="3" applyNumberFormat="1" applyFont="1" applyFill="1" applyBorder="1" applyAlignment="1">
      <alignment horizontal="left" indent="1"/>
    </xf>
    <xf numFmtId="3" fontId="11" fillId="7" borderId="32" xfId="9" applyNumberFormat="1" applyFont="1" applyFill="1" applyBorder="1"/>
    <xf numFmtId="3" fontId="5" fillId="7" borderId="32" xfId="9" applyNumberFormat="1" applyFont="1" applyFill="1" applyBorder="1"/>
    <xf numFmtId="3" fontId="3" fillId="7" borderId="0" xfId="2" applyNumberFormat="1" applyFont="1" applyFill="1" applyBorder="1"/>
    <xf numFmtId="1" fontId="3" fillId="3" borderId="7" xfId="2" applyNumberFormat="1" applyFont="1" applyFill="1" applyBorder="1" applyAlignment="1">
      <alignment horizontal="center" vertical="center" wrapText="1"/>
    </xf>
    <xf numFmtId="1" fontId="3" fillId="3" borderId="6" xfId="2" applyNumberFormat="1" applyFont="1" applyFill="1" applyBorder="1" applyAlignment="1">
      <alignment horizontal="center" vertical="center" wrapText="1"/>
    </xf>
    <xf numFmtId="1" fontId="3" fillId="3" borderId="21" xfId="2" applyNumberFormat="1" applyFont="1" applyFill="1" applyBorder="1" applyAlignment="1">
      <alignment horizontal="center" vertical="center" wrapText="1"/>
    </xf>
    <xf numFmtId="1" fontId="4" fillId="7" borderId="0" xfId="9" applyNumberFormat="1" applyFont="1" applyFill="1" applyAlignment="1">
      <alignment horizontal="left"/>
    </xf>
    <xf numFmtId="1" fontId="11" fillId="7" borderId="0" xfId="9" applyNumberFormat="1" applyFont="1" applyFill="1" applyAlignment="1">
      <alignment horizontal="left"/>
    </xf>
    <xf numFmtId="3" fontId="4" fillId="7" borderId="22" xfId="1287" applyNumberFormat="1" applyFont="1" applyFill="1" applyBorder="1" applyAlignment="1">
      <alignment horizontal="left" indent="1"/>
    </xf>
    <xf numFmtId="3" fontId="4" fillId="7" borderId="20" xfId="1287" applyNumberFormat="1" applyFont="1" applyFill="1" applyBorder="1" applyAlignment="1"/>
    <xf numFmtId="3" fontId="4" fillId="7" borderId="24" xfId="1287" applyNumberFormat="1" applyFont="1" applyFill="1" applyBorder="1" applyAlignment="1"/>
    <xf numFmtId="0" fontId="4" fillId="7" borderId="22" xfId="1287" applyFont="1" applyFill="1" applyBorder="1" applyAlignment="1">
      <alignment horizontal="left" indent="1"/>
    </xf>
    <xf numFmtId="3" fontId="177" fillId="7" borderId="22" xfId="1287" applyNumberFormat="1" applyFont="1" applyFill="1" applyBorder="1" applyAlignment="1"/>
    <xf numFmtId="168" fontId="4" fillId="69" borderId="21" xfId="1287" applyNumberFormat="1" applyFont="1" applyFill="1" applyBorder="1" applyAlignment="1"/>
    <xf numFmtId="3" fontId="177" fillId="7" borderId="24" xfId="1287" applyNumberFormat="1" applyFont="1" applyFill="1" applyBorder="1" applyAlignment="1"/>
    <xf numFmtId="3" fontId="177" fillId="7" borderId="2" xfId="1287" applyNumberFormat="1" applyFont="1" applyFill="1" applyBorder="1" applyAlignment="1"/>
    <xf numFmtId="3" fontId="177" fillId="69" borderId="2" xfId="1287" applyNumberFormat="1" applyFont="1" applyFill="1" applyBorder="1" applyAlignment="1"/>
    <xf numFmtId="3" fontId="177" fillId="69" borderId="20" xfId="1287" applyNumberFormat="1" applyFont="1" applyFill="1" applyBorder="1" applyAlignment="1"/>
    <xf numFmtId="3" fontId="177" fillId="69" borderId="30" xfId="1287" applyNumberFormat="1" applyFont="1" applyFill="1" applyBorder="1" applyAlignment="1"/>
    <xf numFmtId="3" fontId="171" fillId="7" borderId="22" xfId="0" applyNumberFormat="1" applyFont="1" applyFill="1" applyBorder="1" applyAlignment="1">
      <alignment horizontal="right" vertical="center" shrinkToFit="1"/>
    </xf>
    <xf numFmtId="3" fontId="208" fillId="7" borderId="14" xfId="0" applyNumberFormat="1" applyFont="1" applyFill="1" applyBorder="1" applyAlignment="1">
      <alignment horizontal="right" vertical="center" shrinkToFit="1"/>
    </xf>
    <xf numFmtId="3" fontId="208" fillId="7" borderId="28" xfId="0" applyNumberFormat="1" applyFont="1" applyFill="1" applyBorder="1" applyAlignment="1">
      <alignment horizontal="right" vertical="center" shrinkToFit="1"/>
    </xf>
    <xf numFmtId="3" fontId="208" fillId="7" borderId="15" xfId="0" applyNumberFormat="1" applyFont="1" applyFill="1" applyBorder="1" applyAlignment="1">
      <alignment horizontal="right" vertical="center" shrinkToFit="1"/>
    </xf>
    <xf numFmtId="3" fontId="208" fillId="7" borderId="1" xfId="0" applyNumberFormat="1" applyFont="1" applyFill="1" applyBorder="1" applyAlignment="1">
      <alignment horizontal="right" vertical="center" shrinkToFit="1"/>
    </xf>
    <xf numFmtId="3" fontId="208" fillId="7" borderId="16" xfId="0" applyNumberFormat="1" applyFont="1" applyFill="1" applyBorder="1" applyAlignment="1">
      <alignment horizontal="right" vertical="center" shrinkToFit="1"/>
    </xf>
    <xf numFmtId="0" fontId="208" fillId="7" borderId="13" xfId="0" applyFont="1" applyFill="1" applyBorder="1" applyAlignment="1">
      <alignment horizontal="left" vertical="center"/>
    </xf>
    <xf numFmtId="0" fontId="208" fillId="7" borderId="26" xfId="0" applyFont="1" applyFill="1" applyBorder="1" applyAlignment="1">
      <alignment horizontal="left" vertical="center"/>
    </xf>
    <xf numFmtId="3" fontId="208" fillId="7" borderId="13" xfId="0" applyNumberFormat="1" applyFont="1" applyFill="1" applyBorder="1" applyAlignment="1">
      <alignment horizontal="right" vertical="center" shrinkToFit="1"/>
    </xf>
    <xf numFmtId="3" fontId="208" fillId="7" borderId="18" xfId="0" applyNumberFormat="1" applyFont="1" applyFill="1" applyBorder="1" applyAlignment="1">
      <alignment horizontal="right" vertical="center" shrinkToFit="1"/>
    </xf>
    <xf numFmtId="3" fontId="208" fillId="7" borderId="10" xfId="0" applyNumberFormat="1" applyFont="1" applyFill="1" applyBorder="1" applyAlignment="1">
      <alignment horizontal="right" vertical="center" shrinkToFit="1"/>
    </xf>
    <xf numFmtId="3" fontId="208" fillId="7" borderId="25" xfId="0" applyNumberFormat="1" applyFont="1" applyFill="1" applyBorder="1" applyAlignment="1">
      <alignment horizontal="right" vertical="center" shrinkToFit="1"/>
    </xf>
    <xf numFmtId="3" fontId="208" fillId="7" borderId="11" xfId="0" applyNumberFormat="1" applyFont="1" applyFill="1" applyBorder="1" applyAlignment="1">
      <alignment horizontal="right" vertical="center" shrinkToFit="1"/>
    </xf>
    <xf numFmtId="3" fontId="213" fillId="7" borderId="61" xfId="0" applyNumberFormat="1" applyFont="1" applyFill="1" applyBorder="1" applyAlignment="1">
      <alignment horizontal="right" vertical="center" shrinkToFit="1"/>
    </xf>
    <xf numFmtId="3" fontId="213" fillId="7" borderId="21" xfId="0" applyNumberFormat="1" applyFont="1" applyFill="1" applyBorder="1" applyAlignment="1">
      <alignment horizontal="right" vertical="center" shrinkToFit="1"/>
    </xf>
    <xf numFmtId="3" fontId="213" fillId="7" borderId="22" xfId="0" applyNumberFormat="1" applyFont="1" applyFill="1" applyBorder="1" applyAlignment="1">
      <alignment horizontal="right" vertical="center" shrinkToFit="1"/>
    </xf>
    <xf numFmtId="3" fontId="213" fillId="7" borderId="6" xfId="0" applyNumberFormat="1" applyFont="1" applyFill="1" applyBorder="1" applyAlignment="1">
      <alignment horizontal="right" vertical="center" shrinkToFit="1"/>
    </xf>
    <xf numFmtId="3" fontId="208" fillId="7" borderId="62" xfId="0" applyNumberFormat="1" applyFont="1" applyFill="1" applyBorder="1" applyAlignment="1">
      <alignment horizontal="right" vertical="center" shrinkToFit="1"/>
    </xf>
    <xf numFmtId="0" fontId="208" fillId="7" borderId="18" xfId="0" applyFont="1" applyFill="1" applyBorder="1" applyAlignment="1">
      <alignment horizontal="left" vertical="center"/>
    </xf>
    <xf numFmtId="3" fontId="208" fillId="7" borderId="26" xfId="0" applyNumberFormat="1" applyFont="1" applyFill="1" applyBorder="1" applyAlignment="1">
      <alignment horizontal="right" vertical="center" shrinkToFit="1"/>
    </xf>
    <xf numFmtId="3" fontId="213" fillId="7" borderId="7" xfId="0" applyNumberFormat="1" applyFont="1" applyFill="1" applyBorder="1" applyAlignment="1">
      <alignment horizontal="right" vertical="center" shrinkToFit="1"/>
    </xf>
    <xf numFmtId="167" fontId="4" fillId="4" borderId="13" xfId="14" applyNumberFormat="1" applyFont="1" applyFill="1" applyBorder="1" applyAlignment="1">
      <alignment vertical="center" shrinkToFit="1"/>
    </xf>
    <xf numFmtId="167" fontId="4" fillId="4" borderId="11" xfId="14" applyNumberFormat="1" applyFont="1" applyFill="1" applyBorder="1" applyAlignment="1">
      <alignment vertical="center" shrinkToFit="1"/>
    </xf>
    <xf numFmtId="167" fontId="177" fillId="4" borderId="11" xfId="14" applyNumberFormat="1" applyFont="1" applyFill="1" applyBorder="1" applyAlignment="1">
      <alignment vertical="center" shrinkToFit="1"/>
    </xf>
    <xf numFmtId="167" fontId="178" fillId="4" borderId="18" xfId="14" applyNumberFormat="1" applyFont="1" applyFill="1" applyBorder="1" applyAlignment="1">
      <alignment vertical="center" shrinkToFit="1"/>
    </xf>
    <xf numFmtId="167" fontId="177" fillId="4" borderId="13" xfId="14" applyNumberFormat="1" applyFont="1" applyFill="1" applyBorder="1" applyAlignment="1">
      <alignment vertical="center" shrinkToFit="1"/>
    </xf>
    <xf numFmtId="167" fontId="177" fillId="4" borderId="18" xfId="14" applyNumberFormat="1" applyFont="1" applyFill="1" applyBorder="1" applyAlignment="1">
      <alignment vertical="center" shrinkToFit="1"/>
    </xf>
    <xf numFmtId="167" fontId="4" fillId="4" borderId="13" xfId="6" applyNumberFormat="1" applyFont="1" applyFill="1" applyBorder="1" applyAlignment="1">
      <alignment horizontal="right" vertical="center" shrinkToFit="1"/>
    </xf>
    <xf numFmtId="167" fontId="4" fillId="4" borderId="11" xfId="6" applyNumberFormat="1" applyFont="1" applyFill="1" applyBorder="1" applyAlignment="1">
      <alignment horizontal="right" vertical="center" shrinkToFit="1"/>
    </xf>
    <xf numFmtId="167" fontId="177" fillId="4" borderId="11" xfId="6" applyNumberFormat="1" applyFont="1" applyFill="1" applyBorder="1" applyAlignment="1">
      <alignment horizontal="right" vertical="center" shrinkToFit="1"/>
    </xf>
    <xf numFmtId="167" fontId="178" fillId="4" borderId="18" xfId="6" applyNumberFormat="1" applyFont="1" applyFill="1" applyBorder="1" applyAlignment="1">
      <alignment horizontal="right" vertical="center" shrinkToFit="1"/>
    </xf>
    <xf numFmtId="167" fontId="177" fillId="4" borderId="13" xfId="6" applyNumberFormat="1" applyFont="1" applyFill="1" applyBorder="1" applyAlignment="1">
      <alignment horizontal="right" vertical="center" shrinkToFit="1"/>
    </xf>
    <xf numFmtId="167" fontId="177" fillId="4" borderId="18" xfId="6" applyNumberFormat="1" applyFont="1" applyFill="1" applyBorder="1" applyAlignment="1">
      <alignment horizontal="right" vertical="center" shrinkToFit="1"/>
    </xf>
    <xf numFmtId="167" fontId="4" fillId="4" borderId="24" xfId="6" applyNumberFormat="1" applyFont="1" applyFill="1" applyBorder="1" applyAlignment="1">
      <alignment horizontal="right" vertical="center" shrinkToFit="1"/>
    </xf>
    <xf numFmtId="167" fontId="4" fillId="4" borderId="23" xfId="6" applyNumberFormat="1" applyFont="1" applyFill="1" applyBorder="1" applyAlignment="1">
      <alignment horizontal="right" vertical="center" shrinkToFit="1"/>
    </xf>
    <xf numFmtId="167" fontId="177" fillId="4" borderId="23" xfId="6" applyNumberFormat="1" applyFont="1" applyFill="1" applyBorder="1" applyAlignment="1">
      <alignment horizontal="right" vertical="center" shrinkToFit="1"/>
    </xf>
    <xf numFmtId="167" fontId="178" fillId="4" borderId="30" xfId="6" applyNumberFormat="1" applyFont="1" applyFill="1" applyBorder="1" applyAlignment="1">
      <alignment horizontal="right" vertical="center" shrinkToFit="1"/>
    </xf>
    <xf numFmtId="167" fontId="177" fillId="4" borderId="24" xfId="6" applyNumberFormat="1" applyFont="1" applyFill="1" applyBorder="1" applyAlignment="1">
      <alignment horizontal="right" vertical="center" shrinkToFit="1"/>
    </xf>
    <xf numFmtId="167" fontId="177" fillId="4" borderId="30" xfId="6" applyNumberFormat="1" applyFont="1" applyFill="1" applyBorder="1" applyAlignment="1">
      <alignment horizontal="right" vertical="center" shrinkToFit="1"/>
    </xf>
    <xf numFmtId="49" fontId="155" fillId="0" borderId="0" xfId="241" quotePrefix="1" applyNumberFormat="1" applyFont="1" applyFill="1" applyAlignment="1">
      <alignment horizontal="center" vertical="center"/>
    </xf>
    <xf numFmtId="0" fontId="155" fillId="0" borderId="0" xfId="241" applyFont="1" applyFill="1" applyAlignment="1"/>
    <xf numFmtId="49" fontId="162" fillId="0" borderId="0" xfId="241" applyNumberFormat="1" applyFont="1" applyFill="1" applyAlignment="1">
      <alignment horizontal="center" vertical="center"/>
    </xf>
    <xf numFmtId="0" fontId="162" fillId="0" borderId="0" xfId="241" applyFont="1" applyFill="1" applyAlignment="1">
      <alignment horizontal="left" indent="2"/>
    </xf>
    <xf numFmtId="0" fontId="171" fillId="71" borderId="0" xfId="1283" applyFont="1" applyFill="1"/>
    <xf numFmtId="0" fontId="173" fillId="71" borderId="0" xfId="851" applyFont="1" applyFill="1" applyAlignment="1">
      <alignment vertical="center"/>
    </xf>
    <xf numFmtId="0" fontId="173" fillId="71" borderId="0" xfId="1283" applyFont="1" applyFill="1" applyAlignment="1">
      <alignment vertical="center"/>
    </xf>
    <xf numFmtId="0" fontId="214" fillId="77" borderId="12" xfId="1288" applyFont="1" applyFill="1" applyBorder="1" applyAlignment="1">
      <alignment vertical="center"/>
    </xf>
    <xf numFmtId="0" fontId="4" fillId="0" borderId="12" xfId="241" applyFont="1" applyFill="1" applyBorder="1" applyAlignment="1">
      <alignment vertical="center"/>
    </xf>
    <xf numFmtId="2" fontId="163" fillId="0" borderId="0" xfId="3" applyNumberFormat="1" applyFont="1" applyFill="1" applyAlignment="1">
      <alignment horizontal="right"/>
    </xf>
    <xf numFmtId="3" fontId="163" fillId="0" borderId="0" xfId="1281" applyNumberFormat="1" applyFont="1" applyFill="1" applyBorder="1" applyAlignment="1">
      <alignment horizontal="right"/>
    </xf>
    <xf numFmtId="0" fontId="154" fillId="77" borderId="12" xfId="241" applyFont="1" applyFill="1" applyBorder="1" applyAlignment="1"/>
    <xf numFmtId="0" fontId="163" fillId="0" borderId="12" xfId="241" applyFont="1" applyFill="1" applyBorder="1" applyAlignment="1"/>
    <xf numFmtId="0" fontId="24" fillId="0" borderId="0" xfId="245" applyFont="1" applyFill="1" applyAlignment="1">
      <alignment horizontal="center" vertical="center"/>
    </xf>
    <xf numFmtId="4" fontId="163" fillId="0" borderId="0" xfId="3" applyNumberFormat="1" applyFont="1" applyFill="1" applyAlignment="1"/>
    <xf numFmtId="0" fontId="162" fillId="0" borderId="0" xfId="853" applyFont="1" applyFill="1" applyAlignment="1">
      <alignment horizontal="left" indent="2"/>
    </xf>
    <xf numFmtId="0" fontId="155" fillId="0" borderId="0" xfId="269" applyFont="1" applyFill="1" applyAlignment="1"/>
    <xf numFmtId="214" fontId="154" fillId="0" borderId="0" xfId="3" quotePrefix="1" applyNumberFormat="1" applyFont="1" applyFill="1" applyAlignment="1"/>
    <xf numFmtId="10" fontId="163" fillId="0" borderId="0" xfId="3" quotePrefix="1" applyNumberFormat="1" applyFont="1" applyFill="1" applyAlignment="1"/>
    <xf numFmtId="4" fontId="163" fillId="0" borderId="0" xfId="3" quotePrefix="1" applyNumberFormat="1" applyFont="1" applyFill="1" applyAlignment="1"/>
    <xf numFmtId="0" fontId="215" fillId="0" borderId="0" xfId="1283" applyFont="1" applyFill="1" applyBorder="1" applyAlignment="1">
      <alignment vertical="center"/>
    </xf>
    <xf numFmtId="0" fontId="217" fillId="77" borderId="0" xfId="1291" applyFont="1" applyFill="1" applyAlignment="1">
      <alignment vertical="center"/>
    </xf>
    <xf numFmtId="0" fontId="163" fillId="71" borderId="0" xfId="2" applyFont="1" applyFill="1" applyAlignment="1">
      <alignment vertical="center"/>
    </xf>
    <xf numFmtId="0" fontId="11" fillId="0" borderId="0" xfId="1293" applyFont="1" applyAlignment="1">
      <alignment vertical="center"/>
    </xf>
    <xf numFmtId="0" fontId="11" fillId="0" borderId="0" xfId="1293" applyFont="1" applyBorder="1" applyAlignment="1">
      <alignment vertical="center"/>
    </xf>
    <xf numFmtId="0" fontId="3" fillId="0" borderId="0" xfId="3" applyFont="1" applyAlignment="1">
      <alignment vertical="center"/>
    </xf>
    <xf numFmtId="0" fontId="4" fillId="0" borderId="0" xfId="3" applyFont="1" applyBorder="1" applyAlignment="1">
      <alignment vertical="center"/>
    </xf>
    <xf numFmtId="0" fontId="10" fillId="0" borderId="0" xfId="3" applyFont="1" applyBorder="1" applyAlignment="1">
      <alignment vertical="center"/>
    </xf>
    <xf numFmtId="0" fontId="4" fillId="0" borderId="0" xfId="3" applyFont="1" applyFill="1" applyAlignment="1">
      <alignment vertical="center"/>
    </xf>
    <xf numFmtId="0" fontId="3" fillId="0" borderId="1" xfId="3" applyFont="1" applyBorder="1" applyAlignment="1">
      <alignment vertical="center"/>
    </xf>
    <xf numFmtId="0" fontId="4" fillId="0" borderId="0" xfId="2" applyFont="1" applyBorder="1" applyAlignment="1">
      <alignment vertical="center"/>
    </xf>
    <xf numFmtId="0" fontId="10" fillId="0" borderId="0" xfId="2" applyFont="1" applyBorder="1" applyAlignment="1">
      <alignment vertical="center"/>
    </xf>
    <xf numFmtId="0" fontId="22" fillId="0" borderId="0" xfId="0" applyFont="1" applyAlignment="1">
      <alignment vertical="center"/>
    </xf>
    <xf numFmtId="0" fontId="3" fillId="0" borderId="25" xfId="3" applyFont="1" applyBorder="1" applyAlignment="1">
      <alignment vertical="center"/>
    </xf>
    <xf numFmtId="0" fontId="3" fillId="0" borderId="2" xfId="3" applyFont="1" applyBorder="1" applyAlignment="1">
      <alignment vertical="center"/>
    </xf>
    <xf numFmtId="0" fontId="10" fillId="0" borderId="0" xfId="3" applyFont="1" applyFill="1" applyBorder="1" applyAlignment="1">
      <alignment vertical="center"/>
    </xf>
    <xf numFmtId="0" fontId="173" fillId="7" borderId="0" xfId="1284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Alignment="1">
      <alignment vertical="center"/>
    </xf>
    <xf numFmtId="0" fontId="3" fillId="3" borderId="22" xfId="2" applyFont="1" applyFill="1" applyBorder="1" applyAlignment="1">
      <alignment horizontal="center" vertical="center" wrapText="1"/>
    </xf>
    <xf numFmtId="0" fontId="171" fillId="3" borderId="7" xfId="0" applyFont="1" applyFill="1" applyBorder="1" applyAlignment="1">
      <alignment horizontal="center" vertical="center" wrapText="1"/>
    </xf>
    <xf numFmtId="0" fontId="171" fillId="3" borderId="6" xfId="0" applyFont="1" applyFill="1" applyBorder="1" applyAlignment="1">
      <alignment horizontal="center" vertical="center" wrapText="1"/>
    </xf>
    <xf numFmtId="0" fontId="172" fillId="3" borderId="21" xfId="0" applyFont="1" applyFill="1" applyBorder="1" applyAlignment="1">
      <alignment horizontal="center" vertical="center" wrapText="1"/>
    </xf>
    <xf numFmtId="0" fontId="171" fillId="3" borderId="2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4" fillId="0" borderId="0" xfId="3" applyFont="1" applyAlignment="1">
      <alignment vertical="center"/>
    </xf>
    <xf numFmtId="0" fontId="4" fillId="0" borderId="1" xfId="3" applyFont="1" applyBorder="1" applyAlignment="1">
      <alignment vertical="center"/>
    </xf>
    <xf numFmtId="3" fontId="4" fillId="0" borderId="14" xfId="0" applyNumberFormat="1" applyFont="1" applyFill="1" applyBorder="1" applyAlignment="1">
      <alignment vertical="center" shrinkToFit="1"/>
    </xf>
    <xf numFmtId="3" fontId="4" fillId="0" borderId="16" xfId="0" applyNumberFormat="1" applyFont="1" applyFill="1" applyBorder="1" applyAlignment="1">
      <alignment vertical="center" shrinkToFit="1"/>
    </xf>
    <xf numFmtId="3" fontId="10" fillId="0" borderId="28" xfId="0" applyNumberFormat="1" applyFont="1" applyFill="1" applyBorder="1" applyAlignment="1">
      <alignment vertical="center" shrinkToFit="1"/>
    </xf>
    <xf numFmtId="3" fontId="4" fillId="0" borderId="28" xfId="0" applyNumberFormat="1" applyFont="1" applyFill="1" applyBorder="1" applyAlignment="1">
      <alignment vertical="center" shrinkToFit="1"/>
    </xf>
    <xf numFmtId="3" fontId="4" fillId="0" borderId="0" xfId="0" applyNumberFormat="1" applyFont="1" applyFill="1" applyBorder="1" applyAlignment="1">
      <alignment vertical="center"/>
    </xf>
    <xf numFmtId="3" fontId="4" fillId="0" borderId="14" xfId="0" applyNumberFormat="1" applyFont="1" applyFill="1" applyBorder="1" applyAlignment="1">
      <alignment vertical="center"/>
    </xf>
    <xf numFmtId="3" fontId="4" fillId="0" borderId="16" xfId="0" applyNumberFormat="1" applyFont="1" applyFill="1" applyBorder="1" applyAlignment="1">
      <alignment vertical="center"/>
    </xf>
    <xf numFmtId="3" fontId="4" fillId="0" borderId="16" xfId="3" applyNumberFormat="1" applyFont="1" applyBorder="1" applyAlignment="1">
      <alignment vertical="center"/>
    </xf>
    <xf numFmtId="3" fontId="4" fillId="0" borderId="28" xfId="3" applyNumberFormat="1" applyFont="1" applyBorder="1" applyAlignment="1">
      <alignment vertical="center"/>
    </xf>
    <xf numFmtId="0" fontId="4" fillId="0" borderId="25" xfId="3" applyFont="1" applyBorder="1" applyAlignment="1">
      <alignment vertical="center"/>
    </xf>
    <xf numFmtId="3" fontId="4" fillId="4" borderId="13" xfId="3" applyNumberFormat="1" applyFont="1" applyFill="1" applyBorder="1" applyAlignment="1">
      <alignment vertical="center" shrinkToFit="1"/>
    </xf>
    <xf numFmtId="3" fontId="4" fillId="4" borderId="11" xfId="3" applyNumberFormat="1" applyFont="1" applyFill="1" applyBorder="1" applyAlignment="1">
      <alignment vertical="center" shrinkToFit="1"/>
    </xf>
    <xf numFmtId="3" fontId="177" fillId="4" borderId="11" xfId="3" applyNumberFormat="1" applyFont="1" applyFill="1" applyBorder="1" applyAlignment="1">
      <alignment vertical="center" shrinkToFit="1"/>
    </xf>
    <xf numFmtId="3" fontId="178" fillId="4" borderId="18" xfId="3" applyNumberFormat="1" applyFont="1" applyFill="1" applyBorder="1" applyAlignment="1">
      <alignment vertical="center" shrinkToFit="1"/>
    </xf>
    <xf numFmtId="3" fontId="4" fillId="0" borderId="13" xfId="0" applyNumberFormat="1" applyFont="1" applyFill="1" applyBorder="1" applyAlignment="1">
      <alignment vertical="center" shrinkToFit="1"/>
    </xf>
    <xf numFmtId="3" fontId="4" fillId="0" borderId="11" xfId="0" applyNumberFormat="1" applyFont="1" applyFill="1" applyBorder="1" applyAlignment="1">
      <alignment vertical="center" shrinkToFit="1"/>
    </xf>
    <xf numFmtId="3" fontId="4" fillId="0" borderId="18" xfId="0" applyNumberFormat="1" applyFont="1" applyFill="1" applyBorder="1" applyAlignment="1">
      <alignment vertical="center" shrinkToFit="1"/>
    </xf>
    <xf numFmtId="3" fontId="4" fillId="0" borderId="13" xfId="0" applyNumberFormat="1" applyFont="1" applyFill="1" applyBorder="1" applyAlignment="1">
      <alignment vertical="center"/>
    </xf>
    <xf numFmtId="3" fontId="4" fillId="0" borderId="11" xfId="0" applyNumberFormat="1" applyFont="1" applyFill="1" applyBorder="1" applyAlignment="1">
      <alignment vertical="center"/>
    </xf>
    <xf numFmtId="3" fontId="4" fillId="0" borderId="11" xfId="3" applyNumberFormat="1" applyFont="1" applyBorder="1" applyAlignment="1">
      <alignment vertical="center"/>
    </xf>
    <xf numFmtId="3" fontId="4" fillId="0" borderId="18" xfId="3" applyNumberFormat="1" applyFont="1" applyBorder="1" applyAlignment="1">
      <alignment vertical="center"/>
    </xf>
    <xf numFmtId="3" fontId="10" fillId="0" borderId="18" xfId="0" applyNumberFormat="1" applyFont="1" applyFill="1" applyBorder="1" applyAlignment="1">
      <alignment vertical="center" shrinkToFit="1"/>
    </xf>
    <xf numFmtId="0" fontId="3" fillId="0" borderId="25" xfId="3" applyFont="1" applyBorder="1" applyAlignment="1">
      <alignment horizontal="left" vertical="center"/>
    </xf>
    <xf numFmtId="3" fontId="3" fillId="0" borderId="13" xfId="3" applyNumberFormat="1" applyFont="1" applyFill="1" applyBorder="1" applyAlignment="1">
      <alignment vertical="center" shrinkToFit="1"/>
    </xf>
    <xf numFmtId="3" fontId="3" fillId="0" borderId="11" xfId="3" applyNumberFormat="1" applyFont="1" applyFill="1" applyBorder="1" applyAlignment="1">
      <alignment vertical="center" shrinkToFit="1"/>
    </xf>
    <xf numFmtId="3" fontId="174" fillId="0" borderId="18" xfId="3" applyNumberFormat="1" applyFont="1" applyFill="1" applyBorder="1" applyAlignment="1">
      <alignment vertical="center" shrinkToFit="1"/>
    </xf>
    <xf numFmtId="3" fontId="3" fillId="0" borderId="18" xfId="3" applyNumberFormat="1" applyFont="1" applyFill="1" applyBorder="1" applyAlignment="1">
      <alignment vertical="center" shrinkToFit="1"/>
    </xf>
    <xf numFmtId="3" fontId="3" fillId="0" borderId="0" xfId="3" applyNumberFormat="1" applyFont="1" applyFill="1" applyBorder="1" applyAlignment="1">
      <alignment vertical="center"/>
    </xf>
    <xf numFmtId="3" fontId="3" fillId="0" borderId="13" xfId="3" applyNumberFormat="1" applyFont="1" applyFill="1" applyBorder="1" applyAlignment="1">
      <alignment vertical="center"/>
    </xf>
    <xf numFmtId="3" fontId="3" fillId="0" borderId="11" xfId="3" applyNumberFormat="1" applyFont="1" applyFill="1" applyBorder="1" applyAlignment="1">
      <alignment vertical="center"/>
    </xf>
    <xf numFmtId="168" fontId="3" fillId="0" borderId="11" xfId="3" applyNumberFormat="1" applyFont="1" applyBorder="1" applyAlignment="1">
      <alignment vertical="center"/>
    </xf>
    <xf numFmtId="168" fontId="3" fillId="0" borderId="18" xfId="3" applyNumberFormat="1" applyFont="1" applyBorder="1" applyAlignment="1">
      <alignment vertical="center"/>
    </xf>
    <xf numFmtId="0" fontId="3" fillId="0" borderId="0" xfId="2" applyFont="1" applyAlignment="1">
      <alignment vertical="center"/>
    </xf>
    <xf numFmtId="0" fontId="4" fillId="0" borderId="2" xfId="3" applyFont="1" applyBorder="1" applyAlignment="1">
      <alignment horizontal="left" vertical="center"/>
    </xf>
    <xf numFmtId="167" fontId="4" fillId="0" borderId="24" xfId="3" applyNumberFormat="1" applyFont="1" applyFill="1" applyBorder="1" applyAlignment="1">
      <alignment vertical="center"/>
    </xf>
    <xf numFmtId="167" fontId="4" fillId="0" borderId="23" xfId="3" applyNumberFormat="1" applyFont="1" applyFill="1" applyBorder="1" applyAlignment="1">
      <alignment vertical="center"/>
    </xf>
    <xf numFmtId="167" fontId="10" fillId="0" borderId="30" xfId="3" applyNumberFormat="1" applyFont="1" applyFill="1" applyBorder="1" applyAlignment="1">
      <alignment vertical="center"/>
    </xf>
    <xf numFmtId="167" fontId="4" fillId="0" borderId="30" xfId="3" applyNumberFormat="1" applyFont="1" applyFill="1" applyBorder="1" applyAlignment="1">
      <alignment vertical="center"/>
    </xf>
    <xf numFmtId="168" fontId="4" fillId="0" borderId="0" xfId="3" applyNumberFormat="1" applyFont="1" applyFill="1" applyBorder="1" applyAlignment="1">
      <alignment vertical="center"/>
    </xf>
    <xf numFmtId="0" fontId="4" fillId="0" borderId="0" xfId="3" applyFont="1" applyBorder="1" applyAlignment="1">
      <alignment horizontal="left" vertical="center"/>
    </xf>
    <xf numFmtId="0" fontId="10" fillId="0" borderId="0" xfId="3" applyFont="1" applyBorder="1" applyAlignment="1">
      <alignment horizontal="left" vertical="center"/>
    </xf>
    <xf numFmtId="167" fontId="4" fillId="0" borderId="0" xfId="3" applyNumberFormat="1" applyFont="1" applyFill="1" applyBorder="1" applyAlignment="1">
      <alignment vertical="center"/>
    </xf>
    <xf numFmtId="3" fontId="4" fillId="0" borderId="14" xfId="3" applyNumberFormat="1" applyFont="1" applyFill="1" applyBorder="1" applyAlignment="1">
      <alignment vertical="center" shrinkToFit="1"/>
    </xf>
    <xf numFmtId="3" fontId="4" fillId="0" borderId="16" xfId="3" applyNumberFormat="1" applyFont="1" applyFill="1" applyBorder="1" applyAlignment="1">
      <alignment vertical="center" shrinkToFit="1"/>
    </xf>
    <xf numFmtId="3" fontId="10" fillId="0" borderId="28" xfId="3" applyNumberFormat="1" applyFont="1" applyFill="1" applyBorder="1" applyAlignment="1">
      <alignment vertical="center" shrinkToFit="1"/>
    </xf>
    <xf numFmtId="3" fontId="4" fillId="0" borderId="28" xfId="3" applyNumberFormat="1" applyFont="1" applyFill="1" applyBorder="1" applyAlignment="1">
      <alignment vertical="center" shrinkToFit="1"/>
    </xf>
    <xf numFmtId="3" fontId="4" fillId="0" borderId="14" xfId="3" applyNumberFormat="1" applyFont="1" applyFill="1" applyBorder="1" applyAlignment="1">
      <alignment vertical="center"/>
    </xf>
    <xf numFmtId="3" fontId="4" fillId="0" borderId="16" xfId="3" applyNumberFormat="1" applyFont="1" applyFill="1" applyBorder="1" applyAlignment="1">
      <alignment vertical="center"/>
    </xf>
    <xf numFmtId="168" fontId="4" fillId="0" borderId="16" xfId="3" applyNumberFormat="1" applyFont="1" applyBorder="1" applyAlignment="1">
      <alignment vertical="center"/>
    </xf>
    <xf numFmtId="168" fontId="4" fillId="0" borderId="9" xfId="3" applyNumberFormat="1" applyFont="1" applyBorder="1" applyAlignment="1">
      <alignment vertical="center"/>
    </xf>
    <xf numFmtId="3" fontId="4" fillId="0" borderId="13" xfId="3" applyNumberFormat="1" applyFont="1" applyFill="1" applyBorder="1" applyAlignment="1">
      <alignment vertical="center" shrinkToFit="1"/>
    </xf>
    <xf numFmtId="3" fontId="4" fillId="0" borderId="11" xfId="3" applyNumberFormat="1" applyFont="1" applyFill="1" applyBorder="1" applyAlignment="1">
      <alignment vertical="center" shrinkToFit="1"/>
    </xf>
    <xf numFmtId="3" fontId="10" fillId="0" borderId="18" xfId="3" applyNumberFormat="1" applyFont="1" applyFill="1" applyBorder="1" applyAlignment="1">
      <alignment vertical="center" shrinkToFit="1"/>
    </xf>
    <xf numFmtId="3" fontId="4" fillId="0" borderId="18" xfId="3" applyNumberFormat="1" applyFont="1" applyFill="1" applyBorder="1" applyAlignment="1">
      <alignment vertical="center" shrinkToFit="1"/>
    </xf>
    <xf numFmtId="3" fontId="4" fillId="0" borderId="13" xfId="3" applyNumberFormat="1" applyFont="1" applyFill="1" applyBorder="1" applyAlignment="1">
      <alignment vertical="center"/>
    </xf>
    <xf numFmtId="3" fontId="4" fillId="0" borderId="11" xfId="3" applyNumberFormat="1" applyFont="1" applyFill="1" applyBorder="1" applyAlignment="1">
      <alignment vertical="center"/>
    </xf>
    <xf numFmtId="168" fontId="4" fillId="0" borderId="11" xfId="3" applyNumberFormat="1" applyFont="1" applyFill="1" applyBorder="1" applyAlignment="1">
      <alignment vertical="center"/>
    </xf>
    <xf numFmtId="168" fontId="4" fillId="0" borderId="12" xfId="3" applyNumberFormat="1" applyFont="1" applyFill="1" applyBorder="1" applyAlignment="1">
      <alignment vertical="center"/>
    </xf>
    <xf numFmtId="3" fontId="4" fillId="0" borderId="0" xfId="2" applyNumberFormat="1" applyFont="1" applyAlignment="1">
      <alignment vertical="center"/>
    </xf>
    <xf numFmtId="3" fontId="3" fillId="0" borderId="11" xfId="3" applyNumberFormat="1" applyFont="1" applyBorder="1" applyAlignment="1">
      <alignment vertical="center"/>
    </xf>
    <xf numFmtId="168" fontId="3" fillId="0" borderId="12" xfId="3" applyNumberFormat="1" applyFont="1" applyBorder="1" applyAlignment="1">
      <alignment vertical="center"/>
    </xf>
    <xf numFmtId="167" fontId="4" fillId="0" borderId="0" xfId="3" applyNumberFormat="1" applyFont="1" applyBorder="1" applyAlignment="1">
      <alignment vertical="center"/>
    </xf>
    <xf numFmtId="167" fontId="10" fillId="0" borderId="0" xfId="3" applyNumberFormat="1" applyFont="1" applyBorder="1" applyAlignment="1">
      <alignment vertical="center"/>
    </xf>
    <xf numFmtId="0" fontId="4" fillId="0" borderId="1" xfId="2" applyFont="1" applyFill="1" applyBorder="1" applyAlignment="1">
      <alignment vertical="center"/>
    </xf>
    <xf numFmtId="168" fontId="4" fillId="0" borderId="16" xfId="3" applyNumberFormat="1" applyFont="1" applyFill="1" applyBorder="1" applyAlignment="1">
      <alignment vertical="center"/>
    </xf>
    <xf numFmtId="168" fontId="4" fillId="0" borderId="9" xfId="3" applyNumberFormat="1" applyFont="1" applyFill="1" applyBorder="1" applyAlignment="1">
      <alignment vertical="center"/>
    </xf>
    <xf numFmtId="0" fontId="4" fillId="0" borderId="25" xfId="2" applyFont="1" applyFill="1" applyBorder="1" applyAlignment="1">
      <alignment vertical="center"/>
    </xf>
    <xf numFmtId="0" fontId="4" fillId="0" borderId="2" xfId="2" applyFont="1" applyFill="1" applyBorder="1" applyAlignment="1">
      <alignment vertical="center"/>
    </xf>
    <xf numFmtId="3" fontId="4" fillId="0" borderId="24" xfId="3" applyNumberFormat="1" applyFont="1" applyFill="1" applyBorder="1" applyAlignment="1">
      <alignment vertical="center" shrinkToFit="1"/>
    </xf>
    <xf numFmtId="3" fontId="4" fillId="0" borderId="23" xfId="3" applyNumberFormat="1" applyFont="1" applyFill="1" applyBorder="1" applyAlignment="1">
      <alignment vertical="center" shrinkToFit="1"/>
    </xf>
    <xf numFmtId="3" fontId="10" fillId="0" borderId="30" xfId="3" applyNumberFormat="1" applyFont="1" applyFill="1" applyBorder="1" applyAlignment="1">
      <alignment vertical="center" shrinkToFit="1"/>
    </xf>
    <xf numFmtId="3" fontId="4" fillId="0" borderId="30" xfId="3" applyNumberFormat="1" applyFont="1" applyFill="1" applyBorder="1" applyAlignment="1">
      <alignment vertical="center" shrinkToFit="1"/>
    </xf>
    <xf numFmtId="3" fontId="4" fillId="0" borderId="24" xfId="3" applyNumberFormat="1" applyFont="1" applyFill="1" applyBorder="1" applyAlignment="1">
      <alignment vertical="center"/>
    </xf>
    <xf numFmtId="3" fontId="4" fillId="0" borderId="23" xfId="3" applyNumberFormat="1" applyFont="1" applyFill="1" applyBorder="1" applyAlignment="1">
      <alignment vertical="center"/>
    </xf>
    <xf numFmtId="168" fontId="4" fillId="0" borderId="23" xfId="3" applyNumberFormat="1" applyFont="1" applyFill="1" applyBorder="1" applyAlignment="1">
      <alignment vertical="center"/>
    </xf>
    <xf numFmtId="168" fontId="4" fillId="0" borderId="20" xfId="3" applyNumberFormat="1" applyFont="1" applyFill="1" applyBorder="1" applyAlignment="1">
      <alignment vertical="center"/>
    </xf>
    <xf numFmtId="167" fontId="4" fillId="69" borderId="23" xfId="6" applyNumberFormat="1" applyFont="1" applyFill="1" applyBorder="1" applyAlignment="1">
      <alignment vertical="center"/>
    </xf>
    <xf numFmtId="167" fontId="4" fillId="69" borderId="20" xfId="6" applyNumberFormat="1" applyFont="1" applyFill="1" applyBorder="1" applyAlignment="1">
      <alignment vertical="center"/>
    </xf>
    <xf numFmtId="0" fontId="3" fillId="0" borderId="0" xfId="3" applyFont="1" applyFill="1" applyBorder="1" applyAlignment="1">
      <alignment vertical="center"/>
    </xf>
    <xf numFmtId="0" fontId="16" fillId="0" borderId="0" xfId="2" applyFont="1" applyFill="1" applyAlignment="1">
      <alignment vertical="center"/>
    </xf>
    <xf numFmtId="0" fontId="4" fillId="0" borderId="22" xfId="2" applyFont="1" applyFill="1" applyBorder="1" applyAlignment="1">
      <alignment horizontal="left" vertical="center"/>
    </xf>
    <xf numFmtId="3" fontId="4" fillId="0" borderId="3" xfId="7" applyNumberFormat="1" applyFont="1" applyFill="1" applyBorder="1" applyAlignment="1">
      <alignment vertical="center"/>
    </xf>
    <xf numFmtId="3" fontId="4" fillId="0" borderId="6" xfId="7" applyNumberFormat="1" applyFont="1" applyFill="1" applyBorder="1" applyAlignment="1">
      <alignment vertical="center"/>
    </xf>
    <xf numFmtId="3" fontId="10" fillId="0" borderId="21" xfId="7" applyNumberFormat="1" applyFont="1" applyFill="1" applyBorder="1" applyAlignment="1">
      <alignment vertical="center"/>
    </xf>
    <xf numFmtId="3" fontId="4" fillId="0" borderId="21" xfId="7" applyNumberFormat="1" applyFont="1" applyFill="1" applyBorder="1" applyAlignment="1">
      <alignment vertical="center"/>
    </xf>
    <xf numFmtId="0" fontId="5" fillId="0" borderId="0" xfId="9" applyFont="1" applyFill="1" applyAlignment="1">
      <alignment vertical="center"/>
    </xf>
    <xf numFmtId="168" fontId="4" fillId="0" borderId="3" xfId="7" applyNumberFormat="1" applyFont="1" applyFill="1" applyBorder="1" applyAlignment="1">
      <alignment vertical="center"/>
    </xf>
    <xf numFmtId="168" fontId="4" fillId="0" borderId="6" xfId="7" applyNumberFormat="1" applyFont="1" applyFill="1" applyBorder="1" applyAlignment="1">
      <alignment vertical="center"/>
    </xf>
    <xf numFmtId="0" fontId="16" fillId="0" borderId="0" xfId="2" applyFont="1" applyAlignment="1">
      <alignment vertical="center"/>
    </xf>
    <xf numFmtId="168" fontId="4" fillId="0" borderId="0" xfId="3" applyNumberFormat="1" applyFont="1" applyBorder="1" applyAlignment="1">
      <alignment vertical="center"/>
    </xf>
    <xf numFmtId="3" fontId="4" fillId="4" borderId="14" xfId="3" applyNumberFormat="1" applyFont="1" applyFill="1" applyBorder="1" applyAlignment="1">
      <alignment vertical="center"/>
    </xf>
    <xf numFmtId="3" fontId="4" fillId="4" borderId="16" xfId="3" applyNumberFormat="1" applyFont="1" applyFill="1" applyBorder="1" applyAlignment="1">
      <alignment vertical="center"/>
    </xf>
    <xf numFmtId="3" fontId="10" fillId="4" borderId="28" xfId="3" applyNumberFormat="1" applyFont="1" applyFill="1" applyBorder="1" applyAlignment="1">
      <alignment vertical="center"/>
    </xf>
    <xf numFmtId="3" fontId="4" fillId="0" borderId="28" xfId="3" applyNumberFormat="1" applyFont="1" applyFill="1" applyBorder="1" applyAlignment="1">
      <alignment vertical="center"/>
    </xf>
    <xf numFmtId="3" fontId="4" fillId="4" borderId="13" xfId="3" applyNumberFormat="1" applyFont="1" applyFill="1" applyBorder="1" applyAlignment="1">
      <alignment vertical="center"/>
    </xf>
    <xf numFmtId="3" fontId="4" fillId="4" borderId="11" xfId="3" applyNumberFormat="1" applyFont="1" applyFill="1" applyBorder="1" applyAlignment="1">
      <alignment vertical="center"/>
    </xf>
    <xf numFmtId="3" fontId="10" fillId="4" borderId="18" xfId="3" applyNumberFormat="1" applyFont="1" applyFill="1" applyBorder="1" applyAlignment="1">
      <alignment vertical="center"/>
    </xf>
    <xf numFmtId="3" fontId="4" fillId="0" borderId="18" xfId="3" applyNumberFormat="1" applyFont="1" applyFill="1" applyBorder="1" applyAlignment="1">
      <alignment vertical="center"/>
    </xf>
    <xf numFmtId="3" fontId="4" fillId="4" borderId="24" xfId="3" applyNumberFormat="1" applyFont="1" applyFill="1" applyBorder="1" applyAlignment="1">
      <alignment vertical="center"/>
    </xf>
    <xf numFmtId="3" fontId="4" fillId="4" borderId="23" xfId="3" applyNumberFormat="1" applyFont="1" applyFill="1" applyBorder="1" applyAlignment="1">
      <alignment vertical="center"/>
    </xf>
    <xf numFmtId="3" fontId="10" fillId="4" borderId="30" xfId="3" applyNumberFormat="1" applyFont="1" applyFill="1" applyBorder="1" applyAlignment="1">
      <alignment vertical="center"/>
    </xf>
    <xf numFmtId="3" fontId="4" fillId="0" borderId="30" xfId="3" applyNumberFormat="1" applyFont="1" applyFill="1" applyBorder="1" applyAlignment="1">
      <alignment vertical="center"/>
    </xf>
    <xf numFmtId="167" fontId="4" fillId="0" borderId="23" xfId="6" applyNumberFormat="1" applyFont="1" applyFill="1" applyBorder="1" applyAlignment="1">
      <alignment vertical="center"/>
    </xf>
    <xf numFmtId="167" fontId="4" fillId="0" borderId="20" xfId="6" applyNumberFormat="1" applyFont="1" applyFill="1" applyBorder="1" applyAlignment="1">
      <alignment vertical="center"/>
    </xf>
    <xf numFmtId="0" fontId="4" fillId="4" borderId="1" xfId="2" applyFont="1" applyFill="1" applyBorder="1" applyAlignment="1">
      <alignment horizontal="left" vertical="center"/>
    </xf>
    <xf numFmtId="168" fontId="4" fillId="4" borderId="8" xfId="7" applyNumberFormat="1" applyFont="1" applyFill="1" applyBorder="1" applyAlignment="1">
      <alignment vertical="center"/>
    </xf>
    <xf numFmtId="168" fontId="4" fillId="4" borderId="16" xfId="7" applyNumberFormat="1" applyFont="1" applyFill="1" applyBorder="1" applyAlignment="1">
      <alignment vertical="center"/>
    </xf>
    <xf numFmtId="168" fontId="10" fillId="4" borderId="28" xfId="7" applyNumberFormat="1" applyFont="1" applyFill="1" applyBorder="1" applyAlignment="1">
      <alignment vertical="center"/>
    </xf>
    <xf numFmtId="168" fontId="4" fillId="4" borderId="28" xfId="7" applyNumberFormat="1" applyFont="1" applyFill="1" applyBorder="1" applyAlignment="1">
      <alignment vertical="center"/>
    </xf>
    <xf numFmtId="0" fontId="5" fillId="0" borderId="0" xfId="9" applyFont="1" applyAlignment="1">
      <alignment vertical="center"/>
    </xf>
    <xf numFmtId="168" fontId="4" fillId="69" borderId="8" xfId="7" applyNumberFormat="1" applyFont="1" applyFill="1" applyBorder="1" applyAlignment="1">
      <alignment vertical="center"/>
    </xf>
    <xf numFmtId="168" fontId="4" fillId="69" borderId="16" xfId="7" applyNumberFormat="1" applyFont="1" applyFill="1" applyBorder="1" applyAlignment="1">
      <alignment vertical="center"/>
    </xf>
    <xf numFmtId="168" fontId="4" fillId="69" borderId="28" xfId="7" applyNumberFormat="1" applyFont="1" applyFill="1" applyBorder="1" applyAlignment="1">
      <alignment vertical="center"/>
    </xf>
    <xf numFmtId="0" fontId="4" fillId="4" borderId="25" xfId="2" applyFont="1" applyFill="1" applyBorder="1" applyAlignment="1">
      <alignment vertical="center"/>
    </xf>
    <xf numFmtId="0" fontId="4" fillId="4" borderId="0" xfId="3" applyFont="1" applyFill="1" applyBorder="1" applyAlignment="1">
      <alignment vertical="center"/>
    </xf>
    <xf numFmtId="3" fontId="4" fillId="4" borderId="18" xfId="3" applyNumberFormat="1" applyFont="1" applyFill="1" applyBorder="1" applyAlignment="1">
      <alignment vertical="center"/>
    </xf>
    <xf numFmtId="3" fontId="4" fillId="69" borderId="13" xfId="3" applyNumberFormat="1" applyFont="1" applyFill="1" applyBorder="1" applyAlignment="1">
      <alignment vertical="center"/>
    </xf>
    <xf numFmtId="3" fontId="4" fillId="69" borderId="11" xfId="3" applyNumberFormat="1" applyFont="1" applyFill="1" applyBorder="1" applyAlignment="1">
      <alignment vertical="center"/>
    </xf>
    <xf numFmtId="3" fontId="4" fillId="69" borderId="18" xfId="3" applyNumberFormat="1" applyFont="1" applyFill="1" applyBorder="1" applyAlignment="1">
      <alignment vertical="center"/>
    </xf>
    <xf numFmtId="3" fontId="4" fillId="4" borderId="30" xfId="3" applyNumberFormat="1" applyFont="1" applyFill="1" applyBorder="1" applyAlignment="1">
      <alignment vertical="center"/>
    </xf>
    <xf numFmtId="3" fontId="4" fillId="69" borderId="24" xfId="3" applyNumberFormat="1" applyFont="1" applyFill="1" applyBorder="1" applyAlignment="1">
      <alignment vertical="center"/>
    </xf>
    <xf numFmtId="3" fontId="4" fillId="69" borderId="23" xfId="3" applyNumberFormat="1" applyFont="1" applyFill="1" applyBorder="1" applyAlignment="1">
      <alignment vertical="center"/>
    </xf>
    <xf numFmtId="3" fontId="4" fillId="69" borderId="30" xfId="3" applyNumberFormat="1" applyFont="1" applyFill="1" applyBorder="1" applyAlignment="1">
      <alignment vertical="center"/>
    </xf>
    <xf numFmtId="0" fontId="16" fillId="0" borderId="0" xfId="3" applyFont="1" applyFill="1" applyBorder="1" applyAlignment="1">
      <alignment vertical="center"/>
    </xf>
    <xf numFmtId="0" fontId="175" fillId="0" borderId="0" xfId="3" applyFont="1" applyFill="1" applyBorder="1" applyAlignment="1">
      <alignment vertical="center"/>
    </xf>
    <xf numFmtId="168" fontId="4" fillId="0" borderId="0" xfId="7" applyNumberFormat="1" applyFont="1" applyFill="1" applyBorder="1" applyAlignment="1">
      <alignment vertical="center"/>
    </xf>
    <xf numFmtId="167" fontId="16" fillId="0" borderId="0" xfId="5" applyNumberFormat="1" applyFont="1" applyFill="1" applyBorder="1" applyAlignment="1">
      <alignment vertical="center"/>
    </xf>
    <xf numFmtId="168" fontId="16" fillId="0" borderId="0" xfId="3" applyNumberFormat="1" applyFont="1" applyFill="1" applyBorder="1" applyAlignment="1">
      <alignment vertical="center"/>
    </xf>
    <xf numFmtId="3" fontId="10" fillId="0" borderId="28" xfId="3" applyNumberFormat="1" applyFont="1" applyFill="1" applyBorder="1" applyAlignment="1">
      <alignment vertical="center"/>
    </xf>
    <xf numFmtId="0" fontId="3" fillId="0" borderId="2" xfId="2" applyFont="1" applyFill="1" applyBorder="1" applyAlignment="1">
      <alignment vertical="center"/>
    </xf>
    <xf numFmtId="3" fontId="3" fillId="0" borderId="24" xfId="3" applyNumberFormat="1" applyFont="1" applyFill="1" applyBorder="1" applyAlignment="1">
      <alignment vertical="center" shrinkToFit="1"/>
    </xf>
    <xf numFmtId="3" fontId="3" fillId="0" borderId="23" xfId="3" applyNumberFormat="1" applyFont="1" applyFill="1" applyBorder="1" applyAlignment="1">
      <alignment vertical="center" shrinkToFit="1"/>
    </xf>
    <xf numFmtId="3" fontId="174" fillId="0" borderId="30" xfId="3" applyNumberFormat="1" applyFont="1" applyFill="1" applyBorder="1" applyAlignment="1">
      <alignment vertical="center" shrinkToFit="1"/>
    </xf>
    <xf numFmtId="3" fontId="3" fillId="0" borderId="30" xfId="3" applyNumberFormat="1" applyFont="1" applyFill="1" applyBorder="1" applyAlignment="1">
      <alignment vertical="center" shrinkToFit="1"/>
    </xf>
    <xf numFmtId="168" fontId="3" fillId="0" borderId="0" xfId="3" applyNumberFormat="1" applyFont="1" applyFill="1" applyBorder="1" applyAlignment="1">
      <alignment vertical="center"/>
    </xf>
    <xf numFmtId="3" fontId="3" fillId="0" borderId="24" xfId="3" applyNumberFormat="1" applyFont="1" applyFill="1" applyBorder="1" applyAlignment="1">
      <alignment vertical="center"/>
    </xf>
    <xf numFmtId="3" fontId="3" fillId="0" borderId="23" xfId="3" applyNumberFormat="1" applyFont="1" applyFill="1" applyBorder="1" applyAlignment="1">
      <alignment vertical="center"/>
    </xf>
    <xf numFmtId="168" fontId="3" fillId="0" borderId="23" xfId="3" applyNumberFormat="1" applyFont="1" applyBorder="1" applyAlignment="1">
      <alignment vertical="center"/>
    </xf>
    <xf numFmtId="168" fontId="3" fillId="0" borderId="20" xfId="3" applyNumberFormat="1" applyFont="1" applyBorder="1" applyAlignment="1">
      <alignment vertical="center"/>
    </xf>
    <xf numFmtId="0" fontId="11" fillId="0" borderId="0" xfId="2" applyFont="1" applyAlignment="1">
      <alignment vertical="center"/>
    </xf>
    <xf numFmtId="10" fontId="4" fillId="7" borderId="14" xfId="6" applyNumberFormat="1" applyFont="1" applyFill="1" applyBorder="1" applyAlignment="1">
      <alignment vertical="center"/>
    </xf>
    <xf numFmtId="10" fontId="4" fillId="7" borderId="16" xfId="6" applyNumberFormat="1" applyFont="1" applyFill="1" applyBorder="1" applyAlignment="1">
      <alignment vertical="center"/>
    </xf>
    <xf numFmtId="10" fontId="177" fillId="7" borderId="16" xfId="6" applyNumberFormat="1" applyFont="1" applyFill="1" applyBorder="1" applyAlignment="1">
      <alignment vertical="center"/>
    </xf>
    <xf numFmtId="10" fontId="178" fillId="7" borderId="28" xfId="6" applyNumberFormat="1" applyFont="1" applyFill="1" applyBorder="1" applyAlignment="1">
      <alignment vertical="center"/>
    </xf>
    <xf numFmtId="10" fontId="177" fillId="7" borderId="15" xfId="6" applyNumberFormat="1" applyFont="1" applyFill="1" applyBorder="1" applyAlignment="1">
      <alignment vertical="center"/>
    </xf>
    <xf numFmtId="10" fontId="177" fillId="7" borderId="28" xfId="6" applyNumberFormat="1" applyFont="1" applyFill="1" applyBorder="1" applyAlignment="1">
      <alignment vertical="center"/>
    </xf>
    <xf numFmtId="10" fontId="4" fillId="7" borderId="16" xfId="8" applyNumberFormat="1" applyFont="1" applyFill="1" applyBorder="1" applyAlignment="1">
      <alignment vertical="center"/>
    </xf>
    <xf numFmtId="10" fontId="4" fillId="0" borderId="9" xfId="6" applyNumberFormat="1" applyFont="1" applyFill="1" applyBorder="1" applyAlignment="1">
      <alignment vertical="center"/>
    </xf>
    <xf numFmtId="0" fontId="12" fillId="0" borderId="0" xfId="2" applyFont="1" applyAlignment="1">
      <alignment vertical="center"/>
    </xf>
    <xf numFmtId="169" fontId="4" fillId="7" borderId="13" xfId="6" applyNumberFormat="1" applyFont="1" applyFill="1" applyBorder="1" applyAlignment="1">
      <alignment vertical="center"/>
    </xf>
    <xf numFmtId="169" fontId="4" fillId="7" borderId="11" xfId="6" applyNumberFormat="1" applyFont="1" applyFill="1" applyBorder="1" applyAlignment="1">
      <alignment vertical="center"/>
    </xf>
    <xf numFmtId="169" fontId="10" fillId="7" borderId="18" xfId="6" applyNumberFormat="1" applyFont="1" applyFill="1" applyBorder="1" applyAlignment="1">
      <alignment vertical="center"/>
    </xf>
    <xf numFmtId="169" fontId="4" fillId="7" borderId="10" xfId="6" applyNumberFormat="1" applyFont="1" applyFill="1" applyBorder="1" applyAlignment="1">
      <alignment vertical="center"/>
    </xf>
    <xf numFmtId="169" fontId="4" fillId="7" borderId="18" xfId="6" applyNumberFormat="1" applyFont="1" applyFill="1" applyBorder="1" applyAlignment="1">
      <alignment vertical="center"/>
    </xf>
    <xf numFmtId="169" fontId="4" fillId="0" borderId="0" xfId="5" applyNumberFormat="1" applyFont="1" applyFill="1" applyBorder="1" applyAlignment="1">
      <alignment vertical="center"/>
    </xf>
    <xf numFmtId="169" fontId="4" fillId="0" borderId="13" xfId="6" applyNumberFormat="1" applyFont="1" applyFill="1" applyBorder="1" applyAlignment="1">
      <alignment vertical="center"/>
    </xf>
    <xf numFmtId="169" fontId="4" fillId="0" borderId="11" xfId="6" applyNumberFormat="1" applyFont="1" applyFill="1" applyBorder="1" applyAlignment="1">
      <alignment vertical="center"/>
    </xf>
    <xf numFmtId="169" fontId="4" fillId="0" borderId="11" xfId="8" applyNumberFormat="1" applyFont="1" applyFill="1" applyBorder="1" applyAlignment="1">
      <alignment vertical="center"/>
    </xf>
    <xf numFmtId="169" fontId="4" fillId="0" borderId="12" xfId="6" applyNumberFormat="1" applyFont="1" applyFill="1" applyBorder="1" applyAlignment="1">
      <alignment vertical="center"/>
    </xf>
    <xf numFmtId="0" fontId="3" fillId="0" borderId="25" xfId="2" applyFont="1" applyFill="1" applyBorder="1" applyAlignment="1">
      <alignment vertical="center"/>
    </xf>
    <xf numFmtId="3" fontId="3" fillId="7" borderId="13" xfId="3" applyNumberFormat="1" applyFont="1" applyFill="1" applyBorder="1" applyAlignment="1">
      <alignment vertical="center" shrinkToFit="1"/>
    </xf>
    <xf numFmtId="3" fontId="3" fillId="7" borderId="11" xfId="3" applyNumberFormat="1" applyFont="1" applyFill="1" applyBorder="1" applyAlignment="1">
      <alignment vertical="center" shrinkToFit="1"/>
    </xf>
    <xf numFmtId="3" fontId="174" fillId="7" borderId="18" xfId="3" applyNumberFormat="1" applyFont="1" applyFill="1" applyBorder="1" applyAlignment="1">
      <alignment vertical="center" shrinkToFit="1"/>
    </xf>
    <xf numFmtId="3" fontId="3" fillId="7" borderId="10" xfId="3" applyNumberFormat="1" applyFont="1" applyFill="1" applyBorder="1" applyAlignment="1">
      <alignment vertical="center" shrinkToFit="1"/>
    </xf>
    <xf numFmtId="3" fontId="3" fillId="7" borderId="18" xfId="3" applyNumberFormat="1" applyFont="1" applyFill="1" applyBorder="1" applyAlignment="1">
      <alignment vertical="center" shrinkToFit="1"/>
    </xf>
    <xf numFmtId="3" fontId="3" fillId="0" borderId="13" xfId="3" applyNumberFormat="1" applyFont="1" applyBorder="1" applyAlignment="1">
      <alignment vertical="center"/>
    </xf>
    <xf numFmtId="168" fontId="3" fillId="0" borderId="11" xfId="7" applyNumberFormat="1" applyFont="1" applyBorder="1" applyAlignment="1">
      <alignment vertical="center"/>
    </xf>
    <xf numFmtId="168" fontId="3" fillId="0" borderId="12" xfId="7" applyNumberFormat="1" applyFont="1" applyBorder="1" applyAlignment="1">
      <alignment vertical="center"/>
    </xf>
    <xf numFmtId="0" fontId="4" fillId="0" borderId="25" xfId="3" applyFont="1" applyFill="1" applyBorder="1" applyAlignment="1">
      <alignment horizontal="left" vertical="center"/>
    </xf>
    <xf numFmtId="167" fontId="4" fillId="7" borderId="13" xfId="6" applyNumberFormat="1" applyFont="1" applyFill="1" applyBorder="1" applyAlignment="1">
      <alignment vertical="center"/>
    </xf>
    <xf numFmtId="167" fontId="10" fillId="7" borderId="18" xfId="6" applyNumberFormat="1" applyFont="1" applyFill="1" applyBorder="1" applyAlignment="1">
      <alignment vertical="center"/>
    </xf>
    <xf numFmtId="167" fontId="4" fillId="7" borderId="10" xfId="6" applyNumberFormat="1" applyFont="1" applyFill="1" applyBorder="1" applyAlignment="1">
      <alignment vertical="center"/>
    </xf>
    <xf numFmtId="167" fontId="4" fillId="7" borderId="18" xfId="6" applyNumberFormat="1" applyFont="1" applyFill="1" applyBorder="1" applyAlignment="1">
      <alignment vertical="center"/>
    </xf>
    <xf numFmtId="9" fontId="4" fillId="0" borderId="17" xfId="8" applyFont="1" applyFill="1" applyBorder="1" applyAlignment="1">
      <alignment vertical="center"/>
    </xf>
    <xf numFmtId="167" fontId="4" fillId="0" borderId="26" xfId="8" applyNumberFormat="1" applyFont="1" applyBorder="1" applyAlignment="1">
      <alignment vertical="center"/>
    </xf>
    <xf numFmtId="167" fontId="4" fillId="0" borderId="13" xfId="8" applyNumberFormat="1" applyFont="1" applyBorder="1" applyAlignment="1">
      <alignment vertical="center"/>
    </xf>
    <xf numFmtId="167" fontId="4" fillId="0" borderId="11" xfId="8" applyNumberFormat="1" applyFont="1" applyBorder="1" applyAlignment="1">
      <alignment vertical="center"/>
    </xf>
    <xf numFmtId="167" fontId="4" fillId="0" borderId="12" xfId="6" applyNumberFormat="1" applyFont="1" applyBorder="1" applyAlignment="1">
      <alignment vertical="center"/>
    </xf>
    <xf numFmtId="0" fontId="3" fillId="0" borderId="25" xfId="2" applyFont="1" applyFill="1" applyBorder="1" applyAlignment="1">
      <alignment horizontal="left" vertical="center"/>
    </xf>
    <xf numFmtId="168" fontId="3" fillId="7" borderId="13" xfId="3" applyNumberFormat="1" applyFont="1" applyFill="1" applyBorder="1" applyAlignment="1">
      <alignment vertical="center"/>
    </xf>
    <xf numFmtId="168" fontId="3" fillId="7" borderId="11" xfId="3" applyNumberFormat="1" applyFont="1" applyFill="1" applyBorder="1" applyAlignment="1">
      <alignment vertical="center"/>
    </xf>
    <xf numFmtId="168" fontId="179" fillId="7" borderId="11" xfId="3" applyNumberFormat="1" applyFont="1" applyFill="1" applyBorder="1" applyAlignment="1">
      <alignment vertical="center"/>
    </xf>
    <xf numFmtId="168" fontId="180" fillId="7" borderId="18" xfId="3" applyNumberFormat="1" applyFont="1" applyFill="1" applyBorder="1" applyAlignment="1">
      <alignment vertical="center"/>
    </xf>
    <xf numFmtId="168" fontId="179" fillId="7" borderId="10" xfId="3" applyNumberFormat="1" applyFont="1" applyFill="1" applyBorder="1" applyAlignment="1">
      <alignment vertical="center"/>
    </xf>
    <xf numFmtId="168" fontId="3" fillId="0" borderId="17" xfId="7" applyNumberFormat="1" applyFont="1" applyBorder="1" applyAlignment="1">
      <alignment vertical="center"/>
    </xf>
    <xf numFmtId="168" fontId="3" fillId="0" borderId="26" xfId="7" applyNumberFormat="1" applyFont="1" applyBorder="1" applyAlignment="1">
      <alignment vertical="center"/>
    </xf>
    <xf numFmtId="168" fontId="3" fillId="0" borderId="13" xfId="7" applyNumberFormat="1" applyFont="1" applyBorder="1" applyAlignment="1">
      <alignment vertical="center"/>
    </xf>
    <xf numFmtId="4" fontId="3" fillId="7" borderId="13" xfId="3" applyNumberFormat="1" applyFont="1" applyFill="1" applyBorder="1" applyAlignment="1">
      <alignment vertical="center"/>
    </xf>
    <xf numFmtId="4" fontId="3" fillId="7" borderId="11" xfId="3" applyNumberFormat="1" applyFont="1" applyFill="1" applyBorder="1" applyAlignment="1">
      <alignment vertical="center"/>
    </xf>
    <xf numFmtId="4" fontId="174" fillId="7" borderId="18" xfId="3" applyNumberFormat="1" applyFont="1" applyFill="1" applyBorder="1" applyAlignment="1">
      <alignment vertical="center"/>
    </xf>
    <xf numFmtId="4" fontId="3" fillId="7" borderId="10" xfId="3" applyNumberFormat="1" applyFont="1" applyFill="1" applyBorder="1" applyAlignment="1">
      <alignment vertical="center"/>
    </xf>
    <xf numFmtId="4" fontId="3" fillId="7" borderId="18" xfId="3" applyNumberFormat="1" applyFont="1" applyFill="1" applyBorder="1" applyAlignment="1">
      <alignment vertical="center"/>
    </xf>
    <xf numFmtId="4" fontId="3" fillId="0" borderId="0" xfId="3" applyNumberFormat="1" applyFont="1" applyFill="1" applyBorder="1" applyAlignment="1">
      <alignment vertical="center"/>
    </xf>
    <xf numFmtId="4" fontId="3" fillId="0" borderId="17" xfId="7" applyNumberFormat="1" applyFont="1" applyBorder="1" applyAlignment="1">
      <alignment vertical="center"/>
    </xf>
    <xf numFmtId="4" fontId="3" fillId="0" borderId="26" xfId="7" applyNumberFormat="1" applyFont="1" applyBorder="1" applyAlignment="1">
      <alignment vertical="center"/>
    </xf>
    <xf numFmtId="4" fontId="3" fillId="0" borderId="13" xfId="7" applyNumberFormat="1" applyFont="1" applyBorder="1" applyAlignment="1">
      <alignment vertical="center"/>
    </xf>
    <xf numFmtId="4" fontId="3" fillId="0" borderId="11" xfId="7" applyNumberFormat="1" applyFont="1" applyBorder="1" applyAlignment="1">
      <alignment vertical="center"/>
    </xf>
    <xf numFmtId="0" fontId="4" fillId="0" borderId="2" xfId="3" applyFont="1" applyFill="1" applyBorder="1" applyAlignment="1">
      <alignment horizontal="left" vertical="center"/>
    </xf>
    <xf numFmtId="167" fontId="4" fillId="7" borderId="24" xfId="6" applyNumberFormat="1" applyFont="1" applyFill="1" applyBorder="1" applyAlignment="1">
      <alignment vertical="center"/>
    </xf>
    <xf numFmtId="167" fontId="4" fillId="7" borderId="23" xfId="6" applyNumberFormat="1" applyFont="1" applyFill="1" applyBorder="1" applyAlignment="1">
      <alignment vertical="center"/>
    </xf>
    <xf numFmtId="167" fontId="10" fillId="7" borderId="30" xfId="6" applyNumberFormat="1" applyFont="1" applyFill="1" applyBorder="1" applyAlignment="1">
      <alignment vertical="center"/>
    </xf>
    <xf numFmtId="167" fontId="4" fillId="7" borderId="31" xfId="6" applyNumberFormat="1" applyFont="1" applyFill="1" applyBorder="1" applyAlignment="1">
      <alignment vertical="center"/>
    </xf>
    <xf numFmtId="167" fontId="4" fillId="7" borderId="30" xfId="6" applyNumberFormat="1" applyFont="1" applyFill="1" applyBorder="1" applyAlignment="1">
      <alignment vertical="center"/>
    </xf>
    <xf numFmtId="9" fontId="4" fillId="0" borderId="19" xfId="8" applyFont="1" applyFill="1" applyBorder="1" applyAlignment="1">
      <alignment vertical="center"/>
    </xf>
    <xf numFmtId="167" fontId="4" fillId="0" borderId="29" xfId="8" applyNumberFormat="1" applyFont="1" applyBorder="1" applyAlignment="1">
      <alignment vertical="center"/>
    </xf>
    <xf numFmtId="167" fontId="4" fillId="0" borderId="24" xfId="8" applyNumberFormat="1" applyFont="1" applyBorder="1" applyAlignment="1">
      <alignment vertical="center"/>
    </xf>
    <xf numFmtId="167" fontId="4" fillId="0" borderId="23" xfId="8" applyNumberFormat="1" applyFont="1" applyBorder="1" applyAlignment="1">
      <alignment vertical="center"/>
    </xf>
    <xf numFmtId="167" fontId="4" fillId="0" borderId="20" xfId="6" applyNumberFormat="1" applyFont="1" applyBorder="1" applyAlignment="1">
      <alignment vertical="center"/>
    </xf>
    <xf numFmtId="0" fontId="4" fillId="0" borderId="0" xfId="3" applyFont="1" applyFill="1" applyBorder="1" applyAlignment="1">
      <alignment horizontal="left" vertical="center"/>
    </xf>
    <xf numFmtId="0" fontId="4" fillId="7" borderId="0" xfId="3" applyFont="1" applyFill="1" applyBorder="1" applyAlignment="1">
      <alignment horizontal="left" vertical="center"/>
    </xf>
    <xf numFmtId="0" fontId="10" fillId="7" borderId="0" xfId="3" applyFont="1" applyFill="1" applyBorder="1" applyAlignment="1">
      <alignment horizontal="left" vertical="center"/>
    </xf>
    <xf numFmtId="167" fontId="4" fillId="7" borderId="0" xfId="5" applyNumberFormat="1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6" fillId="0" borderId="0" xfId="3" applyFont="1" applyBorder="1" applyAlignment="1">
      <alignment vertical="center"/>
    </xf>
    <xf numFmtId="0" fontId="175" fillId="0" borderId="0" xfId="3" applyFont="1" applyBorder="1" applyAlignment="1">
      <alignment vertical="center"/>
    </xf>
    <xf numFmtId="167" fontId="4" fillId="0" borderId="0" xfId="14" applyNumberFormat="1" applyFont="1" applyFill="1" applyAlignment="1">
      <alignment vertical="center"/>
    </xf>
    <xf numFmtId="0" fontId="4" fillId="0" borderId="0" xfId="7" applyFont="1" applyBorder="1" applyAlignment="1">
      <alignment vertical="center"/>
    </xf>
    <xf numFmtId="0" fontId="10" fillId="0" borderId="0" xfId="7" applyFont="1" applyBorder="1" applyAlignment="1">
      <alignment vertical="center"/>
    </xf>
    <xf numFmtId="10" fontId="4" fillId="0" borderId="0" xfId="5" applyNumberFormat="1" applyFont="1" applyFill="1" applyBorder="1" applyAlignment="1">
      <alignment horizontal="left" vertical="center"/>
    </xf>
    <xf numFmtId="0" fontId="10" fillId="0" borderId="0" xfId="3" applyFont="1" applyAlignment="1">
      <alignment vertical="center"/>
    </xf>
    <xf numFmtId="0" fontId="196" fillId="0" borderId="0" xfId="2" applyFont="1" applyAlignment="1">
      <alignment horizontal="right" vertical="center"/>
    </xf>
    <xf numFmtId="0" fontId="4" fillId="0" borderId="0" xfId="1283" applyFont="1" applyBorder="1" applyAlignment="1">
      <alignment vertical="center"/>
    </xf>
    <xf numFmtId="0" fontId="5" fillId="0" borderId="0" xfId="1290" applyFont="1" applyAlignment="1">
      <alignment vertical="center"/>
    </xf>
    <xf numFmtId="0" fontId="4" fillId="0" borderId="0" xfId="1283" applyFont="1" applyAlignment="1">
      <alignment vertical="center"/>
    </xf>
    <xf numFmtId="0" fontId="4" fillId="0" borderId="0" xfId="3" applyFont="1" applyBorder="1" applyAlignment="1">
      <alignment horizontal="center" vertical="center"/>
    </xf>
    <xf numFmtId="0" fontId="4" fillId="0" borderId="8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3" fontId="4" fillId="0" borderId="8" xfId="3" applyNumberFormat="1" applyFont="1" applyBorder="1" applyAlignment="1">
      <alignment vertical="center"/>
    </xf>
    <xf numFmtId="3" fontId="4" fillId="0" borderId="9" xfId="3" applyNumberFormat="1" applyFont="1" applyBorder="1" applyAlignment="1">
      <alignment vertical="center"/>
    </xf>
    <xf numFmtId="170" fontId="4" fillId="0" borderId="0" xfId="1289" applyNumberFormat="1" applyFont="1" applyAlignment="1">
      <alignment vertical="center"/>
    </xf>
    <xf numFmtId="0" fontId="4" fillId="0" borderId="17" xfId="3" applyFont="1" applyFill="1" applyBorder="1" applyAlignment="1">
      <alignment vertical="center"/>
    </xf>
    <xf numFmtId="3" fontId="4" fillId="0" borderId="17" xfId="3" applyNumberFormat="1" applyFont="1" applyFill="1" applyBorder="1" applyAlignment="1">
      <alignment vertical="center"/>
    </xf>
    <xf numFmtId="3" fontId="4" fillId="0" borderId="12" xfId="3" applyNumberFormat="1" applyFont="1" applyFill="1" applyBorder="1" applyAlignment="1">
      <alignment vertical="center"/>
    </xf>
    <xf numFmtId="3" fontId="4" fillId="7" borderId="11" xfId="3" applyNumberFormat="1" applyFont="1" applyFill="1" applyBorder="1" applyAlignment="1">
      <alignment vertical="center"/>
    </xf>
    <xf numFmtId="3" fontId="4" fillId="7" borderId="12" xfId="3" applyNumberFormat="1" applyFont="1" applyFill="1" applyBorder="1" applyAlignment="1">
      <alignment vertical="center"/>
    </xf>
    <xf numFmtId="3" fontId="4" fillId="0" borderId="12" xfId="3" applyNumberFormat="1" applyFont="1" applyBorder="1" applyAlignment="1">
      <alignment vertical="center"/>
    </xf>
    <xf numFmtId="0" fontId="4" fillId="7" borderId="17" xfId="3" applyFont="1" applyFill="1" applyBorder="1" applyAlignment="1">
      <alignment vertical="center"/>
    </xf>
    <xf numFmtId="3" fontId="4" fillId="7" borderId="17" xfId="3" applyNumberFormat="1" applyFont="1" applyFill="1" applyBorder="1" applyAlignment="1">
      <alignment vertical="center"/>
    </xf>
    <xf numFmtId="3" fontId="4" fillId="0" borderId="17" xfId="3" applyNumberFormat="1" applyFont="1" applyBorder="1" applyAlignment="1">
      <alignment vertical="center"/>
    </xf>
    <xf numFmtId="0" fontId="3" fillId="0" borderId="1" xfId="3" applyFont="1" applyBorder="1" applyAlignment="1">
      <alignment horizontal="left" vertical="center"/>
    </xf>
    <xf numFmtId="0" fontId="3" fillId="0" borderId="17" xfId="3" applyFont="1" applyBorder="1" applyAlignment="1">
      <alignment horizontal="left" vertical="center"/>
    </xf>
    <xf numFmtId="0" fontId="3" fillId="0" borderId="0" xfId="3" applyFont="1" applyBorder="1" applyAlignment="1">
      <alignment horizontal="left" vertical="center"/>
    </xf>
    <xf numFmtId="3" fontId="3" fillId="0" borderId="8" xfId="3" applyNumberFormat="1" applyFont="1" applyBorder="1" applyAlignment="1">
      <alignment vertical="center"/>
    </xf>
    <xf numFmtId="3" fontId="3" fillId="0" borderId="16" xfId="3" applyNumberFormat="1" applyFont="1" applyBorder="1" applyAlignment="1">
      <alignment vertical="center"/>
    </xf>
    <xf numFmtId="3" fontId="3" fillId="0" borderId="9" xfId="3" applyNumberFormat="1" applyFont="1" applyBorder="1" applyAlignment="1">
      <alignment vertical="center"/>
    </xf>
    <xf numFmtId="3" fontId="3" fillId="0" borderId="28" xfId="3" applyNumberFormat="1" applyFont="1" applyBorder="1" applyAlignment="1">
      <alignment vertical="center"/>
    </xf>
    <xf numFmtId="0" fontId="4" fillId="0" borderId="17" xfId="3" applyFont="1" applyBorder="1" applyAlignment="1">
      <alignment horizontal="left" vertical="center"/>
    </xf>
    <xf numFmtId="167" fontId="4" fillId="0" borderId="19" xfId="3" applyNumberFormat="1" applyFont="1" applyFill="1" applyBorder="1" applyAlignment="1">
      <alignment vertical="center"/>
    </xf>
    <xf numFmtId="167" fontId="4" fillId="0" borderId="20" xfId="3" applyNumberFormat="1" applyFont="1" applyFill="1" applyBorder="1" applyAlignment="1">
      <alignment vertical="center"/>
    </xf>
    <xf numFmtId="0" fontId="215" fillId="0" borderId="0" xfId="1283" applyFont="1" applyFill="1" applyAlignment="1">
      <alignment vertical="center"/>
    </xf>
    <xf numFmtId="171" fontId="4" fillId="0" borderId="0" xfId="1289" applyFont="1" applyAlignment="1">
      <alignment vertical="center"/>
    </xf>
    <xf numFmtId="10" fontId="4" fillId="0" borderId="0" xfId="3" applyNumberFormat="1" applyFont="1" applyFill="1" applyAlignment="1">
      <alignment vertical="center"/>
    </xf>
    <xf numFmtId="0" fontId="215" fillId="0" borderId="0" xfId="1283" applyFont="1" applyFill="1" applyAlignment="1">
      <alignment horizontal="left" vertical="center"/>
    </xf>
    <xf numFmtId="3" fontId="4" fillId="7" borderId="14" xfId="0" applyNumberFormat="1" applyFont="1" applyFill="1" applyBorder="1" applyAlignment="1">
      <alignment vertical="center" shrinkToFit="1"/>
    </xf>
    <xf numFmtId="3" fontId="4" fillId="7" borderId="16" xfId="0" applyNumberFormat="1" applyFont="1" applyFill="1" applyBorder="1" applyAlignment="1">
      <alignment vertical="center" shrinkToFit="1"/>
    </xf>
    <xf numFmtId="3" fontId="177" fillId="7" borderId="16" xfId="0" applyNumberFormat="1" applyFont="1" applyFill="1" applyBorder="1" applyAlignment="1">
      <alignment vertical="center" shrinkToFit="1"/>
    </xf>
    <xf numFmtId="3" fontId="178" fillId="7" borderId="28" xfId="0" applyNumberFormat="1" applyFont="1" applyFill="1" applyBorder="1" applyAlignment="1">
      <alignment vertical="center" shrinkToFit="1"/>
    </xf>
    <xf numFmtId="3" fontId="177" fillId="7" borderId="14" xfId="0" applyNumberFormat="1" applyFont="1" applyFill="1" applyBorder="1" applyAlignment="1">
      <alignment vertical="center" shrinkToFit="1"/>
    </xf>
    <xf numFmtId="3" fontId="177" fillId="7" borderId="28" xfId="0" applyNumberFormat="1" applyFont="1" applyFill="1" applyBorder="1" applyAlignment="1">
      <alignment vertical="center" shrinkToFit="1"/>
    </xf>
    <xf numFmtId="3" fontId="4" fillId="7" borderId="0" xfId="0" applyNumberFormat="1" applyFont="1" applyFill="1" applyBorder="1" applyAlignment="1">
      <alignment vertical="center"/>
    </xf>
    <xf numFmtId="3" fontId="4" fillId="7" borderId="14" xfId="0" applyNumberFormat="1" applyFont="1" applyFill="1" applyBorder="1" applyAlignment="1">
      <alignment vertical="center"/>
    </xf>
    <xf numFmtId="3" fontId="4" fillId="7" borderId="16" xfId="0" applyNumberFormat="1" applyFont="1" applyFill="1" applyBorder="1" applyAlignment="1">
      <alignment vertical="center"/>
    </xf>
    <xf numFmtId="3" fontId="4" fillId="7" borderId="16" xfId="3" applyNumberFormat="1" applyFont="1" applyFill="1" applyBorder="1" applyAlignment="1">
      <alignment vertical="center"/>
    </xf>
    <xf numFmtId="3" fontId="4" fillId="7" borderId="28" xfId="3" applyNumberFormat="1" applyFont="1" applyFill="1" applyBorder="1" applyAlignment="1">
      <alignment vertical="center"/>
    </xf>
    <xf numFmtId="3" fontId="177" fillId="7" borderId="13" xfId="3" applyNumberFormat="1" applyFont="1" applyFill="1" applyBorder="1" applyAlignment="1">
      <alignment vertical="center" shrinkToFit="1"/>
    </xf>
    <xf numFmtId="3" fontId="177" fillId="7" borderId="11" xfId="3" applyNumberFormat="1" applyFont="1" applyFill="1" applyBorder="1" applyAlignment="1">
      <alignment vertical="center" shrinkToFit="1"/>
    </xf>
    <xf numFmtId="3" fontId="177" fillId="7" borderId="18" xfId="3" applyNumberFormat="1" applyFont="1" applyFill="1" applyBorder="1" applyAlignment="1">
      <alignment vertical="center" shrinkToFit="1"/>
    </xf>
    <xf numFmtId="3" fontId="4" fillId="7" borderId="13" xfId="0" applyNumberFormat="1" applyFont="1" applyFill="1" applyBorder="1" applyAlignment="1">
      <alignment vertical="center"/>
    </xf>
    <xf numFmtId="3" fontId="4" fillId="7" borderId="11" xfId="0" applyNumberFormat="1" applyFont="1" applyFill="1" applyBorder="1" applyAlignment="1">
      <alignment vertical="center"/>
    </xf>
    <xf numFmtId="3" fontId="4" fillId="7" borderId="18" xfId="3" applyNumberFormat="1" applyFont="1" applyFill="1" applyBorder="1" applyAlignment="1">
      <alignment vertical="center"/>
    </xf>
    <xf numFmtId="3" fontId="4" fillId="7" borderId="13" xfId="0" applyNumberFormat="1" applyFont="1" applyFill="1" applyBorder="1" applyAlignment="1">
      <alignment vertical="center" shrinkToFit="1"/>
    </xf>
    <xf numFmtId="3" fontId="4" fillId="7" borderId="11" xfId="0" applyNumberFormat="1" applyFont="1" applyFill="1" applyBorder="1" applyAlignment="1">
      <alignment vertical="center" shrinkToFit="1"/>
    </xf>
    <xf numFmtId="3" fontId="177" fillId="7" borderId="11" xfId="0" applyNumberFormat="1" applyFont="1" applyFill="1" applyBorder="1" applyAlignment="1">
      <alignment vertical="center" shrinkToFit="1"/>
    </xf>
    <xf numFmtId="3" fontId="178" fillId="7" borderId="18" xfId="0" applyNumberFormat="1" applyFont="1" applyFill="1" applyBorder="1" applyAlignment="1">
      <alignment vertical="center" shrinkToFit="1"/>
    </xf>
    <xf numFmtId="3" fontId="177" fillId="7" borderId="13" xfId="0" applyNumberFormat="1" applyFont="1" applyFill="1" applyBorder="1" applyAlignment="1">
      <alignment vertical="center" shrinkToFit="1"/>
    </xf>
    <xf numFmtId="3" fontId="177" fillId="7" borderId="18" xfId="0" applyNumberFormat="1" applyFont="1" applyFill="1" applyBorder="1" applyAlignment="1">
      <alignment vertical="center" shrinkToFit="1"/>
    </xf>
    <xf numFmtId="170" fontId="22" fillId="0" borderId="0" xfId="1" applyNumberFormat="1" applyFont="1" applyAlignment="1">
      <alignment vertical="center"/>
    </xf>
    <xf numFmtId="3" fontId="3" fillId="7" borderId="0" xfId="3" applyNumberFormat="1" applyFont="1" applyFill="1" applyBorder="1" applyAlignment="1">
      <alignment vertical="center"/>
    </xf>
    <xf numFmtId="3" fontId="3" fillId="7" borderId="13" xfId="3" applyNumberFormat="1" applyFont="1" applyFill="1" applyBorder="1" applyAlignment="1">
      <alignment vertical="center"/>
    </xf>
    <xf numFmtId="3" fontId="3" fillId="7" borderId="11" xfId="3" applyNumberFormat="1" applyFont="1" applyFill="1" applyBorder="1" applyAlignment="1">
      <alignment vertical="center"/>
    </xf>
    <xf numFmtId="168" fontId="3" fillId="7" borderId="18" xfId="3" applyNumberFormat="1" applyFont="1" applyFill="1" applyBorder="1" applyAlignment="1">
      <alignment vertical="center"/>
    </xf>
    <xf numFmtId="167" fontId="4" fillId="7" borderId="24" xfId="3" applyNumberFormat="1" applyFont="1" applyFill="1" applyBorder="1" applyAlignment="1">
      <alignment vertical="center" shrinkToFit="1"/>
    </xf>
    <xf numFmtId="167" fontId="4" fillId="7" borderId="23" xfId="3" applyNumberFormat="1" applyFont="1" applyFill="1" applyBorder="1" applyAlignment="1">
      <alignment vertical="center" shrinkToFit="1"/>
    </xf>
    <xf numFmtId="167" fontId="10" fillId="7" borderId="30" xfId="3" applyNumberFormat="1" applyFont="1" applyFill="1" applyBorder="1" applyAlignment="1">
      <alignment vertical="center" shrinkToFit="1"/>
    </xf>
    <xf numFmtId="167" fontId="4" fillId="7" borderId="30" xfId="3" applyNumberFormat="1" applyFont="1" applyFill="1" applyBorder="1" applyAlignment="1">
      <alignment vertical="center" shrinkToFit="1"/>
    </xf>
    <xf numFmtId="168" fontId="4" fillId="7" borderId="0" xfId="3" applyNumberFormat="1" applyFont="1" applyFill="1" applyBorder="1" applyAlignment="1">
      <alignment vertical="center"/>
    </xf>
    <xf numFmtId="167" fontId="4" fillId="7" borderId="24" xfId="3" applyNumberFormat="1" applyFont="1" applyFill="1" applyBorder="1" applyAlignment="1">
      <alignment vertical="center"/>
    </xf>
    <xf numFmtId="167" fontId="4" fillId="7" borderId="23" xfId="3" applyNumberFormat="1" applyFont="1" applyFill="1" applyBorder="1" applyAlignment="1">
      <alignment vertical="center"/>
    </xf>
    <xf numFmtId="167" fontId="4" fillId="7" borderId="30" xfId="3" applyNumberFormat="1" applyFont="1" applyFill="1" applyBorder="1" applyAlignment="1">
      <alignment vertical="center"/>
    </xf>
    <xf numFmtId="170" fontId="4" fillId="0" borderId="0" xfId="1" applyNumberFormat="1" applyFont="1" applyBorder="1" applyAlignment="1">
      <alignment horizontal="left" vertical="center"/>
    </xf>
    <xf numFmtId="0" fontId="4" fillId="0" borderId="0" xfId="3" applyFont="1" applyBorder="1" applyAlignment="1">
      <alignment horizontal="left" vertical="center" shrinkToFit="1"/>
    </xf>
    <xf numFmtId="0" fontId="10" fillId="0" borderId="0" xfId="3" applyFont="1" applyBorder="1" applyAlignment="1">
      <alignment horizontal="left" vertical="center" shrinkToFit="1"/>
    </xf>
    <xf numFmtId="167" fontId="4" fillId="0" borderId="0" xfId="3" applyNumberFormat="1" applyFont="1" applyFill="1" applyBorder="1" applyAlignment="1">
      <alignment vertical="center" shrinkToFit="1"/>
    </xf>
    <xf numFmtId="3" fontId="4" fillId="7" borderId="14" xfId="3" applyNumberFormat="1" applyFont="1" applyFill="1" applyBorder="1" applyAlignment="1">
      <alignment vertical="center" shrinkToFit="1"/>
    </xf>
    <xf numFmtId="3" fontId="4" fillId="7" borderId="16" xfId="3" applyNumberFormat="1" applyFont="1" applyFill="1" applyBorder="1" applyAlignment="1">
      <alignment vertical="center" shrinkToFit="1"/>
    </xf>
    <xf numFmtId="3" fontId="177" fillId="7" borderId="16" xfId="3" applyNumberFormat="1" applyFont="1" applyFill="1" applyBorder="1" applyAlignment="1">
      <alignment vertical="center" shrinkToFit="1"/>
    </xf>
    <xf numFmtId="3" fontId="178" fillId="7" borderId="28" xfId="3" applyNumberFormat="1" applyFont="1" applyFill="1" applyBorder="1" applyAlignment="1">
      <alignment vertical="center" shrinkToFit="1"/>
    </xf>
    <xf numFmtId="3" fontId="177" fillId="7" borderId="14" xfId="3" applyNumberFormat="1" applyFont="1" applyFill="1" applyBorder="1" applyAlignment="1">
      <alignment vertical="center" shrinkToFit="1"/>
    </xf>
    <xf numFmtId="3" fontId="177" fillId="7" borderId="28" xfId="3" applyNumberFormat="1" applyFont="1" applyFill="1" applyBorder="1" applyAlignment="1">
      <alignment vertical="center" shrinkToFit="1"/>
    </xf>
    <xf numFmtId="3" fontId="4" fillId="7" borderId="14" xfId="3" applyNumberFormat="1" applyFont="1" applyFill="1" applyBorder="1" applyAlignment="1">
      <alignment vertical="center"/>
    </xf>
    <xf numFmtId="168" fontId="4" fillId="7" borderId="16" xfId="3" applyNumberFormat="1" applyFont="1" applyFill="1" applyBorder="1" applyAlignment="1">
      <alignment vertical="center"/>
    </xf>
    <xf numFmtId="168" fontId="4" fillId="7" borderId="9" xfId="3" applyNumberFormat="1" applyFont="1" applyFill="1" applyBorder="1" applyAlignment="1">
      <alignment vertical="center"/>
    </xf>
    <xf numFmtId="3" fontId="4" fillId="7" borderId="13" xfId="3" applyNumberFormat="1" applyFont="1" applyFill="1" applyBorder="1" applyAlignment="1">
      <alignment vertical="center" shrinkToFit="1"/>
    </xf>
    <xf numFmtId="3" fontId="4" fillId="7" borderId="11" xfId="3" applyNumberFormat="1" applyFont="1" applyFill="1" applyBorder="1" applyAlignment="1">
      <alignment vertical="center" shrinkToFit="1"/>
    </xf>
    <xf numFmtId="3" fontId="178" fillId="7" borderId="18" xfId="3" applyNumberFormat="1" applyFont="1" applyFill="1" applyBorder="1" applyAlignment="1">
      <alignment vertical="center" shrinkToFit="1"/>
    </xf>
    <xf numFmtId="3" fontId="4" fillId="7" borderId="13" xfId="3" applyNumberFormat="1" applyFont="1" applyFill="1" applyBorder="1" applyAlignment="1">
      <alignment vertical="center"/>
    </xf>
    <xf numFmtId="168" fontId="4" fillId="7" borderId="11" xfId="3" applyNumberFormat="1" applyFont="1" applyFill="1" applyBorder="1" applyAlignment="1">
      <alignment vertical="center"/>
    </xf>
    <xf numFmtId="168" fontId="4" fillId="7" borderId="12" xfId="3" applyNumberFormat="1" applyFont="1" applyFill="1" applyBorder="1" applyAlignment="1">
      <alignment vertical="center"/>
    </xf>
    <xf numFmtId="168" fontId="4" fillId="69" borderId="11" xfId="3" applyNumberFormat="1" applyFont="1" applyFill="1" applyBorder="1" applyAlignment="1">
      <alignment vertical="center"/>
    </xf>
    <xf numFmtId="168" fontId="4" fillId="69" borderId="12" xfId="3" applyNumberFormat="1" applyFont="1" applyFill="1" applyBorder="1" applyAlignment="1">
      <alignment vertical="center"/>
    </xf>
    <xf numFmtId="168" fontId="3" fillId="7" borderId="12" xfId="3" applyNumberFormat="1" applyFont="1" applyFill="1" applyBorder="1" applyAlignment="1">
      <alignment vertical="center"/>
    </xf>
    <xf numFmtId="167" fontId="4" fillId="0" borderId="0" xfId="3" applyNumberFormat="1" applyFont="1" applyBorder="1" applyAlignment="1">
      <alignment vertical="center" shrinkToFit="1"/>
    </xf>
    <xf numFmtId="167" fontId="10" fillId="0" borderId="0" xfId="3" applyNumberFormat="1" applyFont="1" applyBorder="1" applyAlignment="1">
      <alignment vertical="center" shrinkToFit="1"/>
    </xf>
    <xf numFmtId="3" fontId="3" fillId="7" borderId="24" xfId="3" applyNumberFormat="1" applyFont="1" applyFill="1" applyBorder="1" applyAlignment="1">
      <alignment vertical="center" shrinkToFit="1"/>
    </xf>
    <xf numFmtId="3" fontId="3" fillId="7" borderId="23" xfId="3" applyNumberFormat="1" applyFont="1" applyFill="1" applyBorder="1" applyAlignment="1">
      <alignment vertical="center" shrinkToFit="1"/>
    </xf>
    <xf numFmtId="3" fontId="174" fillId="7" borderId="30" xfId="3" applyNumberFormat="1" applyFont="1" applyFill="1" applyBorder="1" applyAlignment="1">
      <alignment vertical="center" shrinkToFit="1"/>
    </xf>
    <xf numFmtId="3" fontId="3" fillId="7" borderId="30" xfId="3" applyNumberFormat="1" applyFont="1" applyFill="1" applyBorder="1" applyAlignment="1">
      <alignment vertical="center" shrinkToFit="1"/>
    </xf>
    <xf numFmtId="0" fontId="10" fillId="0" borderId="0" xfId="3" applyFont="1" applyFill="1" applyBorder="1" applyAlignment="1">
      <alignment vertical="center" shrinkToFit="1"/>
    </xf>
    <xf numFmtId="168" fontId="4" fillId="0" borderId="0" xfId="3" applyNumberFormat="1" applyFont="1" applyFill="1" applyBorder="1" applyAlignment="1">
      <alignment vertical="center" shrinkToFit="1"/>
    </xf>
    <xf numFmtId="3" fontId="177" fillId="7" borderId="3" xfId="7" applyNumberFormat="1" applyFont="1" applyFill="1" applyBorder="1" applyAlignment="1">
      <alignment vertical="center" shrinkToFit="1"/>
    </xf>
    <xf numFmtId="3" fontId="177" fillId="7" borderId="6" xfId="7" applyNumberFormat="1" applyFont="1" applyFill="1" applyBorder="1" applyAlignment="1">
      <alignment vertical="center" shrinkToFit="1"/>
    </xf>
    <xf numFmtId="3" fontId="178" fillId="7" borderId="21" xfId="7" applyNumberFormat="1" applyFont="1" applyFill="1" applyBorder="1" applyAlignment="1">
      <alignment vertical="center" shrinkToFit="1"/>
    </xf>
    <xf numFmtId="3" fontId="177" fillId="7" borderId="21" xfId="7" applyNumberFormat="1" applyFont="1" applyFill="1" applyBorder="1" applyAlignment="1">
      <alignment vertical="center" shrinkToFit="1"/>
    </xf>
    <xf numFmtId="0" fontId="4" fillId="0" borderId="0" xfId="3" applyFont="1" applyBorder="1" applyAlignment="1">
      <alignment vertical="center" shrinkToFit="1"/>
    </xf>
    <xf numFmtId="0" fontId="10" fillId="0" borderId="0" xfId="3" applyFont="1" applyBorder="1" applyAlignment="1">
      <alignment vertical="center" shrinkToFit="1"/>
    </xf>
    <xf numFmtId="168" fontId="4" fillId="0" borderId="0" xfId="3" applyNumberFormat="1" applyFont="1" applyBorder="1" applyAlignment="1">
      <alignment vertical="center" shrinkToFit="1"/>
    </xf>
    <xf numFmtId="168" fontId="4" fillId="4" borderId="8" xfId="7" applyNumberFormat="1" applyFont="1" applyFill="1" applyBorder="1" applyAlignment="1">
      <alignment vertical="center" shrinkToFit="1"/>
    </xf>
    <xf numFmtId="168" fontId="4" fillId="4" borderId="16" xfId="7" applyNumberFormat="1" applyFont="1" applyFill="1" applyBorder="1" applyAlignment="1">
      <alignment vertical="center" shrinkToFit="1"/>
    </xf>
    <xf numFmtId="168" fontId="10" fillId="4" borderId="28" xfId="7" applyNumberFormat="1" applyFont="1" applyFill="1" applyBorder="1" applyAlignment="1">
      <alignment vertical="center" shrinkToFit="1"/>
    </xf>
    <xf numFmtId="216" fontId="177" fillId="0" borderId="14" xfId="1" applyNumberFormat="1" applyFont="1" applyFill="1" applyBorder="1" applyAlignment="1">
      <alignment vertical="center"/>
    </xf>
    <xf numFmtId="216" fontId="177" fillId="0" borderId="16" xfId="1" applyNumberFormat="1" applyFont="1" applyFill="1" applyBorder="1" applyAlignment="1">
      <alignment vertical="center"/>
    </xf>
    <xf numFmtId="216" fontId="177" fillId="0" borderId="9" xfId="1" applyNumberFormat="1" applyFont="1" applyFill="1" applyBorder="1" applyAlignment="1">
      <alignment vertical="center"/>
    </xf>
    <xf numFmtId="3" fontId="10" fillId="4" borderId="18" xfId="3" applyNumberFormat="1" applyFont="1" applyFill="1" applyBorder="1" applyAlignment="1">
      <alignment vertical="center" shrinkToFit="1"/>
    </xf>
    <xf numFmtId="216" fontId="177" fillId="0" borderId="13" xfId="1" applyNumberFormat="1" applyFont="1" applyFill="1" applyBorder="1" applyAlignment="1">
      <alignment vertical="center"/>
    </xf>
    <xf numFmtId="216" fontId="177" fillId="0" borderId="11" xfId="1" applyNumberFormat="1" applyFont="1" applyFill="1" applyBorder="1" applyAlignment="1">
      <alignment vertical="center"/>
    </xf>
    <xf numFmtId="216" fontId="177" fillId="0" borderId="12" xfId="1" applyNumberFormat="1" applyFont="1" applyFill="1" applyBorder="1" applyAlignment="1">
      <alignment vertical="center"/>
    </xf>
    <xf numFmtId="216" fontId="177" fillId="0" borderId="23" xfId="1" applyNumberFormat="1" applyFont="1" applyFill="1" applyBorder="1" applyAlignment="1">
      <alignment vertical="center"/>
    </xf>
    <xf numFmtId="216" fontId="177" fillId="0" borderId="20" xfId="1" applyNumberFormat="1" applyFont="1" applyFill="1" applyBorder="1" applyAlignment="1">
      <alignment vertical="center"/>
    </xf>
    <xf numFmtId="168" fontId="4" fillId="4" borderId="28" xfId="7" applyNumberFormat="1" applyFont="1" applyFill="1" applyBorder="1" applyAlignment="1">
      <alignment vertical="center" shrinkToFit="1"/>
    </xf>
    <xf numFmtId="168" fontId="4" fillId="69" borderId="8" xfId="7" applyNumberFormat="1" applyFont="1" applyFill="1" applyBorder="1" applyAlignment="1">
      <alignment vertical="center" shrinkToFit="1"/>
    </xf>
    <xf numFmtId="168" fontId="4" fillId="69" borderId="16" xfId="7" applyNumberFormat="1" applyFont="1" applyFill="1" applyBorder="1" applyAlignment="1">
      <alignment vertical="center" shrinkToFit="1"/>
    </xf>
    <xf numFmtId="168" fontId="4" fillId="69" borderId="28" xfId="7" applyNumberFormat="1" applyFont="1" applyFill="1" applyBorder="1" applyAlignment="1">
      <alignment vertical="center" shrinkToFit="1"/>
    </xf>
    <xf numFmtId="3" fontId="4" fillId="4" borderId="18" xfId="3" applyNumberFormat="1" applyFont="1" applyFill="1" applyBorder="1" applyAlignment="1">
      <alignment vertical="center" shrinkToFit="1"/>
    </xf>
    <xf numFmtId="3" fontId="4" fillId="69" borderId="13" xfId="3" applyNumberFormat="1" applyFont="1" applyFill="1" applyBorder="1" applyAlignment="1">
      <alignment vertical="center" shrinkToFit="1"/>
    </xf>
    <xf numFmtId="3" fontId="4" fillId="69" borderId="11" xfId="3" applyNumberFormat="1" applyFont="1" applyFill="1" applyBorder="1" applyAlignment="1">
      <alignment vertical="center" shrinkToFit="1"/>
    </xf>
    <xf numFmtId="3" fontId="4" fillId="69" borderId="18" xfId="3" applyNumberFormat="1" applyFont="1" applyFill="1" applyBorder="1" applyAlignment="1">
      <alignment vertical="center" shrinkToFit="1"/>
    </xf>
    <xf numFmtId="0" fontId="16" fillId="0" borderId="0" xfId="3" applyFont="1" applyFill="1" applyBorder="1" applyAlignment="1">
      <alignment vertical="center" shrinkToFit="1"/>
    </xf>
    <xf numFmtId="0" fontId="175" fillId="0" borderId="0" xfId="3" applyFont="1" applyFill="1" applyBorder="1" applyAlignment="1">
      <alignment vertical="center" shrinkToFit="1"/>
    </xf>
    <xf numFmtId="168" fontId="4" fillId="0" borderId="0" xfId="7" applyNumberFormat="1" applyFont="1" applyFill="1" applyBorder="1" applyAlignment="1">
      <alignment vertical="center" shrinkToFit="1"/>
    </xf>
    <xf numFmtId="3" fontId="4" fillId="7" borderId="24" xfId="3" applyNumberFormat="1" applyFont="1" applyFill="1" applyBorder="1" applyAlignment="1">
      <alignment vertical="center" shrinkToFit="1"/>
    </xf>
    <xf numFmtId="3" fontId="4" fillId="7" borderId="23" xfId="3" applyNumberFormat="1" applyFont="1" applyFill="1" applyBorder="1" applyAlignment="1">
      <alignment vertical="center" shrinkToFit="1"/>
    </xf>
    <xf numFmtId="3" fontId="10" fillId="7" borderId="30" xfId="3" applyNumberFormat="1" applyFont="1" applyFill="1" applyBorder="1" applyAlignment="1">
      <alignment vertical="center" shrinkToFit="1"/>
    </xf>
    <xf numFmtId="3" fontId="4" fillId="7" borderId="30" xfId="3" applyNumberFormat="1" applyFont="1" applyFill="1" applyBorder="1" applyAlignment="1">
      <alignment vertical="center" shrinkToFit="1"/>
    </xf>
    <xf numFmtId="3" fontId="4" fillId="7" borderId="24" xfId="3" applyNumberFormat="1" applyFont="1" applyFill="1" applyBorder="1" applyAlignment="1">
      <alignment vertical="center"/>
    </xf>
    <xf numFmtId="3" fontId="4" fillId="7" borderId="23" xfId="3" applyNumberFormat="1" applyFont="1" applyFill="1" applyBorder="1" applyAlignment="1">
      <alignment vertical="center"/>
    </xf>
    <xf numFmtId="168" fontId="4" fillId="7" borderId="23" xfId="3" applyNumberFormat="1" applyFont="1" applyFill="1" applyBorder="1" applyAlignment="1">
      <alignment vertical="center"/>
    </xf>
    <xf numFmtId="168" fontId="4" fillId="7" borderId="20" xfId="3" applyNumberFormat="1" applyFont="1" applyFill="1" applyBorder="1" applyAlignment="1">
      <alignment vertical="center"/>
    </xf>
    <xf numFmtId="10" fontId="4" fillId="0" borderId="14" xfId="6" applyNumberFormat="1" applyFont="1" applyFill="1" applyBorder="1" applyAlignment="1">
      <alignment vertical="center" shrinkToFit="1"/>
    </xf>
    <xf numFmtId="10" fontId="4" fillId="0" borderId="16" xfId="6" applyNumberFormat="1" applyFont="1" applyFill="1" applyBorder="1" applyAlignment="1">
      <alignment vertical="center" shrinkToFit="1"/>
    </xf>
    <xf numFmtId="10" fontId="10" fillId="0" borderId="28" xfId="6" applyNumberFormat="1" applyFont="1" applyFill="1" applyBorder="1" applyAlignment="1">
      <alignment vertical="center" shrinkToFit="1"/>
    </xf>
    <xf numFmtId="10" fontId="4" fillId="0" borderId="28" xfId="6" applyNumberFormat="1" applyFont="1" applyFill="1" applyBorder="1" applyAlignment="1">
      <alignment vertical="center" shrinkToFit="1"/>
    </xf>
    <xf numFmtId="169" fontId="4" fillId="0" borderId="13" xfId="6" applyNumberFormat="1" applyFont="1" applyFill="1" applyBorder="1" applyAlignment="1">
      <alignment vertical="center" shrinkToFit="1"/>
    </xf>
    <xf numFmtId="169" fontId="4" fillId="0" borderId="11" xfId="6" applyNumberFormat="1" applyFont="1" applyFill="1" applyBorder="1" applyAlignment="1">
      <alignment vertical="center" shrinkToFit="1"/>
    </xf>
    <xf numFmtId="169" fontId="10" fillId="0" borderId="18" xfId="6" applyNumberFormat="1" applyFont="1" applyFill="1" applyBorder="1" applyAlignment="1">
      <alignment vertical="center" shrinkToFit="1"/>
    </xf>
    <xf numFmtId="169" fontId="4" fillId="0" borderId="18" xfId="6" applyNumberFormat="1" applyFont="1" applyFill="1" applyBorder="1" applyAlignment="1">
      <alignment vertical="center" shrinkToFit="1"/>
    </xf>
    <xf numFmtId="167" fontId="4" fillId="0" borderId="13" xfId="6" applyNumberFormat="1" applyFont="1" applyFill="1" applyBorder="1" applyAlignment="1">
      <alignment vertical="center"/>
    </xf>
    <xf numFmtId="167" fontId="4" fillId="0" borderId="11" xfId="6" applyNumberFormat="1" applyFont="1" applyBorder="1" applyAlignment="1">
      <alignment vertical="center"/>
    </xf>
    <xf numFmtId="167" fontId="10" fillId="0" borderId="18" xfId="6" applyNumberFormat="1" applyFont="1" applyBorder="1" applyAlignment="1">
      <alignment vertical="center"/>
    </xf>
    <xf numFmtId="167" fontId="4" fillId="0" borderId="18" xfId="6" applyNumberFormat="1" applyFont="1" applyBorder="1" applyAlignment="1">
      <alignment vertical="center"/>
    </xf>
    <xf numFmtId="168" fontId="3" fillId="0" borderId="13" xfId="3" applyNumberFormat="1" applyFont="1" applyBorder="1" applyAlignment="1">
      <alignment vertical="center"/>
    </xf>
    <xf numFmtId="168" fontId="174" fillId="0" borderId="18" xfId="3" applyNumberFormat="1" applyFont="1" applyBorder="1" applyAlignment="1">
      <alignment vertical="center"/>
    </xf>
    <xf numFmtId="4" fontId="3" fillId="0" borderId="13" xfId="3" applyNumberFormat="1" applyFont="1" applyBorder="1" applyAlignment="1">
      <alignment vertical="center"/>
    </xf>
    <xf numFmtId="4" fontId="3" fillId="0" borderId="11" xfId="3" applyNumberFormat="1" applyFont="1" applyBorder="1" applyAlignment="1">
      <alignment vertical="center"/>
    </xf>
    <xf numFmtId="4" fontId="174" fillId="0" borderId="18" xfId="3" applyNumberFormat="1" applyFont="1" applyBorder="1" applyAlignment="1">
      <alignment vertical="center"/>
    </xf>
    <xf numFmtId="4" fontId="3" fillId="0" borderId="18" xfId="3" applyNumberFormat="1" applyFont="1" applyBorder="1" applyAlignment="1">
      <alignment vertical="center"/>
    </xf>
    <xf numFmtId="167" fontId="4" fillId="0" borderId="24" xfId="6" applyNumberFormat="1" applyFont="1" applyFill="1" applyBorder="1" applyAlignment="1">
      <alignment vertical="center"/>
    </xf>
    <xf numFmtId="167" fontId="4" fillId="0" borderId="23" xfId="6" applyNumberFormat="1" applyFont="1" applyBorder="1" applyAlignment="1">
      <alignment vertical="center"/>
    </xf>
    <xf numFmtId="167" fontId="10" fillId="0" borderId="30" xfId="6" applyNumberFormat="1" applyFont="1" applyBorder="1" applyAlignment="1">
      <alignment vertical="center"/>
    </xf>
    <xf numFmtId="167" fontId="4" fillId="0" borderId="30" xfId="6" applyNumberFormat="1" applyFont="1" applyBorder="1" applyAlignment="1">
      <alignment vertical="center"/>
    </xf>
    <xf numFmtId="0" fontId="11" fillId="7" borderId="0" xfId="2" applyFont="1" applyFill="1" applyAlignment="1">
      <alignment vertical="center"/>
    </xf>
    <xf numFmtId="3" fontId="177" fillId="7" borderId="16" xfId="0" applyNumberFormat="1" applyFont="1" applyFill="1" applyBorder="1" applyAlignment="1">
      <alignment vertical="center"/>
    </xf>
    <xf numFmtId="3" fontId="178" fillId="7" borderId="28" xfId="0" applyNumberFormat="1" applyFont="1" applyFill="1" applyBorder="1" applyAlignment="1">
      <alignment vertical="center"/>
    </xf>
    <xf numFmtId="3" fontId="177" fillId="7" borderId="14" xfId="0" applyNumberFormat="1" applyFont="1" applyFill="1" applyBorder="1" applyAlignment="1">
      <alignment vertical="center"/>
    </xf>
    <xf numFmtId="3" fontId="177" fillId="7" borderId="28" xfId="0" applyNumberFormat="1" applyFont="1" applyFill="1" applyBorder="1" applyAlignment="1">
      <alignment vertical="center"/>
    </xf>
    <xf numFmtId="0" fontId="4" fillId="7" borderId="0" xfId="2" applyFont="1" applyFill="1" applyAlignment="1">
      <alignment vertical="center"/>
    </xf>
    <xf numFmtId="3" fontId="177" fillId="4" borderId="11" xfId="3" applyNumberFormat="1" applyFont="1" applyFill="1" applyBorder="1" applyAlignment="1">
      <alignment vertical="center"/>
    </xf>
    <xf numFmtId="3" fontId="178" fillId="4" borderId="18" xfId="3" applyNumberFormat="1" applyFont="1" applyFill="1" applyBorder="1" applyAlignment="1">
      <alignment vertical="center"/>
    </xf>
    <xf numFmtId="3" fontId="177" fillId="7" borderId="13" xfId="3" applyNumberFormat="1" applyFont="1" applyFill="1" applyBorder="1" applyAlignment="1">
      <alignment vertical="center"/>
    </xf>
    <xf numFmtId="3" fontId="177" fillId="7" borderId="11" xfId="3" applyNumberFormat="1" applyFont="1" applyFill="1" applyBorder="1" applyAlignment="1">
      <alignment vertical="center"/>
    </xf>
    <xf numFmtId="3" fontId="177" fillId="7" borderId="18" xfId="3" applyNumberFormat="1" applyFont="1" applyFill="1" applyBorder="1" applyAlignment="1">
      <alignment vertical="center"/>
    </xf>
    <xf numFmtId="3" fontId="177" fillId="7" borderId="11" xfId="0" applyNumberFormat="1" applyFont="1" applyFill="1" applyBorder="1" applyAlignment="1">
      <alignment vertical="center"/>
    </xf>
    <xf numFmtId="3" fontId="178" fillId="7" borderId="18" xfId="0" applyNumberFormat="1" applyFont="1" applyFill="1" applyBorder="1" applyAlignment="1">
      <alignment vertical="center"/>
    </xf>
    <xf numFmtId="3" fontId="177" fillId="7" borderId="13" xfId="0" applyNumberFormat="1" applyFont="1" applyFill="1" applyBorder="1" applyAlignment="1">
      <alignment vertical="center"/>
    </xf>
    <xf numFmtId="3" fontId="177" fillId="7" borderId="18" xfId="0" applyNumberFormat="1" applyFont="1" applyFill="1" applyBorder="1" applyAlignment="1">
      <alignment vertical="center"/>
    </xf>
    <xf numFmtId="0" fontId="3" fillId="7" borderId="25" xfId="3" applyFont="1" applyFill="1" applyBorder="1" applyAlignment="1">
      <alignment horizontal="left" vertical="center"/>
    </xf>
    <xf numFmtId="3" fontId="174" fillId="7" borderId="18" xfId="3" applyNumberFormat="1" applyFont="1" applyFill="1" applyBorder="1" applyAlignment="1">
      <alignment vertical="center"/>
    </xf>
    <xf numFmtId="3" fontId="3" fillId="7" borderId="18" xfId="3" applyNumberFormat="1" applyFont="1" applyFill="1" applyBorder="1" applyAlignment="1">
      <alignment vertical="center"/>
    </xf>
    <xf numFmtId="0" fontId="3" fillId="7" borderId="0" xfId="2" applyFont="1" applyFill="1" applyAlignment="1">
      <alignment vertical="center"/>
    </xf>
    <xf numFmtId="0" fontId="4" fillId="7" borderId="2" xfId="3" applyFont="1" applyFill="1" applyBorder="1" applyAlignment="1">
      <alignment horizontal="left" vertical="center"/>
    </xf>
    <xf numFmtId="167" fontId="10" fillId="7" borderId="30" xfId="3" applyNumberFormat="1" applyFont="1" applyFill="1" applyBorder="1" applyAlignment="1">
      <alignment vertical="center"/>
    </xf>
    <xf numFmtId="167" fontId="4" fillId="7" borderId="0" xfId="3" applyNumberFormat="1" applyFont="1" applyFill="1" applyBorder="1" applyAlignment="1">
      <alignment vertical="center"/>
    </xf>
    <xf numFmtId="3" fontId="4" fillId="4" borderId="28" xfId="3" applyNumberFormat="1" applyFont="1" applyFill="1" applyBorder="1" applyAlignment="1">
      <alignment vertical="center"/>
    </xf>
    <xf numFmtId="3" fontId="4" fillId="69" borderId="14" xfId="3" applyNumberFormat="1" applyFont="1" applyFill="1" applyBorder="1" applyAlignment="1">
      <alignment vertical="center"/>
    </xf>
    <xf numFmtId="3" fontId="4" fillId="69" borderId="16" xfId="3" applyNumberFormat="1" applyFont="1" applyFill="1" applyBorder="1" applyAlignment="1">
      <alignment vertical="center"/>
    </xf>
    <xf numFmtId="168" fontId="4" fillId="69" borderId="16" xfId="3" applyNumberFormat="1" applyFont="1" applyFill="1" applyBorder="1" applyAlignment="1">
      <alignment vertical="center"/>
    </xf>
    <xf numFmtId="168" fontId="4" fillId="69" borderId="9" xfId="3" applyNumberFormat="1" applyFont="1" applyFill="1" applyBorder="1" applyAlignment="1">
      <alignment vertical="center"/>
    </xf>
    <xf numFmtId="3" fontId="10" fillId="7" borderId="18" xfId="3" applyNumberFormat="1" applyFont="1" applyFill="1" applyBorder="1" applyAlignment="1">
      <alignment vertical="center"/>
    </xf>
    <xf numFmtId="3" fontId="178" fillId="7" borderId="18" xfId="3" applyNumberFormat="1" applyFont="1" applyFill="1" applyBorder="1" applyAlignment="1">
      <alignment vertical="center"/>
    </xf>
    <xf numFmtId="3" fontId="4" fillId="7" borderId="0" xfId="2" applyNumberFormat="1" applyFont="1" applyFill="1" applyAlignment="1">
      <alignment vertical="center"/>
    </xf>
    <xf numFmtId="165" fontId="4" fillId="0" borderId="0" xfId="1" applyFont="1" applyBorder="1" applyAlignment="1">
      <alignment vertical="center"/>
    </xf>
    <xf numFmtId="0" fontId="4" fillId="7" borderId="1" xfId="2" applyFont="1" applyFill="1" applyBorder="1" applyAlignment="1">
      <alignment vertical="center"/>
    </xf>
    <xf numFmtId="3" fontId="10" fillId="7" borderId="28" xfId="3" applyNumberFormat="1" applyFont="1" applyFill="1" applyBorder="1" applyAlignment="1">
      <alignment vertical="center"/>
    </xf>
    <xf numFmtId="0" fontId="4" fillId="7" borderId="25" xfId="2" applyFont="1" applyFill="1" applyBorder="1" applyAlignment="1">
      <alignment vertical="center"/>
    </xf>
    <xf numFmtId="0" fontId="4" fillId="7" borderId="2" xfId="2" applyFont="1" applyFill="1" applyBorder="1" applyAlignment="1">
      <alignment vertical="center"/>
    </xf>
    <xf numFmtId="167" fontId="4" fillId="7" borderId="20" xfId="6" applyNumberFormat="1" applyFont="1" applyFill="1" applyBorder="1" applyAlignment="1">
      <alignment vertical="center"/>
    </xf>
    <xf numFmtId="0" fontId="10" fillId="7" borderId="0" xfId="3" applyFont="1" applyFill="1" applyBorder="1" applyAlignment="1">
      <alignment vertical="center"/>
    </xf>
    <xf numFmtId="167" fontId="4" fillId="7" borderId="0" xfId="6" applyNumberFormat="1" applyFont="1" applyFill="1" applyBorder="1" applyAlignment="1">
      <alignment vertical="center"/>
    </xf>
    <xf numFmtId="0" fontId="16" fillId="7" borderId="0" xfId="2" applyFont="1" applyFill="1" applyAlignment="1">
      <alignment vertical="center"/>
    </xf>
    <xf numFmtId="0" fontId="4" fillId="7" borderId="22" xfId="2" applyFont="1" applyFill="1" applyBorder="1" applyAlignment="1">
      <alignment horizontal="left" vertical="center"/>
    </xf>
    <xf numFmtId="3" fontId="4" fillId="7" borderId="3" xfId="7" applyNumberFormat="1" applyFont="1" applyFill="1" applyBorder="1" applyAlignment="1">
      <alignment vertical="center"/>
    </xf>
    <xf numFmtId="3" fontId="4" fillId="7" borderId="6" xfId="7" applyNumberFormat="1" applyFont="1" applyFill="1" applyBorder="1" applyAlignment="1">
      <alignment vertical="center"/>
    </xf>
    <xf numFmtId="3" fontId="10" fillId="7" borderId="21" xfId="7" applyNumberFormat="1" applyFont="1" applyFill="1" applyBorder="1" applyAlignment="1">
      <alignment vertical="center"/>
    </xf>
    <xf numFmtId="3" fontId="4" fillId="7" borderId="21" xfId="7" applyNumberFormat="1" applyFont="1" applyFill="1" applyBorder="1" applyAlignment="1">
      <alignment vertical="center"/>
    </xf>
    <xf numFmtId="0" fontId="5" fillId="7" borderId="0" xfId="9" applyFont="1" applyFill="1" applyAlignment="1">
      <alignment vertical="center"/>
    </xf>
    <xf numFmtId="168" fontId="4" fillId="7" borderId="3" xfId="7" applyNumberFormat="1" applyFont="1" applyFill="1" applyBorder="1" applyAlignment="1">
      <alignment vertical="center"/>
    </xf>
    <xf numFmtId="168" fontId="4" fillId="7" borderId="6" xfId="7" applyNumberFormat="1" applyFont="1" applyFill="1" applyBorder="1" applyAlignment="1">
      <alignment vertical="center"/>
    </xf>
    <xf numFmtId="3" fontId="4" fillId="4" borderId="8" xfId="7" applyNumberFormat="1" applyFont="1" applyFill="1" applyBorder="1" applyAlignment="1">
      <alignment vertical="center" shrinkToFit="1"/>
    </xf>
    <xf numFmtId="3" fontId="4" fillId="4" borderId="16" xfId="7" applyNumberFormat="1" applyFont="1" applyFill="1" applyBorder="1" applyAlignment="1">
      <alignment vertical="center" shrinkToFit="1"/>
    </xf>
    <xf numFmtId="3" fontId="10" fillId="4" borderId="28" xfId="7" applyNumberFormat="1" applyFont="1" applyFill="1" applyBorder="1" applyAlignment="1">
      <alignment vertical="center" shrinkToFit="1"/>
    </xf>
    <xf numFmtId="213" fontId="4" fillId="4" borderId="13" xfId="3" applyNumberFormat="1" applyFont="1" applyFill="1" applyBorder="1" applyAlignment="1">
      <alignment vertical="center" shrinkToFit="1"/>
    </xf>
    <xf numFmtId="213" fontId="4" fillId="4" borderId="11" xfId="3" applyNumberFormat="1" applyFont="1" applyFill="1" applyBorder="1" applyAlignment="1">
      <alignment vertical="center" shrinkToFit="1"/>
    </xf>
    <xf numFmtId="213" fontId="10" fillId="4" borderId="18" xfId="3" applyNumberFormat="1" applyFont="1" applyFill="1" applyBorder="1" applyAlignment="1">
      <alignment vertical="center" shrinkToFit="1"/>
    </xf>
    <xf numFmtId="3" fontId="4" fillId="4" borderId="24" xfId="3" applyNumberFormat="1" applyFont="1" applyFill="1" applyBorder="1" applyAlignment="1">
      <alignment vertical="center" shrinkToFit="1"/>
    </xf>
    <xf numFmtId="3" fontId="4" fillId="4" borderId="23" xfId="3" applyNumberFormat="1" applyFont="1" applyFill="1" applyBorder="1" applyAlignment="1">
      <alignment vertical="center" shrinkToFit="1"/>
    </xf>
    <xf numFmtId="3" fontId="10" fillId="4" borderId="30" xfId="3" applyNumberFormat="1" applyFont="1" applyFill="1" applyBorder="1" applyAlignment="1">
      <alignment vertical="center" shrinkToFit="1"/>
    </xf>
    <xf numFmtId="3" fontId="4" fillId="4" borderId="28" xfId="7" applyNumberFormat="1" applyFont="1" applyFill="1" applyBorder="1" applyAlignment="1">
      <alignment vertical="center" shrinkToFit="1"/>
    </xf>
    <xf numFmtId="3" fontId="4" fillId="69" borderId="8" xfId="7" applyNumberFormat="1" applyFont="1" applyFill="1" applyBorder="1" applyAlignment="1">
      <alignment vertical="center" shrinkToFit="1"/>
    </xf>
    <xf numFmtId="3" fontId="4" fillId="69" borderId="16" xfId="7" applyNumberFormat="1" applyFont="1" applyFill="1" applyBorder="1" applyAlignment="1">
      <alignment vertical="center" shrinkToFit="1"/>
    </xf>
    <xf numFmtId="3" fontId="4" fillId="69" borderId="28" xfId="7" applyNumberFormat="1" applyFont="1" applyFill="1" applyBorder="1" applyAlignment="1">
      <alignment vertical="center" shrinkToFit="1"/>
    </xf>
    <xf numFmtId="213" fontId="4" fillId="4" borderId="18" xfId="3" applyNumberFormat="1" applyFont="1" applyFill="1" applyBorder="1" applyAlignment="1">
      <alignment vertical="center" shrinkToFit="1"/>
    </xf>
    <xf numFmtId="213" fontId="4" fillId="69" borderId="13" xfId="3" applyNumberFormat="1" applyFont="1" applyFill="1" applyBorder="1" applyAlignment="1">
      <alignment vertical="center" shrinkToFit="1"/>
    </xf>
    <xf numFmtId="213" fontId="4" fillId="69" borderId="11" xfId="3" applyNumberFormat="1" applyFont="1" applyFill="1" applyBorder="1" applyAlignment="1">
      <alignment vertical="center" shrinkToFit="1"/>
    </xf>
    <xf numFmtId="213" fontId="4" fillId="69" borderId="18" xfId="3" applyNumberFormat="1" applyFont="1" applyFill="1" applyBorder="1" applyAlignment="1">
      <alignment vertical="center" shrinkToFit="1"/>
    </xf>
    <xf numFmtId="3" fontId="4" fillId="4" borderId="30" xfId="3" applyNumberFormat="1" applyFont="1" applyFill="1" applyBorder="1" applyAlignment="1">
      <alignment vertical="center" shrinkToFit="1"/>
    </xf>
    <xf numFmtId="3" fontId="4" fillId="69" borderId="24" xfId="3" applyNumberFormat="1" applyFont="1" applyFill="1" applyBorder="1" applyAlignment="1">
      <alignment vertical="center" shrinkToFit="1"/>
    </xf>
    <xf numFmtId="3" fontId="4" fillId="69" borderId="23" xfId="3" applyNumberFormat="1" applyFont="1" applyFill="1" applyBorder="1" applyAlignment="1">
      <alignment vertical="center" shrinkToFit="1"/>
    </xf>
    <xf numFmtId="3" fontId="4" fillId="69" borderId="30" xfId="3" applyNumberFormat="1" applyFont="1" applyFill="1" applyBorder="1" applyAlignment="1">
      <alignment vertical="center" shrinkToFit="1"/>
    </xf>
    <xf numFmtId="168" fontId="10" fillId="0" borderId="0" xfId="7" applyNumberFormat="1" applyFont="1" applyFill="1" applyBorder="1" applyAlignment="1">
      <alignment vertical="center"/>
    </xf>
    <xf numFmtId="3" fontId="174" fillId="0" borderId="30" xfId="3" applyNumberFormat="1" applyFont="1" applyFill="1" applyBorder="1" applyAlignment="1">
      <alignment vertical="center"/>
    </xf>
    <xf numFmtId="3" fontId="3" fillId="0" borderId="30" xfId="3" applyNumberFormat="1" applyFont="1" applyFill="1" applyBorder="1" applyAlignment="1">
      <alignment vertical="center"/>
    </xf>
    <xf numFmtId="10" fontId="4" fillId="4" borderId="14" xfId="6" applyNumberFormat="1" applyFont="1" applyFill="1" applyBorder="1" applyAlignment="1">
      <alignment vertical="center"/>
    </xf>
    <xf numFmtId="10" fontId="4" fillId="4" borderId="16" xfId="6" applyNumberFormat="1" applyFont="1" applyFill="1" applyBorder="1" applyAlignment="1">
      <alignment vertical="center"/>
    </xf>
    <xf numFmtId="10" fontId="10" fillId="4" borderId="28" xfId="6" applyNumberFormat="1" applyFont="1" applyFill="1" applyBorder="1" applyAlignment="1">
      <alignment vertical="center"/>
    </xf>
    <xf numFmtId="10" fontId="4" fillId="4" borderId="28" xfId="6" applyNumberFormat="1" applyFont="1" applyFill="1" applyBorder="1" applyAlignment="1">
      <alignment vertical="center"/>
    </xf>
    <xf numFmtId="10" fontId="4" fillId="69" borderId="14" xfId="6" applyNumberFormat="1" applyFont="1" applyFill="1" applyBorder="1" applyAlignment="1">
      <alignment vertical="center"/>
    </xf>
    <xf numFmtId="10" fontId="4" fillId="69" borderId="16" xfId="6" applyNumberFormat="1" applyFont="1" applyFill="1" applyBorder="1" applyAlignment="1">
      <alignment vertical="center"/>
    </xf>
    <xf numFmtId="10" fontId="4" fillId="69" borderId="28" xfId="6" applyNumberFormat="1" applyFont="1" applyFill="1" applyBorder="1" applyAlignment="1">
      <alignment vertical="center"/>
    </xf>
    <xf numFmtId="169" fontId="4" fillId="4" borderId="13" xfId="6" applyNumberFormat="1" applyFont="1" applyFill="1" applyBorder="1" applyAlignment="1">
      <alignment vertical="center"/>
    </xf>
    <xf numFmtId="169" fontId="4" fillId="4" borderId="11" xfId="6" applyNumberFormat="1" applyFont="1" applyFill="1" applyBorder="1" applyAlignment="1">
      <alignment vertical="center"/>
    </xf>
    <xf numFmtId="169" fontId="10" fillId="4" borderId="18" xfId="6" applyNumberFormat="1" applyFont="1" applyFill="1" applyBorder="1" applyAlignment="1">
      <alignment vertical="center"/>
    </xf>
    <xf numFmtId="169" fontId="4" fillId="4" borderId="18" xfId="6" applyNumberFormat="1" applyFont="1" applyFill="1" applyBorder="1" applyAlignment="1">
      <alignment vertical="center"/>
    </xf>
    <xf numFmtId="169" fontId="4" fillId="69" borderId="13" xfId="6" applyNumberFormat="1" applyFont="1" applyFill="1" applyBorder="1" applyAlignment="1">
      <alignment vertical="center"/>
    </xf>
    <xf numFmtId="169" fontId="4" fillId="69" borderId="11" xfId="6" applyNumberFormat="1" applyFont="1" applyFill="1" applyBorder="1" applyAlignment="1">
      <alignment vertical="center"/>
    </xf>
    <xf numFmtId="169" fontId="4" fillId="69" borderId="18" xfId="6" applyNumberFormat="1" applyFont="1" applyFill="1" applyBorder="1" applyAlignment="1">
      <alignment vertical="center"/>
    </xf>
    <xf numFmtId="3" fontId="174" fillId="0" borderId="18" xfId="3" applyNumberFormat="1" applyFont="1" applyFill="1" applyBorder="1" applyAlignment="1">
      <alignment vertical="center"/>
    </xf>
    <xf numFmtId="3" fontId="3" fillId="0" borderId="18" xfId="3" applyNumberFormat="1" applyFont="1" applyFill="1" applyBorder="1" applyAlignment="1">
      <alignment vertical="center"/>
    </xf>
    <xf numFmtId="3" fontId="169" fillId="4" borderId="11" xfId="3" applyNumberFormat="1" applyFont="1" applyFill="1" applyBorder="1" applyAlignment="1">
      <alignment vertical="center" shrinkToFit="1"/>
    </xf>
    <xf numFmtId="3" fontId="176" fillId="4" borderId="18" xfId="3" applyNumberFormat="1" applyFont="1" applyFill="1" applyBorder="1" applyAlignment="1">
      <alignment vertical="center" shrinkToFit="1"/>
    </xf>
    <xf numFmtId="0" fontId="4" fillId="7" borderId="0" xfId="3" applyFont="1" applyFill="1" applyBorder="1" applyAlignment="1">
      <alignment horizontal="left" vertical="center" shrinkToFit="1"/>
    </xf>
    <xf numFmtId="0" fontId="10" fillId="7" borderId="0" xfId="3" applyFont="1" applyFill="1" applyBorder="1" applyAlignment="1">
      <alignment horizontal="left" vertical="center" shrinkToFit="1"/>
    </xf>
    <xf numFmtId="167" fontId="4" fillId="7" borderId="0" xfId="3" applyNumberFormat="1" applyFont="1" applyFill="1" applyBorder="1" applyAlignment="1">
      <alignment vertical="center" shrinkToFit="1"/>
    </xf>
    <xf numFmtId="3" fontId="4" fillId="4" borderId="14" xfId="3" applyNumberFormat="1" applyFont="1" applyFill="1" applyBorder="1" applyAlignment="1">
      <alignment vertical="center" shrinkToFit="1"/>
    </xf>
    <xf numFmtId="3" fontId="4" fillId="4" borderId="16" xfId="3" applyNumberFormat="1" applyFont="1" applyFill="1" applyBorder="1" applyAlignment="1">
      <alignment vertical="center" shrinkToFit="1"/>
    </xf>
    <xf numFmtId="3" fontId="10" fillId="4" borderId="28" xfId="3" applyNumberFormat="1" applyFont="1" applyFill="1" applyBorder="1" applyAlignment="1">
      <alignment vertical="center" shrinkToFit="1"/>
    </xf>
    <xf numFmtId="3" fontId="4" fillId="4" borderId="28" xfId="3" applyNumberFormat="1" applyFont="1" applyFill="1" applyBorder="1" applyAlignment="1">
      <alignment vertical="center" shrinkToFit="1"/>
    </xf>
    <xf numFmtId="3" fontId="4" fillId="7" borderId="3" xfId="7" applyNumberFormat="1" applyFont="1" applyFill="1" applyBorder="1" applyAlignment="1">
      <alignment vertical="center" shrinkToFit="1"/>
    </xf>
    <xf numFmtId="3" fontId="4" fillId="7" borderId="6" xfId="7" applyNumberFormat="1" applyFont="1" applyFill="1" applyBorder="1" applyAlignment="1">
      <alignment vertical="center" shrinkToFit="1"/>
    </xf>
    <xf numFmtId="216" fontId="177" fillId="7" borderId="14" xfId="3" applyNumberFormat="1" applyFont="1" applyFill="1" applyBorder="1" applyAlignment="1">
      <alignment vertical="center" shrinkToFit="1"/>
    </xf>
    <xf numFmtId="216" fontId="177" fillId="7" borderId="16" xfId="3" applyNumberFormat="1" applyFont="1" applyFill="1" applyBorder="1" applyAlignment="1">
      <alignment vertical="center" shrinkToFit="1"/>
    </xf>
    <xf numFmtId="216" fontId="177" fillId="7" borderId="28" xfId="3" applyNumberFormat="1" applyFont="1" applyFill="1" applyBorder="1" applyAlignment="1">
      <alignment vertical="center" shrinkToFit="1"/>
    </xf>
    <xf numFmtId="216" fontId="177" fillId="7" borderId="13" xfId="3" applyNumberFormat="1" applyFont="1" applyFill="1" applyBorder="1" applyAlignment="1">
      <alignment vertical="center" shrinkToFit="1"/>
    </xf>
    <xf numFmtId="216" fontId="177" fillId="7" borderId="11" xfId="3" applyNumberFormat="1" applyFont="1" applyFill="1" applyBorder="1" applyAlignment="1">
      <alignment vertical="center" shrinkToFit="1"/>
    </xf>
    <xf numFmtId="216" fontId="177" fillId="7" borderId="18" xfId="3" applyNumberFormat="1" applyFont="1" applyFill="1" applyBorder="1" applyAlignment="1">
      <alignment vertical="center" shrinkToFit="1"/>
    </xf>
    <xf numFmtId="167" fontId="4" fillId="0" borderId="23" xfId="14" applyNumberFormat="1" applyFont="1" applyFill="1" applyBorder="1" applyAlignment="1">
      <alignment vertical="center"/>
    </xf>
    <xf numFmtId="167" fontId="4" fillId="0" borderId="20" xfId="14" applyNumberFormat="1" applyFont="1" applyFill="1" applyBorder="1" applyAlignment="1">
      <alignment vertical="center"/>
    </xf>
    <xf numFmtId="167" fontId="4" fillId="0" borderId="19" xfId="14" applyNumberFormat="1" applyFont="1" applyFill="1" applyBorder="1" applyAlignment="1">
      <alignment vertical="center"/>
    </xf>
    <xf numFmtId="3" fontId="177" fillId="0" borderId="12" xfId="3" applyNumberFormat="1" applyFont="1" applyFill="1" applyBorder="1" applyAlignment="1">
      <alignment vertical="center"/>
    </xf>
    <xf numFmtId="3" fontId="177" fillId="0" borderId="11" xfId="3" applyNumberFormat="1" applyFont="1" applyBorder="1" applyAlignment="1">
      <alignment vertical="center"/>
    </xf>
    <xf numFmtId="214" fontId="154" fillId="0" borderId="17" xfId="3" applyNumberFormat="1" applyFont="1" applyFill="1" applyBorder="1" applyAlignment="1"/>
    <xf numFmtId="214" fontId="154" fillId="0" borderId="0" xfId="3" applyNumberFormat="1" applyFont="1" applyFill="1" applyBorder="1" applyAlignment="1"/>
    <xf numFmtId="0" fontId="3" fillId="0" borderId="0" xfId="3" applyFont="1" applyFill="1" applyAlignment="1">
      <alignment vertical="center"/>
    </xf>
    <xf numFmtId="0" fontId="10" fillId="0" borderId="0" xfId="3" applyFont="1" applyFill="1" applyAlignment="1">
      <alignment vertical="center"/>
    </xf>
    <xf numFmtId="1" fontId="177" fillId="0" borderId="0" xfId="3" applyNumberFormat="1" applyFont="1" applyFill="1" applyAlignment="1">
      <alignment vertical="center"/>
    </xf>
    <xf numFmtId="1" fontId="4" fillId="0" borderId="0" xfId="3" applyNumberFormat="1" applyFont="1" applyFill="1" applyBorder="1" applyAlignment="1">
      <alignment vertical="center"/>
    </xf>
    <xf numFmtId="1" fontId="4" fillId="0" borderId="0" xfId="3" applyNumberFormat="1" applyFont="1" applyFill="1" applyAlignment="1">
      <alignment vertical="center"/>
    </xf>
    <xf numFmtId="3" fontId="177" fillId="7" borderId="14" xfId="3" applyNumberFormat="1" applyFont="1" applyFill="1" applyBorder="1" applyAlignment="1">
      <alignment vertical="center"/>
    </xf>
    <xf numFmtId="3" fontId="177" fillId="7" borderId="16" xfId="3" applyNumberFormat="1" applyFont="1" applyFill="1" applyBorder="1" applyAlignment="1">
      <alignment vertical="center"/>
    </xf>
    <xf numFmtId="3" fontId="177" fillId="7" borderId="28" xfId="3" applyNumberFormat="1" applyFont="1" applyFill="1" applyBorder="1" applyAlignment="1">
      <alignment vertical="center"/>
    </xf>
    <xf numFmtId="10" fontId="4" fillId="0" borderId="28" xfId="6" applyNumberFormat="1" applyFont="1" applyFill="1" applyBorder="1" applyAlignment="1">
      <alignment horizontal="right" vertical="center"/>
    </xf>
    <xf numFmtId="167" fontId="177" fillId="7" borderId="13" xfId="6" applyNumberFormat="1" applyFont="1" applyFill="1" applyBorder="1" applyAlignment="1">
      <alignment horizontal="right" vertical="center"/>
    </xf>
    <xf numFmtId="167" fontId="177" fillId="7" borderId="11" xfId="6" applyNumberFormat="1" applyFont="1" applyFill="1" applyBorder="1" applyAlignment="1">
      <alignment horizontal="right" vertical="center"/>
    </xf>
    <xf numFmtId="167" fontId="177" fillId="7" borderId="18" xfId="6" applyNumberFormat="1" applyFont="1" applyFill="1" applyBorder="1" applyAlignment="1">
      <alignment horizontal="right" vertical="center"/>
    </xf>
    <xf numFmtId="167" fontId="177" fillId="7" borderId="24" xfId="6" applyNumberFormat="1" applyFont="1" applyFill="1" applyBorder="1" applyAlignment="1">
      <alignment horizontal="right" vertical="center"/>
    </xf>
    <xf numFmtId="167" fontId="177" fillId="7" borderId="23" xfId="6" applyNumberFormat="1" applyFont="1" applyFill="1" applyBorder="1" applyAlignment="1">
      <alignment horizontal="right" vertical="center"/>
    </xf>
    <xf numFmtId="167" fontId="177" fillId="7" borderId="30" xfId="6" applyNumberFormat="1" applyFont="1" applyFill="1" applyBorder="1" applyAlignment="1">
      <alignment horizontal="right" vertical="center"/>
    </xf>
    <xf numFmtId="216" fontId="177" fillId="7" borderId="14" xfId="1" applyNumberFormat="1" applyFont="1" applyFill="1" applyBorder="1" applyAlignment="1">
      <alignment vertical="center"/>
    </xf>
    <xf numFmtId="216" fontId="177" fillId="7" borderId="16" xfId="1" applyNumberFormat="1" applyFont="1" applyFill="1" applyBorder="1" applyAlignment="1">
      <alignment vertical="center"/>
    </xf>
    <xf numFmtId="216" fontId="177" fillId="7" borderId="28" xfId="1" applyNumberFormat="1" applyFont="1" applyFill="1" applyBorder="1" applyAlignment="1">
      <alignment vertical="center"/>
    </xf>
    <xf numFmtId="216" fontId="177" fillId="7" borderId="13" xfId="1" applyNumberFormat="1" applyFont="1" applyFill="1" applyBorder="1" applyAlignment="1">
      <alignment vertical="center"/>
    </xf>
    <xf numFmtId="216" fontId="177" fillId="7" borderId="11" xfId="1" applyNumberFormat="1" applyFont="1" applyFill="1" applyBorder="1" applyAlignment="1">
      <alignment vertical="center"/>
    </xf>
    <xf numFmtId="216" fontId="177" fillId="7" borderId="18" xfId="1" applyNumberFormat="1" applyFont="1" applyFill="1" applyBorder="1" applyAlignment="1">
      <alignment vertical="center"/>
    </xf>
    <xf numFmtId="216" fontId="177" fillId="7" borderId="24" xfId="1" applyNumberFormat="1" applyFont="1" applyFill="1" applyBorder="1" applyAlignment="1">
      <alignment horizontal="right" vertical="center"/>
    </xf>
    <xf numFmtId="216" fontId="177" fillId="7" borderId="23" xfId="1" applyNumberFormat="1" applyFont="1" applyFill="1" applyBorder="1" applyAlignment="1">
      <alignment horizontal="right" vertical="center"/>
    </xf>
    <xf numFmtId="216" fontId="177" fillId="7" borderId="30" xfId="1" applyNumberFormat="1" applyFont="1" applyFill="1" applyBorder="1" applyAlignment="1">
      <alignment horizontal="right" vertical="center"/>
    </xf>
    <xf numFmtId="1" fontId="10" fillId="0" borderId="0" xfId="3" applyNumberFormat="1" applyFont="1" applyFill="1" applyAlignment="1">
      <alignment vertical="center"/>
    </xf>
    <xf numFmtId="3" fontId="4" fillId="7" borderId="28" xfId="3" applyNumberFormat="1" applyFont="1" applyFill="1" applyBorder="1" applyAlignment="1">
      <alignment vertical="center" shrinkToFit="1"/>
    </xf>
    <xf numFmtId="3" fontId="4" fillId="7" borderId="18" xfId="3" applyNumberFormat="1" applyFont="1" applyFill="1" applyBorder="1" applyAlignment="1">
      <alignment vertical="center" shrinkToFit="1"/>
    </xf>
    <xf numFmtId="222" fontId="4" fillId="0" borderId="0" xfId="3" applyNumberFormat="1" applyFont="1" applyBorder="1" applyAlignment="1">
      <alignment vertical="center" shrinkToFit="1"/>
    </xf>
    <xf numFmtId="10" fontId="177" fillId="7" borderId="13" xfId="6" applyNumberFormat="1" applyFont="1" applyFill="1" applyBorder="1" applyAlignment="1">
      <alignment horizontal="right" vertical="center"/>
    </xf>
    <xf numFmtId="10" fontId="177" fillId="7" borderId="11" xfId="6" applyNumberFormat="1" applyFont="1" applyFill="1" applyBorder="1" applyAlignment="1">
      <alignment horizontal="right" vertical="center"/>
    </xf>
    <xf numFmtId="10" fontId="177" fillId="7" borderId="18" xfId="6" applyNumberFormat="1" applyFont="1" applyFill="1" applyBorder="1" applyAlignment="1">
      <alignment horizontal="right" vertical="center"/>
    </xf>
    <xf numFmtId="223" fontId="10" fillId="7" borderId="0" xfId="3" applyNumberFormat="1" applyFont="1" applyFill="1" applyBorder="1" applyAlignment="1">
      <alignment horizontal="left" vertical="center"/>
    </xf>
    <xf numFmtId="2" fontId="4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224" fontId="200" fillId="0" borderId="0" xfId="3" applyNumberFormat="1" applyFont="1" applyFill="1" applyBorder="1" applyAlignment="1">
      <alignment vertical="center"/>
    </xf>
    <xf numFmtId="225" fontId="186" fillId="7" borderId="0" xfId="9" applyNumberFormat="1" applyFont="1" applyFill="1"/>
    <xf numFmtId="1" fontId="4" fillId="0" borderId="0" xfId="5" applyNumberFormat="1" applyFont="1" applyFill="1" applyBorder="1" applyAlignment="1">
      <alignment vertical="center"/>
    </xf>
    <xf numFmtId="221" fontId="10" fillId="0" borderId="0" xfId="3" applyNumberFormat="1" applyFont="1" applyBorder="1" applyAlignment="1">
      <alignment vertical="center" shrinkToFit="1"/>
    </xf>
    <xf numFmtId="3" fontId="10" fillId="0" borderId="0" xfId="3" applyNumberFormat="1" applyFont="1" applyFill="1" applyBorder="1" applyAlignment="1">
      <alignment vertical="center"/>
    </xf>
    <xf numFmtId="4" fontId="10" fillId="0" borderId="0" xfId="3" applyNumberFormat="1" applyFont="1" applyFill="1" applyBorder="1" applyAlignment="1">
      <alignment vertical="center"/>
    </xf>
    <xf numFmtId="214" fontId="4" fillId="0" borderId="0" xfId="2" applyNumberFormat="1" applyFont="1" applyAlignment="1">
      <alignment vertical="center"/>
    </xf>
    <xf numFmtId="0" fontId="169" fillId="0" borderId="0" xfId="2" applyFont="1" applyAlignment="1">
      <alignment vertical="center"/>
    </xf>
    <xf numFmtId="170" fontId="218" fillId="0" borderId="0" xfId="1" applyNumberFormat="1" applyFont="1" applyAlignment="1">
      <alignment vertical="center"/>
    </xf>
    <xf numFmtId="0" fontId="218" fillId="0" borderId="0" xfId="0" applyFont="1" applyAlignment="1">
      <alignment vertical="center"/>
    </xf>
    <xf numFmtId="0" fontId="169" fillId="0" borderId="0" xfId="2" applyFont="1" applyFill="1" applyAlignment="1">
      <alignment vertical="center"/>
    </xf>
    <xf numFmtId="0" fontId="219" fillId="0" borderId="0" xfId="2" applyFont="1" applyFill="1" applyAlignment="1">
      <alignment vertical="center"/>
    </xf>
    <xf numFmtId="0" fontId="219" fillId="0" borderId="0" xfId="2" applyFont="1" applyAlignment="1">
      <alignment vertical="center"/>
    </xf>
    <xf numFmtId="0" fontId="220" fillId="0" borderId="0" xfId="2" applyFont="1" applyAlignment="1">
      <alignment vertical="center"/>
    </xf>
    <xf numFmtId="0" fontId="221" fillId="0" borderId="0" xfId="2" applyFont="1" applyAlignment="1">
      <alignment vertical="center"/>
    </xf>
    <xf numFmtId="3" fontId="220" fillId="0" borderId="0" xfId="2" applyNumberFormat="1" applyFont="1" applyAlignment="1">
      <alignment vertical="center"/>
    </xf>
    <xf numFmtId="224" fontId="220" fillId="0" borderId="0" xfId="2" applyNumberFormat="1" applyFont="1" applyAlignment="1">
      <alignment vertical="center"/>
    </xf>
    <xf numFmtId="224" fontId="220" fillId="0" borderId="0" xfId="2" applyNumberFormat="1" applyFont="1" applyFill="1" applyAlignment="1">
      <alignment vertical="center"/>
    </xf>
    <xf numFmtId="0" fontId="220" fillId="0" borderId="0" xfId="2" applyFont="1" applyFill="1" applyAlignment="1">
      <alignment vertical="center"/>
    </xf>
    <xf numFmtId="2" fontId="220" fillId="0" borderId="0" xfId="2" applyNumberFormat="1" applyFont="1" applyAlignment="1">
      <alignment vertical="center"/>
    </xf>
    <xf numFmtId="4" fontId="4" fillId="0" borderId="0" xfId="2" applyNumberFormat="1" applyFont="1" applyFill="1" applyAlignment="1">
      <alignment vertical="center"/>
    </xf>
    <xf numFmtId="170" fontId="4" fillId="0" borderId="0" xfId="1289" applyNumberFormat="1" applyFont="1" applyFill="1" applyAlignment="1">
      <alignment vertical="center"/>
    </xf>
    <xf numFmtId="3" fontId="177" fillId="0" borderId="0" xfId="3" applyNumberFormat="1" applyFont="1" applyFill="1" applyBorder="1" applyAlignment="1">
      <alignment vertical="center"/>
    </xf>
    <xf numFmtId="3" fontId="4" fillId="0" borderId="0" xfId="3" applyNumberFormat="1" applyFont="1" applyBorder="1" applyAlignment="1">
      <alignment vertical="center"/>
    </xf>
    <xf numFmtId="168" fontId="222" fillId="0" borderId="11" xfId="3" applyNumberFormat="1" applyFont="1" applyBorder="1" applyAlignment="1">
      <alignment vertical="center"/>
    </xf>
    <xf numFmtId="168" fontId="222" fillId="0" borderId="18" xfId="3" applyNumberFormat="1" applyFont="1" applyBorder="1" applyAlignment="1">
      <alignment vertical="center"/>
    </xf>
    <xf numFmtId="168" fontId="179" fillId="7" borderId="18" xfId="3" applyNumberFormat="1" applyFont="1" applyFill="1" applyBorder="1" applyAlignment="1">
      <alignment vertical="center"/>
    </xf>
    <xf numFmtId="226" fontId="163" fillId="0" borderId="0" xfId="1281" applyNumberFormat="1" applyFont="1" applyFill="1" applyBorder="1" applyAlignment="1">
      <alignment horizontal="right"/>
    </xf>
    <xf numFmtId="226" fontId="163" fillId="0" borderId="0" xfId="241" applyNumberFormat="1" applyFont="1" applyFill="1" applyBorder="1" applyAlignment="1">
      <alignment horizontal="right"/>
    </xf>
    <xf numFmtId="0" fontId="11" fillId="0" borderId="12" xfId="11" applyFont="1" applyBorder="1" applyAlignment="1">
      <alignment vertical="center"/>
    </xf>
    <xf numFmtId="0" fontId="155" fillId="71" borderId="0" xfId="11" applyFont="1" applyFill="1" applyAlignment="1">
      <alignment vertical="center"/>
    </xf>
    <xf numFmtId="0" fontId="11" fillId="78" borderId="12" xfId="3" applyFont="1" applyFill="1" applyBorder="1" applyAlignment="1"/>
    <xf numFmtId="0" fontId="154" fillId="78" borderId="0" xfId="3" applyFont="1" applyFill="1" applyAlignment="1"/>
    <xf numFmtId="0" fontId="154" fillId="71" borderId="0" xfId="11" applyFont="1" applyFill="1" applyAlignment="1">
      <alignment vertical="center"/>
    </xf>
    <xf numFmtId="0" fontId="154" fillId="71" borderId="0" xfId="2" applyFont="1" applyFill="1"/>
    <xf numFmtId="0" fontId="223" fillId="0" borderId="0" xfId="1283" applyFont="1" applyAlignment="1">
      <alignment horizontal="center" vertical="center"/>
    </xf>
    <xf numFmtId="49" fontId="223" fillId="0" borderId="0" xfId="1283" quotePrefix="1" applyNumberFormat="1" applyFont="1" applyAlignment="1">
      <alignment horizontal="center" vertical="center"/>
    </xf>
    <xf numFmtId="0" fontId="155" fillId="0" borderId="0" xfId="851" applyFont="1" applyFill="1" applyAlignment="1">
      <alignment vertical="center"/>
    </xf>
    <xf numFmtId="0" fontId="224" fillId="71" borderId="0" xfId="2" applyFont="1" applyFill="1" applyAlignment="1">
      <alignment vertical="center"/>
    </xf>
    <xf numFmtId="0" fontId="206" fillId="0" borderId="0" xfId="1288" applyFont="1" applyFill="1" applyAlignment="1">
      <alignment vertical="center"/>
    </xf>
    <xf numFmtId="0" fontId="162" fillId="0" borderId="0" xfId="851" applyFont="1" applyAlignment="1">
      <alignment horizontal="left" vertical="center" indent="2"/>
    </xf>
    <xf numFmtId="0" fontId="11" fillId="0" borderId="12" xfId="851" applyFont="1" applyBorder="1" applyAlignment="1">
      <alignment vertical="center"/>
    </xf>
    <xf numFmtId="0" fontId="225" fillId="71" borderId="0" xfId="2" applyFont="1" applyFill="1" applyAlignment="1">
      <alignment vertical="center"/>
    </xf>
    <xf numFmtId="226" fontId="163" fillId="0" borderId="0" xfId="1294" applyNumberFormat="1" applyFont="1" applyFill="1" applyAlignment="1">
      <alignment vertical="center"/>
    </xf>
    <xf numFmtId="0" fontId="162" fillId="0" borderId="0" xfId="851" applyFont="1" applyFill="1" applyAlignment="1">
      <alignment horizontal="left" vertical="center" indent="2"/>
    </xf>
    <xf numFmtId="4" fontId="163" fillId="0" borderId="0" xfId="1294" applyNumberFormat="1" applyFont="1" applyFill="1" applyAlignment="1">
      <alignment vertical="center"/>
    </xf>
    <xf numFmtId="0" fontId="155" fillId="0" borderId="0" xfId="240" applyFont="1" applyFill="1" applyAlignment="1">
      <alignment vertical="center" wrapText="1"/>
    </xf>
    <xf numFmtId="0" fontId="162" fillId="0" borderId="0" xfId="241" applyFont="1" applyFill="1" applyAlignment="1">
      <alignment horizontal="left" vertical="center" indent="2"/>
    </xf>
    <xf numFmtId="0" fontId="11" fillId="0" borderId="12" xfId="241" applyFont="1" applyFill="1" applyBorder="1" applyAlignment="1">
      <alignment horizontal="left" vertical="center" indent="2"/>
    </xf>
    <xf numFmtId="0" fontId="155" fillId="0" borderId="0" xfId="851" applyFont="1"/>
    <xf numFmtId="0" fontId="155" fillId="71" borderId="0" xfId="852" applyFont="1" applyFill="1" applyBorder="1"/>
    <xf numFmtId="49" fontId="223" fillId="0" borderId="0" xfId="1283" quotePrefix="1" applyNumberFormat="1" applyFont="1" applyFill="1" applyAlignment="1">
      <alignment horizontal="center" vertical="center"/>
    </xf>
    <xf numFmtId="0" fontId="162" fillId="0" borderId="0" xfId="851" applyFont="1" applyFill="1" applyAlignment="1">
      <alignment horizontal="left" indent="2"/>
    </xf>
    <xf numFmtId="0" fontId="163" fillId="0" borderId="12" xfId="0" applyFont="1" applyBorder="1"/>
    <xf numFmtId="0" fontId="224" fillId="71" borderId="0" xfId="1283" applyFont="1" applyFill="1"/>
    <xf numFmtId="4" fontId="206" fillId="0" borderId="0" xfId="1288" applyNumberFormat="1" applyFont="1" applyFill="1" applyAlignment="1">
      <alignment vertical="center"/>
    </xf>
    <xf numFmtId="0" fontId="223" fillId="0" borderId="0" xfId="1283" applyFont="1" applyFill="1" applyAlignment="1">
      <alignment horizontal="center" vertical="center"/>
    </xf>
    <xf numFmtId="10" fontId="225" fillId="0" borderId="0" xfId="850" applyNumberFormat="1" applyFont="1" applyFill="1" applyAlignment="1">
      <alignment vertical="center"/>
    </xf>
    <xf numFmtId="0" fontId="154" fillId="78" borderId="12" xfId="3" applyFont="1" applyFill="1" applyBorder="1" applyAlignment="1"/>
    <xf numFmtId="226" fontId="163" fillId="0" borderId="0" xfId="3" applyNumberFormat="1" applyFont="1" applyFill="1" applyAlignment="1"/>
    <xf numFmtId="0" fontId="159" fillId="6" borderId="22" xfId="1283" applyFont="1" applyFill="1" applyBorder="1" applyAlignment="1">
      <alignment horizontal="center" vertical="center"/>
    </xf>
    <xf numFmtId="214" fontId="154" fillId="0" borderId="0" xfId="3" applyNumberFormat="1" applyFont="1" applyFill="1" applyAlignment="1">
      <alignment horizontal="left"/>
    </xf>
    <xf numFmtId="226" fontId="163" fillId="0" borderId="0" xfId="1281" applyNumberFormat="1" applyFont="1" applyFill="1" applyBorder="1" applyAlignment="1">
      <alignment horizontal="left"/>
    </xf>
    <xf numFmtId="226" fontId="163" fillId="0" borderId="0" xfId="241" applyNumberFormat="1" applyFont="1" applyFill="1" applyBorder="1" applyAlignment="1">
      <alignment horizontal="left"/>
    </xf>
    <xf numFmtId="3" fontId="210" fillId="0" borderId="7" xfId="0" applyNumberFormat="1" applyFont="1" applyFill="1" applyBorder="1" applyAlignment="1">
      <alignment horizontal="right" vertical="center"/>
    </xf>
    <xf numFmtId="3" fontId="210" fillId="0" borderId="21" xfId="0" applyNumberFormat="1" applyFont="1" applyFill="1" applyBorder="1" applyAlignment="1">
      <alignment horizontal="right" vertical="center"/>
    </xf>
    <xf numFmtId="3" fontId="210" fillId="0" borderId="61" xfId="0" applyNumberFormat="1" applyFont="1" applyFill="1" applyBorder="1" applyAlignment="1">
      <alignment horizontal="right" vertical="center" shrinkToFit="1"/>
    </xf>
    <xf numFmtId="3" fontId="210" fillId="0" borderId="21" xfId="0" applyNumberFormat="1" applyFont="1" applyFill="1" applyBorder="1" applyAlignment="1">
      <alignment horizontal="right" vertical="center" shrinkToFit="1"/>
    </xf>
    <xf numFmtId="0" fontId="208" fillId="7" borderId="62" xfId="0" applyFont="1" applyFill="1" applyBorder="1" applyAlignment="1">
      <alignment horizontal="left" vertical="center" wrapText="1"/>
    </xf>
    <xf numFmtId="0" fontId="206" fillId="7" borderId="17" xfId="0" applyFont="1" applyFill="1" applyBorder="1" applyAlignment="1">
      <alignment horizontal="right" vertical="center"/>
    </xf>
    <xf numFmtId="0" fontId="206" fillId="7" borderId="10" xfId="0" applyFont="1" applyFill="1" applyBorder="1" applyAlignment="1">
      <alignment horizontal="right" vertical="center"/>
    </xf>
    <xf numFmtId="0" fontId="208" fillId="7" borderId="28" xfId="0" applyFont="1" applyFill="1" applyBorder="1" applyAlignment="1">
      <alignment horizontal="left" vertical="center" wrapText="1"/>
    </xf>
    <xf numFmtId="0" fontId="208" fillId="7" borderId="14" xfId="0" applyFont="1" applyFill="1" applyBorder="1" applyAlignment="1">
      <alignment horizontal="left" vertical="center" wrapText="1"/>
    </xf>
    <xf numFmtId="3" fontId="4" fillId="7" borderId="0" xfId="2" applyNumberFormat="1" applyFont="1" applyFill="1" applyBorder="1"/>
    <xf numFmtId="3" fontId="213" fillId="7" borderId="7" xfId="0" applyNumberFormat="1" applyFont="1" applyFill="1" applyBorder="1" applyAlignment="1">
      <alignment horizontal="right" vertical="center"/>
    </xf>
    <xf numFmtId="3" fontId="213" fillId="7" borderId="21" xfId="0" applyNumberFormat="1" applyFont="1" applyFill="1" applyBorder="1" applyAlignment="1">
      <alignment horizontal="right" vertical="center"/>
    </xf>
    <xf numFmtId="3" fontId="213" fillId="7" borderId="63" xfId="0" applyNumberFormat="1" applyFont="1" applyFill="1" applyBorder="1" applyAlignment="1">
      <alignment horizontal="right" vertical="center" shrinkToFit="1"/>
    </xf>
    <xf numFmtId="0" fontId="158" fillId="9" borderId="0" xfId="852" applyFont="1" applyFill="1" applyAlignment="1">
      <alignment horizontal="center" vertical="center"/>
    </xf>
    <xf numFmtId="0" fontId="153" fillId="70" borderId="0" xfId="852" applyFont="1" applyFill="1" applyAlignment="1">
      <alignment horizontal="center" vertical="center"/>
    </xf>
    <xf numFmtId="0" fontId="156" fillId="72" borderId="0" xfId="852" applyFont="1" applyFill="1" applyAlignment="1">
      <alignment horizontal="center" vertical="center"/>
    </xf>
    <xf numFmtId="0" fontId="157" fillId="74" borderId="0" xfId="852" applyFont="1" applyFill="1" applyAlignment="1">
      <alignment horizontal="center" vertical="center"/>
    </xf>
    <xf numFmtId="0" fontId="158" fillId="75" borderId="0" xfId="852" applyFont="1" applyFill="1" applyAlignment="1">
      <alignment horizontal="center" vertical="center"/>
    </xf>
    <xf numFmtId="0" fontId="159" fillId="6" borderId="3" xfId="1283" applyFont="1" applyFill="1" applyBorder="1" applyAlignment="1">
      <alignment horizontal="center" vertical="center"/>
    </xf>
    <xf numFmtId="0" fontId="159" fillId="6" borderId="4" xfId="1283" applyFont="1" applyFill="1" applyBorder="1" applyAlignment="1">
      <alignment horizontal="center" vertical="center"/>
    </xf>
    <xf numFmtId="0" fontId="159" fillId="6" borderId="5" xfId="1283" applyFont="1" applyFill="1" applyBorder="1" applyAlignment="1">
      <alignment horizontal="center" vertical="center"/>
    </xf>
    <xf numFmtId="0" fontId="160" fillId="76" borderId="0" xfId="11" applyFont="1" applyFill="1" applyAlignment="1">
      <alignment horizontal="center" vertical="center"/>
    </xf>
    <xf numFmtId="0" fontId="159" fillId="2" borderId="3" xfId="1283" applyFont="1" applyFill="1" applyBorder="1" applyAlignment="1">
      <alignment horizontal="center"/>
    </xf>
    <xf numFmtId="0" fontId="159" fillId="2" borderId="4" xfId="1283" applyFont="1" applyFill="1" applyBorder="1" applyAlignment="1">
      <alignment horizontal="center"/>
    </xf>
    <xf numFmtId="0" fontId="159" fillId="2" borderId="5" xfId="1283" applyFont="1" applyFill="1" applyBorder="1" applyAlignment="1">
      <alignment horizontal="center"/>
    </xf>
    <xf numFmtId="0" fontId="157" fillId="7" borderId="0" xfId="852" applyFont="1" applyFill="1" applyAlignment="1">
      <alignment horizontal="center" vertical="center"/>
    </xf>
    <xf numFmtId="0" fontId="160" fillId="76" borderId="22" xfId="852" applyFont="1" applyFill="1" applyBorder="1" applyAlignment="1">
      <alignment horizontal="center"/>
    </xf>
    <xf numFmtId="0" fontId="6" fillId="2" borderId="3" xfId="2" applyFont="1" applyFill="1" applyBorder="1" applyAlignment="1">
      <alignment horizontal="center" vertical="center"/>
    </xf>
    <xf numFmtId="0" fontId="6" fillId="2" borderId="4" xfId="2" applyFont="1" applyFill="1" applyBorder="1" applyAlignment="1">
      <alignment horizontal="center" vertical="center"/>
    </xf>
    <xf numFmtId="0" fontId="6" fillId="2" borderId="5" xfId="2" applyFont="1" applyFill="1" applyBorder="1" applyAlignment="1">
      <alignment horizontal="center" vertical="center"/>
    </xf>
    <xf numFmtId="0" fontId="171" fillId="7" borderId="0" xfId="1284" applyFont="1" applyFill="1" applyAlignment="1" applyProtection="1">
      <alignment horizontal="center"/>
    </xf>
    <xf numFmtId="0" fontId="170" fillId="7" borderId="3" xfId="0" applyFont="1" applyFill="1" applyBorder="1" applyAlignment="1">
      <alignment horizontal="left"/>
    </xf>
    <xf numFmtId="0" fontId="170" fillId="7" borderId="5" xfId="0" applyFont="1" applyFill="1" applyBorder="1" applyAlignment="1">
      <alignment horizontal="left"/>
    </xf>
    <xf numFmtId="0" fontId="6" fillId="70" borderId="3" xfId="2" applyFont="1" applyFill="1" applyBorder="1" applyAlignment="1">
      <alignment horizontal="center" vertical="center"/>
    </xf>
    <xf numFmtId="0" fontId="6" fillId="70" borderId="4" xfId="2" applyFont="1" applyFill="1" applyBorder="1" applyAlignment="1">
      <alignment horizontal="center" vertical="center"/>
    </xf>
    <xf numFmtId="0" fontId="6" fillId="70" borderId="5" xfId="2" applyFont="1" applyFill="1" applyBorder="1" applyAlignment="1">
      <alignment horizontal="center" vertical="center"/>
    </xf>
    <xf numFmtId="0" fontId="6" fillId="6" borderId="3" xfId="2" applyFont="1" applyFill="1" applyBorder="1" applyAlignment="1">
      <alignment horizontal="center" vertical="center"/>
    </xf>
    <xf numFmtId="0" fontId="6" fillId="6" borderId="4" xfId="2" applyFont="1" applyFill="1" applyBorder="1" applyAlignment="1">
      <alignment horizontal="center" vertical="center"/>
    </xf>
    <xf numFmtId="0" fontId="6" fillId="6" borderId="5" xfId="2" applyFont="1" applyFill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220" fillId="0" borderId="0" xfId="2" applyFont="1" applyAlignment="1">
      <alignment horizontal="center" vertical="center"/>
    </xf>
    <xf numFmtId="0" fontId="15" fillId="7" borderId="0" xfId="1283" applyFont="1" applyFill="1" applyAlignment="1">
      <alignment horizontal="center"/>
    </xf>
    <xf numFmtId="0" fontId="15" fillId="2" borderId="3" xfId="1283" applyFont="1" applyFill="1" applyBorder="1" applyAlignment="1">
      <alignment horizontal="center"/>
    </xf>
    <xf numFmtId="0" fontId="15" fillId="2" borderId="4" xfId="1283" applyFont="1" applyFill="1" applyBorder="1" applyAlignment="1">
      <alignment horizontal="center"/>
    </xf>
    <xf numFmtId="0" fontId="15" fillId="2" borderId="5" xfId="1283" applyFont="1" applyFill="1" applyBorder="1" applyAlignment="1">
      <alignment horizontal="center"/>
    </xf>
    <xf numFmtId="0" fontId="15" fillId="3" borderId="3" xfId="1283" applyFont="1" applyFill="1" applyBorder="1" applyAlignment="1">
      <alignment horizontal="center" vertical="center" wrapText="1"/>
    </xf>
    <xf numFmtId="0" fontId="15" fillId="3" borderId="5" xfId="1283" applyFont="1" applyFill="1" applyBorder="1" applyAlignment="1">
      <alignment horizontal="center" vertical="center" wrapText="1"/>
    </xf>
    <xf numFmtId="3" fontId="3" fillId="7" borderId="0" xfId="1287" applyNumberFormat="1" applyFont="1" applyFill="1" applyAlignment="1">
      <alignment horizontal="center"/>
    </xf>
    <xf numFmtId="0" fontId="3" fillId="7" borderId="0" xfId="1287" applyFont="1" applyFill="1" applyAlignment="1">
      <alignment horizontal="center"/>
    </xf>
    <xf numFmtId="0" fontId="210" fillId="7" borderId="7" xfId="0" applyFont="1" applyFill="1" applyBorder="1" applyAlignment="1">
      <alignment horizontal="left" vertical="center"/>
    </xf>
    <xf numFmtId="0" fontId="210" fillId="7" borderId="63" xfId="0" applyFont="1" applyFill="1" applyBorder="1" applyAlignment="1">
      <alignment horizontal="left" vertical="center"/>
    </xf>
    <xf numFmtId="0" fontId="213" fillId="7" borderId="7" xfId="0" applyFont="1" applyFill="1" applyBorder="1" applyAlignment="1">
      <alignment horizontal="right" vertical="center"/>
    </xf>
    <xf numFmtId="0" fontId="213" fillId="7" borderId="6" xfId="0" applyFont="1" applyFill="1" applyBorder="1" applyAlignment="1">
      <alignment horizontal="right" vertical="center"/>
    </xf>
    <xf numFmtId="3" fontId="213" fillId="7" borderId="6" xfId="0" applyNumberFormat="1" applyFont="1" applyFill="1" applyBorder="1" applyAlignment="1">
      <alignment horizontal="right" vertical="center"/>
    </xf>
    <xf numFmtId="0" fontId="213" fillId="7" borderId="21" xfId="0" applyFont="1" applyFill="1" applyBorder="1" applyAlignment="1">
      <alignment horizontal="right" vertical="center"/>
    </xf>
    <xf numFmtId="0" fontId="206" fillId="7" borderId="17" xfId="0" applyFont="1" applyFill="1" applyBorder="1" applyAlignment="1">
      <alignment horizontal="right" vertical="center"/>
    </xf>
    <xf numFmtId="0" fontId="206" fillId="7" borderId="0" xfId="0" applyFont="1" applyFill="1" applyBorder="1" applyAlignment="1">
      <alignment horizontal="right" vertical="center"/>
    </xf>
    <xf numFmtId="0" fontId="206" fillId="7" borderId="26" xfId="0" applyFont="1" applyFill="1" applyBorder="1" applyAlignment="1">
      <alignment horizontal="right" vertical="center"/>
    </xf>
    <xf numFmtId="0" fontId="206" fillId="7" borderId="12" xfId="0" applyFont="1" applyFill="1" applyBorder="1" applyAlignment="1">
      <alignment horizontal="right" vertical="center"/>
    </xf>
    <xf numFmtId="0" fontId="210" fillId="7" borderId="7" xfId="0" applyFont="1" applyFill="1" applyBorder="1" applyAlignment="1">
      <alignment horizontal="right" vertical="center"/>
    </xf>
    <xf numFmtId="0" fontId="210" fillId="7" borderId="6" xfId="0" applyFont="1" applyFill="1" applyBorder="1" applyAlignment="1">
      <alignment horizontal="right" vertical="center"/>
    </xf>
    <xf numFmtId="3" fontId="171" fillId="7" borderId="6" xfId="0" applyNumberFormat="1" applyFont="1" applyFill="1" applyBorder="1" applyAlignment="1">
      <alignment horizontal="right" vertical="center"/>
    </xf>
    <xf numFmtId="0" fontId="171" fillId="7" borderId="21" xfId="0" applyFont="1" applyFill="1" applyBorder="1" applyAlignment="1">
      <alignment horizontal="right" vertical="center"/>
    </xf>
    <xf numFmtId="0" fontId="208" fillId="7" borderId="17" xfId="0" applyFont="1" applyFill="1" applyBorder="1" applyAlignment="1">
      <alignment horizontal="right" vertical="center"/>
    </xf>
    <xf numFmtId="0" fontId="208" fillId="7" borderId="0" xfId="0" applyFont="1" applyFill="1" applyBorder="1" applyAlignment="1">
      <alignment horizontal="right" vertical="center"/>
    </xf>
    <xf numFmtId="3" fontId="208" fillId="7" borderId="26" xfId="0" applyNumberFormat="1" applyFont="1" applyFill="1" applyBorder="1" applyAlignment="1">
      <alignment horizontal="right" vertical="center"/>
    </xf>
    <xf numFmtId="0" fontId="208" fillId="7" borderId="12" xfId="0" applyFont="1" applyFill="1" applyBorder="1" applyAlignment="1">
      <alignment horizontal="right" vertical="center"/>
    </xf>
    <xf numFmtId="0" fontId="210" fillId="4" borderId="5" xfId="0" applyFont="1" applyFill="1" applyBorder="1" applyAlignment="1">
      <alignment horizontal="center" vertical="center"/>
    </xf>
    <xf numFmtId="0" fontId="210" fillId="4" borderId="22" xfId="0" applyFont="1" applyFill="1" applyBorder="1" applyAlignment="1">
      <alignment horizontal="center" vertical="center"/>
    </xf>
    <xf numFmtId="0" fontId="206" fillId="4" borderId="22" xfId="0" applyFont="1" applyFill="1" applyBorder="1" applyAlignment="1">
      <alignment horizontal="center" vertical="center"/>
    </xf>
    <xf numFmtId="0" fontId="208" fillId="7" borderId="8" xfId="0" applyFont="1" applyFill="1" applyBorder="1" applyAlignment="1">
      <alignment horizontal="right" vertical="center"/>
    </xf>
    <xf numFmtId="0" fontId="208" fillId="7" borderId="32" xfId="0" applyFont="1" applyFill="1" applyBorder="1" applyAlignment="1">
      <alignment horizontal="right" vertical="center"/>
    </xf>
    <xf numFmtId="3" fontId="208" fillId="7" borderId="62" xfId="0" applyNumberFormat="1" applyFont="1" applyFill="1" applyBorder="1" applyAlignment="1">
      <alignment horizontal="right" vertical="center"/>
    </xf>
    <xf numFmtId="0" fontId="208" fillId="7" borderId="9" xfId="0" applyFont="1" applyFill="1" applyBorder="1" applyAlignment="1">
      <alignment horizontal="right" vertical="center"/>
    </xf>
    <xf numFmtId="0" fontId="210" fillId="4" borderId="14" xfId="0" applyFont="1" applyFill="1" applyBorder="1" applyAlignment="1">
      <alignment horizontal="center" vertical="center" wrapText="1"/>
    </xf>
    <xf numFmtId="0" fontId="210" fillId="4" borderId="24" xfId="0" applyFont="1" applyFill="1" applyBorder="1" applyAlignment="1">
      <alignment horizontal="center" vertical="center" wrapText="1"/>
    </xf>
    <xf numFmtId="0" fontId="210" fillId="4" borderId="62" xfId="0" applyFont="1" applyFill="1" applyBorder="1" applyAlignment="1">
      <alignment horizontal="center" vertical="center" wrapText="1"/>
    </xf>
    <xf numFmtId="0" fontId="210" fillId="4" borderId="29" xfId="0" applyFont="1" applyFill="1" applyBorder="1" applyAlignment="1">
      <alignment horizontal="center" vertical="center" wrapText="1"/>
    </xf>
    <xf numFmtId="0" fontId="210" fillId="4" borderId="16" xfId="0" applyFont="1" applyFill="1" applyBorder="1" applyAlignment="1">
      <alignment horizontal="center" vertical="center" wrapText="1"/>
    </xf>
    <xf numFmtId="0" fontId="210" fillId="4" borderId="23" xfId="0" applyFont="1" applyFill="1" applyBorder="1" applyAlignment="1">
      <alignment horizontal="center" vertical="center" wrapText="1"/>
    </xf>
    <xf numFmtId="0" fontId="210" fillId="4" borderId="28" xfId="0" applyFont="1" applyFill="1" applyBorder="1" applyAlignment="1">
      <alignment horizontal="center" vertical="center" wrapText="1"/>
    </xf>
    <xf numFmtId="0" fontId="210" fillId="4" borderId="13" xfId="0" applyFont="1" applyFill="1" applyBorder="1" applyAlignment="1">
      <alignment horizontal="center" vertical="center" wrapText="1"/>
    </xf>
    <xf numFmtId="0" fontId="210" fillId="4" borderId="26" xfId="0" applyFont="1" applyFill="1" applyBorder="1" applyAlignment="1">
      <alignment horizontal="center" vertical="center" wrapText="1"/>
    </xf>
    <xf numFmtId="0" fontId="210" fillId="4" borderId="3" xfId="0" applyFont="1" applyFill="1" applyBorder="1" applyAlignment="1">
      <alignment horizontal="center" vertical="center" wrapText="1"/>
    </xf>
    <xf numFmtId="0" fontId="210" fillId="4" borderId="5" xfId="0" applyFont="1" applyFill="1" applyBorder="1" applyAlignment="1">
      <alignment horizontal="center" vertical="center" wrapText="1"/>
    </xf>
    <xf numFmtId="0" fontId="210" fillId="4" borderId="4" xfId="0" applyFont="1" applyFill="1" applyBorder="1" applyAlignment="1">
      <alignment horizontal="center" vertical="center" wrapText="1"/>
    </xf>
    <xf numFmtId="0" fontId="210" fillId="4" borderId="22" xfId="0" applyFont="1" applyFill="1" applyBorder="1" applyAlignment="1">
      <alignment horizontal="center" vertical="center" wrapText="1"/>
    </xf>
    <xf numFmtId="0" fontId="210" fillId="4" borderId="3" xfId="0" applyFont="1" applyFill="1" applyBorder="1" applyAlignment="1">
      <alignment horizontal="center" vertical="center"/>
    </xf>
    <xf numFmtId="0" fontId="210" fillId="4" borderId="4" xfId="0" applyFont="1" applyFill="1" applyBorder="1" applyAlignment="1">
      <alignment horizontal="center" vertical="center"/>
    </xf>
    <xf numFmtId="3" fontId="4" fillId="7" borderId="28" xfId="0" applyNumberFormat="1" applyFont="1" applyFill="1" applyBorder="1" applyAlignment="1">
      <alignment vertical="center" shrinkToFit="1"/>
    </xf>
    <xf numFmtId="3" fontId="4" fillId="7" borderId="18" xfId="0" applyNumberFormat="1" applyFont="1" applyFill="1" applyBorder="1" applyAlignment="1">
      <alignment vertical="center" shrinkToFit="1"/>
    </xf>
    <xf numFmtId="167" fontId="4" fillId="7" borderId="18" xfId="14" applyNumberFormat="1" applyFont="1" applyFill="1" applyBorder="1" applyAlignment="1">
      <alignment vertical="center" shrinkToFit="1"/>
    </xf>
    <xf numFmtId="167" fontId="4" fillId="7" borderId="18" xfId="6" applyNumberFormat="1" applyFont="1" applyFill="1" applyBorder="1" applyAlignment="1">
      <alignment horizontal="right" vertical="center" shrinkToFit="1"/>
    </xf>
    <xf numFmtId="167" fontId="4" fillId="7" borderId="30" xfId="6" applyNumberFormat="1" applyFont="1" applyFill="1" applyBorder="1" applyAlignment="1">
      <alignment horizontal="right" vertical="center" shrinkToFit="1"/>
    </xf>
    <xf numFmtId="3" fontId="4" fillId="7" borderId="21" xfId="7" applyNumberFormat="1" applyFont="1" applyFill="1" applyBorder="1" applyAlignment="1">
      <alignment vertical="center" shrinkToFit="1"/>
    </xf>
    <xf numFmtId="216" fontId="4" fillId="0" borderId="14" xfId="1" applyNumberFormat="1" applyFont="1" applyFill="1" applyBorder="1" applyAlignment="1">
      <alignment vertical="center"/>
    </xf>
    <xf numFmtId="216" fontId="4" fillId="0" borderId="16" xfId="1" applyNumberFormat="1" applyFont="1" applyFill="1" applyBorder="1" applyAlignment="1">
      <alignment vertical="center"/>
    </xf>
    <xf numFmtId="216" fontId="4" fillId="0" borderId="9" xfId="1" applyNumberFormat="1" applyFont="1" applyFill="1" applyBorder="1" applyAlignment="1">
      <alignment vertical="center"/>
    </xf>
    <xf numFmtId="216" fontId="4" fillId="0" borderId="13" xfId="1" applyNumberFormat="1" applyFont="1" applyFill="1" applyBorder="1" applyAlignment="1">
      <alignment vertical="center"/>
    </xf>
    <xf numFmtId="216" fontId="4" fillId="0" borderId="11" xfId="1" applyNumberFormat="1" applyFont="1" applyFill="1" applyBorder="1" applyAlignment="1">
      <alignment vertical="center"/>
    </xf>
    <xf numFmtId="216" fontId="4" fillId="0" borderId="12" xfId="1" applyNumberFormat="1" applyFont="1" applyFill="1" applyBorder="1" applyAlignment="1">
      <alignment vertical="center"/>
    </xf>
    <xf numFmtId="216" fontId="4" fillId="0" borderId="24" xfId="1" applyNumberFormat="1" applyFont="1" applyFill="1" applyBorder="1" applyAlignment="1">
      <alignment horizontal="right" vertical="center"/>
    </xf>
    <xf numFmtId="216" fontId="4" fillId="0" borderId="23" xfId="1" applyNumberFormat="1" applyFont="1" applyFill="1" applyBorder="1" applyAlignment="1">
      <alignment horizontal="right" vertical="center"/>
    </xf>
    <xf numFmtId="216" fontId="4" fillId="0" borderId="23" xfId="1" applyNumberFormat="1" applyFont="1" applyBorder="1" applyAlignment="1">
      <alignment vertical="center"/>
    </xf>
    <xf numFmtId="216" fontId="4" fillId="0" borderId="23" xfId="1" applyNumberFormat="1" applyFont="1" applyFill="1" applyBorder="1" applyAlignment="1">
      <alignment vertical="center"/>
    </xf>
    <xf numFmtId="216" fontId="4" fillId="0" borderId="20" xfId="1" applyNumberFormat="1" applyFont="1" applyFill="1" applyBorder="1" applyAlignment="1">
      <alignment vertical="center"/>
    </xf>
    <xf numFmtId="167" fontId="4" fillId="4" borderId="18" xfId="14" applyNumberFormat="1" applyFont="1" applyFill="1" applyBorder="1" applyAlignment="1">
      <alignment vertical="center" shrinkToFit="1"/>
    </xf>
    <xf numFmtId="167" fontId="4" fillId="4" borderId="18" xfId="6" applyNumberFormat="1" applyFont="1" applyFill="1" applyBorder="1" applyAlignment="1">
      <alignment horizontal="right" vertical="center" shrinkToFit="1"/>
    </xf>
    <xf numFmtId="167" fontId="4" fillId="4" borderId="30" xfId="6" applyNumberFormat="1" applyFont="1" applyFill="1" applyBorder="1" applyAlignment="1">
      <alignment horizontal="right" vertical="center" shrinkToFit="1"/>
    </xf>
    <xf numFmtId="3" fontId="4" fillId="7" borderId="17" xfId="3" applyNumberFormat="1" applyFont="1" applyFill="1" applyBorder="1" applyAlignment="1">
      <alignment horizontal="right" vertical="center"/>
    </xf>
  </cellXfs>
  <cellStyles count="1295">
    <cellStyle name="%_2DP_in" xfId="20"/>
    <cellStyle name="%_2DP_out" xfId="21"/>
    <cellStyle name="_example template 14" xfId="22"/>
    <cellStyle name="£'000" xfId="23"/>
    <cellStyle name="£k" xfId="24"/>
    <cellStyle name="0_DP_in" xfId="25"/>
    <cellStyle name="0_DP_out" xfId="26"/>
    <cellStyle name="1 antraštė" xfId="27"/>
    <cellStyle name="2 antraštė" xfId="28"/>
    <cellStyle name="2_DP_in" xfId="29"/>
    <cellStyle name="2_DP_out" xfId="30"/>
    <cellStyle name="20 % - Aksentti1" xfId="31"/>
    <cellStyle name="20 % - Aksentti1 2" xfId="32"/>
    <cellStyle name="20 % - Aksentti1 2 2" xfId="856"/>
    <cellStyle name="20 % - Aksentti1 3" xfId="855"/>
    <cellStyle name="20 % - Aksentti2" xfId="33"/>
    <cellStyle name="20 % - Aksentti2 2" xfId="34"/>
    <cellStyle name="20 % - Aksentti2 2 2" xfId="858"/>
    <cellStyle name="20 % - Aksentti2 3" xfId="857"/>
    <cellStyle name="20 % - Aksentti3" xfId="35"/>
    <cellStyle name="20 % - Aksentti3 2" xfId="36"/>
    <cellStyle name="20 % - Aksentti3 2 2" xfId="860"/>
    <cellStyle name="20 % - Aksentti3 3" xfId="859"/>
    <cellStyle name="20 % - Aksentti4" xfId="37"/>
    <cellStyle name="20 % - Aksentti4 2" xfId="38"/>
    <cellStyle name="20 % - Aksentti4 2 2" xfId="862"/>
    <cellStyle name="20 % - Aksentti4 3" xfId="861"/>
    <cellStyle name="20 % - Aksentti5" xfId="39"/>
    <cellStyle name="20 % - Aksentti5 2" xfId="40"/>
    <cellStyle name="20 % - Aksentti5 2 2" xfId="864"/>
    <cellStyle name="20 % - Aksentti5 3" xfId="863"/>
    <cellStyle name="20 % - Aksentti6" xfId="41"/>
    <cellStyle name="20 % - Aksentti6 2" xfId="42"/>
    <cellStyle name="20 % - Aksentti6 2 2" xfId="866"/>
    <cellStyle name="20 % - Aksentti6 3" xfId="865"/>
    <cellStyle name="20 % - Akzent1" xfId="43"/>
    <cellStyle name="20 % - Akzent2" xfId="44"/>
    <cellStyle name="20 % - Akzent3" xfId="45"/>
    <cellStyle name="20 % - Akzent4" xfId="46"/>
    <cellStyle name="20 % - Akzent5" xfId="47"/>
    <cellStyle name="20 % - Akzent6" xfId="48"/>
    <cellStyle name="20 % - Markeringsfarve1" xfId="49"/>
    <cellStyle name="20 % - Markeringsfarve1 2" xfId="867"/>
    <cellStyle name="20 % - Markeringsfarve2" xfId="50"/>
    <cellStyle name="20 % - Markeringsfarve2 2" xfId="868"/>
    <cellStyle name="20 % - Markeringsfarve3" xfId="51"/>
    <cellStyle name="20 % - Markeringsfarve3 2" xfId="869"/>
    <cellStyle name="20 % - Markeringsfarve4" xfId="52"/>
    <cellStyle name="20 % - Markeringsfarve4 2" xfId="870"/>
    <cellStyle name="20 % - Markeringsfarve5" xfId="53"/>
    <cellStyle name="20 % - Markeringsfarve5 2" xfId="871"/>
    <cellStyle name="20 % - Markeringsfarve6" xfId="54"/>
    <cellStyle name="20 % - Markeringsfarve6 2" xfId="872"/>
    <cellStyle name="20 % - Accent1" xfId="55"/>
    <cellStyle name="20 % - Accent1 2" xfId="56"/>
    <cellStyle name="20 % - Accent1 2 2" xfId="874"/>
    <cellStyle name="20 % - Accent1 3" xfId="873"/>
    <cellStyle name="20 % - Accent2" xfId="57"/>
    <cellStyle name="20 % - Accent2 2" xfId="58"/>
    <cellStyle name="20 % - Accent2 2 2" xfId="876"/>
    <cellStyle name="20 % - Accent2 3" xfId="875"/>
    <cellStyle name="20 % - Accent3" xfId="59"/>
    <cellStyle name="20 % - Accent3 2" xfId="60"/>
    <cellStyle name="20 % - Accent3 2 2" xfId="878"/>
    <cellStyle name="20 % - Accent3 3" xfId="877"/>
    <cellStyle name="20 % - Accent4" xfId="61"/>
    <cellStyle name="20 % - Accent4 2" xfId="62"/>
    <cellStyle name="20 % - Accent4 2 2" xfId="880"/>
    <cellStyle name="20 % - Accent4 3" xfId="879"/>
    <cellStyle name="20 % - Accent5" xfId="63"/>
    <cellStyle name="20 % - Accent5 2" xfId="64"/>
    <cellStyle name="20 % - Accent5 2 2" xfId="882"/>
    <cellStyle name="20 % - Accent5 3" xfId="881"/>
    <cellStyle name="20 % - Accent6" xfId="65"/>
    <cellStyle name="20 % - Accent6 2" xfId="66"/>
    <cellStyle name="20 % - Accent6 2 2" xfId="884"/>
    <cellStyle name="20 % - Accent6 3" xfId="883"/>
    <cellStyle name="20% - 1. jelölőszín 2" xfId="1095"/>
    <cellStyle name="20% - 2. jelölőszín 2" xfId="1096"/>
    <cellStyle name="20% - 3. jelölőszín 2" xfId="1097"/>
    <cellStyle name="20% - 4. jelölőszín 2" xfId="1098"/>
    <cellStyle name="20% - 5. jelölőszín 2" xfId="1099"/>
    <cellStyle name="20% - 6. jelölőszín 2" xfId="1100"/>
    <cellStyle name="20% - Accent1 2" xfId="67"/>
    <cellStyle name="20% - Accent1 2 2" xfId="885"/>
    <cellStyle name="20% - Accent2 2" xfId="68"/>
    <cellStyle name="20% - Accent2 2 2" xfId="886"/>
    <cellStyle name="20% - Accent3 2" xfId="69"/>
    <cellStyle name="20% - Accent3 2 2" xfId="887"/>
    <cellStyle name="20% - Accent4 2" xfId="70"/>
    <cellStyle name="20% - Accent4 2 2" xfId="888"/>
    <cellStyle name="20% - Accent5 2" xfId="71"/>
    <cellStyle name="20% - Accent5 2 2" xfId="889"/>
    <cellStyle name="20% - Accent6 2" xfId="72"/>
    <cellStyle name="20% - Accent6 2 2" xfId="890"/>
    <cellStyle name="20% - Akzent1" xfId="73"/>
    <cellStyle name="20% - Akzent2" xfId="74"/>
    <cellStyle name="20% - Akzent3" xfId="75"/>
    <cellStyle name="20% - Akzent4" xfId="76"/>
    <cellStyle name="20% - Akzent5" xfId="77"/>
    <cellStyle name="20% - Akzent6" xfId="78"/>
    <cellStyle name="20% - Dekorfärg1" xfId="79"/>
    <cellStyle name="20% - Dekorfärg1 2" xfId="891"/>
    <cellStyle name="20% - Dekorfärg2" xfId="80"/>
    <cellStyle name="20% - Dekorfärg2 2" xfId="892"/>
    <cellStyle name="20% - Dekorfärg3" xfId="81"/>
    <cellStyle name="20% - Dekorfärg3 2" xfId="893"/>
    <cellStyle name="20% - Dekorfärg4" xfId="82"/>
    <cellStyle name="20% - Dekorfärg4 2" xfId="894"/>
    <cellStyle name="20% - Dekorfärg5" xfId="83"/>
    <cellStyle name="20% - Dekorfärg5 2" xfId="895"/>
    <cellStyle name="20% - Dekorfärg6" xfId="84"/>
    <cellStyle name="20% - Dekorfärg6 2" xfId="896"/>
    <cellStyle name="20% - Énfasis1" xfId="85"/>
    <cellStyle name="20% - Énfasis1 2" xfId="897"/>
    <cellStyle name="20% - Énfasis2" xfId="86"/>
    <cellStyle name="20% - Énfasis2 2" xfId="898"/>
    <cellStyle name="20% - Énfasis3" xfId="87"/>
    <cellStyle name="20% - Énfasis3 2" xfId="899"/>
    <cellStyle name="20% - Énfasis4" xfId="88"/>
    <cellStyle name="20% - Énfasis4 2" xfId="900"/>
    <cellStyle name="20% - Énfasis5" xfId="89"/>
    <cellStyle name="20% - Énfasis5 2" xfId="901"/>
    <cellStyle name="20% - Énfasis6" xfId="90"/>
    <cellStyle name="20% - Énfasis6 2" xfId="902"/>
    <cellStyle name="20% – paryškinimas 1" xfId="91"/>
    <cellStyle name="20% – paryškinimas 1 2" xfId="903"/>
    <cellStyle name="20% – paryškinimas 2" xfId="92"/>
    <cellStyle name="20% – paryškinimas 2 2" xfId="904"/>
    <cellStyle name="20% – paryškinimas 3" xfId="93"/>
    <cellStyle name="20% – paryškinimas 3 2" xfId="905"/>
    <cellStyle name="20% – paryškinimas 4" xfId="94"/>
    <cellStyle name="20% – paryškinimas 4 2" xfId="906"/>
    <cellStyle name="20% – paryškinimas 5" xfId="95"/>
    <cellStyle name="20% – paryškinimas 5 2" xfId="907"/>
    <cellStyle name="20% – paryškinimas 6" xfId="96"/>
    <cellStyle name="20% – paryškinimas 6 2" xfId="908"/>
    <cellStyle name="20% – rõhk1" xfId="97"/>
    <cellStyle name="20% – rõhk1 2" xfId="909"/>
    <cellStyle name="20% – rõhk1 3" xfId="1101"/>
    <cellStyle name="20% – rõhk2" xfId="98"/>
    <cellStyle name="20% – rõhk2 2" xfId="910"/>
    <cellStyle name="20% – rõhk2 3" xfId="1102"/>
    <cellStyle name="20% – rõhk3" xfId="99"/>
    <cellStyle name="20% – rõhk3 2" xfId="911"/>
    <cellStyle name="20% – rõhk3 3" xfId="1103"/>
    <cellStyle name="20% – rõhk4" xfId="100"/>
    <cellStyle name="20% – rõhk4 2" xfId="912"/>
    <cellStyle name="20% – rõhk4 3" xfId="1104"/>
    <cellStyle name="20% – rõhk5" xfId="101"/>
    <cellStyle name="20% – rõhk5 2" xfId="913"/>
    <cellStyle name="20% – rõhk5 3" xfId="1105"/>
    <cellStyle name="20% – rõhk6" xfId="102"/>
    <cellStyle name="20% – rõhk6 2" xfId="914"/>
    <cellStyle name="20% – rõhk6 3" xfId="1106"/>
    <cellStyle name="3 antraštė" xfId="103"/>
    <cellStyle name="4 antraštė" xfId="104"/>
    <cellStyle name="40 % - Aksentti1" xfId="105"/>
    <cellStyle name="40 % - Aksentti1 2" xfId="106"/>
    <cellStyle name="40 % - Aksentti1 2 2" xfId="916"/>
    <cellStyle name="40 % - Aksentti1 3" xfId="915"/>
    <cellStyle name="40 % - Aksentti2" xfId="107"/>
    <cellStyle name="40 % - Aksentti2 2" xfId="108"/>
    <cellStyle name="40 % - Aksentti2 2 2" xfId="918"/>
    <cellStyle name="40 % - Aksentti2 3" xfId="917"/>
    <cellStyle name="40 % - Aksentti3" xfId="109"/>
    <cellStyle name="40 % - Aksentti3 2" xfId="110"/>
    <cellStyle name="40 % - Aksentti3 2 2" xfId="920"/>
    <cellStyle name="40 % - Aksentti3 3" xfId="919"/>
    <cellStyle name="40 % - Aksentti4" xfId="111"/>
    <cellStyle name="40 % - Aksentti4 2" xfId="112"/>
    <cellStyle name="40 % - Aksentti4 2 2" xfId="922"/>
    <cellStyle name="40 % - Aksentti4 3" xfId="921"/>
    <cellStyle name="40 % - Aksentti5" xfId="113"/>
    <cellStyle name="40 % - Aksentti5 2" xfId="114"/>
    <cellStyle name="40 % - Aksentti5 2 2" xfId="924"/>
    <cellStyle name="40 % - Aksentti5 3" xfId="923"/>
    <cellStyle name="40 % - Aksentti6" xfId="115"/>
    <cellStyle name="40 % - Aksentti6 2" xfId="116"/>
    <cellStyle name="40 % - Aksentti6 2 2" xfId="926"/>
    <cellStyle name="40 % - Aksentti6 3" xfId="925"/>
    <cellStyle name="40 % - Akzent1" xfId="117"/>
    <cellStyle name="40 % - Akzent2" xfId="118"/>
    <cellStyle name="40 % - Akzent3" xfId="119"/>
    <cellStyle name="40 % - Akzent4" xfId="120"/>
    <cellStyle name="40 % - Akzent5" xfId="121"/>
    <cellStyle name="40 % - Akzent6" xfId="122"/>
    <cellStyle name="40 % - Markeringsfarve1" xfId="123"/>
    <cellStyle name="40 % - Markeringsfarve1 2" xfId="927"/>
    <cellStyle name="40 % - Markeringsfarve2" xfId="124"/>
    <cellStyle name="40 % - Markeringsfarve2 2" xfId="928"/>
    <cellStyle name="40 % - Markeringsfarve3" xfId="125"/>
    <cellStyle name="40 % - Markeringsfarve3 2" xfId="929"/>
    <cellStyle name="40 % - Markeringsfarve4" xfId="126"/>
    <cellStyle name="40 % - Markeringsfarve4 2" xfId="930"/>
    <cellStyle name="40 % - Markeringsfarve5" xfId="127"/>
    <cellStyle name="40 % - Markeringsfarve5 2" xfId="931"/>
    <cellStyle name="40 % - Markeringsfarve6" xfId="128"/>
    <cellStyle name="40 % - Markeringsfarve6 2" xfId="932"/>
    <cellStyle name="40 % - Accent1" xfId="129"/>
    <cellStyle name="40 % - Accent1 2" xfId="130"/>
    <cellStyle name="40 % - Accent1 2 2" xfId="934"/>
    <cellStyle name="40 % - Accent1 3" xfId="933"/>
    <cellStyle name="40 % - Accent2" xfId="131"/>
    <cellStyle name="40 % - Accent2 2" xfId="132"/>
    <cellStyle name="40 % - Accent2 2 2" xfId="936"/>
    <cellStyle name="40 % - Accent2 3" xfId="935"/>
    <cellStyle name="40 % - Accent3" xfId="133"/>
    <cellStyle name="40 % - Accent3 2" xfId="134"/>
    <cellStyle name="40 % - Accent3 2 2" xfId="938"/>
    <cellStyle name="40 % - Accent3 3" xfId="937"/>
    <cellStyle name="40 % - Accent4" xfId="135"/>
    <cellStyle name="40 % - Accent4 2" xfId="136"/>
    <cellStyle name="40 % - Accent4 2 2" xfId="940"/>
    <cellStyle name="40 % - Accent4 3" xfId="939"/>
    <cellStyle name="40 % - Accent5" xfId="137"/>
    <cellStyle name="40 % - Accent5 2" xfId="138"/>
    <cellStyle name="40 % - Accent5 2 2" xfId="942"/>
    <cellStyle name="40 % - Accent5 3" xfId="941"/>
    <cellStyle name="40 % - Accent6" xfId="139"/>
    <cellStyle name="40 % - Accent6 2" xfId="140"/>
    <cellStyle name="40 % - Accent6 2 2" xfId="944"/>
    <cellStyle name="40 % - Accent6 3" xfId="943"/>
    <cellStyle name="40% - 1. jelölőszín 2" xfId="1107"/>
    <cellStyle name="40% - 2. jelölőszín 2" xfId="1108"/>
    <cellStyle name="40% - 3. jelölőszín 2" xfId="1109"/>
    <cellStyle name="40% - 4. jelölőszín 2" xfId="1110"/>
    <cellStyle name="40% - 5. jelölőszín 2" xfId="1111"/>
    <cellStyle name="40% - 6. jelölőszín 2" xfId="1112"/>
    <cellStyle name="40% - Accent1 2" xfId="141"/>
    <cellStyle name="40% - Accent1 2 2" xfId="945"/>
    <cellStyle name="40% - Accent2 2" xfId="142"/>
    <cellStyle name="40% - Accent2 2 2" xfId="946"/>
    <cellStyle name="40% - Accent3 2" xfId="143"/>
    <cellStyle name="40% - Accent3 2 2" xfId="947"/>
    <cellStyle name="40% - Accent4 2" xfId="144"/>
    <cellStyle name="40% - Accent4 2 2" xfId="948"/>
    <cellStyle name="40% - Accent5 2" xfId="145"/>
    <cellStyle name="40% - Accent5 2 2" xfId="949"/>
    <cellStyle name="40% - Accent6 2" xfId="146"/>
    <cellStyle name="40% - Accent6 2 2" xfId="950"/>
    <cellStyle name="40% - Akzent1" xfId="147"/>
    <cellStyle name="40% - Akzent2" xfId="148"/>
    <cellStyle name="40% - Akzent3" xfId="149"/>
    <cellStyle name="40% - Akzent4" xfId="150"/>
    <cellStyle name="40% - Akzent5" xfId="151"/>
    <cellStyle name="40% - Akzent6" xfId="152"/>
    <cellStyle name="40% - Dekorfärg1" xfId="153"/>
    <cellStyle name="40% - Dekorfärg1 2" xfId="951"/>
    <cellStyle name="40% - Dekorfärg2" xfId="154"/>
    <cellStyle name="40% - Dekorfärg2 2" xfId="952"/>
    <cellStyle name="40% - Dekorfärg3" xfId="155"/>
    <cellStyle name="40% - Dekorfärg3 2" xfId="953"/>
    <cellStyle name="40% - Dekorfärg4" xfId="156"/>
    <cellStyle name="40% - Dekorfärg4 2" xfId="954"/>
    <cellStyle name="40% - Dekorfärg5" xfId="157"/>
    <cellStyle name="40% - Dekorfärg5 2" xfId="955"/>
    <cellStyle name="40% - Dekorfärg6" xfId="158"/>
    <cellStyle name="40% - Dekorfärg6 2" xfId="956"/>
    <cellStyle name="40% - Énfasis1" xfId="159"/>
    <cellStyle name="40% - Énfasis1 2" xfId="957"/>
    <cellStyle name="40% - Énfasis2" xfId="160"/>
    <cellStyle name="40% - Énfasis2 2" xfId="958"/>
    <cellStyle name="40% - Énfasis3" xfId="161"/>
    <cellStyle name="40% - Énfasis3 2" xfId="959"/>
    <cellStyle name="40% - Énfasis4" xfId="162"/>
    <cellStyle name="40% - Énfasis4 2" xfId="960"/>
    <cellStyle name="40% - Énfasis5" xfId="163"/>
    <cellStyle name="40% - Énfasis5 2" xfId="961"/>
    <cellStyle name="40% - Énfasis6" xfId="164"/>
    <cellStyle name="40% - Énfasis6 2" xfId="962"/>
    <cellStyle name="40% – paryškinimas 1" xfId="165"/>
    <cellStyle name="40% – paryškinimas 1 2" xfId="963"/>
    <cellStyle name="40% – paryškinimas 2" xfId="166"/>
    <cellStyle name="40% – paryškinimas 2 2" xfId="964"/>
    <cellStyle name="40% – paryškinimas 3" xfId="167"/>
    <cellStyle name="40% – paryškinimas 3 2" xfId="965"/>
    <cellStyle name="40% – paryškinimas 4" xfId="168"/>
    <cellStyle name="40% – paryškinimas 4 2" xfId="966"/>
    <cellStyle name="40% – paryškinimas 5" xfId="169"/>
    <cellStyle name="40% – paryškinimas 5 2" xfId="967"/>
    <cellStyle name="40% – paryškinimas 6" xfId="170"/>
    <cellStyle name="40% – paryškinimas 6 2" xfId="968"/>
    <cellStyle name="40% – rõhk1" xfId="171"/>
    <cellStyle name="40% – rõhk1 2" xfId="969"/>
    <cellStyle name="40% – rõhk1 3" xfId="1113"/>
    <cellStyle name="40% – rõhk2" xfId="172"/>
    <cellStyle name="40% – rõhk2 2" xfId="970"/>
    <cellStyle name="40% – rõhk2 3" xfId="1114"/>
    <cellStyle name="40% – rõhk3" xfId="173"/>
    <cellStyle name="40% – rõhk3 2" xfId="971"/>
    <cellStyle name="40% – rõhk3 3" xfId="1115"/>
    <cellStyle name="40% – rõhk4" xfId="174"/>
    <cellStyle name="40% – rõhk4 2" xfId="972"/>
    <cellStyle name="40% – rõhk4 3" xfId="1116"/>
    <cellStyle name="40% – rõhk5" xfId="175"/>
    <cellStyle name="40% – rõhk5 2" xfId="973"/>
    <cellStyle name="40% – rõhk5 3" xfId="1117"/>
    <cellStyle name="40% – rõhk6" xfId="176"/>
    <cellStyle name="40% – rõhk6 2" xfId="974"/>
    <cellStyle name="40% – rõhk6 3" xfId="1118"/>
    <cellStyle name="60 % - Aksentti1" xfId="177"/>
    <cellStyle name="60 % - Aksentti2" xfId="178"/>
    <cellStyle name="60 % - Aksentti3" xfId="179"/>
    <cellStyle name="60 % - Aksentti4" xfId="180"/>
    <cellStyle name="60 % - Aksentti5" xfId="181"/>
    <cellStyle name="60 % - Aksentti6" xfId="182"/>
    <cellStyle name="60 % - Akzent1" xfId="183"/>
    <cellStyle name="60 % - Akzent2" xfId="184"/>
    <cellStyle name="60 % - Akzent3" xfId="185"/>
    <cellStyle name="60 % - Akzent4" xfId="186"/>
    <cellStyle name="60 % - Akzent5" xfId="187"/>
    <cellStyle name="60 % - Akzent6" xfId="188"/>
    <cellStyle name="60 % - Markeringsfarve1" xfId="189"/>
    <cellStyle name="60 % - Markeringsfarve2" xfId="190"/>
    <cellStyle name="60 % - Markeringsfarve3" xfId="191"/>
    <cellStyle name="60 % - Markeringsfarve4" xfId="192"/>
    <cellStyle name="60 % - Markeringsfarve5" xfId="193"/>
    <cellStyle name="60 % - Markeringsfarve6" xfId="194"/>
    <cellStyle name="60 % - Accent1" xfId="195"/>
    <cellStyle name="60 % - Accent1 2" xfId="1119"/>
    <cellStyle name="60 % - Accent2" xfId="196"/>
    <cellStyle name="60 % - Accent2 2" xfId="1120"/>
    <cellStyle name="60 % - Accent3" xfId="197"/>
    <cellStyle name="60 % - Accent3 2" xfId="1121"/>
    <cellStyle name="60 % - Accent4" xfId="198"/>
    <cellStyle name="60 % - Accent4 2" xfId="1122"/>
    <cellStyle name="60 % - Accent5" xfId="199"/>
    <cellStyle name="60 % - Accent5 2" xfId="1123"/>
    <cellStyle name="60 % - Accent6" xfId="200"/>
    <cellStyle name="60 % - Accent6 2" xfId="1124"/>
    <cellStyle name="60% - 1. jelölőszín 2" xfId="1125"/>
    <cellStyle name="60% - 2. jelölőszín 2" xfId="1126"/>
    <cellStyle name="60% - 3. jelölőszín 2" xfId="1127"/>
    <cellStyle name="60% - 4. jelölőszín 2" xfId="1128"/>
    <cellStyle name="60% - 5. jelölőszín 2" xfId="1129"/>
    <cellStyle name="60% - 6. jelölőszín 2" xfId="1130"/>
    <cellStyle name="60% - Accent1 2" xfId="201"/>
    <cellStyle name="60% - Accent1 3" xfId="202"/>
    <cellStyle name="60% - Accent2 2" xfId="203"/>
    <cellStyle name="60% - Accent3 2" xfId="204"/>
    <cellStyle name="60% - Accent4 2" xfId="205"/>
    <cellStyle name="60% - Accent5 2" xfId="206"/>
    <cellStyle name="60% - Accent6 2" xfId="207"/>
    <cellStyle name="60% - Akzent1" xfId="208"/>
    <cellStyle name="60% - Akzent2" xfId="209"/>
    <cellStyle name="60% - Akzent3" xfId="210"/>
    <cellStyle name="60% - Akzent4" xfId="211"/>
    <cellStyle name="60% - Akzent5" xfId="212"/>
    <cellStyle name="60% - Akzent6" xfId="213"/>
    <cellStyle name="60% - Dekorfärg1" xfId="214"/>
    <cellStyle name="60% - Dekorfärg2" xfId="215"/>
    <cellStyle name="60% - Dekorfärg3" xfId="216"/>
    <cellStyle name="60% - Dekorfärg4" xfId="217"/>
    <cellStyle name="60% - Dekorfärg5" xfId="218"/>
    <cellStyle name="60% - Dekorfärg6" xfId="219"/>
    <cellStyle name="60% - Énfasis1" xfId="220"/>
    <cellStyle name="60% - Énfasis2" xfId="221"/>
    <cellStyle name="60% - Énfasis3" xfId="222"/>
    <cellStyle name="60% - Énfasis4" xfId="223"/>
    <cellStyle name="60% - Énfasis5" xfId="224"/>
    <cellStyle name="60% - Énfasis6" xfId="225"/>
    <cellStyle name="60% – paryškinimas 1" xfId="226"/>
    <cellStyle name="60% – paryškinimas 2" xfId="227"/>
    <cellStyle name="60% – paryškinimas 3" xfId="228"/>
    <cellStyle name="60% – paryškinimas 4" xfId="229"/>
    <cellStyle name="60% – paryškinimas 5" xfId="230"/>
    <cellStyle name="60% – paryškinimas 6" xfId="231"/>
    <cellStyle name="60% – rõhk1" xfId="232"/>
    <cellStyle name="60% – rõhk1 2" xfId="1131"/>
    <cellStyle name="60% – rõhk1 3" xfId="1132"/>
    <cellStyle name="60% – rõhk2" xfId="233"/>
    <cellStyle name="60% – rõhk2 2" xfId="1133"/>
    <cellStyle name="60% – rõhk2 3" xfId="1134"/>
    <cellStyle name="60% – rõhk3" xfId="234"/>
    <cellStyle name="60% – rõhk3 2" xfId="1135"/>
    <cellStyle name="60% – rõhk3 3" xfId="1136"/>
    <cellStyle name="60% – rõhk4" xfId="235"/>
    <cellStyle name="60% – rõhk4 2" xfId="1137"/>
    <cellStyle name="60% – rõhk4 3" xfId="1138"/>
    <cellStyle name="60% – rõhk5" xfId="236"/>
    <cellStyle name="60% – rõhk5 2" xfId="1139"/>
    <cellStyle name="60% – rõhk5 3" xfId="1140"/>
    <cellStyle name="60% – rõhk6" xfId="237"/>
    <cellStyle name="60% – rõhk6 2" xfId="1141"/>
    <cellStyle name="60% – rõhk6 3" xfId="1142"/>
    <cellStyle name="AA Nombre" xfId="238"/>
    <cellStyle name="Accent1 2" xfId="239"/>
    <cellStyle name="Accent1 2 2" xfId="18"/>
    <cellStyle name="Accent1 2 2 2" xfId="240"/>
    <cellStyle name="Accent1 2 3" xfId="1143"/>
    <cellStyle name="Accent1 3" xfId="1144"/>
    <cellStyle name="Accent2" xfId="1281" builtinId="33"/>
    <cellStyle name="Accent2 2" xfId="241"/>
    <cellStyle name="Accent3 2" xfId="242"/>
    <cellStyle name="Accent4 2" xfId="243"/>
    <cellStyle name="Accent5 2" xfId="244"/>
    <cellStyle name="Accent6" xfId="1282" builtinId="49"/>
    <cellStyle name="Accent6 2" xfId="245"/>
    <cellStyle name="Advarselstekst" xfId="246"/>
    <cellStyle name="Aiškinamasis tekstas" xfId="247"/>
    <cellStyle name="Aksentti1" xfId="248"/>
    <cellStyle name="Aksentti2" xfId="249"/>
    <cellStyle name="Aksentti3" xfId="250"/>
    <cellStyle name="Aksentti4" xfId="251"/>
    <cellStyle name="Aksentti5" xfId="252"/>
    <cellStyle name="Aksentti6" xfId="253"/>
    <cellStyle name="Akzent1" xfId="254"/>
    <cellStyle name="Akzent2" xfId="255"/>
    <cellStyle name="Akzent3" xfId="256"/>
    <cellStyle name="Akzent4" xfId="257"/>
    <cellStyle name="Akzent5" xfId="258"/>
    <cellStyle name="Akzent6" xfId="259"/>
    <cellStyle name="Anos" xfId="260"/>
    <cellStyle name="Anteckning" xfId="261"/>
    <cellStyle name="Arvutus" xfId="262"/>
    <cellStyle name="Arvutus 2" xfId="1145"/>
    <cellStyle name="Arvutus 3" xfId="1146"/>
    <cellStyle name="assumption 1" xfId="263"/>
    <cellStyle name="assumption 2" xfId="264"/>
    <cellStyle name="assumption 4" xfId="265"/>
    <cellStyle name="Assumption Date" xfId="266"/>
    <cellStyle name="Ausgabe" xfId="267"/>
    <cellStyle name="Avertissement" xfId="268"/>
    <cellStyle name="Avertissement 2" xfId="1147"/>
    <cellStyle name="Bad" xfId="1280" builtinId="27"/>
    <cellStyle name="Bad 2" xfId="269"/>
    <cellStyle name="Bemærk!" xfId="270"/>
    <cellStyle name="Beräkning" xfId="271"/>
    <cellStyle name="Berechnung" xfId="272"/>
    <cellStyle name="Beregning" xfId="273"/>
    <cellStyle name="Bevitel 2" xfId="1148"/>
    <cellStyle name="BlankRow" xfId="274"/>
    <cellStyle name="Blogas" xfId="275"/>
    <cellStyle name="Bra" xfId="276"/>
    <cellStyle name="Buena" xfId="277"/>
    <cellStyle name="bullet" xfId="278"/>
    <cellStyle name="Calander_heading" xfId="279"/>
    <cellStyle name="Calc" xfId="280"/>
    <cellStyle name="Calc - Blue" xfId="281"/>
    <cellStyle name="Calc - Feed" xfId="282"/>
    <cellStyle name="Calc - Green" xfId="283"/>
    <cellStyle name="Calc - Grey" xfId="284"/>
    <cellStyle name="Calc - Index" xfId="285"/>
    <cellStyle name="Calc - White" xfId="286"/>
    <cellStyle name="Calc - yellow" xfId="287"/>
    <cellStyle name="Calc - yellow 2" xfId="975"/>
    <cellStyle name="Calc_BizMo" xfId="288"/>
    <cellStyle name="Calcul" xfId="289"/>
    <cellStyle name="Calcul 2" xfId="1149"/>
    <cellStyle name="Calculation 2" xfId="290"/>
    <cellStyle name="Cálculo" xfId="291"/>
    <cellStyle name="Celda de comprobación" xfId="292"/>
    <cellStyle name="Celda vinculada" xfId="293"/>
    <cellStyle name="Cellule liée" xfId="294"/>
    <cellStyle name="Cellule liée 2" xfId="1150"/>
    <cellStyle name="Check Box" xfId="295"/>
    <cellStyle name="Check Box Input" xfId="296"/>
    <cellStyle name="Check Box_First Capital Connect Financial Model" xfId="297"/>
    <cellStyle name="Check Cell 2" xfId="298"/>
    <cellStyle name="Cím 2" xfId="1151"/>
    <cellStyle name="Címsor 1 2" xfId="1152"/>
    <cellStyle name="Címsor 2 2" xfId="1153"/>
    <cellStyle name="Címsor 3 2" xfId="1154"/>
    <cellStyle name="Címsor 4 2" xfId="1155"/>
    <cellStyle name="Column Title" xfId="299"/>
    <cellStyle name="Comma" xfId="1" builtinId="3"/>
    <cellStyle name="comma (2)" xfId="301"/>
    <cellStyle name="Comma 10" xfId="302"/>
    <cellStyle name="Comma 10 2" xfId="976"/>
    <cellStyle name="Comma 11" xfId="303"/>
    <cellStyle name="Comma 11 2" xfId="977"/>
    <cellStyle name="Comma 12" xfId="1092"/>
    <cellStyle name="Comma 12 2" xfId="1089"/>
    <cellStyle name="Comma 13" xfId="1156"/>
    <cellStyle name="Comma 14" xfId="1157"/>
    <cellStyle name="Comma 15" xfId="1158"/>
    <cellStyle name="Comma 16" xfId="1159"/>
    <cellStyle name="Comma 17" xfId="300"/>
    <cellStyle name="Comma 18" xfId="1289"/>
    <cellStyle name="Comma 2" xfId="304"/>
    <cellStyle name="Comma 2 2" xfId="305"/>
    <cellStyle name="Comma 2 2 2" xfId="979"/>
    <cellStyle name="Comma 2 3" xfId="306"/>
    <cellStyle name="Comma 2 3 2" xfId="307"/>
    <cellStyle name="Comma 2 3 2 2" xfId="19"/>
    <cellStyle name="Comma 2 3 2 2 2" xfId="308"/>
    <cellStyle name="Comma 2 3 2 3" xfId="981"/>
    <cellStyle name="Comma 2 3 3" xfId="980"/>
    <cellStyle name="Comma 2 4" xfId="978"/>
    <cellStyle name="Comma 24" xfId="1294"/>
    <cellStyle name="Comma 3" xfId="309"/>
    <cellStyle name="Comma 3 2" xfId="982"/>
    <cellStyle name="Comma 3 3" xfId="1160"/>
    <cellStyle name="Comma 32" xfId="1161"/>
    <cellStyle name="Comma 4" xfId="310"/>
    <cellStyle name="Comma 4 2" xfId="983"/>
    <cellStyle name="Comma 4 3" xfId="1162"/>
    <cellStyle name="Comma 5" xfId="311"/>
    <cellStyle name="Comma 5 2" xfId="984"/>
    <cellStyle name="Comma 6" xfId="312"/>
    <cellStyle name="Comma 6 2" xfId="985"/>
    <cellStyle name="Comma 7" xfId="313"/>
    <cellStyle name="Comma 7 2" xfId="986"/>
    <cellStyle name="Comma 8" xfId="314"/>
    <cellStyle name="Comma 8 2" xfId="987"/>
    <cellStyle name="Comma 9" xfId="16"/>
    <cellStyle name="Comma 9 2" xfId="988"/>
    <cellStyle name="Comma 9 3" xfId="1163"/>
    <cellStyle name="Comma 9 4" xfId="315"/>
    <cellStyle name="Comma(2)" xfId="316"/>
    <cellStyle name="Commentaire" xfId="317"/>
    <cellStyle name="Commentaire 2" xfId="318"/>
    <cellStyle name="Commentaire 3" xfId="1164"/>
    <cellStyle name="Control Check" xfId="319"/>
    <cellStyle name="control table footer 1" xfId="320"/>
    <cellStyle name="control table header 1" xfId="321"/>
    <cellStyle name="Curren - Style1" xfId="322"/>
    <cellStyle name="Curren - Style4" xfId="323"/>
    <cellStyle name="Currency 2" xfId="324"/>
    <cellStyle name="Currency 2 2" xfId="989"/>
    <cellStyle name="Dålig" xfId="325"/>
    <cellStyle name="Data" xfId="326"/>
    <cellStyle name="Date" xfId="327"/>
    <cellStyle name="Deviant" xfId="328"/>
    <cellStyle name="Dezimal [0]_aM120029" xfId="329"/>
    <cellStyle name="Dezimal_aM120029" xfId="330"/>
    <cellStyle name="Effect Symbol" xfId="331"/>
    <cellStyle name="Eingabe" xfId="332"/>
    <cellStyle name="Ellenőrzőcella 2" xfId="1165"/>
    <cellStyle name="Encabezado 4" xfId="333"/>
    <cellStyle name="Énfasis1" xfId="334"/>
    <cellStyle name="Énfasis2" xfId="335"/>
    <cellStyle name="Énfasis3" xfId="336"/>
    <cellStyle name="Énfasis4" xfId="337"/>
    <cellStyle name="Énfasis5" xfId="338"/>
    <cellStyle name="Énfasis6" xfId="339"/>
    <cellStyle name="Entrada" xfId="340"/>
    <cellStyle name="Entrée" xfId="341"/>
    <cellStyle name="Entrée 2" xfId="1166"/>
    <cellStyle name="Ergebnis" xfId="342"/>
    <cellStyle name="Erklärender Text" xfId="343"/>
    <cellStyle name="Euro" xfId="344"/>
    <cellStyle name="Euro 2" xfId="345"/>
    <cellStyle name="Euro 2 2" xfId="1167"/>
    <cellStyle name="Euro 3" xfId="346"/>
    <cellStyle name="Euro 4" xfId="347"/>
    <cellStyle name="Euro 5" xfId="348"/>
    <cellStyle name="Euro 6" xfId="349"/>
    <cellStyle name="Euro 7" xfId="350"/>
    <cellStyle name="Euro 8" xfId="1168"/>
    <cellStyle name="Euro 9" xfId="1169"/>
    <cellStyle name="Exception" xfId="351"/>
    <cellStyle name="Explanatory Text 2" xfId="352"/>
    <cellStyle name="External Links" xfId="353"/>
    <cellStyle name="Extra Large" xfId="354"/>
    <cellStyle name="EY House" xfId="355"/>
    <cellStyle name="EY%colcalc" xfId="356"/>
    <cellStyle name="EY%input" xfId="357"/>
    <cellStyle name="EY%rowcalc" xfId="358"/>
    <cellStyle name="EY0dp" xfId="359"/>
    <cellStyle name="EY1dp" xfId="360"/>
    <cellStyle name="EY2dp" xfId="361"/>
    <cellStyle name="EY3dp" xfId="362"/>
    <cellStyle name="EYColumnHeading" xfId="363"/>
    <cellStyle name="EYHeading1" xfId="364"/>
    <cellStyle name="EYheading2" xfId="365"/>
    <cellStyle name="EYheading3" xfId="366"/>
    <cellStyle name="EYnumber" xfId="367"/>
    <cellStyle name="EYSheetHeader1" xfId="368"/>
    <cellStyle name="EYtext" xfId="369"/>
    <cellStyle name="Factor" xfId="370"/>
    <cellStyle name="Färg1" xfId="371"/>
    <cellStyle name="Färg2" xfId="372"/>
    <cellStyle name="Färg3" xfId="373"/>
    <cellStyle name="Färg4" xfId="374"/>
    <cellStyle name="Färg5" xfId="375"/>
    <cellStyle name="Färg6" xfId="376"/>
    <cellStyle name="Feed Label" xfId="377"/>
    <cellStyle name="Feeder Field" xfId="378"/>
    <cellStyle name="Figyelmeztetés 2" xfId="1170"/>
    <cellStyle name="Fine" xfId="379"/>
    <cellStyle name="Fixed3 - Style3" xfId="380"/>
    <cellStyle name="Förklarande text" xfId="381"/>
    <cellStyle name="Forklarende tekst" xfId="382"/>
    <cellStyle name="From" xfId="383"/>
    <cellStyle name="FS_reporting" xfId="384"/>
    <cellStyle name="Gap" xfId="385"/>
    <cellStyle name="Gap 2" xfId="990"/>
    <cellStyle name="Geras" xfId="386"/>
    <cellStyle name="God" xfId="387"/>
    <cellStyle name="Good 2" xfId="388"/>
    <cellStyle name="Greyed out" xfId="389"/>
    <cellStyle name="Gut" xfId="390"/>
    <cellStyle name="Halb" xfId="391"/>
    <cellStyle name="Halb 2" xfId="1171"/>
    <cellStyle name="Halb 3" xfId="1172"/>
    <cellStyle name="Hea" xfId="392"/>
    <cellStyle name="Hea 2" xfId="1173"/>
    <cellStyle name="Hea 3" xfId="1174"/>
    <cellStyle name="Header" xfId="393"/>
    <cellStyle name="Heading" xfId="394"/>
    <cellStyle name="Heading 1 2" xfId="395"/>
    <cellStyle name="Heading 2 2" xfId="396"/>
    <cellStyle name="Heading 3 2" xfId="397"/>
    <cellStyle name="Heading 4 2" xfId="398"/>
    <cellStyle name="HELV8BLUE" xfId="399"/>
    <cellStyle name="Hivatkozott cella 2" xfId="1175"/>
    <cellStyle name="Hoiatustekst" xfId="400"/>
    <cellStyle name="Hoiatustekst 2" xfId="1176"/>
    <cellStyle name="Hoiatustekst 3" xfId="1177"/>
    <cellStyle name="Huomautus" xfId="401"/>
    <cellStyle name="Huomautus 2" xfId="402"/>
    <cellStyle name="Huono" xfId="403"/>
    <cellStyle name="hvb mjhgvhgv" xfId="404"/>
    <cellStyle name="Hyperlink 2" xfId="405"/>
    <cellStyle name="Hyperlink 3" xfId="10"/>
    <cellStyle name="Hyperlink_Italy RT - TNC 2013_JUN" xfId="1286"/>
    <cellStyle name="Hyvä" xfId="406"/>
    <cellStyle name="Incorrecto" xfId="407"/>
    <cellStyle name="Indata" xfId="408"/>
    <cellStyle name="Index FITT" xfId="409"/>
    <cellStyle name="Input (StyleA)" xfId="410"/>
    <cellStyle name="Input 1" xfId="411"/>
    <cellStyle name="Input 2" xfId="412"/>
    <cellStyle name="Input 3" xfId="413"/>
    <cellStyle name="Input 4" xfId="414"/>
    <cellStyle name="Input 5" xfId="415"/>
    <cellStyle name="Input 6" xfId="416"/>
    <cellStyle name="Input Cell" xfId="417"/>
    <cellStyle name="Insatisfaisant" xfId="418"/>
    <cellStyle name="Insatisfaisant 2" xfId="1178"/>
    <cellStyle name="Instructions" xfId="419"/>
    <cellStyle name="Įspėjimo tekstas" xfId="420"/>
    <cellStyle name="Išvestis" xfId="421"/>
    <cellStyle name="Įvestis" xfId="422"/>
    <cellStyle name="Jegyzet 2" xfId="1179"/>
    <cellStyle name="Jelölőszín (1) 2" xfId="1180"/>
    <cellStyle name="Jelölőszín (2) 2" xfId="1181"/>
    <cellStyle name="Jelölőszín (3) 2" xfId="1182"/>
    <cellStyle name="Jelölőszín (4) 2" xfId="1183"/>
    <cellStyle name="Jelölőszín (5) 2" xfId="1184"/>
    <cellStyle name="Jelölőszín (6) 2" xfId="1185"/>
    <cellStyle name="Jó 2" xfId="1186"/>
    <cellStyle name="Kimenet 2" xfId="1187"/>
    <cellStyle name="Kokku" xfId="423"/>
    <cellStyle name="Kokku 2" xfId="1188"/>
    <cellStyle name="Kokku 3" xfId="1189"/>
    <cellStyle name="Komma 2" xfId="424"/>
    <cellStyle name="Komma 2 2" xfId="991"/>
    <cellStyle name="Komma 3" xfId="425"/>
    <cellStyle name="Komma 3 2" xfId="992"/>
    <cellStyle name="Komma 4" xfId="426"/>
    <cellStyle name="Komma 4 2" xfId="993"/>
    <cellStyle name="Kontrollcell" xfId="427"/>
    <cellStyle name="Kontroller celle" xfId="428"/>
    <cellStyle name="Kontrolli lahtrit" xfId="429"/>
    <cellStyle name="Kontrolli lahtrit 2" xfId="1190"/>
    <cellStyle name="Kontrolli lahtrit 3" xfId="1191"/>
    <cellStyle name="KPMG Heading 1" xfId="430"/>
    <cellStyle name="KPMG Heading 2" xfId="431"/>
    <cellStyle name="KPMG Heading 3" xfId="432"/>
    <cellStyle name="KPMG Heading 4" xfId="433"/>
    <cellStyle name="KPMG Normal" xfId="434"/>
    <cellStyle name="KPMG Normal Text" xfId="435"/>
    <cellStyle name="Lable_1" xfId="436"/>
    <cellStyle name="Länkad cell" xfId="437"/>
    <cellStyle name="Large" xfId="438"/>
    <cellStyle name="Laskenta" xfId="439"/>
    <cellStyle name="Lingitud lahter" xfId="440"/>
    <cellStyle name="Lingitud lahter 2" xfId="1192"/>
    <cellStyle name="Lingitud lahter 3" xfId="1193"/>
    <cellStyle name="Linked Cell 2" xfId="441"/>
    <cellStyle name="Linkitetty solu" xfId="442"/>
    <cellStyle name="Lookup References" xfId="443"/>
    <cellStyle name="Magyarázó szöveg 2" xfId="1194"/>
    <cellStyle name="Markeringsfarve1" xfId="444"/>
    <cellStyle name="Markeringsfarve2" xfId="445"/>
    <cellStyle name="Markeringsfarve3" xfId="446"/>
    <cellStyle name="Markeringsfarve4" xfId="447"/>
    <cellStyle name="Markeringsfarve5" xfId="448"/>
    <cellStyle name="Markeringsfarve6" xfId="449"/>
    <cellStyle name="Märkus" xfId="450"/>
    <cellStyle name="Märkus 2" xfId="1195"/>
    <cellStyle name="Märkus 3" xfId="1196"/>
    <cellStyle name="Medium" xfId="451"/>
    <cellStyle name="Migliaia (0)_Brazil" xfId="452"/>
    <cellStyle name="Migliaia [0] 2" xfId="453"/>
    <cellStyle name="Migliaia [0] 2 2" xfId="454"/>
    <cellStyle name="Migliaia [0] 2 2 2" xfId="995"/>
    <cellStyle name="Migliaia [0] 2 3" xfId="994"/>
    <cellStyle name="Migliaia [0] 3" xfId="455"/>
    <cellStyle name="Migliaia [0] 3 2" xfId="456"/>
    <cellStyle name="Migliaia [0] 3 2 2" xfId="997"/>
    <cellStyle name="Migliaia [0] 3 3" xfId="996"/>
    <cellStyle name="Migliaia [0] 4" xfId="457"/>
    <cellStyle name="Migliaia [0] 4 2" xfId="458"/>
    <cellStyle name="Migliaia [0] 4 2 2" xfId="999"/>
    <cellStyle name="Migliaia [0] 4 3" xfId="998"/>
    <cellStyle name="Migliaia [0] 5" xfId="459"/>
    <cellStyle name="Migliaia [0] 5 2" xfId="460"/>
    <cellStyle name="Migliaia [0] 5 2 2" xfId="1001"/>
    <cellStyle name="Migliaia [0] 5 3" xfId="1000"/>
    <cellStyle name="Migliaia [0] 6" xfId="461"/>
    <cellStyle name="Migliaia [0] 6 2" xfId="1002"/>
    <cellStyle name="Migliaia [0] 7" xfId="462"/>
    <cellStyle name="Migliaia [0] 7 2" xfId="1003"/>
    <cellStyle name="Migliaia 10" xfId="463"/>
    <cellStyle name="Migliaia 10 2" xfId="1004"/>
    <cellStyle name="Migliaia 11" xfId="464"/>
    <cellStyle name="Migliaia 11 2" xfId="1005"/>
    <cellStyle name="Migliaia 12" xfId="465"/>
    <cellStyle name="Migliaia 12 2" xfId="1006"/>
    <cellStyle name="Migliaia 13" xfId="466"/>
    <cellStyle name="Migliaia 13 2" xfId="1007"/>
    <cellStyle name="Migliaia 14" xfId="467"/>
    <cellStyle name="Migliaia 14 2" xfId="1008"/>
    <cellStyle name="Migliaia 15" xfId="468"/>
    <cellStyle name="Migliaia 15 2" xfId="1009"/>
    <cellStyle name="Migliaia 16" xfId="469"/>
    <cellStyle name="Migliaia 16 2" xfId="1010"/>
    <cellStyle name="Migliaia 17" xfId="470"/>
    <cellStyle name="Migliaia 17 2" xfId="1011"/>
    <cellStyle name="Migliaia 18" xfId="471"/>
    <cellStyle name="Migliaia 18 2" xfId="1012"/>
    <cellStyle name="Migliaia 19" xfId="472"/>
    <cellStyle name="Migliaia 19 2" xfId="1013"/>
    <cellStyle name="Migliaia 2" xfId="473"/>
    <cellStyle name="Migliaia 2 2" xfId="474"/>
    <cellStyle name="Migliaia 2 2 2" xfId="1015"/>
    <cellStyle name="Migliaia 2 3" xfId="1014"/>
    <cellStyle name="Migliaia 20" xfId="475"/>
    <cellStyle name="Migliaia 20 2" xfId="1016"/>
    <cellStyle name="Migliaia 21" xfId="476"/>
    <cellStyle name="Migliaia 21 2" xfId="1017"/>
    <cellStyle name="Migliaia 22" xfId="477"/>
    <cellStyle name="Migliaia 22 2" xfId="1018"/>
    <cellStyle name="Migliaia 23" xfId="478"/>
    <cellStyle name="Migliaia 23 2" xfId="1019"/>
    <cellStyle name="Migliaia 24" xfId="479"/>
    <cellStyle name="Migliaia 24 2" xfId="1020"/>
    <cellStyle name="Migliaia 25" xfId="480"/>
    <cellStyle name="Migliaia 25 2" xfId="1021"/>
    <cellStyle name="Migliaia 26" xfId="481"/>
    <cellStyle name="Migliaia 26 2" xfId="1022"/>
    <cellStyle name="Migliaia 27" xfId="482"/>
    <cellStyle name="Migliaia 27 2" xfId="1023"/>
    <cellStyle name="Migliaia 28" xfId="483"/>
    <cellStyle name="Migliaia 28 2" xfId="1024"/>
    <cellStyle name="Migliaia 29" xfId="484"/>
    <cellStyle name="Migliaia 29 2" xfId="1025"/>
    <cellStyle name="Migliaia 3" xfId="485"/>
    <cellStyle name="Migliaia 3 2" xfId="486"/>
    <cellStyle name="Migliaia 3 2 2" xfId="1027"/>
    <cellStyle name="Migliaia 3 3" xfId="1026"/>
    <cellStyle name="Migliaia 30" xfId="487"/>
    <cellStyle name="Migliaia 30 2" xfId="1028"/>
    <cellStyle name="Migliaia 31" xfId="488"/>
    <cellStyle name="Migliaia 31 2" xfId="1029"/>
    <cellStyle name="Migliaia 32" xfId="489"/>
    <cellStyle name="Migliaia 32 2" xfId="1030"/>
    <cellStyle name="Migliaia 33" xfId="490"/>
    <cellStyle name="Migliaia 33 2" xfId="1031"/>
    <cellStyle name="Migliaia 4" xfId="491"/>
    <cellStyle name="Migliaia 4 2" xfId="1032"/>
    <cellStyle name="Migliaia 5" xfId="492"/>
    <cellStyle name="Migliaia 5 2" xfId="1033"/>
    <cellStyle name="Migliaia 6" xfId="493"/>
    <cellStyle name="Migliaia 6 2" xfId="1034"/>
    <cellStyle name="Migliaia 6 3" xfId="1197"/>
    <cellStyle name="Migliaia 7" xfId="494"/>
    <cellStyle name="Migliaia 7 2" xfId="1035"/>
    <cellStyle name="Migliaia 8" xfId="495"/>
    <cellStyle name="Migliaia 8 2" xfId="1036"/>
    <cellStyle name="Migliaia 9" xfId="496"/>
    <cellStyle name="Migliaia 9 2" xfId="1037"/>
    <cellStyle name="Milliers [0]_FNMA tasse2" xfId="497"/>
    <cellStyle name="Milliers 2" xfId="1198"/>
    <cellStyle name="Milliers_FNMA tasse2" xfId="498"/>
    <cellStyle name="Modelling References" xfId="499"/>
    <cellStyle name="Monétaire [0]_FNMA tasse2" xfId="500"/>
    <cellStyle name="Monétaire_FNMA tasse2" xfId="501"/>
    <cellStyle name="Named Range" xfId="502"/>
    <cellStyle name="Named Range Tag" xfId="503"/>
    <cellStyle name="Named Range_Book2" xfId="504"/>
    <cellStyle name="Neutraali" xfId="505"/>
    <cellStyle name="Neutraalne" xfId="506"/>
    <cellStyle name="Neutraalne 2" xfId="1199"/>
    <cellStyle name="Neutraalne 3" xfId="1200"/>
    <cellStyle name="Neutral 2" xfId="507"/>
    <cellStyle name="Neutral 3" xfId="853"/>
    <cellStyle name="Neutralus" xfId="508"/>
    <cellStyle name="Neutre" xfId="509"/>
    <cellStyle name="Neutre 2" xfId="1201"/>
    <cellStyle name="Normaali 2" xfId="510"/>
    <cellStyle name="Normaali 2 2" xfId="511"/>
    <cellStyle name="Normal" xfId="0" builtinId="0"/>
    <cellStyle name="Normal - Style1" xfId="512"/>
    <cellStyle name="Normal 10" xfId="12"/>
    <cellStyle name="Normal 10 2" xfId="851"/>
    <cellStyle name="Normal 11" xfId="513"/>
    <cellStyle name="Normal 11 2" xfId="1038"/>
    <cellStyle name="Normal 12" xfId="514"/>
    <cellStyle name="Normal 12 2" xfId="1039"/>
    <cellStyle name="Normal 13" xfId="515"/>
    <cellStyle name="Normal 13 2" xfId="1040"/>
    <cellStyle name="Normal 14" xfId="516"/>
    <cellStyle name="Normal 14 2" xfId="1041"/>
    <cellStyle name="Normal 15" xfId="11"/>
    <cellStyle name="Normal 16" xfId="9"/>
    <cellStyle name="Normal 17" xfId="517"/>
    <cellStyle name="Normal 18" xfId="852"/>
    <cellStyle name="Normal 19" xfId="854"/>
    <cellStyle name="Normal 19 2" xfId="1091"/>
    <cellStyle name="Normal 2" xfId="518"/>
    <cellStyle name="Normál 2" xfId="1202"/>
    <cellStyle name="Normal 2 2" xfId="519"/>
    <cellStyle name="Normal 2 2 2" xfId="1203"/>
    <cellStyle name="Normal 2 2 3" xfId="1204"/>
    <cellStyle name="Normal 2 3" xfId="520"/>
    <cellStyle name="Normal 2 3 2" xfId="521"/>
    <cellStyle name="Normal 2 3 2 2" xfId="522"/>
    <cellStyle name="Normal 2 3 2 2 2" xfId="523"/>
    <cellStyle name="Normal 2 3 2 3" xfId="17"/>
    <cellStyle name="Normal 2 3 2 3 2" xfId="524"/>
    <cellStyle name="Normal 2 3 3" xfId="525"/>
    <cellStyle name="Normal 2 3 3 2" xfId="1042"/>
    <cellStyle name="Normal 2 4" xfId="526"/>
    <cellStyle name="Normal 2 5" xfId="527"/>
    <cellStyle name="Normal 20" xfId="1205"/>
    <cellStyle name="Normal 21" xfId="1206"/>
    <cellStyle name="Normal 22" xfId="1207"/>
    <cellStyle name="Normal 23" xfId="1208"/>
    <cellStyle name="Normal 24" xfId="1209"/>
    <cellStyle name="Normal 25" xfId="1210"/>
    <cellStyle name="Normal 26" xfId="1211"/>
    <cellStyle name="Normal 27" xfId="1212"/>
    <cellStyle name="Normal 28" xfId="1213"/>
    <cellStyle name="Normal 29" xfId="1214"/>
    <cellStyle name="Normal 3" xfId="528"/>
    <cellStyle name="Normál 3" xfId="1215"/>
    <cellStyle name="Normal 3 2" xfId="529"/>
    <cellStyle name="Normal 3 3" xfId="530"/>
    <cellStyle name="Normal 3 4" xfId="1216"/>
    <cellStyle name="Normal 30" xfId="1285"/>
    <cellStyle name="Normal 31" xfId="1290"/>
    <cellStyle name="Normal 4" xfId="531"/>
    <cellStyle name="Normál 4" xfId="1276"/>
    <cellStyle name="Normal 4 2" xfId="532"/>
    <cellStyle name="Normal 4 3" xfId="1217"/>
    <cellStyle name="Normal 49" xfId="1288"/>
    <cellStyle name="Normal 49 3" xfId="1292"/>
    <cellStyle name="Normal 49 4" xfId="1291"/>
    <cellStyle name="Normal 5" xfId="533"/>
    <cellStyle name="Normál 5" xfId="1277"/>
    <cellStyle name="Normal 5 2" xfId="1043"/>
    <cellStyle name="Normal 5 3" xfId="1218"/>
    <cellStyle name="Normal 6" xfId="534"/>
    <cellStyle name="Normál 6" xfId="1278"/>
    <cellStyle name="Normal 6 2" xfId="1044"/>
    <cellStyle name="Normal 7" xfId="535"/>
    <cellStyle name="Normál 7" xfId="1279"/>
    <cellStyle name="Normal 7 2" xfId="1045"/>
    <cellStyle name="Normal 79" xfId="15"/>
    <cellStyle name="Normal 8" xfId="536"/>
    <cellStyle name="Normal 8 2" xfId="1046"/>
    <cellStyle name="Normal 9" xfId="537"/>
    <cellStyle name="Normal 9 2" xfId="1047"/>
    <cellStyle name="Normal 9 3" xfId="1219"/>
    <cellStyle name="Normal 95" xfId="1293"/>
    <cellStyle name="Normal_fromFrance01" xfId="3"/>
    <cellStyle name="Normal_fromFrance01 3" xfId="7"/>
    <cellStyle name="Normal_fromFrance01 3 2" xfId="1287"/>
    <cellStyle name="Normal_home2" xfId="1284"/>
    <cellStyle name="Normal_Workshop - Sample-Final- Determined Costs Mt" xfId="2"/>
    <cellStyle name="Normal_Workshop - Sample-Final- Determined Costs Mt 2" xfId="1283"/>
    <cellStyle name="Normale 10" xfId="538"/>
    <cellStyle name="Normale 10 2" xfId="539"/>
    <cellStyle name="Normale 10 3" xfId="540"/>
    <cellStyle name="Normale 10 4" xfId="1048"/>
    <cellStyle name="Normale 11" xfId="541"/>
    <cellStyle name="Normale 11 2" xfId="542"/>
    <cellStyle name="Normale 11 3" xfId="543"/>
    <cellStyle name="Normale 12" xfId="544"/>
    <cellStyle name="Normale 12 2" xfId="545"/>
    <cellStyle name="Normale 12 3" xfId="546"/>
    <cellStyle name="Normale 13" xfId="547"/>
    <cellStyle name="Normale 13 2" xfId="548"/>
    <cellStyle name="Normale 13 3" xfId="549"/>
    <cellStyle name="Normale 14" xfId="550"/>
    <cellStyle name="Normale 14 2" xfId="551"/>
    <cellStyle name="Normale 14 3" xfId="552"/>
    <cellStyle name="Normale 15" xfId="553"/>
    <cellStyle name="Normale 15 2" xfId="554"/>
    <cellStyle name="Normale 15 3" xfId="555"/>
    <cellStyle name="Normale 16" xfId="556"/>
    <cellStyle name="Normale 16 2" xfId="557"/>
    <cellStyle name="Normale 16 3" xfId="558"/>
    <cellStyle name="Normale 17" xfId="559"/>
    <cellStyle name="Normale 17 2" xfId="560"/>
    <cellStyle name="Normale 17 3" xfId="561"/>
    <cellStyle name="Normale 18" xfId="562"/>
    <cellStyle name="Normale 18 2" xfId="563"/>
    <cellStyle name="Normale 18 3" xfId="564"/>
    <cellStyle name="Normale 19" xfId="565"/>
    <cellStyle name="Normale 19 2" xfId="566"/>
    <cellStyle name="Normale 19 3" xfId="567"/>
    <cellStyle name="Normale 2" xfId="568"/>
    <cellStyle name="Normale 2 2" xfId="569"/>
    <cellStyle name="Normale 2 2 2" xfId="570"/>
    <cellStyle name="Normale 2 2 3" xfId="571"/>
    <cellStyle name="Normale 2 2 3 2" xfId="1050"/>
    <cellStyle name="Normale 2 2 4" xfId="1049"/>
    <cellStyle name="Normale 2 3" xfId="572"/>
    <cellStyle name="Normale 2 4" xfId="573"/>
    <cellStyle name="Normale 2 4 2" xfId="1051"/>
    <cellStyle name="Normale 20" xfId="574"/>
    <cellStyle name="Normale 20 2" xfId="575"/>
    <cellStyle name="Normale 20 3" xfId="576"/>
    <cellStyle name="Normale 21" xfId="577"/>
    <cellStyle name="Normale 21 2" xfId="578"/>
    <cellStyle name="Normale 21 3" xfId="579"/>
    <cellStyle name="Normale 22" xfId="580"/>
    <cellStyle name="Normale 22 2" xfId="581"/>
    <cellStyle name="Normale 22 3" xfId="582"/>
    <cellStyle name="Normale 23" xfId="583"/>
    <cellStyle name="Normale 23 2" xfId="584"/>
    <cellStyle name="Normale 23 3" xfId="585"/>
    <cellStyle name="Normale 24" xfId="586"/>
    <cellStyle name="Normale 24 2" xfId="587"/>
    <cellStyle name="Normale 24 3" xfId="588"/>
    <cellStyle name="Normale 25" xfId="589"/>
    <cellStyle name="Normale 25 2" xfId="590"/>
    <cellStyle name="Normale 25 3" xfId="591"/>
    <cellStyle name="Normale 26" xfId="592"/>
    <cellStyle name="Normale 26 2" xfId="593"/>
    <cellStyle name="Normale 26 3" xfId="594"/>
    <cellStyle name="Normale 27" xfId="595"/>
    <cellStyle name="Normale 27 2" xfId="1052"/>
    <cellStyle name="Normale 28" xfId="596"/>
    <cellStyle name="Normale 29" xfId="597"/>
    <cellStyle name="Normale 3" xfId="598"/>
    <cellStyle name="Normale 3 2" xfId="599"/>
    <cellStyle name="Normale 3 3" xfId="600"/>
    <cellStyle name="Normale 3 3 2" xfId="1053"/>
    <cellStyle name="Normale 30" xfId="601"/>
    <cellStyle name="Normale 30 2" xfId="1054"/>
    <cellStyle name="Normale 31" xfId="602"/>
    <cellStyle name="Normale 31 2" xfId="1055"/>
    <cellStyle name="Normale 32" xfId="603"/>
    <cellStyle name="Normale 32 2" xfId="1056"/>
    <cellStyle name="Normale 33" xfId="604"/>
    <cellStyle name="Normale 33 2" xfId="1057"/>
    <cellStyle name="Normale 34" xfId="605"/>
    <cellStyle name="Normale 34 2" xfId="1058"/>
    <cellStyle name="Normale 4" xfId="606"/>
    <cellStyle name="Normale 4 2" xfId="607"/>
    <cellStyle name="Normale 4 2 2" xfId="608"/>
    <cellStyle name="Normale 4 2 2 2" xfId="1061"/>
    <cellStyle name="Normale 4 2 3" xfId="1060"/>
    <cellStyle name="Normale 4 3" xfId="609"/>
    <cellStyle name="Normale 4 3 2" xfId="1062"/>
    <cellStyle name="Normale 4 4" xfId="610"/>
    <cellStyle name="Normale 4 4 2" xfId="1063"/>
    <cellStyle name="Normale 4 5" xfId="611"/>
    <cellStyle name="Normale 4 5 2" xfId="1064"/>
    <cellStyle name="Normale 4 6" xfId="1059"/>
    <cellStyle name="Normale 5" xfId="612"/>
    <cellStyle name="Normale 5 2" xfId="1065"/>
    <cellStyle name="Normale 6" xfId="613"/>
    <cellStyle name="Normale 6 2" xfId="614"/>
    <cellStyle name="Normale 6 3" xfId="1066"/>
    <cellStyle name="Normale 7" xfId="615"/>
    <cellStyle name="Normale 8" xfId="616"/>
    <cellStyle name="Normale 8 2" xfId="617"/>
    <cellStyle name="Normale 8 3" xfId="618"/>
    <cellStyle name="Normale 9" xfId="619"/>
    <cellStyle name="Normale 9 2" xfId="620"/>
    <cellStyle name="Normale 9 3" xfId="621"/>
    <cellStyle name="Normale_Calcolo Tariffa_2006_4T_v01" xfId="622"/>
    <cellStyle name="Normálna 3" xfId="1220"/>
    <cellStyle name="Normalny 2" xfId="623"/>
    <cellStyle name="Normalny 2 2" xfId="624"/>
    <cellStyle name="Normalny 2_MET Table 1" xfId="625"/>
    <cellStyle name="Normalny 4" xfId="626"/>
    <cellStyle name="NorTms8" xfId="627"/>
    <cellStyle name="Notas" xfId="628"/>
    <cellStyle name="Note 2" xfId="629"/>
    <cellStyle name="Notes" xfId="630"/>
    <cellStyle name="Notiz" xfId="631"/>
    <cellStyle name="Number" xfId="632"/>
    <cellStyle name="Number 1" xfId="633"/>
    <cellStyle name="Number Date" xfId="634"/>
    <cellStyle name="Number Date (short)" xfId="635"/>
    <cellStyle name="Number Date_Green" xfId="636"/>
    <cellStyle name="Number II" xfId="637"/>
    <cellStyle name="Number Integer" xfId="638"/>
    <cellStyle name="Összesen 2" xfId="1221"/>
    <cellStyle name="Otsikko" xfId="639"/>
    <cellStyle name="Otsikko 1" xfId="640"/>
    <cellStyle name="Otsikko 2" xfId="641"/>
    <cellStyle name="Otsikko 3" xfId="642"/>
    <cellStyle name="Otsikko 4" xfId="643"/>
    <cellStyle name="Output 2" xfId="644"/>
    <cellStyle name="Overskrift 1" xfId="645"/>
    <cellStyle name="Overskrift 2" xfId="646"/>
    <cellStyle name="Overskrift 3" xfId="647"/>
    <cellStyle name="Overskrift 4" xfId="648"/>
    <cellStyle name="Paryškinimas 1" xfId="649"/>
    <cellStyle name="Paryškinimas 2" xfId="650"/>
    <cellStyle name="Paryškinimas 3" xfId="651"/>
    <cellStyle name="Paryškinimas 4" xfId="652"/>
    <cellStyle name="Paryškinimas 5" xfId="653"/>
    <cellStyle name="Paryškinimas 6" xfId="654"/>
    <cellStyle name="Pastaba" xfId="655"/>
    <cellStyle name="Pastaba 2" xfId="1222"/>
    <cellStyle name="Pastaba 3" xfId="1223"/>
    <cellStyle name="Pavadinimas" xfId="656"/>
    <cellStyle name="Pealkiri" xfId="657"/>
    <cellStyle name="Pealkiri 1" xfId="658"/>
    <cellStyle name="Pealkiri 1 2" xfId="1224"/>
    <cellStyle name="Pealkiri 1 3" xfId="1225"/>
    <cellStyle name="Pealkiri 2" xfId="659"/>
    <cellStyle name="Pealkiri 2 2" xfId="1226"/>
    <cellStyle name="Pealkiri 2 3" xfId="1227"/>
    <cellStyle name="Pealkiri 3" xfId="660"/>
    <cellStyle name="Pealkiri 3 2" xfId="1228"/>
    <cellStyle name="Pealkiri 3 3" xfId="1229"/>
    <cellStyle name="Pealkiri 4" xfId="661"/>
    <cellStyle name="Pealkiri 4 2" xfId="1230"/>
    <cellStyle name="Pealkiri 4 3" xfId="1231"/>
    <cellStyle name="Pealkiri 5" xfId="1232"/>
    <cellStyle name="Pealkiri 6" xfId="1233"/>
    <cellStyle name="Percen - Style2" xfId="662"/>
    <cellStyle name="Percent" xfId="14" builtinId="5"/>
    <cellStyle name="Percent [0%]" xfId="663"/>
    <cellStyle name="Percent [0.00%]" xfId="664"/>
    <cellStyle name="Percent 10" xfId="665"/>
    <cellStyle name="Percent 10 2" xfId="850"/>
    <cellStyle name="Percent 11" xfId="666"/>
    <cellStyle name="Percent 11 2" xfId="1067"/>
    <cellStyle name="Percent 12" xfId="667"/>
    <cellStyle name="Percent 12 2" xfId="1068"/>
    <cellStyle name="Percent 13" xfId="8"/>
    <cellStyle name="Percent 13 2" xfId="849"/>
    <cellStyle name="Percent 14" xfId="668"/>
    <cellStyle name="Percent 14 2" xfId="1069"/>
    <cellStyle name="Percent 15" xfId="669"/>
    <cellStyle name="Percent 16" xfId="1234"/>
    <cellStyle name="Percent 17" xfId="1235"/>
    <cellStyle name="Percent 18" xfId="1236"/>
    <cellStyle name="Percent 2" xfId="670"/>
    <cellStyle name="Percent 2 2" xfId="671"/>
    <cellStyle name="Percent 2 2 2" xfId="672"/>
    <cellStyle name="Percent 2 2 2 2" xfId="13"/>
    <cellStyle name="Percent 2 2 2 2 2" xfId="673"/>
    <cellStyle name="Percent 2 2 3" xfId="1237"/>
    <cellStyle name="Percent 2 3" xfId="674"/>
    <cellStyle name="Percent 2 4" xfId="5"/>
    <cellStyle name="Percent 2 5" xfId="1070"/>
    <cellStyle name="Percent 3" xfId="675"/>
    <cellStyle name="Percent 3 2" xfId="676"/>
    <cellStyle name="Percent 3 3" xfId="677"/>
    <cellStyle name="Percent 3 3 2" xfId="1094"/>
    <cellStyle name="Percent 33" xfId="1238"/>
    <cellStyle name="Percent 4" xfId="678"/>
    <cellStyle name="Percent 4 2" xfId="679"/>
    <cellStyle name="Percent 4 3" xfId="1239"/>
    <cellStyle name="Percent 5" xfId="6"/>
    <cellStyle name="Percent 5 2" xfId="4"/>
    <cellStyle name="Percent 5 2 2" xfId="1093"/>
    <cellStyle name="Percent 5 3" xfId="1071"/>
    <cellStyle name="Percent 6" xfId="680"/>
    <cellStyle name="Percent 6 2" xfId="1072"/>
    <cellStyle name="Percent 7" xfId="681"/>
    <cellStyle name="Percent 7 2" xfId="1073"/>
    <cellStyle name="Percent 8" xfId="682"/>
    <cellStyle name="Percent 8 2" xfId="1074"/>
    <cellStyle name="Percent 9" xfId="683"/>
    <cellStyle name="Percent 9 2" xfId="1075"/>
    <cellStyle name="Percentuale 10" xfId="684"/>
    <cellStyle name="Percentuale 10 2" xfId="1076"/>
    <cellStyle name="Percentuale 11" xfId="685"/>
    <cellStyle name="Percentuale 11 2" xfId="1077"/>
    <cellStyle name="Percentuale 12" xfId="686"/>
    <cellStyle name="Percentuale 12 2" xfId="1078"/>
    <cellStyle name="Percentuale 13" xfId="687"/>
    <cellStyle name="Percentuale 13 2" xfId="1079"/>
    <cellStyle name="Percentuale 2" xfId="688"/>
    <cellStyle name="Percentuale 2 2" xfId="689"/>
    <cellStyle name="Percentuale 3" xfId="690"/>
    <cellStyle name="Percentuale 3 2" xfId="691"/>
    <cellStyle name="Percentuale 4" xfId="692"/>
    <cellStyle name="Percentuale 5" xfId="693"/>
    <cellStyle name="Percentuale 5 2" xfId="1080"/>
    <cellStyle name="Percentuale 6" xfId="694"/>
    <cellStyle name="Percentuale 6 2" xfId="1081"/>
    <cellStyle name="Percentuale 7" xfId="695"/>
    <cellStyle name="Percentuale 7 2" xfId="1082"/>
    <cellStyle name="Percentuale 8" xfId="696"/>
    <cellStyle name="Percentuale 8 2" xfId="1083"/>
    <cellStyle name="Percentuale 9" xfId="697"/>
    <cellStyle name="pivot item labels &amp; totals" xfId="698"/>
    <cellStyle name="pivot nation" xfId="699"/>
    <cellStyle name="pivotdata" xfId="700"/>
    <cellStyle name="pivotdata 2" xfId="701"/>
    <cellStyle name="pivotdata_Cyprus en route fin 11 Nov - DUR" xfId="702"/>
    <cellStyle name="Pourcentage 2" xfId="1240"/>
    <cellStyle name="Pourcentage 3" xfId="1241"/>
    <cellStyle name="Pourcentage_tocmodel_final" xfId="703"/>
    <cellStyle name="Procent 2" xfId="704"/>
    <cellStyle name="Procent 2 2" xfId="705"/>
    <cellStyle name="Procent 2 2 2" xfId="1084"/>
    <cellStyle name="Procent 2 3" xfId="706"/>
    <cellStyle name="Procent 3" xfId="707"/>
    <cellStyle name="Procentowy 2" xfId="708"/>
    <cellStyle name="Profile" xfId="709"/>
    <cellStyle name="Prosentti 2" xfId="1242"/>
    <cellStyle name="Prozent 2" xfId="710"/>
    <cellStyle name="Prozent 2 2" xfId="711"/>
    <cellStyle name="Prozent 2 2 2" xfId="1086"/>
    <cellStyle name="Prozent 2 3" xfId="1085"/>
    <cellStyle name="ROA Ref" xfId="712"/>
    <cellStyle name="Rõhk1" xfId="713"/>
    <cellStyle name="Rõhk1 2" xfId="1243"/>
    <cellStyle name="Rõhk1 3" xfId="1244"/>
    <cellStyle name="Rõhk2" xfId="714"/>
    <cellStyle name="Rõhk2 2" xfId="1245"/>
    <cellStyle name="Rõhk2 3" xfId="1246"/>
    <cellStyle name="Rõhk3" xfId="715"/>
    <cellStyle name="Rõhk3 2" xfId="1247"/>
    <cellStyle name="Rõhk3 3" xfId="1248"/>
    <cellStyle name="Rõhk4" xfId="716"/>
    <cellStyle name="Rõhk4 2" xfId="1249"/>
    <cellStyle name="Rõhk4 3" xfId="1250"/>
    <cellStyle name="Rõhk5" xfId="717"/>
    <cellStyle name="Rõhk5 2" xfId="1251"/>
    <cellStyle name="Rõhk5 3" xfId="1252"/>
    <cellStyle name="Rõhk6" xfId="718"/>
    <cellStyle name="Rõhk6 2" xfId="1253"/>
    <cellStyle name="Rõhk6 3" xfId="1254"/>
    <cellStyle name="Rossz 2" xfId="1255"/>
    <cellStyle name="Rubrik" xfId="719"/>
    <cellStyle name="Rubrik 1" xfId="720"/>
    <cellStyle name="Rubrik 2" xfId="721"/>
    <cellStyle name="Rubrik 3" xfId="722"/>
    <cellStyle name="Rubrik 4" xfId="723"/>
    <cellStyle name="Rubrik_Table 2 Unit Rate" xfId="724"/>
    <cellStyle name="Salida" xfId="725"/>
    <cellStyle name="Sammenkædet celle" xfId="726"/>
    <cellStyle name="SAPBEXaggData" xfId="727"/>
    <cellStyle name="SAPBEXaggDataEmph" xfId="728"/>
    <cellStyle name="SAPBEXaggItem" xfId="729"/>
    <cellStyle name="SAPBEXaggItemX" xfId="730"/>
    <cellStyle name="SAPBEXchaText" xfId="731"/>
    <cellStyle name="SAPBEXexcBad7" xfId="732"/>
    <cellStyle name="SAPBEXexcBad8" xfId="733"/>
    <cellStyle name="SAPBEXexcBad9" xfId="734"/>
    <cellStyle name="SAPBEXexcCritical4" xfId="735"/>
    <cellStyle name="SAPBEXexcCritical5" xfId="736"/>
    <cellStyle name="SAPBEXexcCritical6" xfId="737"/>
    <cellStyle name="SAPBEXexcGood1" xfId="738"/>
    <cellStyle name="SAPBEXexcGood2" xfId="739"/>
    <cellStyle name="SAPBEXexcGood3" xfId="740"/>
    <cellStyle name="SAPBEXfilterDrill" xfId="741"/>
    <cellStyle name="SAPBEXfilterItem" xfId="742"/>
    <cellStyle name="SAPBEXfilterText" xfId="743"/>
    <cellStyle name="SAPBEXformats" xfId="744"/>
    <cellStyle name="SAPBEXheaderItem" xfId="745"/>
    <cellStyle name="SAPBEXheaderText" xfId="746"/>
    <cellStyle name="SAPBEXHLevel0" xfId="747"/>
    <cellStyle name="SAPBEXHLevel0X" xfId="748"/>
    <cellStyle name="SAPBEXHLevel1" xfId="749"/>
    <cellStyle name="SAPBEXHLevel1X" xfId="750"/>
    <cellStyle name="SAPBEXHLevel2" xfId="751"/>
    <cellStyle name="SAPBEXHLevel2X" xfId="752"/>
    <cellStyle name="SAPBEXHLevel3" xfId="753"/>
    <cellStyle name="SAPBEXHLevel3X" xfId="754"/>
    <cellStyle name="SAPBEXresData" xfId="755"/>
    <cellStyle name="SAPBEXresDataEmph" xfId="756"/>
    <cellStyle name="SAPBEXresItem" xfId="757"/>
    <cellStyle name="SAPBEXresItemX" xfId="758"/>
    <cellStyle name="SAPBEXstdData" xfId="759"/>
    <cellStyle name="SAPBEXstdDataEmph" xfId="760"/>
    <cellStyle name="SAPBEXstdItem" xfId="761"/>
    <cellStyle name="SAPBEXstdItemX" xfId="762"/>
    <cellStyle name="SAPBEXtitle" xfId="763"/>
    <cellStyle name="SAPBEXundefined" xfId="764"/>
    <cellStyle name="Satisfaisant" xfId="765"/>
    <cellStyle name="Satisfaisant 2" xfId="1256"/>
    <cellStyle name="Schlecht" xfId="766"/>
    <cellStyle name="Section_End" xfId="767"/>
    <cellStyle name="Selgitav tekst" xfId="768"/>
    <cellStyle name="Selgitav tekst 2" xfId="1257"/>
    <cellStyle name="Selgitav tekst 3" xfId="1258"/>
    <cellStyle name="Selittävä teksti" xfId="769"/>
    <cellStyle name="Semleges 2" xfId="1259"/>
    <cellStyle name="Sheet Done" xfId="770"/>
    <cellStyle name="Sisestus" xfId="771"/>
    <cellStyle name="Sisestus 2" xfId="1260"/>
    <cellStyle name="Sisestus 3" xfId="1261"/>
    <cellStyle name="Skaičiavimas" xfId="772"/>
    <cellStyle name="Small" xfId="773"/>
    <cellStyle name="Sortie" xfId="774"/>
    <cellStyle name="Sortie 2" xfId="1262"/>
    <cellStyle name="Source Field - Green" xfId="775"/>
    <cellStyle name="Source Field - Green 2" xfId="1087"/>
    <cellStyle name="Standaard_BoQ Lot B2 Airfield Lighting" xfId="1263"/>
    <cellStyle name="Standard 2" xfId="776"/>
    <cellStyle name="Standard 3" xfId="777"/>
    <cellStyle name="Standard 4" xfId="778"/>
    <cellStyle name="Standard 4 2" xfId="1088"/>
    <cellStyle name="Standard,f,u" xfId="779"/>
    <cellStyle name="Standard,Helv 8" xfId="780"/>
    <cellStyle name="Standard_Agip_Zusammenfassung" xfId="781"/>
    <cellStyle name="Stile 1" xfId="782"/>
    <cellStyle name="Style 1" xfId="783"/>
    <cellStyle name="Sub totals" xfId="784"/>
    <cellStyle name="Subtotal (line)" xfId="785"/>
    <cellStyle name="Suma" xfId="786"/>
    <cellStyle name="Summa" xfId="787"/>
    <cellStyle name="Susietas langelis" xfId="788"/>
    <cellStyle name="Syöttö" xfId="789"/>
    <cellStyle name="Számítás 2" xfId="1264"/>
    <cellStyle name="Százalék 2" xfId="1265"/>
    <cellStyle name="Százalék 3" xfId="1266"/>
    <cellStyle name="TableBorder" xfId="790"/>
    <cellStyle name="Tarkistussolu" xfId="791"/>
    <cellStyle name="Texte explicatif" xfId="792"/>
    <cellStyle name="Texte explicatif 2" xfId="1267"/>
    <cellStyle name="Texto de advertencia" xfId="793"/>
    <cellStyle name="Texto explicativo" xfId="794"/>
    <cellStyle name="Thousands" xfId="795"/>
    <cellStyle name="Tikrinimo langelis" xfId="796"/>
    <cellStyle name="TimeReport" xfId="797"/>
    <cellStyle name="Titel" xfId="798"/>
    <cellStyle name="Title 1" xfId="799"/>
    <cellStyle name="Title 2" xfId="800"/>
    <cellStyle name="Title 3" xfId="801"/>
    <cellStyle name="Title 4" xfId="802"/>
    <cellStyle name="Title 5" xfId="803"/>
    <cellStyle name="Titre" xfId="804"/>
    <cellStyle name="Titre 2" xfId="1268"/>
    <cellStyle name="Titre 1" xfId="805"/>
    <cellStyle name="Titre 1 2" xfId="1269"/>
    <cellStyle name="Titre 2" xfId="806"/>
    <cellStyle name="Titre 2 2" xfId="1270"/>
    <cellStyle name="Titre 3" xfId="807"/>
    <cellStyle name="Titre 3 2" xfId="1271"/>
    <cellStyle name="Titre 4" xfId="808"/>
    <cellStyle name="Titre 4 2" xfId="1272"/>
    <cellStyle name="Titre_APPOGGIO 2010-2014" xfId="809"/>
    <cellStyle name="Titulo" xfId="810"/>
    <cellStyle name="Título" xfId="811"/>
    <cellStyle name="Título 1" xfId="812"/>
    <cellStyle name="Título 2" xfId="813"/>
    <cellStyle name="Título 3" xfId="814"/>
    <cellStyle name="To" xfId="815"/>
    <cellStyle name="Total (line)" xfId="816"/>
    <cellStyle name="Total 2" xfId="817"/>
    <cellStyle name="Total 3" xfId="818"/>
    <cellStyle name="Total 4" xfId="819"/>
    <cellStyle name="Total 5" xfId="820"/>
    <cellStyle name="Totals" xfId="821"/>
    <cellStyle name="tr" xfId="822"/>
    <cellStyle name="Tulostus" xfId="823"/>
    <cellStyle name="Überschrift" xfId="824"/>
    <cellStyle name="Überschrift 1" xfId="825"/>
    <cellStyle name="Überschrift 2" xfId="826"/>
    <cellStyle name="Überschrift 3" xfId="827"/>
    <cellStyle name="Überschrift 4" xfId="828"/>
    <cellStyle name="Überschrift_CRCO_macros" xfId="829"/>
    <cellStyle name="Ugyldig" xfId="830"/>
    <cellStyle name="Under Construction Flag" xfId="831"/>
    <cellStyle name="Under Construction Flag 2" xfId="1090"/>
    <cellStyle name="UserInstructions" xfId="832"/>
    <cellStyle name="Utdata" xfId="833"/>
    <cellStyle name="Väljund" xfId="834"/>
    <cellStyle name="Väljund 2" xfId="1273"/>
    <cellStyle name="Väljund 3" xfId="1274"/>
    <cellStyle name="Valuta (0)_Brazil" xfId="835"/>
    <cellStyle name="Valuta 2" xfId="836"/>
    <cellStyle name="Varningstext" xfId="837"/>
    <cellStyle name="Varoitusteksti" xfId="838"/>
    <cellStyle name="Vérification" xfId="839"/>
    <cellStyle name="Vérification 2" xfId="1275"/>
    <cellStyle name="Verknüpfte Zelle" xfId="840"/>
    <cellStyle name="Very Large" xfId="841"/>
    <cellStyle name="Währung [0]_aM120029" xfId="842"/>
    <cellStyle name="Währung_aM120029" xfId="843"/>
    <cellStyle name="Warnender Text" xfId="844"/>
    <cellStyle name="Warning Text 2" xfId="845"/>
    <cellStyle name="WingDings" xfId="846"/>
    <cellStyle name="WIP" xfId="847"/>
    <cellStyle name="Zelle überprüfen" xfId="848"/>
  </cellStyles>
  <dxfs count="910"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84740745262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84740745262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HBRUNA30\dgof-pru$\TEMP\ENROUTE_00_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HBRUNA30\dgof-pru$\LS\A\Ae\Fakturering\&#197;rsfakturering\2008\Masterfiler%202008\Flygskolor%202008\FTO%20Faktureringsunderlag%20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5-paris-dna\VOL1\TEMP\ENROUTE_00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HBRUNA30\dgof-pru$\TEMP\unit%20rate%20tables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HBRUNA30\dgof-pru$\RRIDER\COSTBASE\2000\final\2000finalwor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da%20Miranda/Documents/Planos/PD%20RP3/Preparation%202019/ABR19/20190502_RT_RP3_consolidado_FIR%20Lisboa_v2.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F"/>
      <sheetName val="texts"/>
      <sheetName val="view"/>
      <sheetName val="exploitation"/>
      <sheetName val="base_en_route"/>
      <sheetName val="finances"/>
      <sheetName val="calcul"/>
      <sheetName val="EUR"/>
      <sheetName val="verif_99"/>
      <sheetName val="prev00_3"/>
      <sheetName val="prev01_1"/>
      <sheetName val="COL1"/>
      <sheetName val="COL2"/>
      <sheetName val="COL3"/>
      <sheetName val="COL4"/>
      <sheetName val="COL5"/>
      <sheetName val="COL6"/>
      <sheetName val="COL7"/>
      <sheetName val="COL8"/>
      <sheetName val="HYPO"/>
    </sheetNames>
    <sheetDataSet>
      <sheetData sheetId="0" refreshError="1">
        <row r="8">
          <cell r="F8">
            <v>40.3399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irways Flygutbildning Svenska "/>
      <sheetName val="Arlanda Helicopter AB"/>
      <sheetName val="BF Scand. Aviation Academy AB"/>
      <sheetName val="Flygteoriskolan Barkarby AB"/>
      <sheetName val="Flyguppdraget Backamo AB"/>
      <sheetName val="Kungsair Training AB"/>
      <sheetName val="Lid Air AB"/>
      <sheetName val="Linköpings Flygklubb"/>
      <sheetName val="Lunds Universitet Trafikflygsko"/>
      <sheetName val="Norrlandsflyg AB"/>
      <sheetName val="Proflight Nordic AB"/>
      <sheetName val="Sturup IFR AB"/>
      <sheetName val="Svenska Pilotutbildning AB"/>
      <sheetName val="Flight Crew Traning Sw AB"/>
      <sheetName val="Rikskriminalpolisen, polisflyge"/>
      <sheetName val="Nytt företag"/>
      <sheetName val="Nytt företag 2"/>
      <sheetName val="Nytt företag 3"/>
      <sheetName val="Nytt företag 4"/>
      <sheetName val="Nytt företag 5"/>
      <sheetName val="Nytt företag 6"/>
      <sheetName val="Nytt företag 7"/>
      <sheetName val="Nytt företag 8"/>
      <sheetName val="Nytt företag 9"/>
      <sheetName val="Indata Flygskolor"/>
      <sheetName val="Airways_Flygutbildning_Svenska_"/>
      <sheetName val="Arlanda_Helicopter_AB"/>
      <sheetName val="BF_Scand__Aviation_Academy_AB"/>
      <sheetName val="Flygteoriskolan_Barkarby_AB"/>
      <sheetName val="Flyguppdraget_Backamo_AB"/>
      <sheetName val="Kungsair_Training_AB"/>
      <sheetName val="Lid_Air_AB"/>
      <sheetName val="Linköpings_Flygklubb"/>
      <sheetName val="Lunds_Universitet_Trafikflygsko"/>
      <sheetName val="Norrlandsflyg_AB"/>
      <sheetName val="Proflight_Nordic_AB"/>
      <sheetName val="Sturup_IFR_AB"/>
      <sheetName val="Svenska_Pilotutbildning_AB"/>
      <sheetName val="Flight_Crew_Traning_Sw_AB"/>
      <sheetName val="Rikskriminalpolisen,_polisflyge"/>
      <sheetName val="Nytt_företag"/>
      <sheetName val="Nytt_företag_2"/>
      <sheetName val="Nytt_företag_3"/>
      <sheetName val="Nytt_företag_4"/>
      <sheetName val="Nytt_företag_5"/>
      <sheetName val="Nytt_företag_6"/>
      <sheetName val="Nytt_företag_7"/>
      <sheetName val="Nytt_företag_8"/>
      <sheetName val="Nytt_företag_9"/>
      <sheetName val="Indata_Flygskol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xts"/>
      <sheetName val="view"/>
      <sheetName val="exploitation"/>
      <sheetName val="base_en_route"/>
      <sheetName val="finances"/>
      <sheetName val="calcul"/>
      <sheetName val="EUR"/>
      <sheetName val="BEF"/>
      <sheetName val="verif_99"/>
      <sheetName val="prev00_3"/>
      <sheetName val="prev01_1"/>
      <sheetName val="COL1"/>
      <sheetName val="COL2"/>
      <sheetName val="COL3"/>
      <sheetName val="COL4"/>
      <sheetName val="COL5"/>
      <sheetName val="COL6"/>
      <sheetName val="COL7"/>
      <sheetName val="COL8"/>
      <sheetName val="HYP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F8">
            <v>40.3399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s"/>
      <sheetName val="inputs"/>
      <sheetName val="BEF"/>
    </sheetNames>
    <sheetDataSet>
      <sheetData sheetId="0"/>
      <sheetData sheetId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control detail"/>
      <sheetName val="DETR"/>
      <sheetName val="Rate composition"/>
      <sheetName val="forecasts and actuals"/>
      <sheetName val="implied rate 2000 Qtr2"/>
      <sheetName val="implied rate 2000 Qtr2R)"/>
      <sheetName val=" rate 2000 Qtr2 readjusted"/>
      <sheetName val="IE recalculation BP"/>
      <sheetName val="IE treatment"/>
      <sheetName val="Inflation"/>
      <sheetName val="Slide 3"/>
      <sheetName val="Slide 4"/>
      <sheetName val="Schedule 1 EC paper"/>
      <sheetName val="Schedule 2 EC paper"/>
      <sheetName val="Schedule 1 cons paper "/>
      <sheetName val="Schedule 2 cons paper"/>
      <sheetName val="Summary - Schedule 3 cons"/>
      <sheetName val="1999 var cons - Schedule 4 "/>
      <sheetName val="2000 var cons - Schedule 5"/>
      <sheetName val="Summary - Schedule 3"/>
      <sheetName val="Cost bases"/>
      <sheetName val="UKATS presentation phasing"/>
      <sheetName val="Forecast"/>
      <sheetName val="Bases"/>
      <sheetName val="UKATS"/>
      <sheetName val="Summary results"/>
      <sheetName val="Agency costs data"/>
      <sheetName val="Agency costs - history"/>
      <sheetName val="Agency costs"/>
      <sheetName val="97decact"/>
      <sheetName val="98maract"/>
      <sheetName val="99marbud"/>
      <sheetName val="98decact"/>
      <sheetName val="tblMapDescriptions"/>
      <sheetName val="qry99MarEnRoute"/>
      <sheetName val="qrybudget2000"/>
      <sheetName val="timetable"/>
      <sheetName val="Forecasts and B plans"/>
      <sheetName val="Eurocontrol_detail"/>
      <sheetName val="Rate_composition"/>
      <sheetName val="forecasts_and_actuals"/>
      <sheetName val="implied_rate_2000_Qtr2"/>
      <sheetName val="implied_rate_2000_Qtr2R)"/>
      <sheetName val="_rate_2000_Qtr2_readjusted"/>
      <sheetName val="IE_recalculation_BP"/>
      <sheetName val="IE_treatment"/>
      <sheetName val="Slide_3"/>
      <sheetName val="Slide_4"/>
      <sheetName val="Schedule_1_EC_paper"/>
      <sheetName val="Schedule_2_EC_paper"/>
      <sheetName val="Schedule_1_cons_paper_"/>
      <sheetName val="Schedule_2_cons_paper"/>
      <sheetName val="Summary_-_Schedule_3_cons"/>
      <sheetName val="1999_var_cons_-_Schedule_4_"/>
      <sheetName val="2000_var_cons_-_Schedule_5"/>
      <sheetName val="Summary_-_Schedule_3"/>
      <sheetName val="Cost_bases"/>
      <sheetName val="UKATS_presentation_phasing"/>
      <sheetName val="Summary_results"/>
      <sheetName val="Agency_costs_data"/>
      <sheetName val="Agency_costs_-_history"/>
      <sheetName val="Agency_costs"/>
      <sheetName val="Forecasts_and_B_plans"/>
      <sheetName val="IV dir._Technosky_2011"/>
      <sheetName val="IV dir._Technosky_20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s"/>
      <sheetName val="T1 Cons"/>
      <sheetName val="T1 ANSP"/>
      <sheetName val="T1 ANSP SAR"/>
      <sheetName val="MA"/>
      <sheetName val="FA"/>
      <sheetName val="T1 MET"/>
      <sheetName val="T1 NSA"/>
      <sheetName val="GAMA"/>
      <sheetName val="ANAC"/>
      <sheetName val="EUROCONTROL"/>
      <sheetName val="RP3 PP"/>
    </sheetNames>
    <sheetDataSet>
      <sheetData sheetId="0"/>
      <sheetData sheetId="1"/>
      <sheetData sheetId="2"/>
      <sheetData sheetId="3"/>
      <sheetData sheetId="4">
        <row r="26">
          <cell r="E26">
            <v>1730.441</v>
          </cell>
        </row>
      </sheetData>
      <sheetData sheetId="5">
        <row r="26">
          <cell r="F26">
            <v>3940.0200400000003</v>
          </cell>
        </row>
      </sheetData>
      <sheetData sheetId="6">
        <row r="28">
          <cell r="F28">
            <v>5494.1577004449973</v>
          </cell>
        </row>
      </sheetData>
      <sheetData sheetId="7"/>
      <sheetData sheetId="8">
        <row r="29">
          <cell r="F29">
            <v>140.78903097134156</v>
          </cell>
        </row>
      </sheetData>
      <sheetData sheetId="9">
        <row r="34">
          <cell r="F34">
            <v>407.83859999999999</v>
          </cell>
          <cell r="G34">
            <v>285.60734999999994</v>
          </cell>
          <cell r="H34">
            <v>241.78859999999997</v>
          </cell>
          <cell r="I34">
            <v>241.78859999999997</v>
          </cell>
          <cell r="J34">
            <v>241.78859999999997</v>
          </cell>
        </row>
      </sheetData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92D050"/>
    <outlinePr summaryBelow="0"/>
    <pageSetUpPr fitToPage="1"/>
  </sheetPr>
  <dimension ref="A1:AF867"/>
  <sheetViews>
    <sheetView zoomScale="55" zoomScaleNormal="55" workbookViewId="0">
      <pane xSplit="3" topLeftCell="D1" activePane="topRight" state="frozen"/>
      <selection activeCell="A16" sqref="A16"/>
      <selection pane="topRight" activeCell="C5" sqref="C5"/>
    </sheetView>
  </sheetViews>
  <sheetFormatPr defaultColWidth="9.54296875" defaultRowHeight="14.5" outlineLevelRow="1"/>
  <cols>
    <col min="1" max="1" width="9.54296875" style="93" customWidth="1"/>
    <col min="2" max="2" width="5.81640625" style="94" bestFit="1" customWidth="1"/>
    <col min="3" max="3" width="102.7265625" style="44" customWidth="1"/>
    <col min="4" max="4" width="8.7265625" style="43" customWidth="1"/>
    <col min="5" max="9" width="12" style="43" customWidth="1"/>
    <col min="10" max="19" width="12" style="44" customWidth="1"/>
    <col min="20" max="16384" width="9.54296875" style="44"/>
  </cols>
  <sheetData>
    <row r="1" spans="1:23">
      <c r="A1" s="1401" t="s">
        <v>61</v>
      </c>
      <c r="B1" s="1401"/>
      <c r="C1" s="1401"/>
    </row>
    <row r="2" spans="1:23">
      <c r="A2" s="1402" t="b">
        <v>1</v>
      </c>
      <c r="B2" s="1402"/>
      <c r="C2" s="45" t="s">
        <v>62</v>
      </c>
    </row>
    <row r="3" spans="1:23">
      <c r="A3" s="1403" t="b">
        <v>1</v>
      </c>
      <c r="B3" s="1403"/>
      <c r="C3" s="45" t="s">
        <v>63</v>
      </c>
    </row>
    <row r="4" spans="1:23">
      <c r="A4" s="1404" t="b">
        <v>0</v>
      </c>
      <c r="B4" s="1404"/>
      <c r="C4" s="45" t="s">
        <v>64</v>
      </c>
    </row>
    <row r="5" spans="1:23">
      <c r="A5" s="1403" t="b">
        <v>0</v>
      </c>
      <c r="B5" s="1403"/>
      <c r="C5" s="45" t="s">
        <v>65</v>
      </c>
    </row>
    <row r="6" spans="1:23">
      <c r="A6" s="1400" t="s">
        <v>66</v>
      </c>
      <c r="B6" s="1400"/>
      <c r="C6" s="45" t="s">
        <v>67</v>
      </c>
    </row>
    <row r="7" spans="1:23">
      <c r="A7" s="1412" t="s">
        <v>68</v>
      </c>
      <c r="B7" s="1412"/>
      <c r="C7" s="45" t="s">
        <v>69</v>
      </c>
    </row>
    <row r="8" spans="1:23" ht="14.5" customHeight="1">
      <c r="A8" s="46"/>
      <c r="B8" s="47"/>
      <c r="C8" s="48"/>
      <c r="D8" s="49"/>
      <c r="E8" s="1405" t="s">
        <v>136</v>
      </c>
      <c r="F8" s="1406"/>
      <c r="G8" s="1406"/>
      <c r="H8" s="1406"/>
      <c r="I8" s="1383" t="s">
        <v>695</v>
      </c>
      <c r="J8" s="1414" t="s">
        <v>135</v>
      </c>
      <c r="K8" s="1415"/>
      <c r="L8" s="1415"/>
      <c r="M8" s="1415"/>
      <c r="N8" s="1416"/>
      <c r="O8" s="1405" t="s">
        <v>136</v>
      </c>
      <c r="P8" s="1406"/>
      <c r="Q8" s="1406"/>
      <c r="R8" s="1406"/>
      <c r="S8" s="1407"/>
    </row>
    <row r="9" spans="1:23" ht="24">
      <c r="A9" s="1413" t="s">
        <v>134</v>
      </c>
      <c r="B9" s="1413"/>
      <c r="C9" s="1413"/>
      <c r="D9" s="50" t="s">
        <v>70</v>
      </c>
      <c r="E9" s="660">
        <v>2015</v>
      </c>
      <c r="F9" s="52">
        <v>2016</v>
      </c>
      <c r="G9" s="52">
        <v>2017</v>
      </c>
      <c r="H9" s="95">
        <v>2018</v>
      </c>
      <c r="I9" s="53">
        <v>2019</v>
      </c>
      <c r="J9" s="51">
        <v>2020</v>
      </c>
      <c r="K9" s="52">
        <v>2021</v>
      </c>
      <c r="L9" s="52">
        <v>2022</v>
      </c>
      <c r="M9" s="52">
        <v>2023</v>
      </c>
      <c r="N9" s="53">
        <v>2024</v>
      </c>
      <c r="O9" s="51">
        <v>2020</v>
      </c>
      <c r="P9" s="52">
        <v>2021</v>
      </c>
      <c r="Q9" s="52">
        <v>2022</v>
      </c>
      <c r="R9" s="52">
        <v>2023</v>
      </c>
      <c r="S9" s="53">
        <v>2024</v>
      </c>
    </row>
    <row r="10" spans="1:23" s="59" customFormat="1" ht="21" customHeight="1">
      <c r="A10" s="54" t="s">
        <v>71</v>
      </c>
      <c r="B10" s="55" t="s">
        <v>72</v>
      </c>
      <c r="C10" s="56" t="s">
        <v>448</v>
      </c>
      <c r="D10" s="57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</row>
    <row r="11" spans="1:23" s="65" customFormat="1">
      <c r="A11" s="60" t="s">
        <v>73</v>
      </c>
      <c r="B11" s="61" t="s">
        <v>74</v>
      </c>
      <c r="C11" s="62" t="s">
        <v>75</v>
      </c>
      <c r="D11" s="63">
        <v>3</v>
      </c>
      <c r="E11" s="64" t="b">
        <f>ROUND('T1'!F61,$D$11)=ROUND('T1 ANSP'!F61+'T1 MET'!F61+'T1 NSA'!F61,$D$11)</f>
        <v>1</v>
      </c>
      <c r="F11" s="64" t="b">
        <f>ROUND('T1'!G61,$D$11)=ROUND('T1 ANSP'!G61+'T1 MET'!G61+'T1 NSA'!G61,$D$11)</f>
        <v>1</v>
      </c>
      <c r="G11" s="64" t="b">
        <f>ROUND('T1'!H61,$D$11)=ROUND('T1 ANSP'!H61+'T1 MET'!H61+'T1 NSA'!H61,$D$11)</f>
        <v>1</v>
      </c>
      <c r="H11" s="64" t="b">
        <f>ROUND('T1'!I61,$D$11)=ROUND('T1 ANSP'!I61+'T1 MET'!I61+'T1 NSA'!I61,$D$11)</f>
        <v>1</v>
      </c>
      <c r="I11" s="64" t="b">
        <f>ROUND('T1'!J61,$D$11)=ROUND('T1 ANSP'!J61+'T1 MET'!J61+'T1 NSA'!J61,$D$11)</f>
        <v>1</v>
      </c>
      <c r="J11" s="64" t="b">
        <f>ROUND('T1'!K61,$D$11)=ROUND('T1 ANSP'!K61+'T1 MET'!K61+'T1 NSA'!K61,$D$11)</f>
        <v>1</v>
      </c>
      <c r="K11" s="64" t="b">
        <f>ROUND('T1'!L61,$D$11)=ROUND('T1 ANSP'!L61+'T1 MET'!L61+'T1 NSA'!L61,$D$11)</f>
        <v>1</v>
      </c>
      <c r="L11" s="64" t="b">
        <f>ROUND('T1'!M61,$D$11)=ROUND('T1 ANSP'!M61+'T1 MET'!M61+'T1 NSA'!M61,$D$11)</f>
        <v>1</v>
      </c>
      <c r="M11" s="64" t="b">
        <f>ROUND('T1'!N61,$D$11)=ROUND('T1 ANSP'!N61+'T1 MET'!N61+'T1 NSA'!N61,$D$11)</f>
        <v>1</v>
      </c>
      <c r="N11" s="64" t="b">
        <f>ROUND('T1'!O61,$D$11)=ROUND('T1 ANSP'!O61+'T1 MET'!O61+'T1 NSA'!O61,$D$11)</f>
        <v>1</v>
      </c>
      <c r="O11" s="59"/>
      <c r="P11" s="44"/>
    </row>
    <row r="12" spans="1:23" s="70" customFormat="1" outlineLevel="1">
      <c r="A12" s="66"/>
      <c r="B12" s="67"/>
      <c r="C12" s="68" t="s">
        <v>76</v>
      </c>
      <c r="D12" s="69"/>
      <c r="E12" s="1350">
        <f>ROUND('T1'!F61,$D$11)</f>
        <v>28136.876</v>
      </c>
      <c r="F12" s="1350">
        <f>ROUND('T1'!G61,$D$11)</f>
        <v>28465.924999999999</v>
      </c>
      <c r="G12" s="1350">
        <f>ROUND('T1'!H61,$D$11)</f>
        <v>32533.175999999999</v>
      </c>
      <c r="H12" s="1350">
        <f>ROUND('T1'!I61,$D$11)</f>
        <v>38270.404000000002</v>
      </c>
      <c r="I12" s="1350">
        <f>ROUND('T1'!J61,$D$11)</f>
        <v>39638.152000000002</v>
      </c>
      <c r="J12" s="1350">
        <f>ROUND('T1'!K61,$D$11)</f>
        <v>43212.815000000002</v>
      </c>
      <c r="K12" s="1350">
        <f>ROUND('T1'!L61,$D$11)</f>
        <v>44820.870999999999</v>
      </c>
      <c r="L12" s="1350">
        <f>ROUND('T1'!M61,$D$11)</f>
        <v>51497.523000000001</v>
      </c>
      <c r="M12" s="1350">
        <f>ROUND('T1'!N61,$D$11)</f>
        <v>55700.262000000002</v>
      </c>
      <c r="N12" s="1350">
        <f>ROUND('T1'!O61,$D$11)</f>
        <v>57577.673999999999</v>
      </c>
      <c r="O12" s="59"/>
      <c r="P12" s="44"/>
    </row>
    <row r="13" spans="1:23" s="70" customFormat="1" outlineLevel="1">
      <c r="A13" s="66"/>
      <c r="B13" s="67"/>
      <c r="C13" s="68" t="s">
        <v>77</v>
      </c>
      <c r="D13" s="69"/>
      <c r="E13" s="1350">
        <f>ROUND('T1 ANSP'!F61+'T1 MET'!F61+'T1 NSA'!F61,$D$11)</f>
        <v>28136.876</v>
      </c>
      <c r="F13" s="1350">
        <f>ROUND('T1 ANSP'!G61+'T1 MET'!G61+'T1 NSA'!G61,$D$11)</f>
        <v>28465.924999999999</v>
      </c>
      <c r="G13" s="1350">
        <f>ROUND('T1 ANSP'!H61+'T1 MET'!H61+'T1 NSA'!H61,$D$11)</f>
        <v>32533.175999999999</v>
      </c>
      <c r="H13" s="1350">
        <f>ROUND('T1 ANSP'!I61+'T1 MET'!I61+'T1 NSA'!I61,$D$11)</f>
        <v>38270.404000000002</v>
      </c>
      <c r="I13" s="1350">
        <f>ROUND('T1 ANSP'!J61+'T1 MET'!J61+'T1 NSA'!J61,$D$11)</f>
        <v>39638.152000000002</v>
      </c>
      <c r="J13" s="1350">
        <f>ROUND('T1 ANSP'!K61+'T1 MET'!K61+'T1 NSA'!K61,$D$11)</f>
        <v>43212.815000000002</v>
      </c>
      <c r="K13" s="1350">
        <f>ROUND('T1 ANSP'!L61+'T1 MET'!L61+'T1 NSA'!L61,$D$11)</f>
        <v>44820.870999999999</v>
      </c>
      <c r="L13" s="1350">
        <f>ROUND('T1 ANSP'!M61+'T1 MET'!M61+'T1 NSA'!M61,$D$11)</f>
        <v>51497.523000000001</v>
      </c>
      <c r="M13" s="1350">
        <f>ROUND('T1 ANSP'!N61+'T1 MET'!N61+'T1 NSA'!N61,$D$11)</f>
        <v>55700.262000000002</v>
      </c>
      <c r="N13" s="1350">
        <f>ROUND('T1 ANSP'!O61+'T1 MET'!O61+'T1 NSA'!O61,$D$11)</f>
        <v>57577.673999999999</v>
      </c>
      <c r="O13" s="59"/>
      <c r="P13" s="44"/>
    </row>
    <row r="14" spans="1:23" s="65" customFormat="1" ht="12" customHeight="1">
      <c r="A14" s="60" t="s">
        <v>78</v>
      </c>
      <c r="B14" s="61" t="s">
        <v>79</v>
      </c>
      <c r="C14" s="62" t="s">
        <v>80</v>
      </c>
      <c r="D14" s="63">
        <v>3</v>
      </c>
      <c r="E14" s="64" t="b">
        <f>ROUND('T1'!F18,$D$14)=ROUND(('T1'!F12+SUM('T1'!F14:F17)),$D$14)</f>
        <v>1</v>
      </c>
      <c r="F14" s="64" t="b">
        <f>ROUND('T1'!G18,$D$14)=ROUND(('T1'!G12+SUM('T1'!G14:G17)),$D$14)</f>
        <v>1</v>
      </c>
      <c r="G14" s="64" t="b">
        <f>ROUND('T1'!H18,$D$14)=ROUND(('T1'!H12+SUM('T1'!H14:H17)),$D$14)</f>
        <v>1</v>
      </c>
      <c r="H14" s="64" t="b">
        <f>ROUND('T1'!I18,$D$14)=ROUND(('T1'!I12+SUM('T1'!I14:I17)),$D$14)</f>
        <v>1</v>
      </c>
      <c r="I14" s="64" t="b">
        <f>ROUND('T1'!J18,$D$14)=ROUND(('T1'!J12+SUM('T1'!J14:J17)),$D$14)</f>
        <v>1</v>
      </c>
      <c r="J14" s="64" t="b">
        <f>ROUND('T1'!K18,$D$14)=ROUND(('T1'!K12+SUM('T1'!K14:K17)),$D$14)</f>
        <v>1</v>
      </c>
      <c r="K14" s="64" t="b">
        <f>ROUND('T1'!L18,$D$14)=ROUND(('T1'!L12+SUM('T1'!L14:L17)),$D$14)</f>
        <v>1</v>
      </c>
      <c r="L14" s="64" t="b">
        <f>ROUND('T1'!M18,$D$14)=ROUND(('T1'!M12+SUM('T1'!M14:M17)),$D$14)</f>
        <v>1</v>
      </c>
      <c r="M14" s="64" t="b">
        <f>ROUND('T1'!N18,$D$14)=ROUND(('T1'!N12+SUM('T1'!N14:N17)),$D$14)</f>
        <v>1</v>
      </c>
      <c r="N14" s="64" t="b">
        <f>ROUND('T1'!O18,$D$14)=ROUND(('T1'!O12+SUM('T1'!O14:O17)),$D$14)</f>
        <v>1</v>
      </c>
      <c r="O14" s="59"/>
      <c r="P14" s="44"/>
    </row>
    <row r="15" spans="1:23" s="70" customFormat="1" ht="12" customHeight="1" outlineLevel="1">
      <c r="A15" s="66"/>
      <c r="B15" s="67"/>
      <c r="C15" s="68" t="s">
        <v>81</v>
      </c>
      <c r="D15" s="69"/>
      <c r="E15" s="1350">
        <f>ROUND('T1'!F18,$D$14)</f>
        <v>28136.876</v>
      </c>
      <c r="F15" s="1350">
        <f>ROUND('T1'!G18,$D$14)</f>
        <v>28465.924999999999</v>
      </c>
      <c r="G15" s="1350">
        <f>ROUND('T1'!H18,$D$14)</f>
        <v>32533.175999999999</v>
      </c>
      <c r="H15" s="1350">
        <f>ROUND('T1'!I18,$D$14)</f>
        <v>38270.404000000002</v>
      </c>
      <c r="I15" s="1350">
        <f>ROUND('T1'!J18,$D$14)</f>
        <v>39638.152000000002</v>
      </c>
      <c r="J15" s="1350">
        <f>ROUND('T1'!K18,$D$14)</f>
        <v>43212.815000000002</v>
      </c>
      <c r="K15" s="1350">
        <f>ROUND('T1'!L18,$D$14)</f>
        <v>44820.870999999999</v>
      </c>
      <c r="L15" s="1350">
        <f>ROUND('T1'!M18,$D$14)</f>
        <v>51497.523000000001</v>
      </c>
      <c r="M15" s="1350">
        <f>ROUND('T1'!N18,$D$14)</f>
        <v>55700.262000000002</v>
      </c>
      <c r="N15" s="1350">
        <f>ROUND('T1'!O18,$D$14)</f>
        <v>57577.673999999999</v>
      </c>
      <c r="O15" s="59"/>
      <c r="P15" s="44"/>
      <c r="Q15" s="65"/>
      <c r="R15" s="65"/>
      <c r="S15" s="65"/>
      <c r="T15" s="65"/>
      <c r="U15" s="65"/>
      <c r="V15" s="65"/>
      <c r="W15" s="65"/>
    </row>
    <row r="16" spans="1:23" s="70" customFormat="1" ht="12" customHeight="1" outlineLevel="1">
      <c r="A16" s="66"/>
      <c r="B16" s="67"/>
      <c r="C16" s="68" t="s">
        <v>82</v>
      </c>
      <c r="D16" s="69"/>
      <c r="E16" s="1350">
        <f>ROUND(('T1'!F12+SUM('T1'!F14:F17)),$D$14)</f>
        <v>28136.876</v>
      </c>
      <c r="F16" s="1350">
        <f>ROUND(('T1'!G12+SUM('T1'!G14:G17)),$D$14)</f>
        <v>28465.924999999999</v>
      </c>
      <c r="G16" s="1350">
        <f>ROUND(('T1'!H12+SUM('T1'!H14:H17)),$D$14)</f>
        <v>32533.175999999999</v>
      </c>
      <c r="H16" s="1350">
        <f>ROUND(('T1'!I12+SUM('T1'!I14:I17)),$D$14)</f>
        <v>38270.404000000002</v>
      </c>
      <c r="I16" s="1350">
        <f>ROUND(('T1'!J12+SUM('T1'!J14:J17)),$D$14)</f>
        <v>39638.152000000002</v>
      </c>
      <c r="J16" s="1350">
        <f>ROUND(('T1'!K12+SUM('T1'!K14:K17)),$D$14)</f>
        <v>43212.815000000002</v>
      </c>
      <c r="K16" s="1350">
        <f>ROUND(('T1'!L12+SUM('T1'!L14:L17)),$D$14)</f>
        <v>44820.870999999999</v>
      </c>
      <c r="L16" s="1350">
        <f>ROUND(('T1'!M12+SUM('T1'!M14:M17)),$D$14)</f>
        <v>51497.523000000001</v>
      </c>
      <c r="M16" s="1350">
        <f>ROUND(('T1'!N12+SUM('T1'!N14:N17)),$D$14)</f>
        <v>55700.262000000002</v>
      </c>
      <c r="N16" s="1350">
        <f>ROUND(('T1'!O12+SUM('T1'!O14:O17)),$D$14)</f>
        <v>57577.673999999999</v>
      </c>
      <c r="O16" s="59"/>
      <c r="P16" s="44"/>
      <c r="Q16" s="65"/>
      <c r="R16" s="65"/>
      <c r="S16" s="65"/>
      <c r="T16" s="65"/>
      <c r="U16" s="65"/>
      <c r="V16" s="65"/>
      <c r="W16" s="65"/>
    </row>
    <row r="17" spans="1:32" s="65" customFormat="1" ht="12" customHeight="1">
      <c r="A17" s="60" t="s">
        <v>83</v>
      </c>
      <c r="B17" s="61" t="s">
        <v>84</v>
      </c>
      <c r="C17" s="62" t="s">
        <v>85</v>
      </c>
      <c r="D17" s="63">
        <v>3</v>
      </c>
      <c r="E17" s="64" t="b">
        <f>ROUND('T1'!F31,$D$17)=ROUND(SUM('T1'!F22:F30),$D$17)</f>
        <v>1</v>
      </c>
      <c r="F17" s="64" t="b">
        <f>ROUND('T1'!G31,$D$17)=ROUND(SUM('T1'!G22:G30),$D$17)</f>
        <v>1</v>
      </c>
      <c r="G17" s="64" t="b">
        <f>ROUND('T1'!H31,$D$17)=ROUND(SUM('T1'!H22:H30),$D$17)</f>
        <v>1</v>
      </c>
      <c r="H17" s="64" t="b">
        <f>ROUND('T1'!I31,$D$17)=ROUND(SUM('T1'!I22:I30),$D$17)</f>
        <v>1</v>
      </c>
      <c r="I17" s="64" t="b">
        <f>ROUND('T1'!J31,$D$17)=ROUND(SUM('T1'!J22:J30),$D$17)</f>
        <v>1</v>
      </c>
      <c r="J17" s="64" t="b">
        <f>ROUND('T1'!K31,$D$17)=ROUND(SUM('T1'!K22:K30),$D$17)</f>
        <v>1</v>
      </c>
      <c r="K17" s="64" t="b">
        <f>ROUND('T1'!L31,$D$17)=ROUND(SUM('T1'!L22:L30),$D$17)</f>
        <v>1</v>
      </c>
      <c r="L17" s="64" t="b">
        <f>ROUND('T1'!M31,$D$17)=ROUND(SUM('T1'!M22:M30),$D$17)</f>
        <v>1</v>
      </c>
      <c r="M17" s="64" t="b">
        <f>ROUND('T1'!N31,$D$17)=ROUND(SUM('T1'!N22:N30),$D$17)</f>
        <v>1</v>
      </c>
      <c r="N17" s="64" t="b">
        <f>ROUND('T1'!O31,$D$17)=ROUND(SUM('T1'!O22:O30),$D$17)</f>
        <v>1</v>
      </c>
      <c r="O17" s="59"/>
      <c r="P17" s="44"/>
    </row>
    <row r="18" spans="1:32" s="70" customFormat="1" ht="12" customHeight="1" outlineLevel="1">
      <c r="A18" s="66"/>
      <c r="B18" s="67"/>
      <c r="C18" s="68" t="s">
        <v>86</v>
      </c>
      <c r="D18" s="69"/>
      <c r="E18" s="1350">
        <f>ROUND('T1'!F31,$D$17)</f>
        <v>28136.876</v>
      </c>
      <c r="F18" s="1350">
        <f>ROUND('T1'!G31,$D$17)</f>
        <v>28465.924999999999</v>
      </c>
      <c r="G18" s="1350">
        <f>ROUND('T1'!H31,$D$17)</f>
        <v>32533.175999999999</v>
      </c>
      <c r="H18" s="1350">
        <f>ROUND('T1'!I31,$D$17)</f>
        <v>38270.404000000002</v>
      </c>
      <c r="I18" s="1350">
        <f>ROUND('T1'!J31,$D$17)</f>
        <v>39638.152000000002</v>
      </c>
      <c r="J18" s="1350">
        <f>ROUND('T1'!K31,$D$17)</f>
        <v>43212.815000000002</v>
      </c>
      <c r="K18" s="1350">
        <f>ROUND('T1'!L31,$D$17)</f>
        <v>44820.870999999999</v>
      </c>
      <c r="L18" s="1350">
        <f>ROUND('T1'!M31,$D$17)</f>
        <v>51497.523000000001</v>
      </c>
      <c r="M18" s="1350">
        <f>ROUND('T1'!N31,$D$17)</f>
        <v>55700.262000000002</v>
      </c>
      <c r="N18" s="1350">
        <f>ROUND('T1'!O31,$D$17)</f>
        <v>57577.673999999999</v>
      </c>
      <c r="O18" s="59"/>
      <c r="P18" s="44"/>
      <c r="Q18" s="65"/>
      <c r="R18" s="65"/>
      <c r="S18" s="65"/>
      <c r="T18" s="65"/>
      <c r="U18" s="65"/>
      <c r="V18" s="65"/>
      <c r="W18" s="65"/>
    </row>
    <row r="19" spans="1:32" s="70" customFormat="1" ht="12" customHeight="1" outlineLevel="1">
      <c r="A19" s="66"/>
      <c r="B19" s="67"/>
      <c r="C19" s="68" t="s">
        <v>87</v>
      </c>
      <c r="D19" s="69"/>
      <c r="E19" s="1350">
        <f>ROUND(SUM('T1'!F22:F30),$D$17)</f>
        <v>28136.876</v>
      </c>
      <c r="F19" s="1350">
        <f>ROUND(SUM('T1'!G22:G30),$D$17)</f>
        <v>28465.924999999999</v>
      </c>
      <c r="G19" s="1350">
        <f>ROUND(SUM('T1'!H22:H30),$D$17)</f>
        <v>32533.175999999999</v>
      </c>
      <c r="H19" s="1350">
        <f>ROUND(SUM('T1'!I22:I30),$D$17)</f>
        <v>38270.404000000002</v>
      </c>
      <c r="I19" s="1350">
        <f>ROUND(SUM('T1'!J22:J30),$D$17)</f>
        <v>39638.152000000002</v>
      </c>
      <c r="J19" s="1350">
        <f>ROUND(SUM('T1'!K22:K30),$D$17)</f>
        <v>43212.815000000002</v>
      </c>
      <c r="K19" s="1350">
        <f>ROUND(SUM('T1'!L22:L30),$D$17)</f>
        <v>44820.870999999999</v>
      </c>
      <c r="L19" s="1350">
        <f>ROUND(SUM('T1'!M22:M30),$D$17)</f>
        <v>51497.523000000001</v>
      </c>
      <c r="M19" s="1350">
        <f>ROUND(SUM('T1'!N22:N30),$D$17)</f>
        <v>55700.262000000002</v>
      </c>
      <c r="N19" s="1350">
        <f>ROUND(SUM('T1'!O22:O30),$D$17)</f>
        <v>57577.673999999999</v>
      </c>
      <c r="O19" s="59"/>
      <c r="P19" s="44"/>
      <c r="Q19" s="65"/>
      <c r="R19" s="65"/>
      <c r="S19" s="65"/>
      <c r="T19" s="65"/>
      <c r="U19" s="65"/>
      <c r="V19" s="65"/>
      <c r="W19" s="65"/>
    </row>
    <row r="20" spans="1:32" s="65" customFormat="1" ht="12" customHeight="1">
      <c r="A20" s="60" t="s">
        <v>88</v>
      </c>
      <c r="B20" s="61" t="s">
        <v>84</v>
      </c>
      <c r="C20" s="62" t="s">
        <v>89</v>
      </c>
      <c r="D20" s="63">
        <v>3</v>
      </c>
      <c r="E20" s="64" t="b">
        <f>ROUND('T1'!F18,$D$20)=ROUND('T1'!F31,$D$20)</f>
        <v>1</v>
      </c>
      <c r="F20" s="64" t="b">
        <f>ROUND('T1'!G18,$D$20)=ROUND('T1'!G31,$D$20)</f>
        <v>1</v>
      </c>
      <c r="G20" s="64" t="b">
        <f>ROUND('T1'!H18,$D$20)=ROUND('T1'!H31,$D$20)</f>
        <v>1</v>
      </c>
      <c r="H20" s="64" t="b">
        <f>ROUND('T1'!I18,$D$20)=ROUND('T1'!I31,$D$20)</f>
        <v>1</v>
      </c>
      <c r="I20" s="64" t="b">
        <f>ROUND('T1'!J18,$D$20)=ROUND('T1'!J31,$D$20)</f>
        <v>1</v>
      </c>
      <c r="J20" s="64" t="b">
        <f>ROUND('T1'!K18,$D$20)=ROUND('T1'!K31,$D$20)</f>
        <v>1</v>
      </c>
      <c r="K20" s="64" t="b">
        <f>ROUND('T1'!L18,$D$20)=ROUND('T1'!L31,$D$20)</f>
        <v>1</v>
      </c>
      <c r="L20" s="64" t="b">
        <f>ROUND('T1'!M18,$D$20)=ROUND('T1'!M31,$D$20)</f>
        <v>1</v>
      </c>
      <c r="M20" s="64" t="b">
        <f>ROUND('T1'!N18,$D$20)=ROUND('T1'!N31,$D$20)</f>
        <v>1</v>
      </c>
      <c r="N20" s="64" t="b">
        <f>ROUND('T1'!O18,$D$20)=ROUND('T1'!O31,$D$20)</f>
        <v>1</v>
      </c>
      <c r="O20" s="59"/>
      <c r="P20" s="44"/>
    </row>
    <row r="21" spans="1:32" s="70" customFormat="1" ht="12" customHeight="1" outlineLevel="1">
      <c r="A21" s="66"/>
      <c r="B21" s="67"/>
      <c r="C21" s="68" t="s">
        <v>81</v>
      </c>
      <c r="D21" s="71"/>
      <c r="E21" s="1350">
        <f>ROUND('T1'!F18,$D$20)</f>
        <v>28136.876</v>
      </c>
      <c r="F21" s="1350">
        <f>ROUND('T1'!G18,$D$20)</f>
        <v>28465.924999999999</v>
      </c>
      <c r="G21" s="1350">
        <f>ROUND('T1'!H18,$D$20)</f>
        <v>32533.175999999999</v>
      </c>
      <c r="H21" s="1350">
        <f>ROUND('T1'!I18,$D$20)</f>
        <v>38270.404000000002</v>
      </c>
      <c r="I21" s="1350">
        <f>ROUND('T1'!J18,$D$20)</f>
        <v>39638.152000000002</v>
      </c>
      <c r="J21" s="1350">
        <f>ROUND('T1'!K18,$D$20)</f>
        <v>43212.815000000002</v>
      </c>
      <c r="K21" s="1350">
        <f>ROUND('T1'!L18,$D$20)</f>
        <v>44820.870999999999</v>
      </c>
      <c r="L21" s="1350">
        <f>ROUND('T1'!M18,$D$20)</f>
        <v>51497.523000000001</v>
      </c>
      <c r="M21" s="1350">
        <f>ROUND('T1'!N18,$D$20)</f>
        <v>55700.262000000002</v>
      </c>
      <c r="N21" s="1350">
        <f>ROUND('T1'!O18,$D$20)</f>
        <v>57577.673999999999</v>
      </c>
      <c r="O21" s="59"/>
      <c r="P21" s="44"/>
      <c r="Q21" s="65"/>
      <c r="R21" s="65"/>
      <c r="S21" s="65"/>
      <c r="T21" s="65"/>
      <c r="U21" s="65"/>
      <c r="V21" s="65"/>
      <c r="W21" s="65"/>
    </row>
    <row r="22" spans="1:32" s="70" customFormat="1" ht="12" customHeight="1" outlineLevel="1">
      <c r="A22" s="66"/>
      <c r="B22" s="67"/>
      <c r="C22" s="68" t="s">
        <v>86</v>
      </c>
      <c r="D22" s="71"/>
      <c r="E22" s="1350">
        <f>ROUND('T1'!F31,$D$20)</f>
        <v>28136.876</v>
      </c>
      <c r="F22" s="1350">
        <f>ROUND('T1'!G31,$D$20)</f>
        <v>28465.924999999999</v>
      </c>
      <c r="G22" s="1350">
        <f>ROUND('T1'!H31,$D$20)</f>
        <v>32533.175999999999</v>
      </c>
      <c r="H22" s="1350">
        <f>ROUND('T1'!I31,$D$20)</f>
        <v>38270.404000000002</v>
      </c>
      <c r="I22" s="1350">
        <f>ROUND('T1'!J31,$D$20)</f>
        <v>39638.152000000002</v>
      </c>
      <c r="J22" s="1350">
        <f>ROUND('T1'!K31,$D$20)</f>
        <v>43212.815000000002</v>
      </c>
      <c r="K22" s="1350">
        <f>ROUND('T1'!L31,$D$20)</f>
        <v>44820.870999999999</v>
      </c>
      <c r="L22" s="1350">
        <f>ROUND('T1'!M31,$D$20)</f>
        <v>51497.523000000001</v>
      </c>
      <c r="M22" s="1350">
        <f>ROUND('T1'!N31,$D$20)</f>
        <v>55700.262000000002</v>
      </c>
      <c r="N22" s="1350">
        <f>ROUND('T1'!O31,$D$20)</f>
        <v>57577.673999999999</v>
      </c>
      <c r="O22" s="59"/>
      <c r="P22" s="44"/>
      <c r="Q22" s="65"/>
      <c r="R22" s="65"/>
      <c r="S22" s="65"/>
      <c r="T22" s="65"/>
      <c r="U22" s="65"/>
      <c r="V22" s="65"/>
      <c r="W22" s="65"/>
    </row>
    <row r="23" spans="1:32" s="65" customFormat="1" ht="11.5" customHeight="1">
      <c r="A23" s="60" t="s">
        <v>146</v>
      </c>
      <c r="B23" s="61" t="s">
        <v>111</v>
      </c>
      <c r="C23" s="62" t="s">
        <v>140</v>
      </c>
      <c r="D23" s="63">
        <v>3</v>
      </c>
      <c r="H23" s="64" t="b">
        <f>'T1'!I64&gt;=0</f>
        <v>1</v>
      </c>
      <c r="I23" s="64" t="b">
        <f>'T1'!J64&gt;=0</f>
        <v>1</v>
      </c>
      <c r="J23" s="64" t="b">
        <f>'T1'!K64&gt;=0</f>
        <v>1</v>
      </c>
      <c r="K23" s="64" t="b">
        <f>'T1'!L64&gt;=0</f>
        <v>1</v>
      </c>
      <c r="L23" s="64" t="b">
        <f>'T1'!M64&gt;=0</f>
        <v>1</v>
      </c>
      <c r="M23" s="64" t="b">
        <f>'T1'!N64&gt;=0</f>
        <v>1</v>
      </c>
      <c r="N23" s="64" t="b">
        <f>'T1'!O64&gt;=0</f>
        <v>1</v>
      </c>
      <c r="O23" s="59"/>
      <c r="P23" s="44"/>
    </row>
    <row r="24" spans="1:32" s="70" customFormat="1" ht="12" customHeight="1" outlineLevel="1">
      <c r="A24" s="96"/>
      <c r="B24" s="67"/>
      <c r="C24" s="68" t="s">
        <v>147</v>
      </c>
      <c r="D24" s="71"/>
      <c r="E24" s="65"/>
      <c r="F24" s="65"/>
      <c r="G24" s="65"/>
      <c r="H24" s="81">
        <f>'T1'!I64</f>
        <v>1.2E-2</v>
      </c>
      <c r="I24" s="81">
        <f>'T1'!J64</f>
        <v>3.0000000000000001E-3</v>
      </c>
      <c r="J24" s="81">
        <f>'T1'!K64</f>
        <v>1.7000000000000001E-2</v>
      </c>
      <c r="K24" s="81">
        <f>'T1'!L64</f>
        <v>1.7000000000000001E-2</v>
      </c>
      <c r="L24" s="81">
        <f>'T1'!M64</f>
        <v>1.7999999999999999E-2</v>
      </c>
      <c r="M24" s="81">
        <f>'T1'!N64</f>
        <v>1.9E-2</v>
      </c>
      <c r="N24" s="81">
        <f>'T1'!O64</f>
        <v>0.02</v>
      </c>
      <c r="O24" s="59"/>
      <c r="P24" s="44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</row>
    <row r="25" spans="1:32" s="65" customFormat="1" ht="12" customHeight="1">
      <c r="A25" s="60" t="s">
        <v>90</v>
      </c>
      <c r="B25" s="61" t="s">
        <v>91</v>
      </c>
      <c r="C25" s="62" t="s">
        <v>137</v>
      </c>
      <c r="D25" s="63">
        <v>2</v>
      </c>
      <c r="F25" s="64" t="b">
        <f>ROUND('T1'!F65*(1+'T1'!G64),$D$25)=ROUND('T1'!G65,$D$25)</f>
        <v>1</v>
      </c>
      <c r="G25" s="64" t="b">
        <f>ROUND('T1'!G65*(1+'T1'!H64),$D$25)=ROUND('T1'!H65,$D$25)</f>
        <v>1</v>
      </c>
      <c r="H25" s="64" t="b">
        <f>ROUND('T1'!H65*(1+'T1'!I64),$D$25)=ROUND('T1'!I65,$D$25)</f>
        <v>1</v>
      </c>
      <c r="I25" s="64" t="b">
        <f>ROUND('T1'!I65*(1+'T1'!J64),$D$25)=ROUND('T1'!J65,$D$25)</f>
        <v>1</v>
      </c>
      <c r="J25" s="64" t="b">
        <f>ROUND('T1'!J65*(1+'T1'!K64),$D$25)=ROUND('T1'!K65,$D$25)</f>
        <v>1</v>
      </c>
      <c r="K25" s="64" t="b">
        <f>ROUND('T1'!K65*(1+'T1'!L64),$D$25)=ROUND('T1'!L65,$D$25)</f>
        <v>1</v>
      </c>
      <c r="L25" s="64" t="b">
        <f>ROUND('T1'!L65*(1+'T1'!M64),$D$25)=ROUND('T1'!M65,$D$25)</f>
        <v>1</v>
      </c>
      <c r="M25" s="64" t="b">
        <f>ROUND('T1'!M65*(1+'T1'!N64),$D$25)=ROUND('T1'!N65,$D$25)</f>
        <v>1</v>
      </c>
      <c r="N25" s="64" t="b">
        <f>ROUND('T1'!N65*(1+'T1'!O64),$D$25)=ROUND('T1'!O65,$D$25)</f>
        <v>1</v>
      </c>
      <c r="O25" s="59"/>
      <c r="P25" s="44"/>
    </row>
    <row r="26" spans="1:32" s="70" customFormat="1" ht="12" customHeight="1" outlineLevel="1">
      <c r="A26" s="66"/>
      <c r="B26" s="67"/>
      <c r="C26" s="68" t="s">
        <v>92</v>
      </c>
      <c r="D26" s="71"/>
      <c r="E26" s="65"/>
      <c r="F26" s="759">
        <f>ROUND('T1'!F65*(1+'T1'!G64),$D$25)</f>
        <v>98.43</v>
      </c>
      <c r="G26" s="759">
        <f>ROUND('T1'!G65*(1+'T1'!H64),$D$25)</f>
        <v>100</v>
      </c>
      <c r="H26" s="759">
        <f>ROUND('T1'!H65*(1+'T1'!I64),$D$25)</f>
        <v>101.2</v>
      </c>
      <c r="I26" s="759">
        <f>ROUND('T1'!I65*(1+'T1'!J64),$D$25)</f>
        <v>101.5</v>
      </c>
      <c r="J26" s="759">
        <f>ROUND('T1'!J65*(1+'T1'!K64),$D$25)</f>
        <v>103.23</v>
      </c>
      <c r="K26" s="759">
        <f>ROUND('T1'!K65*(1+'T1'!L64),$D$25)</f>
        <v>104.98</v>
      </c>
      <c r="L26" s="759">
        <f>ROUND('T1'!L65*(1+'T1'!M64),$D$25)</f>
        <v>106.87</v>
      </c>
      <c r="M26" s="759">
        <f>ROUND('T1'!M65*(1+'T1'!N64),$D$25)</f>
        <v>108.9</v>
      </c>
      <c r="N26" s="759">
        <f>ROUND('T1'!N65*(1+'T1'!O64),$D$25)</f>
        <v>111.08</v>
      </c>
      <c r="O26" s="59"/>
      <c r="P26" s="44"/>
      <c r="Q26" s="65"/>
      <c r="R26" s="65"/>
      <c r="S26" s="65"/>
      <c r="T26" s="65"/>
      <c r="U26" s="65"/>
      <c r="V26" s="65"/>
      <c r="W26" s="65"/>
    </row>
    <row r="27" spans="1:32" s="70" customFormat="1" ht="12" customHeight="1" outlineLevel="1">
      <c r="A27" s="66"/>
      <c r="B27" s="67"/>
      <c r="C27" s="68" t="s">
        <v>93</v>
      </c>
      <c r="D27" s="71"/>
      <c r="E27" s="65"/>
      <c r="F27" s="759">
        <f>ROUND('T1'!G65,$D$25)</f>
        <v>98.43</v>
      </c>
      <c r="G27" s="759">
        <f>ROUND('T1'!H65,$D$25)</f>
        <v>100</v>
      </c>
      <c r="H27" s="759">
        <f>ROUND('T1'!I65,$D$25)</f>
        <v>101.2</v>
      </c>
      <c r="I27" s="759">
        <f>ROUND('T1'!J65,$D$25)</f>
        <v>101.5</v>
      </c>
      <c r="J27" s="759">
        <f>ROUND('T1'!K65,$D$25)</f>
        <v>103.23</v>
      </c>
      <c r="K27" s="759">
        <f>ROUND('T1'!L65,$D$25)</f>
        <v>104.98</v>
      </c>
      <c r="L27" s="759">
        <f>ROUND('T1'!M65,$D$25)</f>
        <v>106.87</v>
      </c>
      <c r="M27" s="759">
        <f>ROUND('T1'!N65,$D$25)</f>
        <v>108.9</v>
      </c>
      <c r="N27" s="759">
        <f>ROUND('T1'!O65,$D$25)</f>
        <v>111.08</v>
      </c>
      <c r="O27" s="59"/>
      <c r="P27" s="44"/>
    </row>
    <row r="28" spans="1:32" s="65" customFormat="1" ht="12" customHeight="1">
      <c r="A28" s="60" t="s">
        <v>97</v>
      </c>
      <c r="B28" s="61" t="s">
        <v>98</v>
      </c>
      <c r="C28" s="62" t="s">
        <v>139</v>
      </c>
      <c r="D28" s="63">
        <v>2</v>
      </c>
      <c r="E28" s="64" t="b">
        <f>ROUND(('T1'!F66/'T1'!F68),$D$28)=ROUND('T1'!F70,$D$28)</f>
        <v>1</v>
      </c>
      <c r="F28" s="64" t="b">
        <f>ROUND(('T1'!G66/'T1'!G68),$D$28)=ROUND('T1'!G70,$D$28)</f>
        <v>1</v>
      </c>
      <c r="G28" s="64" t="b">
        <f>ROUND(('T1'!H66/'T1'!H68),$D$28)=ROUND('T1'!H70,$D$28)</f>
        <v>1</v>
      </c>
      <c r="H28" s="64" t="b">
        <f>ROUND(('T1'!I66/'T1'!I68),$D$28)=ROUND('T1'!I70,$D$28)</f>
        <v>1</v>
      </c>
      <c r="I28" s="64" t="b">
        <f>ROUND(('T1'!J66/'T1'!J68),$D$28)=ROUND('T1'!J70,$D$28)</f>
        <v>1</v>
      </c>
      <c r="J28" s="64" t="b">
        <f>ROUND(('T1'!K66/'T1'!K68),$D$28)=ROUND('T1'!K70,$D$28)</f>
        <v>1</v>
      </c>
      <c r="K28" s="64" t="b">
        <f>ROUND(('T1'!L66/'T1'!L68),$D$28)=ROUND('T1'!L70,$D$28)</f>
        <v>1</v>
      </c>
      <c r="L28" s="64" t="b">
        <f>ROUND(('T1'!M66/'T1'!M68),$D$28)=ROUND('T1'!M70,$D$28)</f>
        <v>1</v>
      </c>
      <c r="M28" s="64" t="b">
        <f>ROUND(('T1'!N66/'T1'!N68),$D$28)=ROUND('T1'!N70,$D$28)</f>
        <v>1</v>
      </c>
      <c r="N28" s="64" t="b">
        <f>ROUND(('T1'!O66/'T1'!O68),$D$28)=ROUND('T1'!O70,$D$28)</f>
        <v>1</v>
      </c>
      <c r="O28" s="59"/>
      <c r="P28" s="44"/>
    </row>
    <row r="29" spans="1:32" s="70" customFormat="1" ht="12" customHeight="1" outlineLevel="1">
      <c r="A29" s="66"/>
      <c r="B29" s="67"/>
      <c r="C29" s="68" t="s">
        <v>99</v>
      </c>
      <c r="D29" s="71"/>
      <c r="E29" s="759">
        <f>ROUND(('T1'!F66/'T1'!F68),$D$28)</f>
        <v>139.69</v>
      </c>
      <c r="F29" s="759">
        <f>ROUND(('T1'!G66/'T1'!G68),$D$28)</f>
        <v>124.24</v>
      </c>
      <c r="G29" s="759">
        <f>ROUND(('T1'!H66/'T1'!H68),$D$28)</f>
        <v>125.63</v>
      </c>
      <c r="H29" s="759">
        <f>ROUND(('T1'!I66/'T1'!I68),$D$28)</f>
        <v>137.34</v>
      </c>
      <c r="I29" s="759">
        <f>ROUND(('T1'!J66/'T1'!J68),$D$28)</f>
        <v>132.88</v>
      </c>
      <c r="J29" s="759">
        <f>ROUND(('T1'!K66/'T1'!K68),$D$28)</f>
        <v>142.63</v>
      </c>
      <c r="K29" s="759">
        <f>ROUND(('T1'!L66/'T1'!L68),$D$28)</f>
        <v>144.13999999999999</v>
      </c>
      <c r="L29" s="759">
        <f>ROUND(('T1'!M66/'T1'!M68),$D$28)</f>
        <v>161.52000000000001</v>
      </c>
      <c r="M29" s="759">
        <f>ROUND(('T1'!N66/'T1'!N68),$D$28)</f>
        <v>170.36</v>
      </c>
      <c r="N29" s="759">
        <f>ROUND(('T1'!O66/'T1'!O68),$D$28)</f>
        <v>171.49</v>
      </c>
      <c r="O29" s="59"/>
      <c r="P29" s="44"/>
    </row>
    <row r="30" spans="1:32" s="70" customFormat="1" ht="12" customHeight="1" outlineLevel="1">
      <c r="A30" s="66"/>
      <c r="B30" s="67"/>
      <c r="C30" s="68" t="s">
        <v>100</v>
      </c>
      <c r="D30" s="71"/>
      <c r="E30" s="759">
        <f>ROUND('T1'!F70,$D$28)</f>
        <v>139.69</v>
      </c>
      <c r="F30" s="759">
        <f>ROUND('T1'!G70,$D$28)</f>
        <v>124.24</v>
      </c>
      <c r="G30" s="759">
        <f>ROUND('T1'!H70,$D$28)</f>
        <v>125.63</v>
      </c>
      <c r="H30" s="759">
        <f>ROUND('T1'!I70,$D$28)</f>
        <v>137.34</v>
      </c>
      <c r="I30" s="759">
        <f>ROUND('T1'!J70,$D$28)</f>
        <v>132.88</v>
      </c>
      <c r="J30" s="759">
        <f>ROUND('T1'!K70,$D$28)</f>
        <v>142.63</v>
      </c>
      <c r="K30" s="759">
        <f>ROUND('T1'!L70,$D$28)</f>
        <v>144.13999999999999</v>
      </c>
      <c r="L30" s="759">
        <f>ROUND('T1'!M70,$D$28)</f>
        <v>161.52000000000001</v>
      </c>
      <c r="M30" s="759">
        <f>ROUND('T1'!N70,$D$28)</f>
        <v>170.36</v>
      </c>
      <c r="N30" s="759">
        <f>ROUND('T1'!O70,$D$28)</f>
        <v>171.49</v>
      </c>
      <c r="O30" s="59"/>
      <c r="P30" s="44"/>
    </row>
    <row r="31" spans="1:32" s="65" customFormat="1" ht="12" customHeight="1">
      <c r="A31" s="60" t="s">
        <v>101</v>
      </c>
      <c r="B31" s="61" t="s">
        <v>74</v>
      </c>
      <c r="C31" s="62" t="s">
        <v>102</v>
      </c>
      <c r="D31" s="63">
        <v>3</v>
      </c>
      <c r="E31" s="64" t="b">
        <f>ROUND('T1'!F61,$D$31)=ROUND('T1'!F18-'T1'!F60,$D$31)</f>
        <v>1</v>
      </c>
      <c r="F31" s="64" t="b">
        <f>ROUND('T1'!G61,$D$31)=ROUND('T1'!G18-'T1'!G60,$D$31)</f>
        <v>1</v>
      </c>
      <c r="G31" s="64" t="b">
        <f>ROUND('T1'!H61,$D$31)=ROUND('T1'!H18-'T1'!H60,$D$31)</f>
        <v>1</v>
      </c>
      <c r="H31" s="64" t="b">
        <f>ROUND('T1'!I61,$D$31)=ROUND('T1'!I18-'T1'!I60,$D$31)</f>
        <v>1</v>
      </c>
      <c r="I31" s="64" t="b">
        <f>ROUND('T1'!J61,$D$31)=ROUND('T1'!J18-'T1'!J60,$D$31)</f>
        <v>1</v>
      </c>
      <c r="J31" s="64" t="b">
        <f>ROUND('T1'!K61,$D$31)=ROUND('T1'!K18-'T1'!K60,$D$31)</f>
        <v>1</v>
      </c>
      <c r="K31" s="64" t="b">
        <f>ROUND('T1'!L61,$D$31)=ROUND('T1'!L18-'T1'!L60,$D$31)</f>
        <v>1</v>
      </c>
      <c r="L31" s="64" t="b">
        <f>ROUND('T1'!M61,$D$31)=ROUND('T1'!M18-'T1'!M60,$D$31)</f>
        <v>1</v>
      </c>
      <c r="M31" s="64" t="b">
        <f>ROUND('T1'!N61,$D$31)=ROUND('T1'!N18-'T1'!N60,$D$31)</f>
        <v>1</v>
      </c>
      <c r="N31" s="64" t="b">
        <f>ROUND('T1'!O61,$D$31)=ROUND('T1'!O18-'T1'!O60,$D$31)</f>
        <v>1</v>
      </c>
      <c r="O31" s="59"/>
      <c r="P31" s="44"/>
    </row>
    <row r="32" spans="1:32" s="70" customFormat="1" ht="12" customHeight="1" outlineLevel="1">
      <c r="A32" s="66"/>
      <c r="B32" s="67"/>
      <c r="C32" s="68" t="s">
        <v>103</v>
      </c>
      <c r="D32" s="71"/>
      <c r="E32" s="1350">
        <f>ROUND('T1'!F61,$D$31)</f>
        <v>28136.876</v>
      </c>
      <c r="F32" s="1350">
        <f>ROUND('T1'!G61,$D$31)</f>
        <v>28465.924999999999</v>
      </c>
      <c r="G32" s="1350">
        <f>ROUND('T1'!H61,$D$31)</f>
        <v>32533.175999999999</v>
      </c>
      <c r="H32" s="1350">
        <f>ROUND('T1'!I61,$D$31)</f>
        <v>38270.404000000002</v>
      </c>
      <c r="I32" s="1350">
        <f>ROUND('T1'!J61,$D$31)</f>
        <v>39638.152000000002</v>
      </c>
      <c r="J32" s="1350">
        <f>ROUND('T1'!K61,$D$31)</f>
        <v>43212.815000000002</v>
      </c>
      <c r="K32" s="1350">
        <f>ROUND('T1'!L61,$D$31)</f>
        <v>44820.870999999999</v>
      </c>
      <c r="L32" s="1350">
        <f>ROUND('T1'!M61,$D$31)</f>
        <v>51497.523000000001</v>
      </c>
      <c r="M32" s="1350">
        <f>ROUND('T1'!N61,$D$31)</f>
        <v>55700.262000000002</v>
      </c>
      <c r="N32" s="1350">
        <f>ROUND('T1'!O61,$D$31)</f>
        <v>57577.673999999999</v>
      </c>
      <c r="O32" s="59"/>
      <c r="P32" s="44"/>
    </row>
    <row r="33" spans="1:25" s="70" customFormat="1" ht="12" customHeight="1" outlineLevel="1">
      <c r="A33" s="66"/>
      <c r="B33" s="67"/>
      <c r="C33" s="68" t="s">
        <v>104</v>
      </c>
      <c r="D33" s="71"/>
      <c r="E33" s="1350">
        <f>ROUND('T1'!F18-'T1'!F60,$D$31)</f>
        <v>28136.876</v>
      </c>
      <c r="F33" s="1350">
        <f>ROUND('T1'!G18-'T1'!G60,$D$31)</f>
        <v>28465.924999999999</v>
      </c>
      <c r="G33" s="1350">
        <f>ROUND('T1'!H18-'T1'!H60,$D$31)</f>
        <v>32533.175999999999</v>
      </c>
      <c r="H33" s="1350">
        <f>ROUND('T1'!I18-'T1'!I60,$D$31)</f>
        <v>38270.404000000002</v>
      </c>
      <c r="I33" s="1350">
        <f>ROUND('T1'!J18-'T1'!J60,$D$31)</f>
        <v>39638.152000000002</v>
      </c>
      <c r="J33" s="1350">
        <f>ROUND('T1'!K18-'T1'!K60,$D$31)</f>
        <v>43212.815000000002</v>
      </c>
      <c r="K33" s="1350">
        <f>ROUND('T1'!L18-'T1'!L60,$D$31)</f>
        <v>44820.870999999999</v>
      </c>
      <c r="L33" s="1350">
        <f>ROUND('T1'!M18-'T1'!M60,$D$31)</f>
        <v>51497.523000000001</v>
      </c>
      <c r="M33" s="1350">
        <f>ROUND('T1'!N18-'T1'!N60,$D$31)</f>
        <v>55700.262000000002</v>
      </c>
      <c r="N33" s="1350">
        <f>ROUND('T1'!O18-'T1'!O60,$D$31)</f>
        <v>57577.673999999999</v>
      </c>
      <c r="O33" s="59"/>
      <c r="P33" s="44"/>
    </row>
    <row r="34" spans="1:25" s="756" customFormat="1">
      <c r="A34" s="60" t="s">
        <v>428</v>
      </c>
      <c r="B34" s="61" t="s">
        <v>74</v>
      </c>
      <c r="C34" s="62" t="s">
        <v>431</v>
      </c>
      <c r="D34" s="757">
        <v>3</v>
      </c>
      <c r="E34" s="64" t="b">
        <f>ROUND('T1'!F61,$D$34)=ROUND('T1 LPPT'!F61+'T1 LPMT'!F61+'T1 others'!F61,$D$34)</f>
        <v>1</v>
      </c>
      <c r="F34" s="64" t="b">
        <f>ROUND('T1'!G61,$D$34)=ROUND('T1 LPPT'!G61+'T1 LPMT'!G61+'T1 others'!G61,$D$34)</f>
        <v>1</v>
      </c>
      <c r="G34" s="64" t="b">
        <f>ROUND('T1'!H61,$D$34)=ROUND('T1 LPPT'!H61+'T1 LPMT'!H61+'T1 others'!H61,$D$34)</f>
        <v>1</v>
      </c>
      <c r="H34" s="64" t="b">
        <f>ROUND('T1'!I61,$D$34)=ROUND('T1 LPPT'!I61+'T1 LPMT'!I61+'T1 others'!I61,$D$34)</f>
        <v>1</v>
      </c>
      <c r="I34" s="64" t="b">
        <f>ROUND('T1'!J61,$D$34)=ROUND('T1 LPPT'!J61+'T1 LPMT'!J61+'T1 others'!J61,$D$34)</f>
        <v>1</v>
      </c>
      <c r="J34" s="64" t="b">
        <f>ROUND('T1'!K61,$D$34)=ROUND('T1 LPPT'!K61+'T1 LPMT'!K61+'T1 others'!K61,$D$34)</f>
        <v>1</v>
      </c>
      <c r="K34" s="64" t="b">
        <f>ROUND('T1'!L61,$D$34)=ROUND('T1 LPPT'!L61+'T1 LPMT'!L61+'T1 others'!L61,$D$34)</f>
        <v>1</v>
      </c>
      <c r="L34" s="64" t="b">
        <f>ROUND('T1'!M61,$D$34)=ROUND('T1 LPPT'!M61+'T1 LPMT'!M61+'T1 others'!M61,$D$34)</f>
        <v>1</v>
      </c>
      <c r="M34" s="64" t="b">
        <f>ROUND('T1'!N61,$D$34)=ROUND('T1 LPPT'!N61+'T1 LPMT'!N61+'T1 others'!N61,$D$34)</f>
        <v>1</v>
      </c>
      <c r="N34" s="64" t="b">
        <f>ROUND('T1'!O61,$D$34)=ROUND('T1 LPPT'!O61+'T1 LPMT'!O61+'T1 others'!O61,$D$34)</f>
        <v>1</v>
      </c>
      <c r="O34" s="754"/>
      <c r="P34" s="755"/>
      <c r="Q34" s="755"/>
      <c r="R34" s="755"/>
      <c r="S34" s="755"/>
      <c r="T34" s="755"/>
      <c r="U34" s="755"/>
      <c r="V34" s="755"/>
      <c r="W34" s="755"/>
      <c r="X34" s="755"/>
      <c r="Y34" s="755"/>
    </row>
    <row r="35" spans="1:25" s="756" customFormat="1" outlineLevel="1">
      <c r="A35" s="66"/>
      <c r="B35" s="67"/>
      <c r="C35" s="68" t="s">
        <v>429</v>
      </c>
      <c r="D35" s="758"/>
      <c r="E35" s="1350">
        <f>ROUND('T1'!F61,$D$34)</f>
        <v>28136.876</v>
      </c>
      <c r="F35" s="1350">
        <f>ROUND('T1'!G61,$D$34)</f>
        <v>28465.924999999999</v>
      </c>
      <c r="G35" s="1350">
        <f>ROUND('T1'!H61,$D$34)</f>
        <v>32533.175999999999</v>
      </c>
      <c r="H35" s="1350">
        <f>ROUND('T1'!I61,$D$34)</f>
        <v>38270.404000000002</v>
      </c>
      <c r="I35" s="1350">
        <f>ROUND('T1'!J61,$D$34)</f>
        <v>39638.152000000002</v>
      </c>
      <c r="J35" s="1350">
        <f>ROUND('T1'!K61,$D$34)</f>
        <v>43212.815000000002</v>
      </c>
      <c r="K35" s="1350">
        <f>ROUND('T1'!L61,$D$34)</f>
        <v>44820.870999999999</v>
      </c>
      <c r="L35" s="1350">
        <f>ROUND('T1'!M61,$D$34)</f>
        <v>51497.523000000001</v>
      </c>
      <c r="M35" s="1350">
        <f>ROUND('T1'!N61,$D$34)</f>
        <v>55700.262000000002</v>
      </c>
      <c r="N35" s="1350">
        <f>ROUND('T1'!O61,$D$34)</f>
        <v>57577.673999999999</v>
      </c>
      <c r="O35" s="754"/>
      <c r="P35" s="755"/>
      <c r="Q35" s="755"/>
      <c r="R35" s="755"/>
      <c r="S35" s="755"/>
      <c r="T35" s="755"/>
      <c r="U35" s="755"/>
      <c r="V35" s="755"/>
      <c r="W35" s="755"/>
      <c r="X35" s="755"/>
      <c r="Y35" s="755"/>
    </row>
    <row r="36" spans="1:25" s="756" customFormat="1" outlineLevel="1">
      <c r="A36" s="66"/>
      <c r="B36" s="67"/>
      <c r="C36" s="68" t="s">
        <v>439</v>
      </c>
      <c r="D36" s="758"/>
      <c r="E36" s="1350">
        <f>ROUND('T1 LPPT'!F61+'T1 LPMT'!F61+'T1 others'!F61,$D$34)</f>
        <v>28136.876</v>
      </c>
      <c r="F36" s="1350">
        <f>ROUND('T1 LPPT'!G61+'T1 LPMT'!G61+'T1 others'!G61,$D$34)</f>
        <v>28465.924999999999</v>
      </c>
      <c r="G36" s="1350">
        <f>ROUND('T1 LPPT'!H61+'T1 LPMT'!H61+'T1 others'!H61,$D$34)</f>
        <v>32533.175999999999</v>
      </c>
      <c r="H36" s="1350">
        <f>ROUND('T1 LPPT'!I61+'T1 LPMT'!I61+'T1 others'!I61,$D$34)</f>
        <v>38270.404000000002</v>
      </c>
      <c r="I36" s="1350">
        <f>ROUND('T1 LPPT'!J61+'T1 LPMT'!J61+'T1 others'!J61,$D$34)</f>
        <v>39638.152000000002</v>
      </c>
      <c r="J36" s="1350">
        <f>ROUND('T1 LPPT'!K61+'T1 LPMT'!K61+'T1 others'!K61,$D$34)</f>
        <v>43212.815000000002</v>
      </c>
      <c r="K36" s="1350">
        <f>ROUND('T1 LPPT'!L61+'T1 LPMT'!L61+'T1 others'!L61,$D$34)</f>
        <v>44820.870999999999</v>
      </c>
      <c r="L36" s="1350">
        <f>ROUND('T1 LPPT'!M61+'T1 LPMT'!M61+'T1 others'!M61,$D$34)</f>
        <v>51497.523000000001</v>
      </c>
      <c r="M36" s="1350">
        <f>ROUND('T1 LPPT'!N61+'T1 LPMT'!N61+'T1 others'!N61,$D$34)</f>
        <v>55700.262000000002</v>
      </c>
      <c r="N36" s="1350">
        <f>ROUND('T1 LPPT'!O61+'T1 LPMT'!O61+'T1 others'!O61,$D$34)</f>
        <v>57577.673999999999</v>
      </c>
      <c r="O36" s="754"/>
      <c r="P36" s="755"/>
      <c r="Q36" s="755"/>
      <c r="R36" s="755"/>
      <c r="S36" s="755"/>
      <c r="T36" s="755"/>
      <c r="U36" s="755"/>
      <c r="V36" s="755"/>
      <c r="W36" s="755"/>
      <c r="X36" s="755"/>
      <c r="Y36" s="755"/>
    </row>
    <row r="37" spans="1:25" s="756" customFormat="1">
      <c r="A37" s="60" t="s">
        <v>696</v>
      </c>
      <c r="B37" s="750" t="s">
        <v>507</v>
      </c>
      <c r="C37" s="751" t="s">
        <v>697</v>
      </c>
      <c r="D37" s="757">
        <v>3</v>
      </c>
      <c r="E37" s="64" t="b">
        <f>ROUND('T1'!F12,$D$37)=ROUND('T1 LPPT'!F12+'T1 LPMT'!F12+'T1 others'!F12,$D$37)</f>
        <v>1</v>
      </c>
      <c r="F37" s="64" t="b">
        <f>ROUND('T1'!G12,$D$37)=ROUND('T1 LPPT'!G12+'T1 LPMT'!G12+'T1 others'!G12,$D$37)</f>
        <v>1</v>
      </c>
      <c r="G37" s="64" t="b">
        <f>ROUND('T1'!H12,$D$37)=ROUND('T1 LPPT'!H12+'T1 LPMT'!H12+'T1 others'!H12,$D$37)</f>
        <v>1</v>
      </c>
      <c r="H37" s="64" t="b">
        <f>ROUND('T1'!I12,$D$37)=ROUND('T1 LPPT'!I12+'T1 LPMT'!I12+'T1 others'!I12,$D$37)</f>
        <v>1</v>
      </c>
      <c r="I37" s="64" t="b">
        <f>ROUND('T1'!J12,$D$37)=ROUND('T1 LPPT'!J12+'T1 LPMT'!J12+'T1 others'!J12,$D$37)</f>
        <v>1</v>
      </c>
      <c r="J37" s="64" t="b">
        <f>ROUND('T1'!K12,$D$37)=ROUND('T1 LPPT'!K12+'T1 LPMT'!K12+'T1 others'!K12,$D$37)</f>
        <v>1</v>
      </c>
      <c r="K37" s="64" t="b">
        <f>ROUND('T1'!L12,$D$37)=ROUND('T1 LPPT'!L12+'T1 LPMT'!L12+'T1 others'!L12,$D$37)</f>
        <v>1</v>
      </c>
      <c r="L37" s="64" t="b">
        <f>ROUND('T1'!M12,$D$37)=ROUND('T1 LPPT'!M12+'T1 LPMT'!M12+'T1 others'!M12,$D$37)</f>
        <v>1</v>
      </c>
      <c r="M37" s="64" t="b">
        <f>ROUND('T1'!N12,$D$37)=ROUND('T1 LPPT'!N12+'T1 LPMT'!N12+'T1 others'!N12,$D$37)</f>
        <v>1</v>
      </c>
      <c r="N37" s="64" t="b">
        <f>ROUND('T1'!O12,$D$37)=ROUND('T1 LPPT'!O12+'T1 LPMT'!O12+'T1 others'!O12,$D$37)</f>
        <v>1</v>
      </c>
      <c r="O37" s="754"/>
      <c r="P37" s="755"/>
      <c r="Q37" s="755"/>
      <c r="R37" s="755"/>
      <c r="S37" s="755"/>
      <c r="T37" s="755"/>
      <c r="U37" s="755"/>
      <c r="V37" s="755"/>
      <c r="W37" s="755"/>
      <c r="X37" s="755"/>
      <c r="Y37" s="755"/>
    </row>
    <row r="38" spans="1:25" s="756" customFormat="1" outlineLevel="1">
      <c r="A38" s="66"/>
      <c r="B38" s="752"/>
      <c r="C38" s="753" t="s">
        <v>698</v>
      </c>
      <c r="D38" s="758"/>
      <c r="E38" s="1351">
        <f>ROUND('T1'!F12,$D$37)</f>
        <v>22924.553</v>
      </c>
      <c r="F38" s="1351">
        <f>ROUND('T1'!G12,$D$37)</f>
        <v>23524.312999999998</v>
      </c>
      <c r="G38" s="1351">
        <f>ROUND('T1'!H12,$D$37)</f>
        <v>27106.501</v>
      </c>
      <c r="H38" s="1351">
        <f>ROUND('T1'!I12,$D$37)</f>
        <v>32347.618999999999</v>
      </c>
      <c r="I38" s="1351">
        <f>ROUND('T1'!J12,$D$37)</f>
        <v>33329.093999999997</v>
      </c>
      <c r="J38" s="1351">
        <f>ROUND('T1'!K12,$D$37)</f>
        <v>36056.783000000003</v>
      </c>
      <c r="K38" s="1351">
        <f>ROUND('T1'!L12,$D$37)</f>
        <v>36951.648000000001</v>
      </c>
      <c r="L38" s="1351">
        <f>ROUND('T1'!M12,$D$37)</f>
        <v>41142.055999999997</v>
      </c>
      <c r="M38" s="1351">
        <f>ROUND('T1'!N12,$D$37)</f>
        <v>43659.345000000001</v>
      </c>
      <c r="N38" s="1351">
        <f>ROUND('T1'!O12,$D$37)</f>
        <v>44376.112000000001</v>
      </c>
      <c r="O38" s="754"/>
      <c r="P38" s="755"/>
      <c r="Q38" s="755"/>
      <c r="R38" s="755"/>
      <c r="S38" s="755"/>
      <c r="T38" s="755"/>
      <c r="U38" s="755"/>
      <c r="V38" s="755"/>
      <c r="W38" s="755"/>
      <c r="X38" s="755"/>
      <c r="Y38" s="755"/>
    </row>
    <row r="39" spans="1:25" s="756" customFormat="1" outlineLevel="1">
      <c r="A39" s="66"/>
      <c r="B39" s="752"/>
      <c r="C39" s="753" t="s">
        <v>699</v>
      </c>
      <c r="D39" s="758"/>
      <c r="E39" s="1351">
        <f>ROUND('T1 LPPT'!F12+'T1 LPMT'!F12+'T1 others'!F12,$D$37)</f>
        <v>22924.553</v>
      </c>
      <c r="F39" s="1351">
        <f>ROUND('T1 LPPT'!G12+'T1 LPMT'!G12+'T1 others'!G12,$D$37)</f>
        <v>23524.312999999998</v>
      </c>
      <c r="G39" s="1351">
        <f>ROUND('T1 LPPT'!H12+'T1 LPMT'!H12+'T1 others'!H12,$D$37)</f>
        <v>27106.501</v>
      </c>
      <c r="H39" s="1351">
        <f>ROUND('T1 LPPT'!I12+'T1 LPMT'!I12+'T1 others'!I12,$D$37)</f>
        <v>32347.618999999999</v>
      </c>
      <c r="I39" s="1351">
        <f>ROUND('T1 LPPT'!J12+'T1 LPMT'!J12+'T1 others'!J12,$D$37)</f>
        <v>33329.093999999997</v>
      </c>
      <c r="J39" s="1351">
        <f>ROUND('T1 LPPT'!K12+'T1 LPMT'!K12+'T1 others'!K12,$D$37)</f>
        <v>36056.783000000003</v>
      </c>
      <c r="K39" s="1351">
        <f>ROUND('T1 LPPT'!L12+'T1 LPMT'!L12+'T1 others'!L12,$D$37)</f>
        <v>36951.648000000001</v>
      </c>
      <c r="L39" s="1351">
        <f>ROUND('T1 LPPT'!M12+'T1 LPMT'!M12+'T1 others'!M12,$D$37)</f>
        <v>41142.055999999997</v>
      </c>
      <c r="M39" s="1351">
        <f>ROUND('T1 LPPT'!N12+'T1 LPMT'!N12+'T1 others'!N12,$D$37)</f>
        <v>43659.345000000001</v>
      </c>
      <c r="N39" s="1351">
        <f>ROUND('T1 LPPT'!O12+'T1 LPMT'!O12+'T1 others'!O12,$D$37)</f>
        <v>44376.112000000001</v>
      </c>
      <c r="O39" s="754"/>
      <c r="P39" s="755"/>
      <c r="Q39" s="755"/>
      <c r="R39" s="755"/>
      <c r="S39" s="755"/>
      <c r="T39" s="755"/>
      <c r="U39" s="755"/>
      <c r="V39" s="755"/>
      <c r="W39" s="755"/>
      <c r="X39" s="755"/>
      <c r="Y39" s="755"/>
    </row>
    <row r="40" spans="1:25" s="756" customFormat="1">
      <c r="A40" s="60" t="s">
        <v>700</v>
      </c>
      <c r="B40" s="750" t="s">
        <v>701</v>
      </c>
      <c r="C40" s="751" t="s">
        <v>702</v>
      </c>
      <c r="D40" s="757">
        <v>3</v>
      </c>
      <c r="E40" s="64" t="b">
        <f>ROUND('T1'!F14,$D$40)=ROUND('T1 LPPT'!F14+'T1 LPMT'!F14+'T1 others'!F14,$D$40)</f>
        <v>1</v>
      </c>
      <c r="F40" s="64" t="b">
        <f>ROUND('T1'!G14,$D$40)=ROUND('T1 LPPT'!G14+'T1 LPMT'!G14+'T1 others'!G14,$D$40)</f>
        <v>1</v>
      </c>
      <c r="G40" s="64" t="b">
        <f>ROUND('T1'!H14,$D$40)=ROUND('T1 LPPT'!H14+'T1 LPMT'!H14+'T1 others'!H14,$D$40)</f>
        <v>1</v>
      </c>
      <c r="H40" s="64" t="b">
        <f>ROUND('T1'!I14,$D$40)=ROUND('T1 LPPT'!I14+'T1 LPMT'!I14+'T1 others'!I14,$D$40)</f>
        <v>1</v>
      </c>
      <c r="I40" s="64" t="b">
        <f>ROUND('T1'!J14,$D$40)=ROUND('T1 LPPT'!J14+'T1 LPMT'!J14+'T1 others'!J14,$D$40)</f>
        <v>1</v>
      </c>
      <c r="J40" s="64" t="b">
        <f>ROUND('T1'!K14,$D$40)=ROUND('T1 LPPT'!K14+'T1 LPMT'!K14+'T1 others'!K14,$D$40)</f>
        <v>1</v>
      </c>
      <c r="K40" s="64" t="b">
        <f>ROUND('T1'!L14,$D$40)=ROUND('T1 LPPT'!L14+'T1 LPMT'!L14+'T1 others'!L14,$D$40)</f>
        <v>1</v>
      </c>
      <c r="L40" s="64" t="b">
        <f>ROUND('T1'!M14,$D$40)=ROUND('T1 LPPT'!M14+'T1 LPMT'!M14+'T1 others'!M14,$D$40)</f>
        <v>1</v>
      </c>
      <c r="M40" s="64" t="b">
        <f>ROUND('T1'!N14,$D$40)=ROUND('T1 LPPT'!N14+'T1 LPMT'!N14+'T1 others'!N14,$D$40)</f>
        <v>1</v>
      </c>
      <c r="N40" s="64" t="b">
        <f>ROUND('T1'!O14,$D$40)=ROUND('T1 LPPT'!O14+'T1 LPMT'!O14+'T1 others'!O14,$D$40)</f>
        <v>1</v>
      </c>
      <c r="O40" s="754"/>
      <c r="P40" s="755"/>
      <c r="Q40" s="755"/>
      <c r="R40" s="755"/>
      <c r="S40" s="755"/>
      <c r="T40" s="755"/>
      <c r="U40" s="755"/>
      <c r="V40" s="755"/>
      <c r="W40" s="755"/>
      <c r="X40" s="755"/>
      <c r="Y40" s="755"/>
    </row>
    <row r="41" spans="1:25" s="756" customFormat="1" outlineLevel="1">
      <c r="A41" s="66"/>
      <c r="B41" s="752"/>
      <c r="C41" s="753" t="s">
        <v>703</v>
      </c>
      <c r="D41" s="758"/>
      <c r="E41" s="1351">
        <f>ROUND('T1'!F14,$D$40)</f>
        <v>1672.3209999999999</v>
      </c>
      <c r="F41" s="1351">
        <f>ROUND('T1'!G14,$D$40)</f>
        <v>1931.3140000000001</v>
      </c>
      <c r="G41" s="1351">
        <f>ROUND('T1'!H14,$D$40)</f>
        <v>2095.9630000000002</v>
      </c>
      <c r="H41" s="1351">
        <f>ROUND('T1'!I14,$D$40)</f>
        <v>2171.7890000000002</v>
      </c>
      <c r="I41" s="1351">
        <f>ROUND('T1'!J14,$D$40)</f>
        <v>2322.2750000000001</v>
      </c>
      <c r="J41" s="1351">
        <f>ROUND('T1'!K14,$D$40)</f>
        <v>3000.9430000000002</v>
      </c>
      <c r="K41" s="1351">
        <f>ROUND('T1'!L14,$D$40)</f>
        <v>3066.8789999999999</v>
      </c>
      <c r="L41" s="1351">
        <f>ROUND('T1'!M14,$D$40)</f>
        <v>3286.404</v>
      </c>
      <c r="M41" s="1351">
        <f>ROUND('T1'!N14,$D$40)</f>
        <v>3353.413</v>
      </c>
      <c r="N41" s="1351">
        <f>ROUND('T1'!O14,$D$40)</f>
        <v>3424.5659999999998</v>
      </c>
      <c r="O41" s="754"/>
      <c r="P41" s="755"/>
      <c r="Q41" s="755"/>
      <c r="R41" s="755"/>
      <c r="S41" s="755"/>
      <c r="T41" s="755"/>
      <c r="U41" s="755"/>
      <c r="V41" s="755"/>
      <c r="W41" s="755"/>
      <c r="X41" s="755"/>
      <c r="Y41" s="755"/>
    </row>
    <row r="42" spans="1:25" s="756" customFormat="1" outlineLevel="1">
      <c r="A42" s="66"/>
      <c r="B42" s="752"/>
      <c r="C42" s="753" t="s">
        <v>704</v>
      </c>
      <c r="D42" s="758"/>
      <c r="E42" s="1351">
        <f>ROUND('T1 LPPT'!F14+'T1 LPMT'!F14+'T1 others'!F14,$D$40)</f>
        <v>1672.3209999999999</v>
      </c>
      <c r="F42" s="1351">
        <f>ROUND('T1 LPPT'!G14+'T1 LPMT'!G14+'T1 others'!G14,$D$40)</f>
        <v>1931.3140000000001</v>
      </c>
      <c r="G42" s="1351">
        <f>ROUND('T1 LPPT'!H14+'T1 LPMT'!H14+'T1 others'!H14,$D$40)</f>
        <v>2095.9630000000002</v>
      </c>
      <c r="H42" s="1351">
        <f>ROUND('T1 LPPT'!I14+'T1 LPMT'!I14+'T1 others'!I14,$D$40)</f>
        <v>2171.7890000000002</v>
      </c>
      <c r="I42" s="1351">
        <f>ROUND('T1 LPPT'!J14+'T1 LPMT'!J14+'T1 others'!J14,$D$40)</f>
        <v>2322.2750000000001</v>
      </c>
      <c r="J42" s="1351">
        <f>ROUND('T1 LPPT'!K14+'T1 LPMT'!K14+'T1 others'!K14,$D$40)</f>
        <v>3000.9430000000002</v>
      </c>
      <c r="K42" s="1351">
        <f>ROUND('T1 LPPT'!L14+'T1 LPMT'!L14+'T1 others'!L14,$D$40)</f>
        <v>3066.8789999999999</v>
      </c>
      <c r="L42" s="1351">
        <f>ROUND('T1 LPPT'!M14+'T1 LPMT'!M14+'T1 others'!M14,$D$40)</f>
        <v>3286.404</v>
      </c>
      <c r="M42" s="1351">
        <f>ROUND('T1 LPPT'!N14+'T1 LPMT'!N14+'T1 others'!N14,$D$40)</f>
        <v>3353.413</v>
      </c>
      <c r="N42" s="1351">
        <f>ROUND('T1 LPPT'!O14+'T1 LPMT'!O14+'T1 others'!O14,$D$40)</f>
        <v>3424.5659999999998</v>
      </c>
      <c r="O42" s="754"/>
      <c r="P42" s="755"/>
      <c r="Q42" s="755"/>
      <c r="R42" s="755"/>
      <c r="S42" s="755"/>
      <c r="T42" s="755"/>
      <c r="U42" s="755"/>
      <c r="V42" s="755"/>
      <c r="W42" s="755"/>
      <c r="X42" s="755"/>
      <c r="Y42" s="755"/>
    </row>
    <row r="43" spans="1:25" s="756" customFormat="1">
      <c r="A43" s="60" t="s">
        <v>705</v>
      </c>
      <c r="B43" s="750" t="s">
        <v>706</v>
      </c>
      <c r="C43" s="751" t="s">
        <v>707</v>
      </c>
      <c r="D43" s="757">
        <v>3</v>
      </c>
      <c r="E43" s="64" t="b">
        <f>ROUND('T1'!F15,$D$43)=ROUND('T1 LPPT'!F15+'T1 LPMT'!F15+'T1 others'!F15,$D$43)</f>
        <v>1</v>
      </c>
      <c r="F43" s="64" t="b">
        <f>ROUND('T1'!G15,$D$43)=ROUND('T1 LPPT'!G15+'T1 LPMT'!G15+'T1 others'!G15,$D$43)</f>
        <v>1</v>
      </c>
      <c r="G43" s="64" t="b">
        <f>ROUND('T1'!H15,$D$43)=ROUND('T1 LPPT'!H15+'T1 LPMT'!H15+'T1 others'!H15,$D$43)</f>
        <v>1</v>
      </c>
      <c r="H43" s="64" t="b">
        <f>ROUND('T1'!I15,$D$43)=ROUND('T1 LPPT'!I15+'T1 LPMT'!I15+'T1 others'!I15,$D$43)</f>
        <v>1</v>
      </c>
      <c r="I43" s="64" t="b">
        <f>ROUND('T1'!J15,$D$43)=ROUND('T1 LPPT'!J15+'T1 LPMT'!J15+'T1 others'!J15,$D$43)</f>
        <v>1</v>
      </c>
      <c r="J43" s="64" t="b">
        <f>ROUND('T1'!K15,$D$43)=ROUND('T1 LPPT'!K15+'T1 LPMT'!K15+'T1 others'!K15,$D$43)</f>
        <v>1</v>
      </c>
      <c r="K43" s="64" t="b">
        <f>ROUND('T1'!L15,$D$43)=ROUND('T1 LPPT'!L15+'T1 LPMT'!L15+'T1 others'!L15,$D$43)</f>
        <v>1</v>
      </c>
      <c r="L43" s="64" t="b">
        <f>ROUND('T1'!M15,$D$43)=ROUND('T1 LPPT'!M15+'T1 LPMT'!M15+'T1 others'!M15,$D$43)</f>
        <v>1</v>
      </c>
      <c r="M43" s="64" t="b">
        <f>ROUND('T1'!N15,$D$43)=ROUND('T1 LPPT'!N15+'T1 LPMT'!N15+'T1 others'!N15,$D$43)</f>
        <v>1</v>
      </c>
      <c r="N43" s="64" t="b">
        <f>ROUND('T1'!O15,$D$43)=ROUND('T1 LPPT'!O15+'T1 LPMT'!O15+'T1 others'!O15,$D$43)</f>
        <v>1</v>
      </c>
      <c r="O43" s="754"/>
      <c r="P43" s="755"/>
      <c r="Q43" s="755"/>
      <c r="R43" s="755"/>
      <c r="S43" s="755"/>
      <c r="T43" s="755"/>
      <c r="U43" s="755"/>
      <c r="V43" s="755"/>
      <c r="W43" s="755"/>
      <c r="X43" s="755"/>
      <c r="Y43" s="755"/>
    </row>
    <row r="44" spans="1:25" s="756" customFormat="1" outlineLevel="1">
      <c r="A44" s="66"/>
      <c r="B44" s="752"/>
      <c r="C44" s="753" t="s">
        <v>708</v>
      </c>
      <c r="D44" s="758"/>
      <c r="E44" s="1351">
        <f>ROUND('T1'!F15,$D$43)</f>
        <v>2951.482</v>
      </c>
      <c r="F44" s="1351">
        <f>ROUND('T1'!G15,$D$43)</f>
        <v>2276.0929999999998</v>
      </c>
      <c r="G44" s="1351">
        <f>ROUND('T1'!H15,$D$43)</f>
        <v>2442.29</v>
      </c>
      <c r="H44" s="1351">
        <f>ROUND('T1'!I15,$D$43)</f>
        <v>2746.4639999999999</v>
      </c>
      <c r="I44" s="1351">
        <f>ROUND('T1'!J15,$D$43)</f>
        <v>3076.3440000000001</v>
      </c>
      <c r="J44" s="1351">
        <f>ROUND('T1'!K15,$D$43)</f>
        <v>3144.7170000000001</v>
      </c>
      <c r="K44" s="1351">
        <f>ROUND('T1'!L15,$D$43)</f>
        <v>3121.42</v>
      </c>
      <c r="L44" s="1351">
        <f>ROUND('T1'!M15,$D$43)</f>
        <v>4466.1610000000001</v>
      </c>
      <c r="M44" s="1351">
        <f>ROUND('T1'!N15,$D$43)</f>
        <v>5691.884</v>
      </c>
      <c r="N44" s="1351">
        <f>ROUND('T1'!O15,$D$43)</f>
        <v>6576.2579999999998</v>
      </c>
      <c r="O44" s="754"/>
      <c r="P44" s="755"/>
      <c r="Q44" s="755"/>
      <c r="R44" s="755"/>
      <c r="S44" s="755"/>
      <c r="T44" s="755"/>
      <c r="U44" s="755"/>
      <c r="V44" s="755"/>
      <c r="W44" s="755"/>
      <c r="X44" s="755"/>
      <c r="Y44" s="755"/>
    </row>
    <row r="45" spans="1:25" s="756" customFormat="1" outlineLevel="1">
      <c r="A45" s="66"/>
      <c r="B45" s="752"/>
      <c r="C45" s="753" t="s">
        <v>709</v>
      </c>
      <c r="D45" s="758"/>
      <c r="E45" s="1351">
        <f>ROUND('T1 LPPT'!F15+'T1 LPMT'!F15+'T1 others'!F15,$D$43)</f>
        <v>2951.482</v>
      </c>
      <c r="F45" s="1351">
        <f>ROUND('T1 LPPT'!G15+'T1 LPMT'!G15+'T1 others'!G15,$D$43)</f>
        <v>2276.0929999999998</v>
      </c>
      <c r="G45" s="1351">
        <f>ROUND('T1 LPPT'!H15+'T1 LPMT'!H15+'T1 others'!H15,$D$43)</f>
        <v>2442.29</v>
      </c>
      <c r="H45" s="1351">
        <f>ROUND('T1 LPPT'!I15+'T1 LPMT'!I15+'T1 others'!I15,$D$43)</f>
        <v>2746.4639999999999</v>
      </c>
      <c r="I45" s="1351">
        <f>ROUND('T1 LPPT'!J15+'T1 LPMT'!J15+'T1 others'!J15,$D$43)</f>
        <v>3076.3440000000001</v>
      </c>
      <c r="J45" s="1351">
        <f>ROUND('T1 LPPT'!K15+'T1 LPMT'!K15+'T1 others'!K15,$D$43)</f>
        <v>3144.7170000000001</v>
      </c>
      <c r="K45" s="1351">
        <f>ROUND('T1 LPPT'!L15+'T1 LPMT'!L15+'T1 others'!L15,$D$43)</f>
        <v>3121.42</v>
      </c>
      <c r="L45" s="1351">
        <f>ROUND('T1 LPPT'!M15+'T1 LPMT'!M15+'T1 others'!M15,$D$43)</f>
        <v>4466.1610000000001</v>
      </c>
      <c r="M45" s="1351">
        <f>ROUND('T1 LPPT'!N15+'T1 LPMT'!N15+'T1 others'!N15,$D$43)</f>
        <v>5691.884</v>
      </c>
      <c r="N45" s="1351">
        <f>ROUND('T1 LPPT'!O15+'T1 LPMT'!O15+'T1 others'!O15,$D$43)</f>
        <v>6576.2579999999998</v>
      </c>
      <c r="O45" s="754"/>
      <c r="P45" s="755"/>
      <c r="Q45" s="755"/>
      <c r="R45" s="755"/>
      <c r="S45" s="755"/>
      <c r="T45" s="755"/>
      <c r="U45" s="755"/>
      <c r="V45" s="755"/>
      <c r="W45" s="755"/>
      <c r="X45" s="755"/>
      <c r="Y45" s="755"/>
    </row>
    <row r="46" spans="1:25" s="756" customFormat="1">
      <c r="A46" s="60" t="s">
        <v>710</v>
      </c>
      <c r="B46" s="750" t="s">
        <v>711</v>
      </c>
      <c r="C46" s="751" t="s">
        <v>712</v>
      </c>
      <c r="D46" s="757">
        <v>3</v>
      </c>
      <c r="E46" s="64" t="b">
        <f>ROUND('T1'!F16,$D$46)=ROUND('T1 LPPT'!F16+'T1 LPMT'!F16+'T1 others'!F16,$D$46)</f>
        <v>1</v>
      </c>
      <c r="F46" s="64" t="b">
        <f>ROUND('T1'!G16,$D$46)=ROUND('T1 LPPT'!G16+'T1 LPMT'!G16+'T1 others'!G16,$D$46)</f>
        <v>1</v>
      </c>
      <c r="G46" s="64" t="b">
        <f>ROUND('T1'!H16,$D$46)=ROUND('T1 LPPT'!H16+'T1 LPMT'!H16+'T1 others'!H16,$D$46)</f>
        <v>1</v>
      </c>
      <c r="H46" s="64" t="b">
        <f>ROUND('T1'!I16,$D$46)=ROUND('T1 LPPT'!I16+'T1 LPMT'!I16+'T1 others'!I16,$D$46)</f>
        <v>1</v>
      </c>
      <c r="I46" s="64" t="b">
        <f>ROUND('T1'!J16,$D$46)=ROUND('T1 LPPT'!J16+'T1 LPMT'!J16+'T1 others'!J16,$D$46)</f>
        <v>1</v>
      </c>
      <c r="J46" s="64" t="b">
        <f>ROUND('T1'!K16,$D$46)=ROUND('T1 LPPT'!K16+'T1 LPMT'!K16+'T1 others'!K16,$D$46)</f>
        <v>1</v>
      </c>
      <c r="K46" s="64" t="b">
        <f>ROUND('T1'!L16,$D$46)=ROUND('T1 LPPT'!L16+'T1 LPMT'!L16+'T1 others'!L16,$D$46)</f>
        <v>1</v>
      </c>
      <c r="L46" s="64" t="b">
        <f>ROUND('T1'!M16,$D$46)=ROUND('T1 LPPT'!M16+'T1 LPMT'!M16+'T1 others'!M16,$D$46)</f>
        <v>1</v>
      </c>
      <c r="M46" s="64" t="b">
        <f>ROUND('T1'!N16,$D$46)=ROUND('T1 LPPT'!N16+'T1 LPMT'!N16+'T1 others'!N16,$D$46)</f>
        <v>1</v>
      </c>
      <c r="N46" s="64" t="b">
        <f>ROUND('T1'!O16,$D$46)=ROUND('T1 LPPT'!O16+'T1 LPMT'!O16+'T1 others'!O16,$D$46)</f>
        <v>1</v>
      </c>
      <c r="O46" s="754"/>
      <c r="P46" s="755"/>
      <c r="Q46" s="755"/>
      <c r="R46" s="755"/>
      <c r="S46" s="755"/>
      <c r="T46" s="755"/>
      <c r="U46" s="755"/>
      <c r="V46" s="755"/>
      <c r="W46" s="755"/>
      <c r="X46" s="755"/>
      <c r="Y46" s="755"/>
    </row>
    <row r="47" spans="1:25" s="756" customFormat="1" outlineLevel="1">
      <c r="A47" s="66"/>
      <c r="B47" s="752"/>
      <c r="C47" s="753" t="s">
        <v>713</v>
      </c>
      <c r="D47" s="758"/>
      <c r="E47" s="1351">
        <f>ROUND('T1'!F16,$D$46)</f>
        <v>588.52099999999996</v>
      </c>
      <c r="F47" s="1351">
        <f>ROUND('T1'!G16,$D$46)</f>
        <v>734.20500000000004</v>
      </c>
      <c r="G47" s="1351">
        <f>ROUND('T1'!H16,$D$46)</f>
        <v>888.42200000000003</v>
      </c>
      <c r="H47" s="1351">
        <f>ROUND('T1'!I16,$D$46)</f>
        <v>1004.533</v>
      </c>
      <c r="I47" s="1351">
        <f>ROUND('T1'!J16,$D$46)</f>
        <v>910.44</v>
      </c>
      <c r="J47" s="1351">
        <f>ROUND('T1'!K16,$D$46)</f>
        <v>1010.373</v>
      </c>
      <c r="K47" s="1351">
        <f>ROUND('T1'!L16,$D$46)</f>
        <v>1680.924</v>
      </c>
      <c r="L47" s="1351">
        <f>ROUND('T1'!M16,$D$46)</f>
        <v>2602.9029999999998</v>
      </c>
      <c r="M47" s="1351">
        <f>ROUND('T1'!N16,$D$46)</f>
        <v>2995.62</v>
      </c>
      <c r="N47" s="1351">
        <f>ROUND('T1'!O16,$D$46)</f>
        <v>3200.7379999999998</v>
      </c>
      <c r="O47" s="754"/>
      <c r="P47" s="755"/>
      <c r="Q47" s="755"/>
      <c r="R47" s="755"/>
      <c r="S47" s="755"/>
      <c r="T47" s="755"/>
      <c r="U47" s="755"/>
      <c r="V47" s="755"/>
      <c r="W47" s="755"/>
      <c r="X47" s="755"/>
      <c r="Y47" s="755"/>
    </row>
    <row r="48" spans="1:25" s="756" customFormat="1" outlineLevel="1">
      <c r="A48" s="66"/>
      <c r="B48" s="752"/>
      <c r="C48" s="753" t="s">
        <v>714</v>
      </c>
      <c r="D48" s="758"/>
      <c r="E48" s="1351">
        <f>ROUND('T1 LPPT'!F16+'T1 LPMT'!F16+'T1 others'!F16,$D$46)</f>
        <v>588.52099999999996</v>
      </c>
      <c r="F48" s="1351">
        <f>ROUND('T1 LPPT'!G16+'T1 LPMT'!G16+'T1 others'!G16,$D$46)</f>
        <v>734.20500000000004</v>
      </c>
      <c r="G48" s="1351">
        <f>ROUND('T1 LPPT'!H16+'T1 LPMT'!H16+'T1 others'!H16,$D$46)</f>
        <v>888.42200000000003</v>
      </c>
      <c r="H48" s="1351">
        <f>ROUND('T1 LPPT'!I16+'T1 LPMT'!I16+'T1 others'!I16,$D$46)</f>
        <v>1004.533</v>
      </c>
      <c r="I48" s="1351">
        <f>ROUND('T1 LPPT'!J16+'T1 LPMT'!J16+'T1 others'!J16,$D$46)</f>
        <v>910.44</v>
      </c>
      <c r="J48" s="1351">
        <f>ROUND('T1 LPPT'!K16+'T1 LPMT'!K16+'T1 others'!K16,$D$46)</f>
        <v>1010.373</v>
      </c>
      <c r="K48" s="1351">
        <f>ROUND('T1 LPPT'!L16+'T1 LPMT'!L16+'T1 others'!L16,$D$46)</f>
        <v>1680.924</v>
      </c>
      <c r="L48" s="1351">
        <f>ROUND('T1 LPPT'!M16+'T1 LPMT'!M16+'T1 others'!M16,$D$46)</f>
        <v>2602.9029999999998</v>
      </c>
      <c r="M48" s="1351">
        <f>ROUND('T1 LPPT'!N16+'T1 LPMT'!N16+'T1 others'!N16,$D$46)</f>
        <v>2995.62</v>
      </c>
      <c r="N48" s="1351">
        <f>ROUND('T1 LPPT'!O16+'T1 LPMT'!O16+'T1 others'!O16,$D$46)</f>
        <v>3200.7379999999998</v>
      </c>
      <c r="O48" s="754"/>
      <c r="P48" s="755"/>
      <c r="Q48" s="755"/>
      <c r="R48" s="755"/>
      <c r="S48" s="755"/>
      <c r="T48" s="755"/>
      <c r="U48" s="755"/>
      <c r="V48" s="755"/>
      <c r="W48" s="755"/>
      <c r="X48" s="755"/>
      <c r="Y48" s="755"/>
    </row>
    <row r="49" spans="1:25" s="756" customFormat="1">
      <c r="A49" s="60" t="s">
        <v>715</v>
      </c>
      <c r="B49" s="750" t="s">
        <v>716</v>
      </c>
      <c r="C49" s="751" t="s">
        <v>717</v>
      </c>
      <c r="D49" s="757">
        <v>3</v>
      </c>
      <c r="E49" s="64" t="b">
        <f>ROUND('T1'!F17,$D$49)=ROUND('T1 LPPT'!F17+'T1 LPMT'!F17+'T1 others'!F17,$D$49)</f>
        <v>1</v>
      </c>
      <c r="F49" s="64" t="b">
        <f>ROUND('T1'!G17,$D$49)=ROUND('T1 LPPT'!G17+'T1 LPMT'!G17+'T1 others'!G17,$D$49)</f>
        <v>1</v>
      </c>
      <c r="G49" s="64" t="b">
        <f>ROUND('T1'!H17,$D$49)=ROUND('T1 LPPT'!H17+'T1 LPMT'!H17+'T1 others'!H17,$D$49)</f>
        <v>1</v>
      </c>
      <c r="H49" s="64" t="b">
        <f>ROUND('T1'!I17,$D$49)=ROUND('T1 LPPT'!I17+'T1 LPMT'!I17+'T1 others'!I17,$D$49)</f>
        <v>1</v>
      </c>
      <c r="I49" s="64" t="b">
        <f>ROUND('T1'!J17,$D$49)=ROUND('T1 LPPT'!J17+'T1 LPMT'!J17+'T1 others'!J17,$D$49)</f>
        <v>1</v>
      </c>
      <c r="J49" s="64" t="b">
        <f>ROUND('T1'!K17,$D$49)=ROUND('T1 LPPT'!K17+'T1 LPMT'!K17+'T1 others'!K17,$D$49)</f>
        <v>1</v>
      </c>
      <c r="K49" s="64" t="b">
        <f>ROUND('T1'!L17,$D$49)=ROUND('T1 LPPT'!L17+'T1 LPMT'!L17+'T1 others'!L17,$D$49)</f>
        <v>1</v>
      </c>
      <c r="L49" s="64" t="b">
        <f>ROUND('T1'!M17,$D$49)=ROUND('T1 LPPT'!M17+'T1 LPMT'!M17+'T1 others'!M17,$D$49)</f>
        <v>1</v>
      </c>
      <c r="M49" s="64" t="b">
        <f>ROUND('T1'!N17,$D$49)=ROUND('T1 LPPT'!N17+'T1 LPMT'!N17+'T1 others'!N17,$D$49)</f>
        <v>1</v>
      </c>
      <c r="N49" s="64" t="b">
        <f>ROUND('T1'!O17,$D$49)=ROUND('T1 LPPT'!O17+'T1 LPMT'!O17+'T1 others'!O17,$D$49)</f>
        <v>1</v>
      </c>
      <c r="O49" s="754"/>
      <c r="P49" s="755"/>
      <c r="Q49" s="755"/>
      <c r="R49" s="755"/>
      <c r="S49" s="755"/>
      <c r="T49" s="755"/>
      <c r="U49" s="755"/>
      <c r="V49" s="755"/>
      <c r="W49" s="755"/>
      <c r="X49" s="755"/>
      <c r="Y49" s="755"/>
    </row>
    <row r="50" spans="1:25" s="756" customFormat="1" outlineLevel="1">
      <c r="A50" s="66"/>
      <c r="B50" s="752"/>
      <c r="C50" s="753" t="s">
        <v>718</v>
      </c>
      <c r="D50" s="758"/>
      <c r="E50" s="1351">
        <f>ROUND('T1'!F17,$D$49)</f>
        <v>0</v>
      </c>
      <c r="F50" s="1351">
        <f>ROUND('T1'!G17,$D$49)</f>
        <v>0</v>
      </c>
      <c r="G50" s="1351">
        <f>ROUND('T1'!H17,$D$49)</f>
        <v>0</v>
      </c>
      <c r="H50" s="1351">
        <f>ROUND('T1'!I17,$D$49)</f>
        <v>0</v>
      </c>
      <c r="I50" s="1351">
        <f>ROUND('T1'!J17,$D$49)</f>
        <v>0</v>
      </c>
      <c r="J50" s="1351">
        <f>ROUND('T1'!K17,$D$49)</f>
        <v>0</v>
      </c>
      <c r="K50" s="1351">
        <f>ROUND('T1'!L17,$D$49)</f>
        <v>0</v>
      </c>
      <c r="L50" s="1351">
        <f>ROUND('T1'!M17,$D$49)</f>
        <v>0</v>
      </c>
      <c r="M50" s="1351">
        <f>ROUND('T1'!N17,$D$49)</f>
        <v>0</v>
      </c>
      <c r="N50" s="1351">
        <f>ROUND('T1'!O17,$D$49)</f>
        <v>0</v>
      </c>
      <c r="O50" s="754"/>
      <c r="P50" s="755"/>
      <c r="Q50" s="755"/>
      <c r="R50" s="755"/>
      <c r="S50" s="755"/>
      <c r="T50" s="755"/>
      <c r="U50" s="755"/>
      <c r="V50" s="755"/>
      <c r="W50" s="755"/>
      <c r="X50" s="755"/>
      <c r="Y50" s="755"/>
    </row>
    <row r="51" spans="1:25" s="756" customFormat="1" outlineLevel="1">
      <c r="A51" s="66"/>
      <c r="B51" s="752"/>
      <c r="C51" s="753" t="s">
        <v>719</v>
      </c>
      <c r="D51" s="758"/>
      <c r="E51" s="1351">
        <f>ROUND('T1 LPPT'!F17+'T1 LPMT'!F17+'T1 others'!F17,$D$49)</f>
        <v>0</v>
      </c>
      <c r="F51" s="1351">
        <f>ROUND('T1 LPPT'!G17+'T1 LPMT'!G17+'T1 others'!G17,$D$49)</f>
        <v>0</v>
      </c>
      <c r="G51" s="1351">
        <f>ROUND('T1 LPPT'!H17+'T1 LPMT'!H17+'T1 others'!H17,$D$49)</f>
        <v>0</v>
      </c>
      <c r="H51" s="1351">
        <f>ROUND('T1 LPPT'!I17+'T1 LPMT'!I17+'T1 others'!I17,$D$49)</f>
        <v>0</v>
      </c>
      <c r="I51" s="1351">
        <f>ROUND('T1 LPPT'!J17+'T1 LPMT'!J17+'T1 others'!J17,$D$49)</f>
        <v>0</v>
      </c>
      <c r="J51" s="1351">
        <f>ROUND('T1 LPPT'!K17+'T1 LPMT'!K17+'T1 others'!K17,$D$49)</f>
        <v>0</v>
      </c>
      <c r="K51" s="1351">
        <f>ROUND('T1 LPPT'!L17+'T1 LPMT'!L17+'T1 others'!L17,$D$49)</f>
        <v>0</v>
      </c>
      <c r="L51" s="1351">
        <f>ROUND('T1 LPPT'!M17+'T1 LPMT'!M17+'T1 others'!M17,$D$49)</f>
        <v>0</v>
      </c>
      <c r="M51" s="1351">
        <f>ROUND('T1 LPPT'!N17+'T1 LPMT'!N17+'T1 others'!N17,$D$49)</f>
        <v>0</v>
      </c>
      <c r="N51" s="1351">
        <f>ROUND('T1 LPPT'!O17+'T1 LPMT'!O17+'T1 others'!O17,$D$49)</f>
        <v>0</v>
      </c>
      <c r="O51" s="754"/>
      <c r="P51" s="755"/>
      <c r="Q51" s="755"/>
      <c r="R51" s="755"/>
      <c r="S51" s="755"/>
      <c r="T51" s="755"/>
      <c r="U51" s="755"/>
      <c r="V51" s="755"/>
      <c r="W51" s="755"/>
      <c r="X51" s="755"/>
      <c r="Y51" s="755"/>
    </row>
    <row r="52" spans="1:25" s="756" customFormat="1">
      <c r="A52" s="60" t="s">
        <v>720</v>
      </c>
      <c r="B52" s="750" t="s">
        <v>105</v>
      </c>
      <c r="C52" s="751" t="s">
        <v>721</v>
      </c>
      <c r="D52" s="757">
        <v>3</v>
      </c>
      <c r="E52" s="64" t="b">
        <f>ROUND('T1'!F22,$D$52)=ROUND('T1 LPPT'!F22+'T1 LPMT'!F22+'T1 others'!F22,$D$52)</f>
        <v>1</v>
      </c>
      <c r="F52" s="64" t="b">
        <f>ROUND('T1'!G22,$D$52)=ROUND('T1 LPPT'!G22+'T1 LPMT'!G22+'T1 others'!G22,$D$52)</f>
        <v>1</v>
      </c>
      <c r="G52" s="64" t="b">
        <f>ROUND('T1'!H22,$D$52)=ROUND('T1 LPPT'!H22+'T1 LPMT'!H22+'T1 others'!H22,$D$52)</f>
        <v>1</v>
      </c>
      <c r="H52" s="64" t="b">
        <f>ROUND('T1'!I22,$D$52)=ROUND('T1 LPPT'!I22+'T1 LPMT'!I22+'T1 others'!I22,$D$52)</f>
        <v>1</v>
      </c>
      <c r="I52" s="64" t="b">
        <f>ROUND('T1'!J22,$D$52)=ROUND('T1 LPPT'!J22+'T1 LPMT'!J22+'T1 others'!J22,$D$52)</f>
        <v>1</v>
      </c>
      <c r="J52" s="64" t="b">
        <f>ROUND('T1'!K22,$D$52)=ROUND('T1 LPPT'!K22+'T1 LPMT'!K22+'T1 others'!K22,$D$52)</f>
        <v>1</v>
      </c>
      <c r="K52" s="64" t="b">
        <f>ROUND('T1'!L22,$D$52)=ROUND('T1 LPPT'!L22+'T1 LPMT'!L22+'T1 others'!L22,$D$52)</f>
        <v>1</v>
      </c>
      <c r="L52" s="64" t="b">
        <f>ROUND('T1'!M22,$D$52)=ROUND('T1 LPPT'!M22+'T1 LPMT'!M22+'T1 others'!M22,$D$52)</f>
        <v>1</v>
      </c>
      <c r="M52" s="64" t="b">
        <f>ROUND('T1'!N22,$D$52)=ROUND('T1 LPPT'!N22+'T1 LPMT'!N22+'T1 others'!N22,$D$52)</f>
        <v>1</v>
      </c>
      <c r="N52" s="64" t="b">
        <f>ROUND('T1'!O22,$D$52)=ROUND('T1 LPPT'!O22+'T1 LPMT'!O22+'T1 others'!O22,$D$52)</f>
        <v>1</v>
      </c>
      <c r="O52" s="754"/>
      <c r="P52" s="755"/>
      <c r="Q52" s="755"/>
      <c r="R52" s="755"/>
      <c r="S52" s="755"/>
      <c r="T52" s="755"/>
      <c r="U52" s="755"/>
      <c r="V52" s="755"/>
      <c r="W52" s="755"/>
      <c r="X52" s="755"/>
      <c r="Y52" s="755"/>
    </row>
    <row r="53" spans="1:25" s="756" customFormat="1" outlineLevel="1">
      <c r="A53" s="66"/>
      <c r="B53" s="752"/>
      <c r="C53" s="753" t="s">
        <v>722</v>
      </c>
      <c r="D53" s="758"/>
      <c r="E53" s="1351">
        <f>ROUND('T1'!F22,$D$52)</f>
        <v>21398.392</v>
      </c>
      <c r="F53" s="1351">
        <f>ROUND('T1'!G22,$D$52)</f>
        <v>21067.937999999998</v>
      </c>
      <c r="G53" s="1351">
        <f>ROUND('T1'!H22,$D$52)</f>
        <v>24862.92</v>
      </c>
      <c r="H53" s="1351">
        <f>ROUND('T1'!I22,$D$52)</f>
        <v>28894.936000000002</v>
      </c>
      <c r="I53" s="1351">
        <f>ROUND('T1'!J22,$D$52)</f>
        <v>29606.171999999999</v>
      </c>
      <c r="J53" s="1351">
        <f>ROUND('T1'!K22,$D$52)</f>
        <v>31744.214</v>
      </c>
      <c r="K53" s="1351">
        <f>ROUND('T1'!L22,$D$52)</f>
        <v>33021.783000000003</v>
      </c>
      <c r="L53" s="1351">
        <f>ROUND('T1'!M22,$D$52)</f>
        <v>38472.928999999996</v>
      </c>
      <c r="M53" s="1351">
        <f>ROUND('T1'!N22,$D$52)</f>
        <v>41784.434000000001</v>
      </c>
      <c r="N53" s="1351">
        <f>ROUND('T1'!O22,$D$52)</f>
        <v>43262.04</v>
      </c>
      <c r="O53" s="754"/>
      <c r="P53" s="755"/>
      <c r="Q53" s="755"/>
      <c r="R53" s="755"/>
      <c r="S53" s="755"/>
      <c r="T53" s="755"/>
      <c r="U53" s="755"/>
      <c r="V53" s="755"/>
      <c r="W53" s="755"/>
      <c r="X53" s="755"/>
      <c r="Y53" s="755"/>
    </row>
    <row r="54" spans="1:25" s="756" customFormat="1" outlineLevel="1">
      <c r="A54" s="66"/>
      <c r="B54" s="752"/>
      <c r="C54" s="753" t="s">
        <v>723</v>
      </c>
      <c r="D54" s="758"/>
      <c r="E54" s="1351">
        <f>ROUND('T1 LPPT'!F22+'T1 LPMT'!F22+'T1 others'!F22,$D$52)</f>
        <v>21398.392</v>
      </c>
      <c r="F54" s="1351">
        <f>ROUND('T1 LPPT'!G22+'T1 LPMT'!G22+'T1 others'!G22,$D$52)</f>
        <v>21067.937999999998</v>
      </c>
      <c r="G54" s="1351">
        <f>ROUND('T1 LPPT'!H22+'T1 LPMT'!H22+'T1 others'!H22,$D$52)</f>
        <v>24862.92</v>
      </c>
      <c r="H54" s="1351">
        <f>ROUND('T1 LPPT'!I22+'T1 LPMT'!I22+'T1 others'!I22,$D$52)</f>
        <v>28894.936000000002</v>
      </c>
      <c r="I54" s="1351">
        <f>ROUND('T1 LPPT'!J22+'T1 LPMT'!J22+'T1 others'!J22,$D$52)</f>
        <v>29606.171999999999</v>
      </c>
      <c r="J54" s="1351">
        <f>ROUND('T1 LPPT'!K22+'T1 LPMT'!K22+'T1 others'!K22,$D$52)</f>
        <v>31744.214</v>
      </c>
      <c r="K54" s="1351">
        <f>ROUND('T1 LPPT'!L22+'T1 LPMT'!L22+'T1 others'!L22,$D$52)</f>
        <v>33021.783000000003</v>
      </c>
      <c r="L54" s="1351">
        <f>ROUND('T1 LPPT'!M22+'T1 LPMT'!M22+'T1 others'!M22,$D$52)</f>
        <v>38472.928999999996</v>
      </c>
      <c r="M54" s="1351">
        <f>ROUND('T1 LPPT'!N22+'T1 LPMT'!N22+'T1 others'!N22,$D$52)</f>
        <v>41784.434000000001</v>
      </c>
      <c r="N54" s="1351">
        <f>ROUND('T1 LPPT'!O22+'T1 LPMT'!O22+'T1 others'!O22,$D$52)</f>
        <v>43262.04</v>
      </c>
      <c r="O54" s="754"/>
      <c r="P54" s="755"/>
      <c r="Q54" s="755"/>
      <c r="R54" s="755"/>
      <c r="S54" s="755"/>
      <c r="T54" s="755"/>
      <c r="U54" s="755"/>
      <c r="V54" s="755"/>
      <c r="W54" s="755"/>
      <c r="X54" s="755"/>
      <c r="Y54" s="755"/>
    </row>
    <row r="55" spans="1:25" s="756" customFormat="1">
      <c r="A55" s="60" t="s">
        <v>724</v>
      </c>
      <c r="B55" s="750" t="s">
        <v>516</v>
      </c>
      <c r="C55" s="751" t="s">
        <v>725</v>
      </c>
      <c r="D55" s="757">
        <v>3</v>
      </c>
      <c r="E55" s="64" t="b">
        <f>ROUND('T1'!F23,$D$55)=ROUND('T1 LPPT'!F23+'T1 LPMT'!F23+'T1 others'!F23,$D$55)</f>
        <v>1</v>
      </c>
      <c r="F55" s="64" t="b">
        <f>ROUND('T1'!G23,$D$55)=ROUND('T1 LPPT'!G23+'T1 LPMT'!G23+'T1 others'!G23,$D$55)</f>
        <v>1</v>
      </c>
      <c r="G55" s="64" t="b">
        <f>ROUND('T1'!H23,$D$55)=ROUND('T1 LPPT'!H23+'T1 LPMT'!H23+'T1 others'!H23,$D$55)</f>
        <v>1</v>
      </c>
      <c r="H55" s="64" t="b">
        <f>ROUND('T1'!I23,$D$55)=ROUND('T1 LPPT'!I23+'T1 LPMT'!I23+'T1 others'!I23,$D$55)</f>
        <v>1</v>
      </c>
      <c r="I55" s="64" t="b">
        <f>ROUND('T1'!J23,$D$55)=ROUND('T1 LPPT'!J23+'T1 LPMT'!J23+'T1 others'!J23,$D$55)</f>
        <v>1</v>
      </c>
      <c r="J55" s="64" t="b">
        <f>ROUND('T1'!K23,$D$55)=ROUND('T1 LPPT'!K23+'T1 LPMT'!K23+'T1 others'!K23,$D$55)</f>
        <v>1</v>
      </c>
      <c r="K55" s="64" t="b">
        <f>ROUND('T1'!L23,$D$55)=ROUND('T1 LPPT'!L23+'T1 LPMT'!L23+'T1 others'!L23,$D$55)</f>
        <v>1</v>
      </c>
      <c r="L55" s="64" t="b">
        <f>ROUND('T1'!M23,$D$55)=ROUND('T1 LPPT'!M23+'T1 LPMT'!M23+'T1 others'!M23,$D$55)</f>
        <v>1</v>
      </c>
      <c r="M55" s="64" t="b">
        <f>ROUND('T1'!N23,$D$55)=ROUND('T1 LPPT'!N23+'T1 LPMT'!N23+'T1 others'!N23,$D$55)</f>
        <v>1</v>
      </c>
      <c r="N55" s="64" t="b">
        <f>ROUND('T1'!O23,$D$55)=ROUND('T1 LPPT'!O23+'T1 LPMT'!O23+'T1 others'!O23,$D$55)</f>
        <v>1</v>
      </c>
      <c r="O55" s="754"/>
      <c r="P55" s="755"/>
      <c r="Q55" s="755"/>
      <c r="R55" s="755"/>
      <c r="S55" s="755"/>
      <c r="T55" s="755"/>
      <c r="U55" s="755"/>
      <c r="V55" s="755"/>
      <c r="W55" s="755"/>
      <c r="X55" s="755"/>
      <c r="Y55" s="755"/>
    </row>
    <row r="56" spans="1:25" s="756" customFormat="1" outlineLevel="1">
      <c r="A56" s="66"/>
      <c r="B56" s="752"/>
      <c r="C56" s="753" t="s">
        <v>726</v>
      </c>
      <c r="D56" s="758"/>
      <c r="E56" s="1351">
        <f>ROUND('T1'!F23,$D$55)</f>
        <v>2186.3980000000001</v>
      </c>
      <c r="F56" s="1351">
        <f>ROUND('T1'!G23,$D$55)</f>
        <v>2362.913</v>
      </c>
      <c r="G56" s="1351">
        <f>ROUND('T1'!H23,$D$55)</f>
        <v>2524.6999999999998</v>
      </c>
      <c r="H56" s="1351">
        <f>ROUND('T1'!I23,$D$55)</f>
        <v>2900.44</v>
      </c>
      <c r="I56" s="1351">
        <f>ROUND('T1'!J23,$D$55)</f>
        <v>3044.598</v>
      </c>
      <c r="J56" s="1351">
        <f>ROUND('T1'!K23,$D$55)</f>
        <v>3111.8510000000001</v>
      </c>
      <c r="K56" s="1351">
        <f>ROUND('T1'!L23,$D$55)</f>
        <v>3200.681</v>
      </c>
      <c r="L56" s="1351">
        <f>ROUND('T1'!M23,$D$55)</f>
        <v>3559.6570000000002</v>
      </c>
      <c r="M56" s="1351">
        <f>ROUND('T1'!N23,$D$55)</f>
        <v>3828.085</v>
      </c>
      <c r="N56" s="1351">
        <f>ROUND('T1'!O23,$D$55)</f>
        <v>3953.4229999999998</v>
      </c>
      <c r="O56" s="754"/>
      <c r="P56" s="755"/>
      <c r="Q56" s="755"/>
      <c r="R56" s="755"/>
      <c r="S56" s="755"/>
      <c r="T56" s="755"/>
      <c r="U56" s="755"/>
      <c r="V56" s="755"/>
      <c r="W56" s="755"/>
      <c r="X56" s="755"/>
      <c r="Y56" s="755"/>
    </row>
    <row r="57" spans="1:25" s="756" customFormat="1" outlineLevel="1">
      <c r="A57" s="66"/>
      <c r="B57" s="752"/>
      <c r="C57" s="753" t="s">
        <v>727</v>
      </c>
      <c r="D57" s="758"/>
      <c r="E57" s="1351">
        <f>ROUND('T1 LPPT'!F23+'T1 LPMT'!F23+'T1 others'!F23,$D$55)</f>
        <v>2186.3980000000001</v>
      </c>
      <c r="F57" s="1351">
        <f>ROUND('T1 LPPT'!G23+'T1 LPMT'!G23+'T1 others'!G23,$D$55)</f>
        <v>2362.913</v>
      </c>
      <c r="G57" s="1351">
        <f>ROUND('T1 LPPT'!H23+'T1 LPMT'!H23+'T1 others'!H23,$D$55)</f>
        <v>2524.6999999999998</v>
      </c>
      <c r="H57" s="1351">
        <f>ROUND('T1 LPPT'!I23+'T1 LPMT'!I23+'T1 others'!I23,$D$55)</f>
        <v>2900.44</v>
      </c>
      <c r="I57" s="1351">
        <f>ROUND('T1 LPPT'!J23+'T1 LPMT'!J23+'T1 others'!J23,$D$55)</f>
        <v>3044.598</v>
      </c>
      <c r="J57" s="1351">
        <f>ROUND('T1 LPPT'!K23+'T1 LPMT'!K23+'T1 others'!K23,$D$55)</f>
        <v>3111.8510000000001</v>
      </c>
      <c r="K57" s="1351">
        <f>ROUND('T1 LPPT'!L23+'T1 LPMT'!L23+'T1 others'!L23,$D$55)</f>
        <v>3200.681</v>
      </c>
      <c r="L57" s="1351">
        <f>ROUND('T1 LPPT'!M23+'T1 LPMT'!M23+'T1 others'!M23,$D$55)</f>
        <v>3559.6570000000002</v>
      </c>
      <c r="M57" s="1351">
        <f>ROUND('T1 LPPT'!N23+'T1 LPMT'!N23+'T1 others'!N23,$D$55)</f>
        <v>3828.085</v>
      </c>
      <c r="N57" s="1351">
        <f>ROUND('T1 LPPT'!O23+'T1 LPMT'!O23+'T1 others'!O23,$D$55)</f>
        <v>3953.4229999999998</v>
      </c>
      <c r="O57" s="754"/>
      <c r="P57" s="755"/>
      <c r="Q57" s="755"/>
      <c r="R57" s="755"/>
      <c r="S57" s="755"/>
      <c r="T57" s="755"/>
      <c r="U57" s="755"/>
      <c r="V57" s="755"/>
      <c r="W57" s="755"/>
      <c r="X57" s="755"/>
      <c r="Y57" s="755"/>
    </row>
    <row r="58" spans="1:25" s="756" customFormat="1">
      <c r="A58" s="60" t="s">
        <v>728</v>
      </c>
      <c r="B58" s="750" t="s">
        <v>521</v>
      </c>
      <c r="C58" s="751" t="s">
        <v>729</v>
      </c>
      <c r="D58" s="757">
        <v>3</v>
      </c>
      <c r="E58" s="64" t="b">
        <f>ROUND('T1'!F24,$D$58)=ROUND('T1 LPPT'!F24+'T1 LPMT'!F24+'T1 others'!F24,$D$58)</f>
        <v>1</v>
      </c>
      <c r="F58" s="64" t="b">
        <f>ROUND('T1'!G24,$D$58)=ROUND('T1 LPPT'!G24+'T1 LPMT'!G24+'T1 others'!G24,$D$58)</f>
        <v>1</v>
      </c>
      <c r="G58" s="64" t="b">
        <f>ROUND('T1'!H24,$D$58)=ROUND('T1 LPPT'!H24+'T1 LPMT'!H24+'T1 others'!H24,$D$58)</f>
        <v>1</v>
      </c>
      <c r="H58" s="64" t="b">
        <f>ROUND('T1'!I24,$D$58)=ROUND('T1 LPPT'!I24+'T1 LPMT'!I24+'T1 others'!I24,$D$58)</f>
        <v>1</v>
      </c>
      <c r="I58" s="64" t="b">
        <f>ROUND('T1'!J24,$D$58)=ROUND('T1 LPPT'!J24+'T1 LPMT'!J24+'T1 others'!J24,$D$58)</f>
        <v>1</v>
      </c>
      <c r="J58" s="64" t="b">
        <f>ROUND('T1'!K24,$D$58)=ROUND('T1 LPPT'!K24+'T1 LPMT'!K24+'T1 others'!K24,$D$58)</f>
        <v>1</v>
      </c>
      <c r="K58" s="64" t="b">
        <f>ROUND('T1'!L24,$D$58)=ROUND('T1 LPPT'!L24+'T1 LPMT'!L24+'T1 others'!L24,$D$58)</f>
        <v>1</v>
      </c>
      <c r="L58" s="64" t="b">
        <f>ROUND('T1'!M24,$D$58)=ROUND('T1 LPPT'!M24+'T1 LPMT'!M24+'T1 others'!M24,$D$58)</f>
        <v>1</v>
      </c>
      <c r="M58" s="64" t="b">
        <f>ROUND('T1'!N24,$D$58)=ROUND('T1 LPPT'!N24+'T1 LPMT'!N24+'T1 others'!N24,$D$58)</f>
        <v>1</v>
      </c>
      <c r="N58" s="64" t="b">
        <f>ROUND('T1'!O24,$D$58)=ROUND('T1 LPPT'!O24+'T1 LPMT'!O24+'T1 others'!O24,$D$58)</f>
        <v>1</v>
      </c>
      <c r="O58" s="754"/>
      <c r="P58" s="755"/>
      <c r="Q58" s="755"/>
      <c r="R58" s="755"/>
      <c r="S58" s="755"/>
      <c r="T58" s="755"/>
      <c r="U58" s="755"/>
      <c r="V58" s="755"/>
      <c r="W58" s="755"/>
      <c r="X58" s="755"/>
      <c r="Y58" s="755"/>
    </row>
    <row r="59" spans="1:25" s="756" customFormat="1" outlineLevel="1">
      <c r="A59" s="66"/>
      <c r="B59" s="752"/>
      <c r="C59" s="753" t="s">
        <v>730</v>
      </c>
      <c r="D59" s="758"/>
      <c r="E59" s="1351">
        <f>ROUND('T1'!F24,$D$58)</f>
        <v>2626.1010000000001</v>
      </c>
      <c r="F59" s="1351">
        <f>ROUND('T1'!G24,$D$58)</f>
        <v>2905.893</v>
      </c>
      <c r="G59" s="1351">
        <f>ROUND('T1'!H24,$D$58)</f>
        <v>2978.7530000000002</v>
      </c>
      <c r="H59" s="1351">
        <f>ROUND('T1'!I24,$D$58)</f>
        <v>3799.8490000000002</v>
      </c>
      <c r="I59" s="1351">
        <f>ROUND('T1'!J24,$D$58)</f>
        <v>4045.3339999999998</v>
      </c>
      <c r="J59" s="1351">
        <f>ROUND('T1'!K24,$D$58)</f>
        <v>3983.4850000000001</v>
      </c>
      <c r="K59" s="1351">
        <f>ROUND('T1'!L24,$D$58)</f>
        <v>4089.864</v>
      </c>
      <c r="L59" s="1351">
        <f>ROUND('T1'!M24,$D$58)</f>
        <v>4709.2389999999996</v>
      </c>
      <c r="M59" s="1351">
        <f>ROUND('T1'!N24,$D$58)</f>
        <v>5078.8879999999999</v>
      </c>
      <c r="N59" s="1351">
        <f>ROUND('T1'!O24,$D$58)</f>
        <v>5221.3500000000004</v>
      </c>
      <c r="O59" s="754"/>
      <c r="P59" s="755"/>
      <c r="Q59" s="755"/>
      <c r="R59" s="755"/>
      <c r="S59" s="755"/>
      <c r="T59" s="755"/>
      <c r="U59" s="755"/>
      <c r="V59" s="755"/>
      <c r="W59" s="755"/>
      <c r="X59" s="755"/>
      <c r="Y59" s="755"/>
    </row>
    <row r="60" spans="1:25" s="756" customFormat="1" outlineLevel="1">
      <c r="A60" s="66"/>
      <c r="B60" s="752"/>
      <c r="C60" s="753" t="s">
        <v>731</v>
      </c>
      <c r="D60" s="758"/>
      <c r="E60" s="1351">
        <f>ROUND('T1 LPPT'!F24+'T1 LPMT'!F24+'T1 others'!F24,$D$58)</f>
        <v>2626.1010000000001</v>
      </c>
      <c r="F60" s="1351">
        <f>ROUND('T1 LPPT'!G24+'T1 LPMT'!G24+'T1 others'!G24,$D$58)</f>
        <v>2905.893</v>
      </c>
      <c r="G60" s="1351">
        <f>ROUND('T1 LPPT'!H24+'T1 LPMT'!H24+'T1 others'!H24,$D$58)</f>
        <v>2978.7530000000002</v>
      </c>
      <c r="H60" s="1351">
        <f>ROUND('T1 LPPT'!I24+'T1 LPMT'!I24+'T1 others'!I24,$D$58)</f>
        <v>3799.8490000000002</v>
      </c>
      <c r="I60" s="1351">
        <f>ROUND('T1 LPPT'!J24+'T1 LPMT'!J24+'T1 others'!J24,$D$58)</f>
        <v>4045.3339999999998</v>
      </c>
      <c r="J60" s="1351">
        <f>ROUND('T1 LPPT'!K24+'T1 LPMT'!K24+'T1 others'!K24,$D$58)</f>
        <v>3983.4850000000001</v>
      </c>
      <c r="K60" s="1351">
        <f>ROUND('T1 LPPT'!L24+'T1 LPMT'!L24+'T1 others'!L24,$D$58)</f>
        <v>4089.864</v>
      </c>
      <c r="L60" s="1351">
        <f>ROUND('T1 LPPT'!M24+'T1 LPMT'!M24+'T1 others'!M24,$D$58)</f>
        <v>4709.2389999999996</v>
      </c>
      <c r="M60" s="1351">
        <f>ROUND('T1 LPPT'!N24+'T1 LPMT'!N24+'T1 others'!N24,$D$58)</f>
        <v>5078.8879999999999</v>
      </c>
      <c r="N60" s="1351">
        <f>ROUND('T1 LPPT'!O24+'T1 LPMT'!O24+'T1 others'!O24,$D$58)</f>
        <v>5221.3500000000004</v>
      </c>
      <c r="O60" s="754"/>
      <c r="P60" s="755"/>
      <c r="Q60" s="755"/>
      <c r="R60" s="755"/>
      <c r="S60" s="755"/>
      <c r="T60" s="755"/>
      <c r="U60" s="755"/>
      <c r="V60" s="755"/>
      <c r="W60" s="755"/>
      <c r="X60" s="755"/>
      <c r="Y60" s="755"/>
    </row>
    <row r="61" spans="1:25" s="756" customFormat="1">
      <c r="A61" s="60" t="s">
        <v>732</v>
      </c>
      <c r="B61" s="750" t="s">
        <v>526</v>
      </c>
      <c r="C61" s="751" t="s">
        <v>733</v>
      </c>
      <c r="D61" s="757">
        <v>3</v>
      </c>
      <c r="E61" s="64" t="b">
        <f>ROUND('T1'!F25,$D$61)=ROUND('T1 LPPT'!F25+'T1 LPMT'!F25+'T1 others'!F25,$D$61)</f>
        <v>1</v>
      </c>
      <c r="F61" s="64" t="b">
        <f>ROUND('T1'!G25,$D$61)=ROUND('T1 LPPT'!G25+'T1 LPMT'!G25+'T1 others'!G25,$D$61)</f>
        <v>1</v>
      </c>
      <c r="G61" s="64" t="b">
        <f>ROUND('T1'!H25,$D$61)=ROUND('T1 LPPT'!H25+'T1 LPMT'!H25+'T1 others'!H25,$D$61)</f>
        <v>1</v>
      </c>
      <c r="H61" s="64" t="b">
        <f>ROUND('T1'!I25,$D$61)=ROUND('T1 LPPT'!I25+'T1 LPMT'!I25+'T1 others'!I25,$D$61)</f>
        <v>1</v>
      </c>
      <c r="I61" s="64" t="b">
        <f>ROUND('T1'!J25,$D$61)=ROUND('T1 LPPT'!J25+'T1 LPMT'!J25+'T1 others'!J25,$D$61)</f>
        <v>1</v>
      </c>
      <c r="J61" s="64" t="b">
        <f>ROUND('T1'!K25,$D$61)=ROUND('T1 LPPT'!K25+'T1 LPMT'!K25+'T1 others'!K25,$D$61)</f>
        <v>1</v>
      </c>
      <c r="K61" s="64" t="b">
        <f>ROUND('T1'!L25,$D$61)=ROUND('T1 LPPT'!L25+'T1 LPMT'!L25+'T1 others'!L25,$D$61)</f>
        <v>1</v>
      </c>
      <c r="L61" s="64" t="b">
        <f>ROUND('T1'!M25,$D$61)=ROUND('T1 LPPT'!M25+'T1 LPMT'!M25+'T1 others'!M25,$D$61)</f>
        <v>1</v>
      </c>
      <c r="M61" s="64" t="b">
        <f>ROUND('T1'!N25,$D$61)=ROUND('T1 LPPT'!N25+'T1 LPMT'!N25+'T1 others'!N25,$D$61)</f>
        <v>1</v>
      </c>
      <c r="N61" s="64" t="b">
        <f>ROUND('T1'!O25,$D$61)=ROUND('T1 LPPT'!O25+'T1 LPMT'!O25+'T1 others'!O25,$D$61)</f>
        <v>1</v>
      </c>
      <c r="O61" s="754"/>
      <c r="P61" s="755"/>
      <c r="Q61" s="755"/>
      <c r="R61" s="755"/>
      <c r="S61" s="755"/>
      <c r="T61" s="755"/>
      <c r="U61" s="755"/>
      <c r="V61" s="755"/>
      <c r="W61" s="755"/>
      <c r="X61" s="755"/>
      <c r="Y61" s="755"/>
    </row>
    <row r="62" spans="1:25" s="756" customFormat="1" outlineLevel="1">
      <c r="A62" s="66"/>
      <c r="B62" s="752"/>
      <c r="C62" s="753" t="s">
        <v>734</v>
      </c>
      <c r="D62" s="758"/>
      <c r="E62" s="1351">
        <f>ROUND('T1'!F25,$D$61)</f>
        <v>1008.838</v>
      </c>
      <c r="F62" s="1351">
        <f>ROUND('T1'!G25,$D$61)</f>
        <v>1035.5170000000001</v>
      </c>
      <c r="G62" s="1351">
        <f>ROUND('T1'!H25,$D$61)</f>
        <v>1011.078</v>
      </c>
      <c r="H62" s="1351">
        <f>ROUND('T1'!I25,$D$61)</f>
        <v>1321.7239999999999</v>
      </c>
      <c r="I62" s="1351">
        <f>ROUND('T1'!J25,$D$61)</f>
        <v>1454.431</v>
      </c>
      <c r="J62" s="1351">
        <f>ROUND('T1'!K25,$D$61)</f>
        <v>1367.97</v>
      </c>
      <c r="K62" s="1351">
        <f>ROUND('T1'!L25,$D$61)</f>
        <v>1415.828</v>
      </c>
      <c r="L62" s="1351">
        <f>ROUND('T1'!M25,$D$61)</f>
        <v>1505.835</v>
      </c>
      <c r="M62" s="1351">
        <f>ROUND('T1'!N25,$D$61)</f>
        <v>1628.7270000000001</v>
      </c>
      <c r="N62" s="1351">
        <f>ROUND('T1'!O25,$D$61)</f>
        <v>1693.3979999999999</v>
      </c>
      <c r="O62" s="754"/>
      <c r="P62" s="755"/>
      <c r="Q62" s="755"/>
      <c r="R62" s="755"/>
      <c r="S62" s="755"/>
      <c r="T62" s="755"/>
      <c r="U62" s="755"/>
      <c r="V62" s="755"/>
      <c r="W62" s="755"/>
      <c r="X62" s="755"/>
      <c r="Y62" s="755"/>
    </row>
    <row r="63" spans="1:25" s="756" customFormat="1" outlineLevel="1">
      <c r="A63" s="66"/>
      <c r="B63" s="752"/>
      <c r="C63" s="753" t="s">
        <v>735</v>
      </c>
      <c r="D63" s="758"/>
      <c r="E63" s="1351">
        <f>ROUND('T1 LPPT'!F25+'T1 LPMT'!F25+'T1 others'!F25,$D$61)</f>
        <v>1008.838</v>
      </c>
      <c r="F63" s="1351">
        <f>ROUND('T1 LPPT'!G25+'T1 LPMT'!G25+'T1 others'!G25,$D$61)</f>
        <v>1035.5170000000001</v>
      </c>
      <c r="G63" s="1351">
        <f>ROUND('T1 LPPT'!H25+'T1 LPMT'!H25+'T1 others'!H25,$D$61)</f>
        <v>1011.078</v>
      </c>
      <c r="H63" s="1351">
        <f>ROUND('T1 LPPT'!I25+'T1 LPMT'!I25+'T1 others'!I25,$D$61)</f>
        <v>1321.7239999999999</v>
      </c>
      <c r="I63" s="1351">
        <f>ROUND('T1 LPPT'!J25+'T1 LPMT'!J25+'T1 others'!J25,$D$61)</f>
        <v>1454.431</v>
      </c>
      <c r="J63" s="1351">
        <f>ROUND('T1 LPPT'!K25+'T1 LPMT'!K25+'T1 others'!K25,$D$61)</f>
        <v>1367.97</v>
      </c>
      <c r="K63" s="1351">
        <f>ROUND('T1 LPPT'!L25+'T1 LPMT'!L25+'T1 others'!L25,$D$61)</f>
        <v>1415.828</v>
      </c>
      <c r="L63" s="1351">
        <f>ROUND('T1 LPPT'!M25+'T1 LPMT'!M25+'T1 others'!M25,$D$61)</f>
        <v>1505.835</v>
      </c>
      <c r="M63" s="1351">
        <f>ROUND('T1 LPPT'!N25+'T1 LPMT'!N25+'T1 others'!N25,$D$61)</f>
        <v>1628.7270000000001</v>
      </c>
      <c r="N63" s="1351">
        <f>ROUND('T1 LPPT'!O25+'T1 LPMT'!O25+'T1 others'!O25,$D$61)</f>
        <v>1693.3979999999999</v>
      </c>
      <c r="O63" s="754"/>
      <c r="P63" s="755"/>
      <c r="Q63" s="755"/>
      <c r="R63" s="755"/>
      <c r="S63" s="755"/>
      <c r="T63" s="755"/>
      <c r="U63" s="755"/>
      <c r="V63" s="755"/>
      <c r="W63" s="755"/>
      <c r="X63" s="755"/>
      <c r="Y63" s="755"/>
    </row>
    <row r="64" spans="1:25" s="756" customFormat="1">
      <c r="A64" s="60" t="s">
        <v>736</v>
      </c>
      <c r="B64" s="750" t="s">
        <v>737</v>
      </c>
      <c r="C64" s="751" t="s">
        <v>738</v>
      </c>
      <c r="D64" s="757">
        <v>3</v>
      </c>
      <c r="E64" s="64" t="b">
        <f>ROUND('T1'!F26,$D$64)=ROUND('T1 LPPT'!F26+'T1 LPMT'!F26+'T1 others'!F26,$D$64)</f>
        <v>1</v>
      </c>
      <c r="F64" s="64" t="b">
        <f>ROUND('T1'!G26,$D$64)=ROUND('T1 LPPT'!G26+'T1 LPMT'!G26+'T1 others'!G26,$D$64)</f>
        <v>1</v>
      </c>
      <c r="G64" s="64" t="b">
        <f>ROUND('T1'!H26,$D$64)=ROUND('T1 LPPT'!H26+'T1 LPMT'!H26+'T1 others'!H26,$D$64)</f>
        <v>1</v>
      </c>
      <c r="H64" s="64" t="b">
        <f>ROUND('T1'!I26,$D$64)=ROUND('T1 LPPT'!I26+'T1 LPMT'!I26+'T1 others'!I26,$D$64)</f>
        <v>1</v>
      </c>
      <c r="I64" s="64" t="b">
        <f>ROUND('T1'!J26,$D$64)=ROUND('T1 LPPT'!J26+'T1 LPMT'!J26+'T1 others'!J26,$D$64)</f>
        <v>1</v>
      </c>
      <c r="J64" s="64" t="b">
        <f>ROUND('T1'!K26,$D$64)=ROUND('T1 LPPT'!K26+'T1 LPMT'!K26+'T1 others'!K26,$D$64)</f>
        <v>1</v>
      </c>
      <c r="K64" s="64" t="b">
        <f>ROUND('T1'!L26,$D$64)=ROUND('T1 LPPT'!L26+'T1 LPMT'!L26+'T1 others'!L26,$D$64)</f>
        <v>1</v>
      </c>
      <c r="L64" s="64" t="b">
        <f>ROUND('T1'!M26,$D$64)=ROUND('T1 LPPT'!M26+'T1 LPMT'!M26+'T1 others'!M26,$D$64)</f>
        <v>1</v>
      </c>
      <c r="M64" s="64" t="b">
        <f>ROUND('T1'!N26,$D$64)=ROUND('T1 LPPT'!N26+'T1 LPMT'!N26+'T1 others'!N26,$D$64)</f>
        <v>1</v>
      </c>
      <c r="N64" s="64" t="b">
        <f>ROUND('T1'!O26,$D$64)=ROUND('T1 LPPT'!O26+'T1 LPMT'!O26+'T1 others'!O26,$D$64)</f>
        <v>1</v>
      </c>
      <c r="O64" s="754"/>
      <c r="P64" s="755"/>
      <c r="Q64" s="755"/>
      <c r="R64" s="755"/>
      <c r="S64" s="755"/>
      <c r="T64" s="755"/>
      <c r="U64" s="755"/>
      <c r="V64" s="755"/>
      <c r="W64" s="755"/>
      <c r="X64" s="755"/>
      <c r="Y64" s="755"/>
    </row>
    <row r="65" spans="1:25" s="756" customFormat="1" outlineLevel="1">
      <c r="A65" s="66"/>
      <c r="B65" s="752"/>
      <c r="C65" s="753" t="s">
        <v>739</v>
      </c>
      <c r="D65" s="758"/>
      <c r="E65" s="1351">
        <f>ROUND('T1'!F26,$D$64)</f>
        <v>0</v>
      </c>
      <c r="F65" s="1351">
        <f>ROUND('T1'!G26,$D$64)</f>
        <v>0</v>
      </c>
      <c r="G65" s="1351">
        <f>ROUND('T1'!H26,$D$64)</f>
        <v>0</v>
      </c>
      <c r="H65" s="1351">
        <f>ROUND('T1'!I26,$D$64)</f>
        <v>0</v>
      </c>
      <c r="I65" s="1351">
        <f>ROUND('T1'!J26,$D$64)</f>
        <v>0</v>
      </c>
      <c r="J65" s="1351">
        <f>ROUND('T1'!K26,$D$64)</f>
        <v>0</v>
      </c>
      <c r="K65" s="1351">
        <f>ROUND('T1'!L26,$D$64)</f>
        <v>0</v>
      </c>
      <c r="L65" s="1351">
        <f>ROUND('T1'!M26,$D$64)</f>
        <v>0</v>
      </c>
      <c r="M65" s="1351">
        <f>ROUND('T1'!N26,$D$64)</f>
        <v>0</v>
      </c>
      <c r="N65" s="1351">
        <f>ROUND('T1'!O26,$D$64)</f>
        <v>0</v>
      </c>
      <c r="O65" s="754"/>
      <c r="P65" s="755"/>
      <c r="Q65" s="755"/>
      <c r="R65" s="755"/>
      <c r="S65" s="755"/>
      <c r="T65" s="755"/>
      <c r="U65" s="755"/>
      <c r="V65" s="755"/>
      <c r="W65" s="755"/>
      <c r="X65" s="755"/>
      <c r="Y65" s="755"/>
    </row>
    <row r="66" spans="1:25" s="756" customFormat="1" outlineLevel="1">
      <c r="A66" s="66"/>
      <c r="B66" s="752"/>
      <c r="C66" s="753" t="s">
        <v>740</v>
      </c>
      <c r="D66" s="758"/>
      <c r="E66" s="1351">
        <f>ROUND('T1 LPPT'!F26+'T1 LPMT'!F26+'T1 others'!F26,$D$64)</f>
        <v>0</v>
      </c>
      <c r="F66" s="1351">
        <f>ROUND('T1 LPPT'!G26+'T1 LPMT'!G26+'T1 others'!G26,$D$64)</f>
        <v>0</v>
      </c>
      <c r="G66" s="1351">
        <f>ROUND('T1 LPPT'!H26+'T1 LPMT'!H26+'T1 others'!H26,$D$64)</f>
        <v>0</v>
      </c>
      <c r="H66" s="1351">
        <f>ROUND('T1 LPPT'!I26+'T1 LPMT'!I26+'T1 others'!I26,$D$64)</f>
        <v>0</v>
      </c>
      <c r="I66" s="1351">
        <f>ROUND('T1 LPPT'!J26+'T1 LPMT'!J26+'T1 others'!J26,$D$64)</f>
        <v>0</v>
      </c>
      <c r="J66" s="1351">
        <f>ROUND('T1 LPPT'!K26+'T1 LPMT'!K26+'T1 others'!K26,$D$64)</f>
        <v>0</v>
      </c>
      <c r="K66" s="1351">
        <f>ROUND('T1 LPPT'!L26+'T1 LPMT'!L26+'T1 others'!L26,$D$64)</f>
        <v>0</v>
      </c>
      <c r="L66" s="1351">
        <f>ROUND('T1 LPPT'!M26+'T1 LPMT'!M26+'T1 others'!M26,$D$64)</f>
        <v>0</v>
      </c>
      <c r="M66" s="1351">
        <f>ROUND('T1 LPPT'!N26+'T1 LPMT'!N26+'T1 others'!N26,$D$64)</f>
        <v>0</v>
      </c>
      <c r="N66" s="1351">
        <f>ROUND('T1 LPPT'!O26+'T1 LPMT'!O26+'T1 others'!O26,$D$64)</f>
        <v>0</v>
      </c>
      <c r="O66" s="754"/>
      <c r="P66" s="755"/>
      <c r="Q66" s="755"/>
      <c r="R66" s="755"/>
      <c r="S66" s="755"/>
      <c r="T66" s="755"/>
      <c r="U66" s="755"/>
      <c r="V66" s="755"/>
      <c r="W66" s="755"/>
      <c r="X66" s="755"/>
      <c r="Y66" s="755"/>
    </row>
    <row r="67" spans="1:25" s="756" customFormat="1">
      <c r="A67" s="60" t="s">
        <v>741</v>
      </c>
      <c r="B67" s="750" t="s">
        <v>742</v>
      </c>
      <c r="C67" s="751" t="s">
        <v>743</v>
      </c>
      <c r="D67" s="757">
        <v>3</v>
      </c>
      <c r="E67" s="64" t="b">
        <f>ROUND('T1'!F27,$D$67)=ROUND('T1 LPPT'!F27+'T1 LPMT'!F27+'T1 others'!F27,$D$67)</f>
        <v>1</v>
      </c>
      <c r="F67" s="64" t="b">
        <f>ROUND('T1'!G27,$D$67)=ROUND('T1 LPPT'!G27+'T1 LPMT'!G27+'T1 others'!G27,$D$67)</f>
        <v>1</v>
      </c>
      <c r="G67" s="64" t="b">
        <f>ROUND('T1'!H27,$D$67)=ROUND('T1 LPPT'!H27+'T1 LPMT'!H27+'T1 others'!H27,$D$67)</f>
        <v>1</v>
      </c>
      <c r="H67" s="64" t="b">
        <f>ROUND('T1'!I27,$D$67)=ROUND('T1 LPPT'!I27+'T1 LPMT'!I27+'T1 others'!I27,$D$67)</f>
        <v>1</v>
      </c>
      <c r="I67" s="64" t="b">
        <f>ROUND('T1'!J27,$D$67)=ROUND('T1 LPPT'!J27+'T1 LPMT'!J27+'T1 others'!J27,$D$67)</f>
        <v>1</v>
      </c>
      <c r="J67" s="64" t="b">
        <f>ROUND('T1'!K27,$D$67)=ROUND('T1 LPPT'!K27+'T1 LPMT'!K27+'T1 others'!K27,$D$67)</f>
        <v>1</v>
      </c>
      <c r="K67" s="64" t="b">
        <f>ROUND('T1'!L27,$D$67)=ROUND('T1 LPPT'!L27+'T1 LPMT'!L27+'T1 others'!L27,$D$67)</f>
        <v>1</v>
      </c>
      <c r="L67" s="64" t="b">
        <f>ROUND('T1'!M27,$D$67)=ROUND('T1 LPPT'!M27+'T1 LPMT'!M27+'T1 others'!M27,$D$67)</f>
        <v>1</v>
      </c>
      <c r="M67" s="64" t="b">
        <f>ROUND('T1'!N27,$D$67)=ROUND('T1 LPPT'!N27+'T1 LPMT'!N27+'T1 others'!N27,$D$67)</f>
        <v>1</v>
      </c>
      <c r="N67" s="64" t="b">
        <f>ROUND('T1'!O27,$D$67)=ROUND('T1 LPPT'!O27+'T1 LPMT'!O27+'T1 others'!O27,$D$67)</f>
        <v>1</v>
      </c>
      <c r="O67" s="754"/>
      <c r="P67" s="755"/>
      <c r="Q67" s="755"/>
      <c r="R67" s="755"/>
      <c r="S67" s="755"/>
      <c r="T67" s="755"/>
      <c r="U67" s="755"/>
      <c r="V67" s="755"/>
      <c r="W67" s="755"/>
      <c r="X67" s="755"/>
      <c r="Y67" s="755"/>
    </row>
    <row r="68" spans="1:25" s="756" customFormat="1" outlineLevel="1">
      <c r="A68" s="66"/>
      <c r="B68" s="752"/>
      <c r="C68" s="753" t="s">
        <v>744</v>
      </c>
      <c r="D68" s="758"/>
      <c r="E68" s="1351">
        <f>ROUND('T1'!F27,$D$67)</f>
        <v>703.78599999999994</v>
      </c>
      <c r="F68" s="1351">
        <f>ROUND('T1'!G27,$D$67)</f>
        <v>864.86199999999997</v>
      </c>
      <c r="G68" s="1351">
        <f>ROUND('T1'!H27,$D$67)</f>
        <v>923.67700000000002</v>
      </c>
      <c r="H68" s="1351">
        <f>ROUND('T1'!I27,$D$67)</f>
        <v>1057.981</v>
      </c>
      <c r="I68" s="1351">
        <f>ROUND('T1'!J27,$D$67)</f>
        <v>1178.674</v>
      </c>
      <c r="J68" s="1351">
        <f>ROUND('T1'!K27,$D$67)</f>
        <v>985.11</v>
      </c>
      <c r="K68" s="1351">
        <f>ROUND('T1'!L27,$D$67)</f>
        <v>1019.086</v>
      </c>
      <c r="L68" s="1351">
        <f>ROUND('T1'!M27,$D$67)</f>
        <v>1094.432</v>
      </c>
      <c r="M68" s="1351">
        <f>ROUND('T1'!N27,$D$67)</f>
        <v>1168.309</v>
      </c>
      <c r="N68" s="1351">
        <f>ROUND('T1'!O27,$D$67)</f>
        <v>1194.0899999999999</v>
      </c>
      <c r="O68" s="754"/>
      <c r="P68" s="755"/>
      <c r="Q68" s="755"/>
      <c r="R68" s="755"/>
      <c r="S68" s="755"/>
      <c r="T68" s="755"/>
      <c r="U68" s="755"/>
      <c r="V68" s="755"/>
      <c r="W68" s="755"/>
      <c r="X68" s="755"/>
      <c r="Y68" s="755"/>
    </row>
    <row r="69" spans="1:25" s="756" customFormat="1" outlineLevel="1">
      <c r="A69" s="66"/>
      <c r="B69" s="752"/>
      <c r="C69" s="753" t="s">
        <v>745</v>
      </c>
      <c r="D69" s="758"/>
      <c r="E69" s="1351">
        <f>ROUND('T1 LPPT'!F27+'T1 LPMT'!F27+'T1 others'!F27,$D$67)</f>
        <v>703.78599999999994</v>
      </c>
      <c r="F69" s="1351">
        <f>ROUND('T1 LPPT'!G27+'T1 LPMT'!G27+'T1 others'!G27,$D$67)</f>
        <v>864.86199999999997</v>
      </c>
      <c r="G69" s="1351">
        <f>ROUND('T1 LPPT'!H27+'T1 LPMT'!H27+'T1 others'!H27,$D$67)</f>
        <v>923.67700000000002</v>
      </c>
      <c r="H69" s="1351">
        <f>ROUND('T1 LPPT'!I27+'T1 LPMT'!I27+'T1 others'!I27,$D$67)</f>
        <v>1057.981</v>
      </c>
      <c r="I69" s="1351">
        <f>ROUND('T1 LPPT'!J27+'T1 LPMT'!J27+'T1 others'!J27,$D$67)</f>
        <v>1178.674</v>
      </c>
      <c r="J69" s="1351">
        <f>ROUND('T1 LPPT'!K27+'T1 LPMT'!K27+'T1 others'!K27,$D$67)</f>
        <v>985.11</v>
      </c>
      <c r="K69" s="1351">
        <f>ROUND('T1 LPPT'!L27+'T1 LPMT'!L27+'T1 others'!L27,$D$67)</f>
        <v>1019.086</v>
      </c>
      <c r="L69" s="1351">
        <f>ROUND('T1 LPPT'!M27+'T1 LPMT'!M27+'T1 others'!M27,$D$67)</f>
        <v>1094.432</v>
      </c>
      <c r="M69" s="1351">
        <f>ROUND('T1 LPPT'!N27+'T1 LPMT'!N27+'T1 others'!N27,$D$67)</f>
        <v>1168.309</v>
      </c>
      <c r="N69" s="1351">
        <f>ROUND('T1 LPPT'!O27+'T1 LPMT'!O27+'T1 others'!O27,$D$67)</f>
        <v>1194.0899999999999</v>
      </c>
      <c r="O69" s="754"/>
      <c r="P69" s="755"/>
      <c r="Q69" s="755"/>
      <c r="R69" s="755"/>
      <c r="S69" s="755"/>
      <c r="T69" s="755"/>
      <c r="U69" s="755"/>
      <c r="V69" s="755"/>
      <c r="W69" s="755"/>
      <c r="X69" s="755"/>
      <c r="Y69" s="755"/>
    </row>
    <row r="70" spans="1:25" s="756" customFormat="1">
      <c r="A70" s="60" t="s">
        <v>746</v>
      </c>
      <c r="B70" s="750" t="s">
        <v>747</v>
      </c>
      <c r="C70" s="751" t="s">
        <v>748</v>
      </c>
      <c r="D70" s="757">
        <v>3</v>
      </c>
      <c r="E70" s="64" t="b">
        <f>ROUND('T1'!F28,$D$70)=ROUND('T1 LPPT'!F28+'T1 LPMT'!F28+'T1 others'!F28,$D$70)</f>
        <v>1</v>
      </c>
      <c r="F70" s="64" t="b">
        <f>ROUND('T1'!G28,$D$70)=ROUND('T1 LPPT'!G28+'T1 LPMT'!G28+'T1 others'!G28,$D$70)</f>
        <v>1</v>
      </c>
      <c r="G70" s="64" t="b">
        <f>ROUND('T1'!H28,$D$70)=ROUND('T1 LPPT'!H28+'T1 LPMT'!H28+'T1 others'!H28,$D$70)</f>
        <v>1</v>
      </c>
      <c r="H70" s="64" t="b">
        <f>ROUND('T1'!I28,$D$70)=ROUND('T1 LPPT'!I28+'T1 LPMT'!I28+'T1 others'!I28,$D$70)</f>
        <v>1</v>
      </c>
      <c r="I70" s="64" t="b">
        <f>ROUND('T1'!J28,$D$70)=ROUND('T1 LPPT'!J28+'T1 LPMT'!J28+'T1 others'!J28,$D$70)</f>
        <v>1</v>
      </c>
      <c r="J70" s="64" t="b">
        <f>ROUND('T1'!K28,$D$70)=ROUND('T1 LPPT'!K28+'T1 LPMT'!K28+'T1 others'!K28,$D$70)</f>
        <v>1</v>
      </c>
      <c r="K70" s="64" t="b">
        <f>ROUND('T1'!L28,$D$70)=ROUND('T1 LPPT'!L28+'T1 LPMT'!L28+'T1 others'!L28,$D$70)</f>
        <v>1</v>
      </c>
      <c r="L70" s="64" t="b">
        <f>ROUND('T1'!M28,$D$70)=ROUND('T1 LPPT'!M28+'T1 LPMT'!M28+'T1 others'!M28,$D$70)</f>
        <v>1</v>
      </c>
      <c r="M70" s="64" t="b">
        <f>ROUND('T1'!N28,$D$70)=ROUND('T1 LPPT'!N28+'T1 LPMT'!N28+'T1 others'!N28,$D$70)</f>
        <v>1</v>
      </c>
      <c r="N70" s="64" t="b">
        <f>ROUND('T1'!O28,$D$70)=ROUND('T1 LPPT'!O28+'T1 LPMT'!O28+'T1 others'!O28,$D$70)</f>
        <v>1</v>
      </c>
      <c r="O70" s="754"/>
      <c r="P70" s="755"/>
      <c r="Q70" s="755"/>
      <c r="R70" s="755"/>
      <c r="S70" s="755"/>
      <c r="T70" s="755"/>
      <c r="U70" s="755"/>
      <c r="V70" s="755"/>
      <c r="W70" s="755"/>
      <c r="X70" s="755"/>
      <c r="Y70" s="755"/>
    </row>
    <row r="71" spans="1:25" s="756" customFormat="1" outlineLevel="1">
      <c r="A71" s="66"/>
      <c r="B71" s="752"/>
      <c r="C71" s="753" t="s">
        <v>749</v>
      </c>
      <c r="D71" s="758"/>
      <c r="E71" s="1351">
        <f>ROUND('T1'!F28,$D$70)</f>
        <v>213.36099999999999</v>
      </c>
      <c r="F71" s="1351">
        <f>ROUND('T1'!G28,$D$70)</f>
        <v>228.80199999999999</v>
      </c>
      <c r="G71" s="1351">
        <f>ROUND('T1'!H28,$D$70)</f>
        <v>232.047</v>
      </c>
      <c r="H71" s="1351">
        <f>ROUND('T1'!I28,$D$70)</f>
        <v>295.47500000000002</v>
      </c>
      <c r="I71" s="1351">
        <f>ROUND('T1'!J28,$D$70)</f>
        <v>308.94299999999998</v>
      </c>
      <c r="J71" s="1351">
        <f>ROUND('T1'!K28,$D$70)</f>
        <v>1616.444</v>
      </c>
      <c r="K71" s="1351">
        <f>ROUND('T1'!L28,$D$70)</f>
        <v>1657.586</v>
      </c>
      <c r="L71" s="1351">
        <f>ROUND('T1'!M28,$D$70)</f>
        <v>1710.934</v>
      </c>
      <c r="M71" s="1351">
        <f>ROUND('T1'!N28,$D$70)</f>
        <v>1762.931</v>
      </c>
      <c r="N71" s="1351">
        <f>ROUND('T1'!O28,$D$70)</f>
        <v>1801.0409999999999</v>
      </c>
      <c r="O71" s="754"/>
      <c r="P71" s="755"/>
      <c r="Q71" s="755"/>
      <c r="R71" s="755"/>
      <c r="S71" s="755"/>
      <c r="T71" s="755"/>
      <c r="U71" s="755"/>
      <c r="V71" s="755"/>
      <c r="W71" s="755"/>
      <c r="X71" s="755"/>
      <c r="Y71" s="755"/>
    </row>
    <row r="72" spans="1:25" s="756" customFormat="1" outlineLevel="1">
      <c r="A72" s="66"/>
      <c r="B72" s="752"/>
      <c r="C72" s="753" t="s">
        <v>750</v>
      </c>
      <c r="D72" s="758"/>
      <c r="E72" s="1351">
        <f>ROUND('T1 LPPT'!F28+'T1 LPMT'!F28+'T1 others'!F28,$D$70)</f>
        <v>213.36099999999999</v>
      </c>
      <c r="F72" s="1351">
        <f>ROUND('T1 LPPT'!G28+'T1 LPMT'!G28+'T1 others'!G28,$D$70)</f>
        <v>228.80199999999999</v>
      </c>
      <c r="G72" s="1351">
        <f>ROUND('T1 LPPT'!H28+'T1 LPMT'!H28+'T1 others'!H28,$D$70)</f>
        <v>232.047</v>
      </c>
      <c r="H72" s="1351">
        <f>ROUND('T1 LPPT'!I28+'T1 LPMT'!I28+'T1 others'!I28,$D$70)</f>
        <v>295.47500000000002</v>
      </c>
      <c r="I72" s="1351">
        <f>ROUND('T1 LPPT'!J28+'T1 LPMT'!J28+'T1 others'!J28,$D$70)</f>
        <v>308.94299999999998</v>
      </c>
      <c r="J72" s="1351">
        <f>ROUND('T1 LPPT'!K28+'T1 LPMT'!K28+'T1 others'!K28,$D$70)</f>
        <v>1616.444</v>
      </c>
      <c r="K72" s="1351">
        <f>ROUND('T1 LPPT'!L28+'T1 LPMT'!L28+'T1 others'!L28,$D$70)</f>
        <v>1657.586</v>
      </c>
      <c r="L72" s="1351">
        <f>ROUND('T1 LPPT'!M28+'T1 LPMT'!M28+'T1 others'!M28,$D$70)</f>
        <v>1710.934</v>
      </c>
      <c r="M72" s="1351">
        <f>ROUND('T1 LPPT'!N28+'T1 LPMT'!N28+'T1 others'!N28,$D$70)</f>
        <v>1762.931</v>
      </c>
      <c r="N72" s="1351">
        <f>ROUND('T1 LPPT'!O28+'T1 LPMT'!O28+'T1 others'!O28,$D$70)</f>
        <v>1801.0409999999999</v>
      </c>
      <c r="O72" s="754"/>
      <c r="P72" s="755"/>
      <c r="Q72" s="755"/>
      <c r="R72" s="755"/>
      <c r="S72" s="755"/>
      <c r="T72" s="755"/>
      <c r="U72" s="755"/>
      <c r="V72" s="755"/>
      <c r="W72" s="755"/>
      <c r="X72" s="755"/>
      <c r="Y72" s="755"/>
    </row>
    <row r="73" spans="1:25" s="756" customFormat="1">
      <c r="A73" s="60" t="s">
        <v>751</v>
      </c>
      <c r="B73" s="750" t="s">
        <v>752</v>
      </c>
      <c r="C73" s="751" t="s">
        <v>753</v>
      </c>
      <c r="D73" s="757">
        <v>3</v>
      </c>
      <c r="E73" s="64" t="b">
        <f>ROUND('T1'!F29,$D$73)=ROUND('T1 LPPT'!F29+'T1 LPMT'!F29+'T1 others'!F29,$D$73)</f>
        <v>1</v>
      </c>
      <c r="F73" s="64" t="b">
        <f>ROUND('T1'!G29,$D$73)=ROUND('T1 LPPT'!G29+'T1 LPMT'!G29+'T1 others'!G29,$D$73)</f>
        <v>1</v>
      </c>
      <c r="G73" s="64" t="b">
        <f>ROUND('T1'!H29,$D$73)=ROUND('T1 LPPT'!H29+'T1 LPMT'!H29+'T1 others'!H29,$D$73)</f>
        <v>1</v>
      </c>
      <c r="H73" s="64" t="b">
        <f>ROUND('T1'!I29,$D$73)=ROUND('T1 LPPT'!I29+'T1 LPMT'!I29+'T1 others'!I29,$D$73)</f>
        <v>1</v>
      </c>
      <c r="I73" s="64" t="b">
        <f>ROUND('T1'!J29,$D$73)=ROUND('T1 LPPT'!J29+'T1 LPMT'!J29+'T1 others'!J29,$D$73)</f>
        <v>1</v>
      </c>
      <c r="J73" s="64" t="b">
        <f>ROUND('T1'!K29,$D$73)=ROUND('T1 LPPT'!K29+'T1 LPMT'!K29+'T1 others'!K29,$D$73)</f>
        <v>1</v>
      </c>
      <c r="K73" s="64" t="b">
        <f>ROUND('T1'!L29,$D$73)=ROUND('T1 LPPT'!L29+'T1 LPMT'!L29+'T1 others'!L29,$D$73)</f>
        <v>1</v>
      </c>
      <c r="L73" s="64" t="b">
        <f>ROUND('T1'!M29,$D$73)=ROUND('T1 LPPT'!M29+'T1 LPMT'!M29+'T1 others'!M29,$D$73)</f>
        <v>1</v>
      </c>
      <c r="M73" s="64" t="b">
        <f>ROUND('T1'!N29,$D$73)=ROUND('T1 LPPT'!N29+'T1 LPMT'!N29+'T1 others'!N29,$D$73)</f>
        <v>1</v>
      </c>
      <c r="N73" s="64" t="b">
        <f>ROUND('T1'!O29,$D$73)=ROUND('T1 LPPT'!O29+'T1 LPMT'!O29+'T1 others'!O29,$D$73)</f>
        <v>1</v>
      </c>
      <c r="O73" s="754"/>
      <c r="P73" s="755"/>
      <c r="Q73" s="755"/>
      <c r="R73" s="755"/>
      <c r="S73" s="755"/>
      <c r="T73" s="755"/>
      <c r="U73" s="755"/>
      <c r="V73" s="755"/>
      <c r="W73" s="755"/>
      <c r="X73" s="755"/>
      <c r="Y73" s="755"/>
    </row>
    <row r="74" spans="1:25" s="756" customFormat="1" outlineLevel="1">
      <c r="A74" s="66"/>
      <c r="B74" s="752"/>
      <c r="C74" s="753" t="s">
        <v>754</v>
      </c>
      <c r="D74" s="758"/>
      <c r="E74" s="1351">
        <f>ROUND('T1'!F29,$D$73)</f>
        <v>0</v>
      </c>
      <c r="F74" s="1351">
        <f>ROUND('T1'!G29,$D$73)</f>
        <v>0</v>
      </c>
      <c r="G74" s="1351">
        <f>ROUND('T1'!H29,$D$73)</f>
        <v>0</v>
      </c>
      <c r="H74" s="1351">
        <f>ROUND('T1'!I29,$D$73)</f>
        <v>0</v>
      </c>
      <c r="I74" s="1351">
        <f>ROUND('T1'!J29,$D$73)</f>
        <v>0</v>
      </c>
      <c r="J74" s="1351">
        <f>ROUND('T1'!K29,$D$73)</f>
        <v>403.74099999999999</v>
      </c>
      <c r="K74" s="1351">
        <f>ROUND('T1'!L29,$D$73)</f>
        <v>416.04300000000001</v>
      </c>
      <c r="L74" s="1351">
        <f>ROUND('T1'!M29,$D$73)</f>
        <v>444.49700000000001</v>
      </c>
      <c r="M74" s="1351">
        <f>ROUND('T1'!N29,$D$73)</f>
        <v>448.88900000000001</v>
      </c>
      <c r="N74" s="1351">
        <f>ROUND('T1'!O29,$D$73)</f>
        <v>452.33300000000003</v>
      </c>
      <c r="O74" s="754"/>
      <c r="P74" s="755"/>
      <c r="Q74" s="755"/>
      <c r="R74" s="755"/>
      <c r="S74" s="755"/>
      <c r="T74" s="755"/>
      <c r="U74" s="755"/>
      <c r="V74" s="755"/>
      <c r="W74" s="755"/>
      <c r="X74" s="755"/>
      <c r="Y74" s="755"/>
    </row>
    <row r="75" spans="1:25" s="756" customFormat="1" outlineLevel="1">
      <c r="A75" s="66"/>
      <c r="B75" s="752"/>
      <c r="C75" s="753" t="s">
        <v>755</v>
      </c>
      <c r="D75" s="758"/>
      <c r="E75" s="1351">
        <f>ROUND('T1 LPPT'!F29+'T1 LPMT'!F29+'T1 others'!F29,$D$73)</f>
        <v>0</v>
      </c>
      <c r="F75" s="1351">
        <f>ROUND('T1 LPPT'!G29+'T1 LPMT'!G29+'T1 others'!G29,$D$73)</f>
        <v>0</v>
      </c>
      <c r="G75" s="1351">
        <f>ROUND('T1 LPPT'!H29+'T1 LPMT'!H29+'T1 others'!H29,$D$73)</f>
        <v>0</v>
      </c>
      <c r="H75" s="1351">
        <f>ROUND('T1 LPPT'!I29+'T1 LPMT'!I29+'T1 others'!I29,$D$73)</f>
        <v>0</v>
      </c>
      <c r="I75" s="1351">
        <f>ROUND('T1 LPPT'!J29+'T1 LPMT'!J29+'T1 others'!J29,$D$73)</f>
        <v>0</v>
      </c>
      <c r="J75" s="1351">
        <f>ROUND('T1 LPPT'!K29+'T1 LPMT'!K29+'T1 others'!K29,$D$73)</f>
        <v>403.74099999999999</v>
      </c>
      <c r="K75" s="1351">
        <f>ROUND('T1 LPPT'!L29+'T1 LPMT'!L29+'T1 others'!L29,$D$73)</f>
        <v>416.04300000000001</v>
      </c>
      <c r="L75" s="1351">
        <f>ROUND('T1 LPPT'!M29+'T1 LPMT'!M29+'T1 others'!M29,$D$73)</f>
        <v>444.49700000000001</v>
      </c>
      <c r="M75" s="1351">
        <f>ROUND('T1 LPPT'!N29+'T1 LPMT'!N29+'T1 others'!N29,$D$73)</f>
        <v>448.88900000000001</v>
      </c>
      <c r="N75" s="1351">
        <f>ROUND('T1 LPPT'!O29+'T1 LPMT'!O29+'T1 others'!O29,$D$73)</f>
        <v>452.33300000000003</v>
      </c>
      <c r="O75" s="754"/>
      <c r="P75" s="755"/>
      <c r="Q75" s="755"/>
      <c r="R75" s="755"/>
      <c r="S75" s="755"/>
      <c r="T75" s="755"/>
      <c r="U75" s="755"/>
      <c r="V75" s="755"/>
      <c r="W75" s="755"/>
      <c r="X75" s="755"/>
      <c r="Y75" s="755"/>
    </row>
    <row r="76" spans="1:25" s="756" customFormat="1">
      <c r="A76" s="60" t="s">
        <v>756</v>
      </c>
      <c r="B76" s="750" t="s">
        <v>757</v>
      </c>
      <c r="C76" s="751" t="s">
        <v>758</v>
      </c>
      <c r="D76" s="757">
        <v>3</v>
      </c>
      <c r="E76" s="64" t="b">
        <f>ROUND('T1'!F30,$D$76)=ROUND('T1 LPPT'!F30+'T1 LPMT'!F30+'T1 others'!F30,$D$76)</f>
        <v>1</v>
      </c>
      <c r="F76" s="64" t="b">
        <f>ROUND('T1'!G30,$D$76)=ROUND('T1 LPPT'!G30+'T1 LPMT'!G30+'T1 others'!G30,$D$76)</f>
        <v>1</v>
      </c>
      <c r="G76" s="64" t="b">
        <f>ROUND('T1'!H30,$D$76)=ROUND('T1 LPPT'!H30+'T1 LPMT'!H30+'T1 others'!H30,$D$76)</f>
        <v>1</v>
      </c>
      <c r="H76" s="64" t="b">
        <f>ROUND('T1'!I30,$D$76)=ROUND('T1 LPPT'!I30+'T1 LPMT'!I30+'T1 others'!I30,$D$76)</f>
        <v>1</v>
      </c>
      <c r="I76" s="64" t="b">
        <f>ROUND('T1'!J30,$D$76)=ROUND('T1 LPPT'!J30+'T1 LPMT'!J30+'T1 others'!J30,$D$76)</f>
        <v>1</v>
      </c>
      <c r="J76" s="64" t="b">
        <f>ROUND('T1'!K30,$D$76)=ROUND('T1 LPPT'!K30+'T1 LPMT'!K30+'T1 others'!K30,$D$76)</f>
        <v>1</v>
      </c>
      <c r="K76" s="64" t="b">
        <f>ROUND('T1'!L30,$D$76)=ROUND('T1 LPPT'!L30+'T1 LPMT'!L30+'T1 others'!L30,$D$76)</f>
        <v>1</v>
      </c>
      <c r="L76" s="64" t="b">
        <f>ROUND('T1'!M30,$D$76)=ROUND('T1 LPPT'!M30+'T1 LPMT'!M30+'T1 others'!M30,$D$76)</f>
        <v>1</v>
      </c>
      <c r="M76" s="64" t="b">
        <f>ROUND('T1'!N30,$D$76)=ROUND('T1 LPPT'!N30+'T1 LPMT'!N30+'T1 others'!N30,$D$76)</f>
        <v>1</v>
      </c>
      <c r="N76" s="64" t="b">
        <f>ROUND('T1'!O30,$D$76)=ROUND('T1 LPPT'!O30+'T1 LPMT'!O30+'T1 others'!O30,$D$76)</f>
        <v>1</v>
      </c>
      <c r="O76" s="754"/>
      <c r="P76" s="755"/>
      <c r="Q76" s="755"/>
      <c r="R76" s="755"/>
      <c r="S76" s="755"/>
      <c r="T76" s="755"/>
      <c r="U76" s="755"/>
      <c r="V76" s="755"/>
      <c r="W76" s="755"/>
      <c r="X76" s="755"/>
      <c r="Y76" s="755"/>
    </row>
    <row r="77" spans="1:25" s="756" customFormat="1" outlineLevel="1">
      <c r="A77" s="66"/>
      <c r="B77" s="752"/>
      <c r="C77" s="753" t="s">
        <v>759</v>
      </c>
      <c r="D77" s="758"/>
      <c r="E77" s="1351">
        <f>ROUND('T1'!F30,$D$76)</f>
        <v>0</v>
      </c>
      <c r="F77" s="1351">
        <f>ROUND('T1'!G30,$D$76)</f>
        <v>0</v>
      </c>
      <c r="G77" s="1351">
        <f>ROUND('T1'!H30,$D$76)</f>
        <v>0</v>
      </c>
      <c r="H77" s="1351">
        <f>ROUND('T1'!I30,$D$76)</f>
        <v>0</v>
      </c>
      <c r="I77" s="1351">
        <f>ROUND('T1'!J30,$D$76)</f>
        <v>0</v>
      </c>
      <c r="J77" s="1351">
        <f>ROUND('T1'!K30,$D$76)</f>
        <v>0</v>
      </c>
      <c r="K77" s="1351">
        <f>ROUND('T1'!L30,$D$76)</f>
        <v>0</v>
      </c>
      <c r="L77" s="1351">
        <f>ROUND('T1'!M30,$D$76)</f>
        <v>0</v>
      </c>
      <c r="M77" s="1351">
        <f>ROUND('T1'!N30,$D$76)</f>
        <v>0</v>
      </c>
      <c r="N77" s="1351">
        <f>ROUND('T1'!O30,$D$76)</f>
        <v>0</v>
      </c>
      <c r="O77" s="754"/>
      <c r="P77" s="755"/>
      <c r="Q77" s="755"/>
      <c r="R77" s="755"/>
      <c r="S77" s="755"/>
      <c r="T77" s="755"/>
      <c r="U77" s="755"/>
      <c r="V77" s="755"/>
      <c r="W77" s="755"/>
      <c r="X77" s="755"/>
      <c r="Y77" s="755"/>
    </row>
    <row r="78" spans="1:25" s="756" customFormat="1" outlineLevel="1">
      <c r="A78" s="66"/>
      <c r="B78" s="752"/>
      <c r="C78" s="753" t="s">
        <v>760</v>
      </c>
      <c r="D78" s="758"/>
      <c r="E78" s="1351">
        <f>ROUND('T1 LPPT'!F30+'T1 LPMT'!F30+'T1 others'!F30,$D$76)</f>
        <v>0</v>
      </c>
      <c r="F78" s="1351">
        <f>ROUND('T1 LPPT'!G30+'T1 LPMT'!G30+'T1 others'!G30,$D$76)</f>
        <v>0</v>
      </c>
      <c r="G78" s="1351">
        <f>ROUND('T1 LPPT'!H30+'T1 LPMT'!H30+'T1 others'!H30,$D$76)</f>
        <v>0</v>
      </c>
      <c r="H78" s="1351">
        <f>ROUND('T1 LPPT'!I30+'T1 LPMT'!I30+'T1 others'!I30,$D$76)</f>
        <v>0</v>
      </c>
      <c r="I78" s="1351">
        <f>ROUND('T1 LPPT'!J30+'T1 LPMT'!J30+'T1 others'!J30,$D$76)</f>
        <v>0</v>
      </c>
      <c r="J78" s="1351">
        <f>ROUND('T1 LPPT'!K30+'T1 LPMT'!K30+'T1 others'!K30,$D$76)</f>
        <v>0</v>
      </c>
      <c r="K78" s="1351">
        <f>ROUND('T1 LPPT'!L30+'T1 LPMT'!L30+'T1 others'!L30,$D$76)</f>
        <v>0</v>
      </c>
      <c r="L78" s="1351">
        <f>ROUND('T1 LPPT'!M30+'T1 LPMT'!M30+'T1 others'!M30,$D$76)</f>
        <v>0</v>
      </c>
      <c r="M78" s="1351">
        <f>ROUND('T1 LPPT'!N30+'T1 LPMT'!N30+'T1 others'!N30,$D$76)</f>
        <v>0</v>
      </c>
      <c r="N78" s="1351">
        <f>ROUND('T1 LPPT'!O30+'T1 LPMT'!O30+'T1 others'!O30,$D$76)</f>
        <v>0</v>
      </c>
      <c r="O78" s="754"/>
      <c r="P78" s="755"/>
      <c r="Q78" s="755"/>
      <c r="R78" s="755"/>
      <c r="S78" s="755"/>
      <c r="T78" s="755"/>
      <c r="U78" s="755"/>
      <c r="V78" s="755"/>
      <c r="W78" s="755"/>
      <c r="X78" s="755"/>
      <c r="Y78" s="755"/>
    </row>
    <row r="79" spans="1:25" s="756" customFormat="1">
      <c r="A79" s="60" t="s">
        <v>430</v>
      </c>
      <c r="B79" s="61" t="s">
        <v>94</v>
      </c>
      <c r="C79" s="62" t="s">
        <v>431</v>
      </c>
      <c r="D79" s="757">
        <v>3</v>
      </c>
      <c r="E79" s="64" t="b">
        <f>ROUND('T1'!F66,$D$79)=ROUND('T1 LPPT'!F66+'T1 LPMT'!F66+'T1 others'!F66,$D$79)</f>
        <v>1</v>
      </c>
      <c r="F79" s="64" t="b">
        <f>ROUND('T1'!G66,$D$79)=ROUND('T1 LPPT'!G66+'T1 LPMT'!G66+'T1 others'!G66,$D$79)</f>
        <v>1</v>
      </c>
      <c r="G79" s="64" t="b">
        <f>ROUND('T1'!H66,$D$79)=ROUND('T1 LPPT'!H66+'T1 LPMT'!H66+'T1 others'!H66,$D$79)</f>
        <v>1</v>
      </c>
      <c r="H79" s="64" t="b">
        <f>ROUND('T1'!I66,$D$79)=ROUND('T1 LPPT'!I66+'T1 LPMT'!I66+'T1 others'!I66,$D$79)</f>
        <v>1</v>
      </c>
      <c r="I79" s="64" t="b">
        <f>ROUND('T1'!J66,$D$79)=ROUND('T1 LPPT'!J66+'T1 LPMT'!J66+'T1 others'!J66,$D$79)</f>
        <v>1</v>
      </c>
      <c r="J79" s="64" t="b">
        <f>ROUND('T1'!K66,$D$79)=ROUND('T1 LPPT'!K66+'T1 LPMT'!K66+'T1 others'!K66,$D$79)</f>
        <v>1</v>
      </c>
      <c r="K79" s="64" t="b">
        <f>ROUND('T1'!L66,$D$79)=ROUND('T1 LPPT'!L66+'T1 LPMT'!L66+'T1 others'!L66,$D$79)</f>
        <v>1</v>
      </c>
      <c r="L79" s="64" t="b">
        <f>ROUND('T1'!M66,$D$79)=ROUND('T1 LPPT'!M66+'T1 LPMT'!M66+'T1 others'!M66,$D$79)</f>
        <v>1</v>
      </c>
      <c r="M79" s="64" t="b">
        <f>ROUND('T1'!N66,$D$79)=ROUND('T1 LPPT'!N66+'T1 LPMT'!N66+'T1 others'!N66,$D$79)</f>
        <v>1</v>
      </c>
      <c r="N79" s="64" t="b">
        <f>ROUND('T1'!O66,$D$79)=ROUND('T1 LPPT'!O66+'T1 LPMT'!O66+'T1 others'!O66,$D$79)</f>
        <v>1</v>
      </c>
      <c r="O79" s="754"/>
      <c r="P79" s="755"/>
      <c r="Q79" s="755"/>
      <c r="R79" s="755"/>
      <c r="S79" s="755"/>
      <c r="T79" s="755"/>
      <c r="U79" s="755"/>
      <c r="V79" s="755"/>
      <c r="W79" s="755"/>
      <c r="X79" s="755"/>
      <c r="Y79" s="755"/>
    </row>
    <row r="80" spans="1:25" s="756" customFormat="1" outlineLevel="1">
      <c r="A80" s="66"/>
      <c r="B80" s="67"/>
      <c r="C80" s="68" t="s">
        <v>432</v>
      </c>
      <c r="D80" s="758"/>
      <c r="E80" s="1350">
        <f>ROUND('T1'!F66,$D$79)</f>
        <v>28680.368999999999</v>
      </c>
      <c r="F80" s="1350">
        <f>ROUND('T1'!G66,$D$79)</f>
        <v>28873.215</v>
      </c>
      <c r="G80" s="1350">
        <f>ROUND('T1'!H66,$D$79)</f>
        <v>32533.175999999999</v>
      </c>
      <c r="H80" s="1350">
        <f>ROUND('T1'!I66,$D$79)</f>
        <v>37861.082999999999</v>
      </c>
      <c r="I80" s="1350">
        <f>ROUND('T1'!J66,$D$79)</f>
        <v>39110.038</v>
      </c>
      <c r="J80" s="1350">
        <f>ROUND('T1'!K66,$D$79)</f>
        <v>42003.284</v>
      </c>
      <c r="K80" s="1350">
        <f>ROUND('T1'!L66,$D$79)</f>
        <v>42939.928999999996</v>
      </c>
      <c r="L80" s="1350">
        <f>ROUND('T1'!M66,$D$79)</f>
        <v>48667.389000000003</v>
      </c>
      <c r="M80" s="1350">
        <f>ROUND('T1'!N66,$D$79)</f>
        <v>51891.794999999998</v>
      </c>
      <c r="N80" s="1350">
        <f>ROUND('T1'!O66,$D$79)</f>
        <v>52852.824000000001</v>
      </c>
      <c r="O80" s="754"/>
      <c r="P80" s="755"/>
      <c r="Q80" s="755"/>
      <c r="R80" s="755"/>
      <c r="S80" s="755"/>
      <c r="T80" s="755"/>
      <c r="U80" s="755"/>
      <c r="V80" s="755"/>
      <c r="W80" s="755"/>
      <c r="X80" s="755"/>
      <c r="Y80" s="755"/>
    </row>
    <row r="81" spans="1:26" s="756" customFormat="1" outlineLevel="1">
      <c r="A81" s="66"/>
      <c r="B81" s="67"/>
      <c r="C81" s="68" t="s">
        <v>440</v>
      </c>
      <c r="D81" s="758"/>
      <c r="E81" s="1350">
        <f>ROUND('T1 LPPT'!F66+'T1 LPMT'!F66+'T1 others'!F66,$D$79)</f>
        <v>28680.368999999999</v>
      </c>
      <c r="F81" s="1350">
        <f>ROUND('T1 LPPT'!G66+'T1 LPMT'!G66+'T1 others'!G66,$D$79)</f>
        <v>28873.215</v>
      </c>
      <c r="G81" s="1350">
        <f>ROUND('T1 LPPT'!H66+'T1 LPMT'!H66+'T1 others'!H66,$D$79)</f>
        <v>32533.175999999999</v>
      </c>
      <c r="H81" s="1350">
        <f>ROUND('T1 LPPT'!I66+'T1 LPMT'!I66+'T1 others'!I66,$D$79)</f>
        <v>37861.082999999999</v>
      </c>
      <c r="I81" s="1350">
        <f>ROUND('T1 LPPT'!J66+'T1 LPMT'!J66+'T1 others'!J66,$D$79)</f>
        <v>39110.038</v>
      </c>
      <c r="J81" s="1350">
        <f>ROUND('T1 LPPT'!K66+'T1 LPMT'!K66+'T1 others'!K66,$D$79)</f>
        <v>42003.284</v>
      </c>
      <c r="K81" s="1350">
        <f>ROUND('T1 LPPT'!L66+'T1 LPMT'!L66+'T1 others'!L66,$D$79)</f>
        <v>42939.928999999996</v>
      </c>
      <c r="L81" s="1350">
        <f>ROUND('T1 LPPT'!M66+'T1 LPMT'!M66+'T1 others'!M66,$D$79)</f>
        <v>48667.389000000003</v>
      </c>
      <c r="M81" s="1350">
        <f>ROUND('T1 LPPT'!N66+'T1 LPMT'!N66+'T1 others'!N66,$D$79)</f>
        <v>51891.794999999998</v>
      </c>
      <c r="N81" s="1350">
        <f>ROUND('T1 LPPT'!O66+'T1 LPMT'!O66+'T1 others'!O66,$D$79)</f>
        <v>52852.824000000001</v>
      </c>
      <c r="O81" s="754"/>
      <c r="P81" s="755"/>
      <c r="Q81" s="755"/>
      <c r="R81" s="755"/>
      <c r="S81" s="755"/>
      <c r="T81" s="755"/>
      <c r="U81" s="755"/>
      <c r="V81" s="755"/>
      <c r="W81" s="755"/>
      <c r="X81" s="755"/>
      <c r="Y81" s="755"/>
    </row>
    <row r="82" spans="1:26" s="74" customFormat="1" ht="18.5">
      <c r="A82" s="54" t="s">
        <v>71</v>
      </c>
      <c r="B82" s="55" t="s">
        <v>72</v>
      </c>
      <c r="C82" s="56" t="s">
        <v>686</v>
      </c>
      <c r="D82" s="72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59"/>
      <c r="P82" s="44"/>
    </row>
    <row r="83" spans="1:26" s="65" customFormat="1" ht="12" customHeight="1">
      <c r="A83" s="75" t="s">
        <v>78</v>
      </c>
      <c r="B83" s="61" t="s">
        <v>79</v>
      </c>
      <c r="C83" s="62" t="s">
        <v>80</v>
      </c>
      <c r="D83" s="76">
        <v>3</v>
      </c>
      <c r="E83" s="64" t="b">
        <f>ROUND('T1 ANSP'!F18,$D$83)=ROUND(('T1 ANSP'!F12+SUM('T1 ANSP'!F14:F17)),$D$83)</f>
        <v>1</v>
      </c>
      <c r="F83" s="64" t="b">
        <f>ROUND('T1 ANSP'!G18,$D$83)=ROUND(('T1 ANSP'!G12+SUM('T1 ANSP'!G14:G17)),$D$83)</f>
        <v>1</v>
      </c>
      <c r="G83" s="64" t="b">
        <f>ROUND('T1 ANSP'!H18,$D$83)=ROUND(('T1 ANSP'!H12+SUM('T1 ANSP'!H14:H17)),$D$83)</f>
        <v>1</v>
      </c>
      <c r="H83" s="64" t="b">
        <f>ROUND('T1 ANSP'!I18,$D$83)=ROUND(('T1 ANSP'!I12+SUM('T1 ANSP'!I14:I17)),$D$83)</f>
        <v>1</v>
      </c>
      <c r="I83" s="64" t="b">
        <f>ROUND('T1 ANSP'!J18,$D$83)=ROUND(('T1 ANSP'!J12+SUM('T1 ANSP'!J14:J17)),$D$83)</f>
        <v>1</v>
      </c>
      <c r="J83" s="64" t="b">
        <f>ROUND('T1 ANSP'!K18,$D$83)=ROUND(('T1 ANSP'!K12+SUM('T1 ANSP'!K14:K17)),$D$83)</f>
        <v>1</v>
      </c>
      <c r="K83" s="64" t="b">
        <f>ROUND('T1 ANSP'!L18,$D$83)=ROUND(('T1 ANSP'!L12+SUM('T1 ANSP'!L14:L17)),$D$83)</f>
        <v>1</v>
      </c>
      <c r="L83" s="64" t="b">
        <f>ROUND('T1 ANSP'!M18,$D$83)=ROUND(('T1 ANSP'!M12+SUM('T1 ANSP'!M14:M17)),$D$83)</f>
        <v>1</v>
      </c>
      <c r="M83" s="64" t="b">
        <f>ROUND('T1 ANSP'!N18,$D$83)=ROUND(('T1 ANSP'!N12+SUM('T1 ANSP'!N14:N17)),$D$83)</f>
        <v>1</v>
      </c>
      <c r="N83" s="64" t="b">
        <f>ROUND('T1 ANSP'!O18,$D$83)=ROUND(('T1 ANSP'!O12+SUM('T1 ANSP'!O14:O17)),$D$83)</f>
        <v>1</v>
      </c>
      <c r="O83" s="59"/>
      <c r="P83" s="44"/>
    </row>
    <row r="84" spans="1:26" s="70" customFormat="1" ht="12" customHeight="1" outlineLevel="1">
      <c r="A84" s="77"/>
      <c r="B84" s="78"/>
      <c r="C84" s="68" t="s">
        <v>81</v>
      </c>
      <c r="D84" s="71"/>
      <c r="E84" s="1350">
        <f>ROUND('T1 ANSP'!F18,$D$83)</f>
        <v>28136.876</v>
      </c>
      <c r="F84" s="1350">
        <f>ROUND('T1 ANSP'!G18,$D$83)</f>
        <v>28465.924999999999</v>
      </c>
      <c r="G84" s="1350">
        <f>ROUND('T1 ANSP'!H18,$D$83)</f>
        <v>32533.175999999999</v>
      </c>
      <c r="H84" s="1350">
        <f>ROUND('T1 ANSP'!I18,$D$83)</f>
        <v>38270.404000000002</v>
      </c>
      <c r="I84" s="1350">
        <f>ROUND('T1 ANSP'!J18,$D$83)</f>
        <v>39638.152000000002</v>
      </c>
      <c r="J84" s="1350">
        <f>ROUND('T1 ANSP'!K18,$D$83)</f>
        <v>41516.332000000002</v>
      </c>
      <c r="K84" s="1350">
        <f>ROUND('T1 ANSP'!L18,$D$83)</f>
        <v>43084.724999999999</v>
      </c>
      <c r="L84" s="1350">
        <f>ROUND('T1 ANSP'!M18,$D$83)</f>
        <v>49704.824000000001</v>
      </c>
      <c r="M84" s="1350">
        <f>ROUND('T1 ANSP'!N18,$D$83)</f>
        <v>53874.459000000003</v>
      </c>
      <c r="N84" s="1350">
        <f>ROUND('T1 ANSP'!O18,$D$83)</f>
        <v>55719.087</v>
      </c>
      <c r="O84" s="59"/>
      <c r="P84" s="44"/>
    </row>
    <row r="85" spans="1:26" s="70" customFormat="1" ht="12" customHeight="1" outlineLevel="1">
      <c r="A85" s="77"/>
      <c r="B85" s="67"/>
      <c r="C85" s="68" t="s">
        <v>82</v>
      </c>
      <c r="D85" s="71"/>
      <c r="E85" s="1350">
        <f>ROUND(('T1 ANSP'!F12+SUM('T1 ANSP'!F14:F17)),$D$83)</f>
        <v>28136.876</v>
      </c>
      <c r="F85" s="1350">
        <f>ROUND(('T1 ANSP'!G12+SUM('T1 ANSP'!G14:G17)),$D$83)</f>
        <v>28465.924999999999</v>
      </c>
      <c r="G85" s="1350">
        <f>ROUND(('T1 ANSP'!H12+SUM('T1 ANSP'!H14:H17)),$D$83)</f>
        <v>32533.175999999999</v>
      </c>
      <c r="H85" s="1350">
        <f>ROUND(('T1 ANSP'!I12+SUM('T1 ANSP'!I14:I17)),$D$83)</f>
        <v>38270.404000000002</v>
      </c>
      <c r="I85" s="1350">
        <f>ROUND(('T1 ANSP'!J12+SUM('T1 ANSP'!J14:J17)),$D$83)</f>
        <v>39638.152000000002</v>
      </c>
      <c r="J85" s="1350">
        <f>ROUND(('T1 ANSP'!K12+SUM('T1 ANSP'!K14:K17)),$D$83)</f>
        <v>41516.332000000002</v>
      </c>
      <c r="K85" s="1350">
        <f>ROUND(('T1 ANSP'!L12+SUM('T1 ANSP'!L14:L17)),$D$83)</f>
        <v>43084.724999999999</v>
      </c>
      <c r="L85" s="1350">
        <f>ROUND(('T1 ANSP'!M12+SUM('T1 ANSP'!M14:M17)),$D$83)</f>
        <v>49704.824000000001</v>
      </c>
      <c r="M85" s="1350">
        <f>ROUND(('T1 ANSP'!N12+SUM('T1 ANSP'!N14:N17)),$D$83)</f>
        <v>53874.459000000003</v>
      </c>
      <c r="N85" s="1350">
        <f>ROUND(('T1 ANSP'!O12+SUM('T1 ANSP'!O14:O17)),$D$83)</f>
        <v>55719.087</v>
      </c>
      <c r="O85" s="59"/>
      <c r="P85" s="44"/>
    </row>
    <row r="86" spans="1:26" s="65" customFormat="1" ht="12" customHeight="1">
      <c r="A86" s="75" t="s">
        <v>83</v>
      </c>
      <c r="B86" s="61" t="s">
        <v>84</v>
      </c>
      <c r="C86" s="62" t="s">
        <v>85</v>
      </c>
      <c r="D86" s="76">
        <v>3</v>
      </c>
      <c r="E86" s="64" t="b">
        <f>ROUND('T1 ANSP'!F31,$D$86)=ROUND(SUM('T1 ANSP'!F22:F30),$D$86)</f>
        <v>1</v>
      </c>
      <c r="F86" s="64" t="b">
        <f>ROUND('T1 ANSP'!G31,$D$86)=ROUND(SUM('T1 ANSP'!G22:G30),$D$86)</f>
        <v>1</v>
      </c>
      <c r="G86" s="64" t="b">
        <f>ROUND('T1 ANSP'!H31,$D$86)=ROUND(SUM('T1 ANSP'!H22:H30),$D$86)</f>
        <v>1</v>
      </c>
      <c r="H86" s="64" t="b">
        <f>ROUND('T1 ANSP'!I31,$D$86)=ROUND(SUM('T1 ANSP'!I22:I30),$D$86)</f>
        <v>1</v>
      </c>
      <c r="I86" s="64" t="b">
        <f>ROUND('T1 ANSP'!J31,$D$86)=ROUND(SUM('T1 ANSP'!J22:J30),$D$86)</f>
        <v>1</v>
      </c>
      <c r="J86" s="64" t="b">
        <f>ROUND('T1 ANSP'!K31,$D$86)=ROUND(SUM('T1 ANSP'!K22:K30),$D$86)</f>
        <v>1</v>
      </c>
      <c r="K86" s="64" t="b">
        <f>ROUND('T1 ANSP'!L31,$D$86)=ROUND(SUM('T1 ANSP'!L22:L30),$D$86)</f>
        <v>1</v>
      </c>
      <c r="L86" s="64" t="b">
        <f>ROUND('T1 ANSP'!M31,$D$86)=ROUND(SUM('T1 ANSP'!M22:M30),$D$86)</f>
        <v>1</v>
      </c>
      <c r="M86" s="64" t="b">
        <f>ROUND('T1 ANSP'!N31,$D$86)=ROUND(SUM('T1 ANSP'!N22:N30),$D$86)</f>
        <v>1</v>
      </c>
      <c r="N86" s="64" t="b">
        <f>ROUND('T1 ANSP'!O31,$D$86)=ROUND(SUM('T1 ANSP'!O22:O30),$D$86)</f>
        <v>1</v>
      </c>
      <c r="O86" s="59"/>
      <c r="P86" s="44"/>
    </row>
    <row r="87" spans="1:26" s="70" customFormat="1" ht="12" customHeight="1" outlineLevel="1">
      <c r="A87" s="77"/>
      <c r="B87" s="67"/>
      <c r="C87" s="68" t="s">
        <v>86</v>
      </c>
      <c r="D87" s="71"/>
      <c r="E87" s="1350">
        <f>ROUND('T1 ANSP'!F31,$D$86)</f>
        <v>28136.876</v>
      </c>
      <c r="F87" s="1350">
        <f>ROUND('T1 ANSP'!G31,$D$86)</f>
        <v>28465.924999999999</v>
      </c>
      <c r="G87" s="1350">
        <f>ROUND('T1 ANSP'!H31,$D$86)</f>
        <v>32533.175999999999</v>
      </c>
      <c r="H87" s="1350">
        <f>ROUND('T1 ANSP'!I31,$D$86)</f>
        <v>38270.404000000002</v>
      </c>
      <c r="I87" s="1350">
        <f>ROUND('T1 ANSP'!J31,$D$86)</f>
        <v>39638.152000000002</v>
      </c>
      <c r="J87" s="1350">
        <f>ROUND('T1 ANSP'!K31,$D$86)</f>
        <v>41516.332000000002</v>
      </c>
      <c r="K87" s="1350">
        <f>ROUND('T1 ANSP'!L31,$D$86)</f>
        <v>43084.724999999999</v>
      </c>
      <c r="L87" s="1350">
        <f>ROUND('T1 ANSP'!M31,$D$86)</f>
        <v>49704.824000000001</v>
      </c>
      <c r="M87" s="1350">
        <f>ROUND('T1 ANSP'!N31,$D$86)</f>
        <v>53874.459000000003</v>
      </c>
      <c r="N87" s="1350">
        <f>ROUND('T1 ANSP'!O31,$D$86)</f>
        <v>55719.087</v>
      </c>
      <c r="O87" s="59"/>
      <c r="P87" s="44"/>
    </row>
    <row r="88" spans="1:26" s="70" customFormat="1" ht="12" customHeight="1" outlineLevel="1">
      <c r="A88" s="77"/>
      <c r="B88" s="67"/>
      <c r="C88" s="68" t="s">
        <v>87</v>
      </c>
      <c r="D88" s="71"/>
      <c r="E88" s="1350">
        <f>ROUND(SUM('T1 ANSP'!F22:F30),$D$86)</f>
        <v>28136.876</v>
      </c>
      <c r="F88" s="1350">
        <f>ROUND(SUM('T1 ANSP'!G22:G30),$D$86)</f>
        <v>28465.924999999999</v>
      </c>
      <c r="G88" s="1350">
        <f>ROUND(SUM('T1 ANSP'!H22:H30),$D$86)</f>
        <v>32533.175999999999</v>
      </c>
      <c r="H88" s="1350">
        <f>ROUND(SUM('T1 ANSP'!I22:I30),$D$86)</f>
        <v>38270.404000000002</v>
      </c>
      <c r="I88" s="1350">
        <f>ROUND(SUM('T1 ANSP'!J22:J30),$D$86)</f>
        <v>39638.152000000002</v>
      </c>
      <c r="J88" s="1350">
        <f>ROUND(SUM('T1 ANSP'!K22:K30),$D$86)</f>
        <v>41516.332000000002</v>
      </c>
      <c r="K88" s="1350">
        <f>ROUND(SUM('T1 ANSP'!L22:L30),$D$86)</f>
        <v>43084.724999999999</v>
      </c>
      <c r="L88" s="1350">
        <f>ROUND(SUM('T1 ANSP'!M22:M30),$D$86)</f>
        <v>49704.824000000001</v>
      </c>
      <c r="M88" s="1350">
        <f>ROUND(SUM('T1 ANSP'!N22:N30),$D$86)</f>
        <v>53874.459000000003</v>
      </c>
      <c r="N88" s="1350">
        <f>ROUND(SUM('T1 ANSP'!O22:O30),$D$86)</f>
        <v>55719.087</v>
      </c>
      <c r="O88" s="59"/>
      <c r="P88" s="44"/>
    </row>
    <row r="89" spans="1:26" s="65" customFormat="1" ht="12" customHeight="1">
      <c r="A89" s="79" t="s">
        <v>88</v>
      </c>
      <c r="B89" s="61" t="s">
        <v>105</v>
      </c>
      <c r="C89" s="62" t="s">
        <v>89</v>
      </c>
      <c r="D89" s="76">
        <v>3</v>
      </c>
      <c r="E89" s="64" t="b">
        <f>ROUND('T1 ANSP'!F18,$D$89)=ROUND('T1 ANSP'!F31,$D$89)</f>
        <v>1</v>
      </c>
      <c r="F89" s="64" t="b">
        <f>ROUND('T1 ANSP'!G18,$D$89)=ROUND('T1 ANSP'!G31,$D$89)</f>
        <v>1</v>
      </c>
      <c r="G89" s="64" t="b">
        <f>ROUND('T1 ANSP'!H18,$D$89)=ROUND('T1 ANSP'!H31,$D$89)</f>
        <v>1</v>
      </c>
      <c r="H89" s="64" t="b">
        <f>ROUND('T1 ANSP'!I18,$D$89)=ROUND('T1 ANSP'!I31,$D$89)</f>
        <v>1</v>
      </c>
      <c r="I89" s="64" t="b">
        <f>ROUND('T1 ANSP'!J18,$D$89)=ROUND('T1 ANSP'!J31,$D$89)</f>
        <v>1</v>
      </c>
      <c r="J89" s="64" t="b">
        <f>ROUND('T1 ANSP'!K18,$D$89)=ROUND('T1 ANSP'!K31,$D$89)</f>
        <v>1</v>
      </c>
      <c r="K89" s="64" t="b">
        <f>ROUND('T1 ANSP'!L18,$D$89)=ROUND('T1 ANSP'!L31,$D$89)</f>
        <v>1</v>
      </c>
      <c r="L89" s="64" t="b">
        <f>ROUND('T1 ANSP'!M18,$D$89)=ROUND('T1 ANSP'!M31,$D$89)</f>
        <v>1</v>
      </c>
      <c r="M89" s="64" t="b">
        <f>ROUND('T1 ANSP'!N18,$D$89)=ROUND('T1 ANSP'!N31,$D$89)</f>
        <v>1</v>
      </c>
      <c r="N89" s="64" t="b">
        <f>ROUND('T1 ANSP'!O18,$D$89)=ROUND('T1 ANSP'!O31,$D$89)</f>
        <v>1</v>
      </c>
      <c r="O89" s="59"/>
      <c r="P89" s="44"/>
    </row>
    <row r="90" spans="1:26" s="70" customFormat="1" ht="12" customHeight="1" outlineLevel="1">
      <c r="A90" s="80"/>
      <c r="B90" s="67"/>
      <c r="C90" s="68" t="s">
        <v>81</v>
      </c>
      <c r="D90" s="71"/>
      <c r="E90" s="1350">
        <f>ROUND('T1 ANSP'!F18,$D$89)</f>
        <v>28136.876</v>
      </c>
      <c r="F90" s="1350">
        <f>ROUND('T1 ANSP'!G18,$D$89)</f>
        <v>28465.924999999999</v>
      </c>
      <c r="G90" s="1350">
        <f>ROUND('T1 ANSP'!H18,$D$89)</f>
        <v>32533.175999999999</v>
      </c>
      <c r="H90" s="1350">
        <f>ROUND('T1 ANSP'!I18,$D$89)</f>
        <v>38270.404000000002</v>
      </c>
      <c r="I90" s="1350">
        <f>ROUND('T1 ANSP'!J18,$D$89)</f>
        <v>39638.152000000002</v>
      </c>
      <c r="J90" s="1350">
        <f>ROUND('T1 ANSP'!K18,$D$89)</f>
        <v>41516.332000000002</v>
      </c>
      <c r="K90" s="1350">
        <f>ROUND('T1 ANSP'!L18,$D$89)</f>
        <v>43084.724999999999</v>
      </c>
      <c r="L90" s="1350">
        <f>ROUND('T1 ANSP'!M18,$D$89)</f>
        <v>49704.824000000001</v>
      </c>
      <c r="M90" s="1350">
        <f>ROUND('T1 ANSP'!N18,$D$89)</f>
        <v>53874.459000000003</v>
      </c>
      <c r="N90" s="1350">
        <f>ROUND('T1 ANSP'!O18,$D$89)</f>
        <v>55719.087</v>
      </c>
      <c r="O90" s="59"/>
      <c r="P90" s="44"/>
    </row>
    <row r="91" spans="1:26" s="70" customFormat="1" ht="12" customHeight="1" outlineLevel="1">
      <c r="A91" s="80"/>
      <c r="B91" s="67"/>
      <c r="C91" s="68" t="s">
        <v>86</v>
      </c>
      <c r="D91" s="71"/>
      <c r="E91" s="1350">
        <f>ROUND('T1 ANSP'!F31,$D$89)</f>
        <v>28136.876</v>
      </c>
      <c r="F91" s="1350">
        <f>ROUND('T1 ANSP'!G31,$D$89)</f>
        <v>28465.924999999999</v>
      </c>
      <c r="G91" s="1350">
        <f>ROUND('T1 ANSP'!H31,$D$89)</f>
        <v>32533.175999999999</v>
      </c>
      <c r="H91" s="1350">
        <f>ROUND('T1 ANSP'!I31,$D$89)</f>
        <v>38270.404000000002</v>
      </c>
      <c r="I91" s="1350">
        <f>ROUND('T1 ANSP'!J31,$D$89)</f>
        <v>39638.152000000002</v>
      </c>
      <c r="J91" s="1350">
        <f>ROUND('T1 ANSP'!K31,$D$89)</f>
        <v>41516.332000000002</v>
      </c>
      <c r="K91" s="1350">
        <f>ROUND('T1 ANSP'!L31,$D$89)</f>
        <v>43084.724999999999</v>
      </c>
      <c r="L91" s="1350">
        <f>ROUND('T1 ANSP'!M31,$D$89)</f>
        <v>49704.824000000001</v>
      </c>
      <c r="M91" s="1350">
        <f>ROUND('T1 ANSP'!N31,$D$89)</f>
        <v>53874.459000000003</v>
      </c>
      <c r="N91" s="1350">
        <f>ROUND('T1 ANSP'!O31,$D$89)</f>
        <v>55719.087</v>
      </c>
      <c r="O91" s="59"/>
      <c r="P91" s="44"/>
    </row>
    <row r="92" spans="1:26" s="65" customFormat="1" ht="15" customHeight="1">
      <c r="A92" s="60" t="s">
        <v>761</v>
      </c>
      <c r="B92" s="61" t="s">
        <v>507</v>
      </c>
      <c r="C92" s="62" t="s">
        <v>762</v>
      </c>
      <c r="D92" s="63">
        <v>3</v>
      </c>
      <c r="J92" s="64" t="b">
        <f>ROUND('T1 ANSP'!K13,$D$92)&gt;0</f>
        <v>1</v>
      </c>
      <c r="K92" s="64" t="b">
        <f>ROUND('T1 ANSP'!L13,$D$92)&gt;0</f>
        <v>1</v>
      </c>
      <c r="L92" s="64" t="b">
        <f>ROUND('T1 ANSP'!M13,$D$92)&gt;0</f>
        <v>1</v>
      </c>
      <c r="M92" s="64" t="b">
        <f>ROUND('T1 ANSP'!N13,$D$92)&gt;0</f>
        <v>1</v>
      </c>
      <c r="N92" s="64" t="b">
        <f>ROUND('T1 ANSP'!O13,$D$92)&gt;0</f>
        <v>1</v>
      </c>
    </row>
    <row r="93" spans="1:26" s="70" customFormat="1" ht="15" customHeight="1" outlineLevel="1">
      <c r="A93" s="96"/>
      <c r="B93" s="67"/>
      <c r="C93" s="68" t="s">
        <v>763</v>
      </c>
      <c r="D93" s="71"/>
      <c r="J93" s="1350">
        <f>ROUND('T1 ANSP'!K13,$D$92)</f>
        <v>5833.8029999999999</v>
      </c>
      <c r="K93" s="1350">
        <f>ROUND('T1 ANSP'!L13,$D$92)</f>
        <v>5653.2269999999999</v>
      </c>
      <c r="L93" s="1350">
        <f>ROUND('T1 ANSP'!M13,$D$92)</f>
        <v>5212.4179999999997</v>
      </c>
      <c r="M93" s="1350">
        <f>ROUND('T1 ANSP'!N13,$D$92)</f>
        <v>5449.4269999999997</v>
      </c>
      <c r="N93" s="1350">
        <f>ROUND('T1 ANSP'!O13,$D$92)</f>
        <v>5257.5820000000003</v>
      </c>
      <c r="R93" s="65"/>
      <c r="S93" s="65"/>
      <c r="T93" s="65"/>
      <c r="U93" s="65"/>
      <c r="V93" s="65"/>
      <c r="W93" s="65"/>
      <c r="X93" s="65"/>
      <c r="Y93" s="65"/>
      <c r="Z93" s="65"/>
    </row>
    <row r="94" spans="1:26" s="65" customFormat="1" ht="12" customHeight="1">
      <c r="A94" s="75" t="s">
        <v>90</v>
      </c>
      <c r="B94" s="61" t="s">
        <v>91</v>
      </c>
      <c r="C94" s="62" t="s">
        <v>137</v>
      </c>
      <c r="D94" s="63">
        <v>2</v>
      </c>
      <c r="F94" s="64" t="b">
        <f>ROUND('T1 ANSP'!F65*(1+'T1'!G64),$D$94)=ROUND('T1 ANSP'!G65,$D$94)</f>
        <v>1</v>
      </c>
      <c r="G94" s="64" t="b">
        <f>ROUND('T1 ANSP'!G65*(1+'T1'!H64),$D$94)=ROUND('T1 ANSP'!H65,$D$94)</f>
        <v>1</v>
      </c>
      <c r="H94" s="64" t="b">
        <f>ROUND('T1 ANSP'!H65*(1+'T1'!I64),$D$94)=ROUND('T1 ANSP'!I65,$D$94)</f>
        <v>1</v>
      </c>
      <c r="I94" s="64" t="b">
        <f>ROUND('T1 ANSP'!I65*(1+'T1'!J64),$D$94)=ROUND('T1 ANSP'!J65,$D$94)</f>
        <v>1</v>
      </c>
      <c r="J94" s="64" t="b">
        <f>ROUND('T1 ANSP'!J65*(1+'T1'!K64),$D$94)=ROUND('T1 ANSP'!K65,$D$94)</f>
        <v>1</v>
      </c>
      <c r="K94" s="64" t="b">
        <f>ROUND('T1 ANSP'!K65*(1+'T1'!L64),$D$94)=ROUND('T1 ANSP'!L65,$D$94)</f>
        <v>1</v>
      </c>
      <c r="L94" s="64" t="b">
        <f>ROUND('T1 ANSP'!L65*(1+'T1'!M64),$D$94)=ROUND('T1 ANSP'!M65,$D$94)</f>
        <v>1</v>
      </c>
      <c r="M94" s="64" t="b">
        <f>ROUND('T1 ANSP'!M65*(1+'T1'!N64),$D$94)=ROUND('T1 ANSP'!N65,$D$94)</f>
        <v>1</v>
      </c>
      <c r="N94" s="64" t="b">
        <f>ROUND('T1 ANSP'!N65*(1+'T1'!O64),$D$94)=ROUND('T1 ANSP'!O65,$D$94)</f>
        <v>1</v>
      </c>
      <c r="O94" s="59"/>
      <c r="P94" s="44"/>
    </row>
    <row r="95" spans="1:26" s="70" customFormat="1" ht="12" customHeight="1" outlineLevel="1">
      <c r="A95" s="77"/>
      <c r="B95" s="67"/>
      <c r="C95" s="68" t="s">
        <v>92</v>
      </c>
      <c r="D95" s="71"/>
      <c r="E95" s="65"/>
      <c r="F95" s="759">
        <f>ROUND('T1 ANSP'!F65*(1+'T1'!G64),$D$94)</f>
        <v>98.43</v>
      </c>
      <c r="G95" s="759">
        <f>ROUND('T1 ANSP'!G65*(1+'T1'!H64),$D$94)</f>
        <v>100</v>
      </c>
      <c r="H95" s="759">
        <f>ROUND('T1 ANSP'!H65*(1+'T1'!I64),$D$94)</f>
        <v>101.2</v>
      </c>
      <c r="I95" s="759">
        <f>ROUND('T1 ANSP'!I65*(1+'T1'!J64),$D$94)</f>
        <v>101.5</v>
      </c>
      <c r="J95" s="759">
        <f>ROUND('T1 ANSP'!J65*(1+'T1'!K64),$D$94)</f>
        <v>103.23</v>
      </c>
      <c r="K95" s="759">
        <f>ROUND('T1 ANSP'!K65*(1+'T1'!L64),$D$94)</f>
        <v>104.98</v>
      </c>
      <c r="L95" s="759">
        <f>ROUND('T1 ANSP'!L65*(1+'T1'!M64),$D$94)</f>
        <v>106.87</v>
      </c>
      <c r="M95" s="759">
        <f>ROUND('T1 ANSP'!M65*(1+'T1'!N64),$D$94)</f>
        <v>108.9</v>
      </c>
      <c r="N95" s="759">
        <f>ROUND('T1 ANSP'!N65*(1+'T1'!O64),$D$94)</f>
        <v>111.08</v>
      </c>
      <c r="O95" s="59"/>
      <c r="P95" s="44"/>
    </row>
    <row r="96" spans="1:26" s="70" customFormat="1" ht="12" customHeight="1" outlineLevel="1">
      <c r="A96" s="77"/>
      <c r="B96" s="67"/>
      <c r="C96" s="68" t="s">
        <v>93</v>
      </c>
      <c r="D96" s="71"/>
      <c r="E96" s="65"/>
      <c r="F96" s="759">
        <f>ROUND('T1 ANSP'!G65,$D$94)</f>
        <v>98.43</v>
      </c>
      <c r="G96" s="759">
        <f>ROUND('T1 ANSP'!H65,$D$94)</f>
        <v>100</v>
      </c>
      <c r="H96" s="759">
        <f>ROUND('T1 ANSP'!I65,$D$94)</f>
        <v>101.2</v>
      </c>
      <c r="I96" s="759">
        <f>ROUND('T1 ANSP'!J65,$D$94)</f>
        <v>101.5</v>
      </c>
      <c r="J96" s="759">
        <f>ROUND('T1 ANSP'!K65,$D$94)</f>
        <v>103.23</v>
      </c>
      <c r="K96" s="759">
        <f>ROUND('T1 ANSP'!L65,$D$94)</f>
        <v>104.98</v>
      </c>
      <c r="L96" s="759">
        <f>ROUND('T1 ANSP'!M65,$D$94)</f>
        <v>106.87</v>
      </c>
      <c r="M96" s="759">
        <f>ROUND('T1 ANSP'!N65,$D$94)</f>
        <v>108.9</v>
      </c>
      <c r="N96" s="759">
        <f>ROUND('T1 ANSP'!O65,$D$94)</f>
        <v>111.08</v>
      </c>
      <c r="O96" s="59"/>
      <c r="P96" s="44"/>
    </row>
    <row r="97" spans="1:16" s="65" customFormat="1" ht="12" customHeight="1">
      <c r="A97" s="75" t="s">
        <v>144</v>
      </c>
      <c r="B97" s="61" t="s">
        <v>94</v>
      </c>
      <c r="C97" s="62" t="s">
        <v>138</v>
      </c>
      <c r="D97" s="63">
        <v>3</v>
      </c>
      <c r="E97" s="64" t="b">
        <f>ROUND(((('T1 ANSP'!F61-'T1 ANSP'!F15-'T1 ANSP'!F16)/('T1 ANSP'!F65/100))+('T1 ANSP'!F15+'T1 ANSP'!F16)),$D$97)=ROUND('T1 ANSP'!F66,$D$97)</f>
        <v>1</v>
      </c>
      <c r="F97" s="64" t="b">
        <f>ROUND(((('T1 ANSP'!G61-'T1 ANSP'!G15-'T1 ANSP'!G16)/('T1 ANSP'!G65/100))+('T1 ANSP'!G15+'T1 ANSP'!G16)),$D$97)=ROUND('T1 ANSP'!G66,$D$97)</f>
        <v>1</v>
      </c>
      <c r="G97" s="64" t="b">
        <f>ROUND(((('T1 ANSP'!H61-'T1 ANSP'!H15-'T1 ANSP'!H16)/('T1 ANSP'!H65/100))+('T1 ANSP'!H15+'T1 ANSP'!H16)),$D$97)=ROUND('T1 ANSP'!H66,$D$97)</f>
        <v>1</v>
      </c>
      <c r="H97" s="64" t="b">
        <f>ROUND(((('T1 ANSP'!I61-'T1 ANSP'!I15-'T1 ANSP'!I16)/('T1 ANSP'!I65/100))+('T1 ANSP'!I15+'T1 ANSP'!I16)),$D$97)=ROUND('T1 ANSP'!I66,$D$97)</f>
        <v>1</v>
      </c>
      <c r="I97" s="64" t="b">
        <f>ROUND(((('T1 ANSP'!J61-'T1 ANSP'!J15-'T1 ANSP'!J16)/('T1 ANSP'!J65/100))+('T1 ANSP'!J15+'T1 ANSP'!J16)),$D$97)=ROUND('T1 ANSP'!J66,$D$97)</f>
        <v>1</v>
      </c>
      <c r="J97" s="64" t="b">
        <f>ROUND(((('T1 ANSP'!K61-'T1 ANSP'!K15-'T1 ANSP'!K16)/('T1 ANSP'!K65/100))+('T1 ANSP'!K15+'T1 ANSP'!K16)),$D$97)=ROUND('T1 ANSP'!K66,$D$97)</f>
        <v>1</v>
      </c>
      <c r="K97" s="64" t="b">
        <f>ROUND(((('T1 ANSP'!L61-'T1 ANSP'!L15-'T1 ANSP'!L16)/('T1 ANSP'!L65/100))+('T1 ANSP'!L15+'T1 ANSP'!L16)),$D$97)=ROUND('T1 ANSP'!L66,$D$97)</f>
        <v>1</v>
      </c>
      <c r="L97" s="64" t="b">
        <f>ROUND(((('T1 ANSP'!M61-'T1 ANSP'!M15-'T1 ANSP'!M16)/('T1 ANSP'!M65/100))+('T1 ANSP'!M15+'T1 ANSP'!M16)),$D$97)=ROUND('T1 ANSP'!M66,$D$97)</f>
        <v>1</v>
      </c>
      <c r="M97" s="64" t="b">
        <f>ROUND(((('T1 ANSP'!N61-'T1 ANSP'!N15-'T1 ANSP'!N16)/('T1 ANSP'!N65/100))+('T1 ANSP'!N15+'T1 ANSP'!N16)),$D$97)=ROUND('T1 ANSP'!N66,$D$97)</f>
        <v>1</v>
      </c>
      <c r="N97" s="64" t="b">
        <f>ROUND(((('T1 ANSP'!O61-'T1 ANSP'!O15-'T1 ANSP'!O16)/('T1 ANSP'!O65/100))+('T1 ANSP'!O15+'T1 ANSP'!O16)),$D$97)=ROUND('T1 ANSP'!O66,$D$97)</f>
        <v>1</v>
      </c>
      <c r="O97" s="59"/>
      <c r="P97" s="44"/>
    </row>
    <row r="98" spans="1:16" s="70" customFormat="1" ht="12" customHeight="1" outlineLevel="1">
      <c r="A98" s="77"/>
      <c r="B98" s="67"/>
      <c r="C98" s="68" t="s">
        <v>95</v>
      </c>
      <c r="D98" s="71"/>
      <c r="E98" s="1350">
        <f>ROUND(((('T1 ANSP'!F61-'T1 ANSP'!F15-'T1 ANSP'!F16)/('T1 ANSP'!F65/100))+('T1 ANSP'!F15+'T1 ANSP'!F16)),$D$97)</f>
        <v>28680.368999999999</v>
      </c>
      <c r="F98" s="1350">
        <f>ROUND(((('T1 ANSP'!G61-'T1 ANSP'!G15-'T1 ANSP'!G16)/('T1 ANSP'!G65/100))+('T1 ANSP'!G15+'T1 ANSP'!G16)),$D$97)</f>
        <v>28873.215</v>
      </c>
      <c r="G98" s="1350">
        <f>ROUND(((('T1 ANSP'!H61-'T1 ANSP'!H15-'T1 ANSP'!H16)/('T1 ANSP'!H65/100))+('T1 ANSP'!H15+'T1 ANSP'!H16)),$D$97)</f>
        <v>32533.175999999999</v>
      </c>
      <c r="H98" s="1350">
        <f>ROUND(((('T1 ANSP'!I61-'T1 ANSP'!I15-'T1 ANSP'!I16)/('T1 ANSP'!I65/100))+('T1 ANSP'!I15+'T1 ANSP'!I16)),$D$97)</f>
        <v>37861.082999999999</v>
      </c>
      <c r="I98" s="1350">
        <f>ROUND(((('T1 ANSP'!J61-'T1 ANSP'!J15-'T1 ANSP'!J16)/('T1 ANSP'!J65/100))+('T1 ANSP'!J15+'T1 ANSP'!J16)),$D$97)</f>
        <v>39110.038</v>
      </c>
      <c r="J98" s="1350">
        <f>ROUND(((('T1 ANSP'!K61-'T1 ANSP'!K15-'T1 ANSP'!K16)/('T1 ANSP'!K65/100))+('T1 ANSP'!K15+'T1 ANSP'!K16)),$D$97)</f>
        <v>40341.678999999996</v>
      </c>
      <c r="K98" s="1350">
        <f>ROUND(((('T1 ANSP'!L61-'T1 ANSP'!L15-'T1 ANSP'!L16)/('T1 ANSP'!L65/100))+('T1 ANSP'!L15+'T1 ANSP'!L16)),$D$97)</f>
        <v>41257.864000000001</v>
      </c>
      <c r="L98" s="1350">
        <f>ROUND(((('T1 ANSP'!M61-'T1 ANSP'!M15-'T1 ANSP'!M16)/('T1 ANSP'!M65/100))+('T1 ANSP'!M15+'T1 ANSP'!M16)),$D$97)</f>
        <v>46949.555</v>
      </c>
      <c r="M98" s="1350">
        <f>ROUND(((('T1 ANSP'!N61-'T1 ANSP'!N15-'T1 ANSP'!N16)/('T1 ANSP'!N65/100))+('T1 ANSP'!N15+'T1 ANSP'!N16)),$D$97)</f>
        <v>50163.239000000001</v>
      </c>
      <c r="N98" s="1350">
        <f>ROUND(((('T1 ANSP'!O61-'T1 ANSP'!O15-'T1 ANSP'!O16)/('T1 ANSP'!O65/100))+('T1 ANSP'!O15+'T1 ANSP'!O16)),$D$97)</f>
        <v>51115.487000000001</v>
      </c>
      <c r="O98" s="59"/>
      <c r="P98" s="44"/>
    </row>
    <row r="99" spans="1:16" s="70" customFormat="1" ht="12" customHeight="1" outlineLevel="1">
      <c r="A99" s="77"/>
      <c r="B99" s="67"/>
      <c r="C99" s="68" t="s">
        <v>96</v>
      </c>
      <c r="D99" s="71"/>
      <c r="E99" s="1350">
        <f>ROUND('T1 ANSP'!F66,$D$97)</f>
        <v>28680.368999999999</v>
      </c>
      <c r="F99" s="1350">
        <f>ROUND('T1 ANSP'!G66,$D$97)</f>
        <v>28873.215</v>
      </c>
      <c r="G99" s="1350">
        <f>ROUND('T1 ANSP'!H66,$D$97)</f>
        <v>32533.175999999999</v>
      </c>
      <c r="H99" s="1350">
        <f>ROUND('T1 ANSP'!I66,$D$97)</f>
        <v>37861.082999999999</v>
      </c>
      <c r="I99" s="1350">
        <f>ROUND('T1 ANSP'!J66,$D$97)</f>
        <v>39110.038</v>
      </c>
      <c r="J99" s="1350">
        <f>ROUND('T1 ANSP'!K66,$D$97)</f>
        <v>40341.678999999996</v>
      </c>
      <c r="K99" s="1350">
        <f>ROUND('T1 ANSP'!L66,$D$97)</f>
        <v>41257.864000000001</v>
      </c>
      <c r="L99" s="1350">
        <f>ROUND('T1 ANSP'!M66,$D$97)</f>
        <v>46949.555</v>
      </c>
      <c r="M99" s="1350">
        <f>ROUND('T1 ANSP'!N66,$D$97)</f>
        <v>50163.239000000001</v>
      </c>
      <c r="N99" s="1350">
        <f>ROUND('T1 ANSP'!O66,$D$97)</f>
        <v>51115.487000000001</v>
      </c>
      <c r="O99" s="59"/>
      <c r="P99" s="44"/>
    </row>
    <row r="100" spans="1:16" s="65" customFormat="1" ht="12" customHeight="1">
      <c r="A100" s="75" t="s">
        <v>106</v>
      </c>
      <c r="B100" s="61" t="s">
        <v>107</v>
      </c>
      <c r="C100" s="62" t="s">
        <v>108</v>
      </c>
      <c r="D100" s="71"/>
      <c r="E100" s="64" t="b">
        <f>'T1 ANSP'!F68='T1'!F68</f>
        <v>1</v>
      </c>
      <c r="F100" s="64" t="b">
        <f>'T1 ANSP'!G68='T1'!G68</f>
        <v>1</v>
      </c>
      <c r="G100" s="64" t="b">
        <f>'T1 ANSP'!H68='T1'!H68</f>
        <v>1</v>
      </c>
      <c r="H100" s="64" t="b">
        <f>'T1 ANSP'!I68='T1'!I68</f>
        <v>1</v>
      </c>
      <c r="I100" s="64" t="b">
        <f>'T1 ANSP'!J68='T1'!J68</f>
        <v>1</v>
      </c>
      <c r="J100" s="64" t="b">
        <f>'T1 ANSP'!K68='T1'!K68</f>
        <v>1</v>
      </c>
      <c r="K100" s="64" t="b">
        <f>'T1 ANSP'!L68='T1'!L68</f>
        <v>1</v>
      </c>
      <c r="L100" s="64" t="b">
        <f>'T1 ANSP'!M68='T1'!M68</f>
        <v>1</v>
      </c>
      <c r="M100" s="64" t="b">
        <f>'T1 ANSP'!N68='T1'!N68</f>
        <v>1</v>
      </c>
      <c r="N100" s="64" t="b">
        <f>'T1 ANSP'!O68='T1'!O68</f>
        <v>1</v>
      </c>
      <c r="O100" s="59"/>
      <c r="P100" s="44"/>
    </row>
    <row r="101" spans="1:16" s="70" customFormat="1" ht="12" customHeight="1" outlineLevel="1">
      <c r="A101" s="77"/>
      <c r="B101" s="67"/>
      <c r="C101" s="68" t="s">
        <v>687</v>
      </c>
      <c r="D101" s="71"/>
      <c r="E101" s="760">
        <f>'T1 ANSP'!F68</f>
        <v>205.31442999999999</v>
      </c>
      <c r="F101" s="760">
        <f>'T1 ANSP'!G68</f>
        <v>232.39010999999999</v>
      </c>
      <c r="G101" s="760">
        <f>'T1 ANSP'!H68</f>
        <v>258.95474999999999</v>
      </c>
      <c r="H101" s="760">
        <f>'T1 ANSP'!I68</f>
        <v>275.68412000000001</v>
      </c>
      <c r="I101" s="760">
        <f>'T1 ANSP'!J68</f>
        <v>294.31864000000002</v>
      </c>
      <c r="J101" s="760">
        <f>'T1 ANSP'!K68</f>
        <v>294.5</v>
      </c>
      <c r="K101" s="760">
        <f>'T1 ANSP'!L68</f>
        <v>297.89999999999998</v>
      </c>
      <c r="L101" s="760">
        <f>'T1 ANSP'!M68</f>
        <v>301.3</v>
      </c>
      <c r="M101" s="760">
        <f>'T1 ANSP'!N68</f>
        <v>304.60000000000002</v>
      </c>
      <c r="N101" s="760">
        <f>'T1 ANSP'!O68</f>
        <v>308.2</v>
      </c>
      <c r="O101" s="59"/>
      <c r="P101" s="44"/>
    </row>
    <row r="102" spans="1:16" s="70" customFormat="1" ht="12" customHeight="1" outlineLevel="1">
      <c r="A102" s="77"/>
      <c r="B102" s="67"/>
      <c r="C102" s="68" t="s">
        <v>109</v>
      </c>
      <c r="D102" s="71"/>
      <c r="E102" s="760">
        <f>'T1'!F68</f>
        <v>205.31442999999999</v>
      </c>
      <c r="F102" s="760">
        <f>'T1'!G68</f>
        <v>232.39010999999999</v>
      </c>
      <c r="G102" s="760">
        <f>'T1'!H68</f>
        <v>258.95474999999999</v>
      </c>
      <c r="H102" s="760">
        <f>'T1'!I68</f>
        <v>275.68412000000001</v>
      </c>
      <c r="I102" s="760">
        <f>'T1'!J68</f>
        <v>294.31864000000002</v>
      </c>
      <c r="J102" s="760">
        <f>'T1'!K68</f>
        <v>294.5</v>
      </c>
      <c r="K102" s="760">
        <f>'T1'!L68</f>
        <v>297.89999999999998</v>
      </c>
      <c r="L102" s="760">
        <f>'T1'!M68</f>
        <v>301.3</v>
      </c>
      <c r="M102" s="760">
        <f>'T1'!N68</f>
        <v>304.60000000000002</v>
      </c>
      <c r="N102" s="760">
        <f>'T1'!O68</f>
        <v>308.2</v>
      </c>
      <c r="O102" s="59"/>
      <c r="P102" s="44"/>
    </row>
    <row r="103" spans="1:16" s="65" customFormat="1" ht="12" customHeight="1">
      <c r="A103" s="75" t="s">
        <v>97</v>
      </c>
      <c r="B103" s="61" t="s">
        <v>98</v>
      </c>
      <c r="C103" s="62" t="s">
        <v>139</v>
      </c>
      <c r="D103" s="63">
        <v>2</v>
      </c>
      <c r="E103" s="64" t="b">
        <f>ROUND(('T1 ANSP'!F66/'T1 ANSP'!F68),$D$103)=ROUND('T1 ANSP'!F70,$D$103)</f>
        <v>1</v>
      </c>
      <c r="F103" s="64" t="b">
        <f>ROUND(('T1 ANSP'!G66/'T1 ANSP'!G68),$D$103)=ROUND('T1 ANSP'!G70,$D$103)</f>
        <v>1</v>
      </c>
      <c r="G103" s="64" t="b">
        <f>ROUND(('T1 ANSP'!H66/'T1 ANSP'!H68),$D$103)=ROUND('T1 ANSP'!H70,$D$103)</f>
        <v>1</v>
      </c>
      <c r="H103" s="64" t="b">
        <f>ROUND(('T1 ANSP'!I66/'T1 ANSP'!I68),$D$103)=ROUND('T1 ANSP'!I70,$D$103)</f>
        <v>1</v>
      </c>
      <c r="I103" s="64" t="b">
        <f>ROUND(('T1 ANSP'!J66/'T1 ANSP'!J68),$D$103)=ROUND('T1 ANSP'!J70,$D$103)</f>
        <v>1</v>
      </c>
      <c r="J103" s="64" t="b">
        <f>ROUND(('T1 ANSP'!K66/'T1 ANSP'!K68),$D$103)=ROUND('T1 ANSP'!K70,$D$103)</f>
        <v>1</v>
      </c>
      <c r="K103" s="64" t="b">
        <f>ROUND(('T1 ANSP'!L66/'T1 ANSP'!L68),$D$103)=ROUND('T1 ANSP'!L70,$D$103)</f>
        <v>1</v>
      </c>
      <c r="L103" s="64" t="b">
        <f>ROUND(('T1 ANSP'!M66/'T1 ANSP'!M68),$D$103)=ROUND('T1 ANSP'!M70,$D$103)</f>
        <v>1</v>
      </c>
      <c r="M103" s="64" t="b">
        <f>ROUND(('T1 ANSP'!N66/'T1 ANSP'!N68),$D$103)=ROUND('T1 ANSP'!N70,$D$103)</f>
        <v>1</v>
      </c>
      <c r="N103" s="64" t="b">
        <f>ROUND(('T1 ANSP'!O66/'T1 ANSP'!O68),$D$103)=ROUND('T1 ANSP'!O70,$D$103)</f>
        <v>1</v>
      </c>
      <c r="O103" s="59"/>
      <c r="P103" s="44"/>
    </row>
    <row r="104" spans="1:16" s="70" customFormat="1" ht="12" customHeight="1" outlineLevel="1">
      <c r="A104" s="77"/>
      <c r="B104" s="67"/>
      <c r="C104" s="68" t="s">
        <v>99</v>
      </c>
      <c r="D104" s="71"/>
      <c r="E104" s="759">
        <f>ROUND(('T1 ANSP'!F66/'T1 ANSP'!F68),$D$103)</f>
        <v>139.69</v>
      </c>
      <c r="F104" s="759">
        <f>ROUND(('T1 ANSP'!G66/'T1 ANSP'!G68),$D$103)</f>
        <v>124.24</v>
      </c>
      <c r="G104" s="759">
        <f>ROUND(('T1 ANSP'!H66/'T1 ANSP'!H68),$D$103)</f>
        <v>125.63</v>
      </c>
      <c r="H104" s="759">
        <f>ROUND(('T1 ANSP'!I66/'T1 ANSP'!I68),$D$103)</f>
        <v>137.34</v>
      </c>
      <c r="I104" s="759">
        <f>ROUND(('T1 ANSP'!J66/'T1 ANSP'!J68),$D$103)</f>
        <v>132.88</v>
      </c>
      <c r="J104" s="759">
        <f>ROUND(('T1 ANSP'!K66/'T1 ANSP'!K68),$D$103)</f>
        <v>136.97999999999999</v>
      </c>
      <c r="K104" s="759">
        <f>ROUND(('T1 ANSP'!L66/'T1 ANSP'!L68),$D$103)</f>
        <v>138.5</v>
      </c>
      <c r="L104" s="759">
        <f>ROUND(('T1 ANSP'!M66/'T1 ANSP'!M68),$D$103)</f>
        <v>155.82</v>
      </c>
      <c r="M104" s="759">
        <f>ROUND(('T1 ANSP'!N66/'T1 ANSP'!N68),$D$103)</f>
        <v>164.69</v>
      </c>
      <c r="N104" s="759">
        <f>ROUND(('T1 ANSP'!O66/'T1 ANSP'!O68),$D$103)</f>
        <v>165.85</v>
      </c>
      <c r="O104" s="59"/>
      <c r="P104" s="44"/>
    </row>
    <row r="105" spans="1:16" s="70" customFormat="1" ht="12" customHeight="1" outlineLevel="1">
      <c r="A105" s="77"/>
      <c r="B105" s="67"/>
      <c r="C105" s="68" t="s">
        <v>100</v>
      </c>
      <c r="D105" s="71"/>
      <c r="E105" s="759">
        <f>ROUND('T1 ANSP'!F70,$D$103)</f>
        <v>139.69</v>
      </c>
      <c r="F105" s="759">
        <f>ROUND('T1 ANSP'!G70,$D$103)</f>
        <v>124.24</v>
      </c>
      <c r="G105" s="759">
        <f>ROUND('T1 ANSP'!H70,$D$103)</f>
        <v>125.63</v>
      </c>
      <c r="H105" s="759">
        <f>ROUND('T1 ANSP'!I70,$D$103)</f>
        <v>137.34</v>
      </c>
      <c r="I105" s="759">
        <f>ROUND('T1 ANSP'!J70,$D$103)</f>
        <v>132.88</v>
      </c>
      <c r="J105" s="759">
        <f>ROUND('T1 ANSP'!K70,$D$103)</f>
        <v>136.97999999999999</v>
      </c>
      <c r="K105" s="759">
        <f>ROUND('T1 ANSP'!L70,$D$103)</f>
        <v>138.5</v>
      </c>
      <c r="L105" s="759">
        <f>ROUND('T1 ANSP'!M70,$D$103)</f>
        <v>155.82</v>
      </c>
      <c r="M105" s="759">
        <f>ROUND('T1 ANSP'!N70,$D$103)</f>
        <v>164.69</v>
      </c>
      <c r="N105" s="759">
        <f>ROUND('T1 ANSP'!O70,$D$103)</f>
        <v>165.85</v>
      </c>
      <c r="O105" s="59"/>
      <c r="P105" s="44"/>
    </row>
    <row r="106" spans="1:16" s="65" customFormat="1" ht="12" customHeight="1">
      <c r="A106" s="79" t="s">
        <v>110</v>
      </c>
      <c r="B106" s="61" t="s">
        <v>111</v>
      </c>
      <c r="C106" s="62" t="s">
        <v>112</v>
      </c>
      <c r="D106" s="71"/>
      <c r="E106" s="64" t="b">
        <f>'T1 ANSP'!F64='T1'!F64</f>
        <v>1</v>
      </c>
      <c r="F106" s="64" t="b">
        <f>'T1 ANSP'!G64='T1'!G64</f>
        <v>1</v>
      </c>
      <c r="G106" s="64" t="b">
        <f>'T1 ANSP'!H64='T1'!H64</f>
        <v>1</v>
      </c>
      <c r="H106" s="64" t="b">
        <f>'T1 ANSP'!I64='T1'!I64</f>
        <v>1</v>
      </c>
      <c r="I106" s="64" t="b">
        <f>'T1 ANSP'!J64='T1'!J64</f>
        <v>1</v>
      </c>
      <c r="J106" s="64" t="b">
        <f>'T1 ANSP'!K64='T1'!K64</f>
        <v>1</v>
      </c>
      <c r="K106" s="64" t="b">
        <f>'T1 ANSP'!L64='T1'!L64</f>
        <v>1</v>
      </c>
      <c r="L106" s="64" t="b">
        <f>'T1 ANSP'!M64='T1'!M64</f>
        <v>1</v>
      </c>
      <c r="M106" s="64" t="b">
        <f>'T1 ANSP'!N64='T1'!N64</f>
        <v>1</v>
      </c>
      <c r="N106" s="64" t="b">
        <f>'T1 ANSP'!O64='T1'!O64</f>
        <v>1</v>
      </c>
      <c r="O106" s="59"/>
      <c r="P106" s="44"/>
    </row>
    <row r="107" spans="1:16" s="70" customFormat="1" ht="12" customHeight="1" outlineLevel="1">
      <c r="A107" s="80"/>
      <c r="B107" s="67"/>
      <c r="C107" s="68" t="s">
        <v>688</v>
      </c>
      <c r="D107" s="71"/>
      <c r="E107" s="81">
        <f>'T1 ANSP'!F64</f>
        <v>5.0000000000000001E-3</v>
      </c>
      <c r="F107" s="81">
        <f>'T1 ANSP'!G64</f>
        <v>6.0000000000000001E-3</v>
      </c>
      <c r="G107" s="81">
        <f>'T1 ANSP'!H64</f>
        <v>1.6E-2</v>
      </c>
      <c r="H107" s="81">
        <f>'T1 ANSP'!I64</f>
        <v>1.2E-2</v>
      </c>
      <c r="I107" s="81">
        <f>'T1 ANSP'!J64</f>
        <v>3.0000000000000001E-3</v>
      </c>
      <c r="J107" s="81">
        <f>'T1 ANSP'!K64</f>
        <v>1.7000000000000001E-2</v>
      </c>
      <c r="K107" s="81">
        <f>'T1 ANSP'!L64</f>
        <v>1.7000000000000001E-2</v>
      </c>
      <c r="L107" s="81">
        <f>'T1 ANSP'!M64</f>
        <v>1.7999999999999999E-2</v>
      </c>
      <c r="M107" s="81">
        <f>'T1 ANSP'!N64</f>
        <v>1.9E-2</v>
      </c>
      <c r="N107" s="81">
        <f>'T1 ANSP'!O64</f>
        <v>0.02</v>
      </c>
      <c r="O107" s="59"/>
      <c r="P107" s="44"/>
    </row>
    <row r="108" spans="1:16" s="70" customFormat="1" ht="12" customHeight="1" outlineLevel="1">
      <c r="A108" s="80"/>
      <c r="B108" s="67"/>
      <c r="C108" s="68" t="s">
        <v>113</v>
      </c>
      <c r="D108" s="71"/>
      <c r="E108" s="81">
        <f>'T1'!F64</f>
        <v>5.0000000000000001E-3</v>
      </c>
      <c r="F108" s="81">
        <f>'T1'!G64</f>
        <v>6.0000000000000001E-3</v>
      </c>
      <c r="G108" s="81">
        <f>'T1'!H64</f>
        <v>1.6E-2</v>
      </c>
      <c r="H108" s="81">
        <f>'T1'!I64</f>
        <v>1.2E-2</v>
      </c>
      <c r="I108" s="81">
        <f>'T1'!J64</f>
        <v>3.0000000000000001E-3</v>
      </c>
      <c r="J108" s="81">
        <f>'T1'!K64</f>
        <v>1.7000000000000001E-2</v>
      </c>
      <c r="K108" s="81">
        <f>'T1'!L64</f>
        <v>1.7000000000000001E-2</v>
      </c>
      <c r="L108" s="81">
        <f>'T1'!M64</f>
        <v>1.7999999999999999E-2</v>
      </c>
      <c r="M108" s="81">
        <f>'T1'!N64</f>
        <v>1.9E-2</v>
      </c>
      <c r="N108" s="81">
        <f>'T1'!O64</f>
        <v>0.02</v>
      </c>
      <c r="O108" s="59"/>
      <c r="P108" s="44"/>
    </row>
    <row r="109" spans="1:16" s="65" customFormat="1" ht="12" customHeight="1">
      <c r="A109" s="79" t="s">
        <v>114</v>
      </c>
      <c r="B109" s="61" t="s">
        <v>91</v>
      </c>
      <c r="C109" s="62" t="s">
        <v>115</v>
      </c>
      <c r="D109" s="71"/>
      <c r="E109" s="64" t="b">
        <f>'T1 ANSP'!F65='T1'!F65</f>
        <v>1</v>
      </c>
      <c r="F109" s="64" t="b">
        <f>'T1 ANSP'!G65='T1'!G65</f>
        <v>1</v>
      </c>
      <c r="G109" s="64" t="b">
        <f>'T1 ANSP'!H65='T1'!H65</f>
        <v>1</v>
      </c>
      <c r="H109" s="64" t="b">
        <f>'T1 ANSP'!I65='T1'!I65</f>
        <v>1</v>
      </c>
      <c r="I109" s="64" t="b">
        <f>'T1 ANSP'!J65='T1'!J65</f>
        <v>1</v>
      </c>
      <c r="J109" s="64" t="b">
        <f>'T1 ANSP'!K65='T1'!K65</f>
        <v>1</v>
      </c>
      <c r="K109" s="64" t="b">
        <f>'T1 ANSP'!L65='T1'!L65</f>
        <v>1</v>
      </c>
      <c r="L109" s="64" t="b">
        <f>'T1 ANSP'!M65='T1'!M65</f>
        <v>1</v>
      </c>
      <c r="M109" s="64" t="b">
        <f>'T1 ANSP'!N65='T1'!N65</f>
        <v>1</v>
      </c>
      <c r="N109" s="64" t="b">
        <f>'T1 ANSP'!O65='T1'!O65</f>
        <v>1</v>
      </c>
      <c r="O109" s="59"/>
      <c r="P109" s="44"/>
    </row>
    <row r="110" spans="1:16" s="70" customFormat="1" ht="12" customHeight="1" outlineLevel="1">
      <c r="A110" s="82"/>
      <c r="B110" s="67"/>
      <c r="C110" s="68" t="s">
        <v>689</v>
      </c>
      <c r="D110" s="71"/>
      <c r="E110" s="759">
        <f>'T1 ANSP'!F65</f>
        <v>97.838167843333707</v>
      </c>
      <c r="F110" s="759">
        <f>'T1 ANSP'!G65</f>
        <v>98.425196850393704</v>
      </c>
      <c r="G110" s="759">
        <f>'T1 ANSP'!H65</f>
        <v>100</v>
      </c>
      <c r="H110" s="759">
        <f>'T1 ANSP'!I65</f>
        <v>101.2</v>
      </c>
      <c r="I110" s="759">
        <f>'T1 ANSP'!J65</f>
        <v>101.50359999999999</v>
      </c>
      <c r="J110" s="759">
        <f>'T1 ANSP'!K65</f>
        <v>103.22916119999998</v>
      </c>
      <c r="K110" s="759">
        <f>'T1 ANSP'!L65</f>
        <v>104.98405694039997</v>
      </c>
      <c r="L110" s="759">
        <f>'T1 ANSP'!M65</f>
        <v>106.87376996532717</v>
      </c>
      <c r="M110" s="759">
        <f>'T1 ANSP'!N65</f>
        <v>108.90437159466838</v>
      </c>
      <c r="N110" s="759">
        <f>'T1 ANSP'!O65</f>
        <v>111.08245902656175</v>
      </c>
      <c r="O110" s="59"/>
      <c r="P110" s="44"/>
    </row>
    <row r="111" spans="1:16" s="70" customFormat="1" ht="12" customHeight="1" outlineLevel="1">
      <c r="A111" s="82"/>
      <c r="B111" s="67"/>
      <c r="C111" s="68" t="s">
        <v>116</v>
      </c>
      <c r="D111" s="71"/>
      <c r="E111" s="759">
        <f>'T1'!F65</f>
        <v>97.838167843333707</v>
      </c>
      <c r="F111" s="759">
        <f>'T1'!G65</f>
        <v>98.425196850393704</v>
      </c>
      <c r="G111" s="759">
        <f>'T1'!H65</f>
        <v>100</v>
      </c>
      <c r="H111" s="759">
        <f>'T1'!I65</f>
        <v>101.2</v>
      </c>
      <c r="I111" s="759">
        <f>'T1'!J65</f>
        <v>101.50359999999999</v>
      </c>
      <c r="J111" s="759">
        <f>'T1'!K65</f>
        <v>103.22916119999998</v>
      </c>
      <c r="K111" s="759">
        <f>'T1'!L65</f>
        <v>104.98405694039997</v>
      </c>
      <c r="L111" s="759">
        <f>'T1'!M65</f>
        <v>106.87376996532717</v>
      </c>
      <c r="M111" s="759">
        <f>'T1'!N65</f>
        <v>108.90437159466838</v>
      </c>
      <c r="N111" s="759">
        <f>'T1'!O65</f>
        <v>111.08245902656175</v>
      </c>
      <c r="O111" s="59"/>
      <c r="P111" s="44"/>
    </row>
    <row r="112" spans="1:16" s="65" customFormat="1" ht="12" customHeight="1">
      <c r="A112" s="60" t="s">
        <v>117</v>
      </c>
      <c r="B112" s="61" t="s">
        <v>118</v>
      </c>
      <c r="C112" s="83" t="s">
        <v>119</v>
      </c>
      <c r="D112" s="63">
        <v>3</v>
      </c>
      <c r="E112" s="64" t="b">
        <f>IF('T1 ANSP'!F39&gt;0,(ROUND('T1 ANSP'!F41,$D$112)=ROUND('T1 ANSP'!F16/'T1 ANSP'!F39,$D$112)),"N/A")</f>
        <v>1</v>
      </c>
      <c r="F112" s="64" t="b">
        <f>IF('T1 ANSP'!G39&gt;0,(ROUND('T1 ANSP'!G41,$D$112)=ROUND('T1 ANSP'!G16/'T1 ANSP'!G39,$D$112)),"N/A")</f>
        <v>1</v>
      </c>
      <c r="G112" s="64" t="b">
        <f>IF('T1 ANSP'!H39&gt;0,(ROUND('T1 ANSP'!H41,$D$112)=ROUND('T1 ANSP'!H16/'T1 ANSP'!H39,$D$112)),"N/A")</f>
        <v>1</v>
      </c>
      <c r="H112" s="64" t="b">
        <f>IF('T1 ANSP'!I39&gt;0,(ROUND('T1 ANSP'!I41,$D$112)=ROUND('T1 ANSP'!I16/'T1 ANSP'!I39,$D$112)),"N/A")</f>
        <v>1</v>
      </c>
      <c r="I112" s="64" t="b">
        <f>IF('T1 ANSP'!J39&gt;0,(ROUND('T1 ANSP'!J41,$D$112)=ROUND('T1 ANSP'!J16/'T1 ANSP'!J39,$D$112)),"N/A")</f>
        <v>1</v>
      </c>
      <c r="J112" s="64" t="b">
        <f>IF('T1 ANSP'!K39&gt;0,(ROUND('T1 ANSP'!K41,$D$112)=ROUND('T1 ANSP'!K16/'T1 ANSP'!K39,$D$112)),"N/A")</f>
        <v>1</v>
      </c>
      <c r="K112" s="64" t="b">
        <f>IF('T1 ANSP'!L39&gt;0,(ROUND('T1 ANSP'!L41,$D$112)=ROUND('T1 ANSP'!L16/'T1 ANSP'!L39,$D$112)),"N/A")</f>
        <v>1</v>
      </c>
      <c r="L112" s="64" t="b">
        <f>IF('T1 ANSP'!M39&gt;0,(ROUND('T1 ANSP'!M41,$D$112)=ROUND('T1 ANSP'!M16/'T1 ANSP'!M39,$D$112)),"N/A")</f>
        <v>1</v>
      </c>
      <c r="M112" s="64" t="b">
        <f>IF('T1 ANSP'!N39&gt;0,(ROUND('T1 ANSP'!N41,$D$112)=ROUND('T1 ANSP'!N16/'T1 ANSP'!N39,$D$112)),"N/A")</f>
        <v>1</v>
      </c>
      <c r="N112" s="64" t="b">
        <f>IF('T1 ANSP'!O39&gt;0,(ROUND('T1 ANSP'!O41,$D$112)=ROUND('T1 ANSP'!O16/'T1 ANSP'!O39,$D$112)),"N/A")</f>
        <v>1</v>
      </c>
      <c r="O112" s="59"/>
      <c r="P112" s="44"/>
    </row>
    <row r="113" spans="1:16" s="70" customFormat="1" ht="12" customHeight="1" outlineLevel="1">
      <c r="A113" s="66"/>
      <c r="B113" s="67"/>
      <c r="C113" s="68" t="s">
        <v>120</v>
      </c>
      <c r="D113" s="71"/>
      <c r="E113" s="84">
        <f>IF('T1 ANSP'!F39&gt;0,(ROUND('T1 ANSP'!F41,$D$112)))</f>
        <v>6.3E-2</v>
      </c>
      <c r="F113" s="84">
        <f>IF('T1 ANSP'!G39&gt;0,(ROUND('T1 ANSP'!G41,$D$112)))</f>
        <v>6.3E-2</v>
      </c>
      <c r="G113" s="84">
        <f>IF('T1 ANSP'!H39&gt;0,(ROUND('T1 ANSP'!H41,$D$112)))</f>
        <v>6.3E-2</v>
      </c>
      <c r="H113" s="84">
        <f>IF('T1 ANSP'!I39&gt;0,(ROUND('T1 ANSP'!I41,$D$112)))</f>
        <v>6.3E-2</v>
      </c>
      <c r="I113" s="84">
        <f>IF('T1 ANSP'!J39&gt;0,(ROUND('T1 ANSP'!J41,$D$112)))</f>
        <v>6.3E-2</v>
      </c>
      <c r="J113" s="84">
        <f>IF('T1 ANSP'!K39&gt;0,(ROUND('T1 ANSP'!K41,$D$112)))</f>
        <v>5.8000000000000003E-2</v>
      </c>
      <c r="K113" s="84">
        <f>IF('T1 ANSP'!L39&gt;0,(ROUND('T1 ANSP'!L41,$D$112)))</f>
        <v>5.8000000000000003E-2</v>
      </c>
      <c r="L113" s="84">
        <f>IF('T1 ANSP'!M39&gt;0,(ROUND('T1 ANSP'!M41,$D$112)))</f>
        <v>5.8000000000000003E-2</v>
      </c>
      <c r="M113" s="84">
        <f>IF('T1 ANSP'!N39&gt;0,(ROUND('T1 ANSP'!N41,$D$112)))</f>
        <v>5.8000000000000003E-2</v>
      </c>
      <c r="N113" s="84">
        <f>IF('T1 ANSP'!O39&gt;0,(ROUND('T1 ANSP'!O41,$D$112)))</f>
        <v>5.8000000000000003E-2</v>
      </c>
      <c r="O113" s="59"/>
      <c r="P113" s="44"/>
    </row>
    <row r="114" spans="1:16" s="70" customFormat="1" ht="12" customHeight="1" outlineLevel="1">
      <c r="A114" s="66"/>
      <c r="B114" s="67"/>
      <c r="C114" s="68" t="s">
        <v>121</v>
      </c>
      <c r="D114" s="71"/>
      <c r="E114" s="84">
        <f>ROUND('T1 ANSP'!F16/'T1 ANSP'!F39,$D$112)</f>
        <v>6.3E-2</v>
      </c>
      <c r="F114" s="84">
        <f>ROUND('T1 ANSP'!G16/'T1 ANSP'!G39,$D$112)</f>
        <v>6.3E-2</v>
      </c>
      <c r="G114" s="84">
        <f>ROUND('T1 ANSP'!H16/'T1 ANSP'!H39,$D$112)</f>
        <v>6.3E-2</v>
      </c>
      <c r="H114" s="84">
        <f>ROUND('T1 ANSP'!I16/'T1 ANSP'!I39,$D$112)</f>
        <v>6.3E-2</v>
      </c>
      <c r="I114" s="84">
        <f>ROUND('T1 ANSP'!J16/'T1 ANSP'!J39,$D$112)</f>
        <v>6.3E-2</v>
      </c>
      <c r="J114" s="84">
        <f>ROUND('T1 ANSP'!K16/'T1 ANSP'!K39,$D$112)</f>
        <v>5.8000000000000003E-2</v>
      </c>
      <c r="K114" s="84">
        <f>ROUND('T1 ANSP'!L16/'T1 ANSP'!L39,$D$112)</f>
        <v>5.8000000000000003E-2</v>
      </c>
      <c r="L114" s="84">
        <f>ROUND('T1 ANSP'!M16/'T1 ANSP'!M39,$D$112)</f>
        <v>5.8000000000000003E-2</v>
      </c>
      <c r="M114" s="84">
        <f>ROUND('T1 ANSP'!N16/'T1 ANSP'!N39,$D$112)</f>
        <v>5.8000000000000003E-2</v>
      </c>
      <c r="N114" s="84">
        <f>ROUND('T1 ANSP'!O16/'T1 ANSP'!O39,$D$112)</f>
        <v>5.8000000000000003E-2</v>
      </c>
      <c r="O114" s="59"/>
      <c r="P114" s="44"/>
    </row>
    <row r="115" spans="1:16" s="65" customFormat="1" ht="12" customHeight="1">
      <c r="A115" s="60" t="s">
        <v>122</v>
      </c>
      <c r="B115" s="61" t="s">
        <v>143</v>
      </c>
      <c r="C115" s="85" t="s">
        <v>142</v>
      </c>
      <c r="D115" s="63">
        <v>3</v>
      </c>
      <c r="E115" s="64" t="b">
        <f>IF(ISERROR(ROUND(('T1 ANSP'!F16-('T1 ANSP'!F39*'T1 ANSP'!F43))/(('T1 ANSP'!F39*'T1 ANSP'!F42)-('T1 ANSP'!F39*'T1 ANSP'!F43)),$D$115)),"N/A",ROUND(('T1 ANSP'!F16-('T1 ANSP'!F39*'T1 ANSP'!F43))/(('T1 ANSP'!F39*'T1 ANSP'!F42)-('T1 ANSP'!F39*'T1 ANSP'!F43)),$D$115))=ROUND('T1 ANSP'!F44,$D$115)</f>
        <v>1</v>
      </c>
      <c r="F115" s="64" t="b">
        <f>IF(ISERROR(ROUND(('T1 ANSP'!G16-('T1 ANSP'!G39*'T1 ANSP'!G43))/(('T1 ANSP'!G39*'T1 ANSP'!G42)-('T1 ANSP'!G39*'T1 ANSP'!G43)),$D$115)),"N/A",ROUND(('T1 ANSP'!G16-('T1 ANSP'!G39*'T1 ANSP'!G43))/(('T1 ANSP'!G39*'T1 ANSP'!G42)-('T1 ANSP'!G39*'T1 ANSP'!G43)),$D$115))=ROUND('T1 ANSP'!G44,$D$115)</f>
        <v>1</v>
      </c>
      <c r="G115" s="64" t="b">
        <f>IF(ISERROR(ROUND(('T1 ANSP'!H16-('T1 ANSP'!H39*'T1 ANSP'!H43))/(('T1 ANSP'!H39*'T1 ANSP'!H42)-('T1 ANSP'!H39*'T1 ANSP'!H43)),$D$115)),"N/A",ROUND(('T1 ANSP'!H16-('T1 ANSP'!H39*'T1 ANSP'!H43))/(('T1 ANSP'!H39*'T1 ANSP'!H42)-('T1 ANSP'!H39*'T1 ANSP'!H43)),$D$115))=ROUND('T1 ANSP'!H44,$D$115)</f>
        <v>1</v>
      </c>
      <c r="H115" s="64" t="b">
        <f>IF(ISERROR(ROUND(('T1 ANSP'!I16-('T1 ANSP'!I39*'T1 ANSP'!I43))/(('T1 ANSP'!I39*'T1 ANSP'!I42)-('T1 ANSP'!I39*'T1 ANSP'!I43)),$D$115)),"N/A",ROUND(('T1 ANSP'!I16-('T1 ANSP'!I39*'T1 ANSP'!I43))/(('T1 ANSP'!I39*'T1 ANSP'!I42)-('T1 ANSP'!I39*'T1 ANSP'!I43)),$D$115))=ROUND('T1 ANSP'!I44,$D$115)</f>
        <v>1</v>
      </c>
      <c r="I115" s="64" t="b">
        <f>IF(ISERROR(ROUND(('T1 ANSP'!J16-('T1 ANSP'!J39*'T1 ANSP'!J43))/(('T1 ANSP'!J39*'T1 ANSP'!J42)-('T1 ANSP'!J39*'T1 ANSP'!J43)),$D$115)),"N/A",ROUND(('T1 ANSP'!J16-('T1 ANSP'!J39*'T1 ANSP'!J43))/(('T1 ANSP'!J39*'T1 ANSP'!J42)-('T1 ANSP'!J39*'T1 ANSP'!J43)),$D$115))=ROUND('T1 ANSP'!J44,$D$115)</f>
        <v>1</v>
      </c>
      <c r="J115" s="64" t="b">
        <f>IF(ISERROR(ROUND(('T1 ANSP'!K16-('T1 ANSP'!K39*'T1 ANSP'!K43))/(('T1 ANSP'!K39*'T1 ANSP'!K42)-('T1 ANSP'!K39*'T1 ANSP'!K43)),$D$115)),"N/A",ROUND(('T1 ANSP'!K16-('T1 ANSP'!K39*'T1 ANSP'!K43))/(('T1 ANSP'!K39*'T1 ANSP'!K42)-('T1 ANSP'!K39*'T1 ANSP'!K43)),$D$115))=ROUND('T1 ANSP'!K44,$D$115)</f>
        <v>1</v>
      </c>
      <c r="K115" s="64" t="b">
        <f>IF(ISERROR(ROUND(('T1 ANSP'!L16-('T1 ANSP'!L39*'T1 ANSP'!L43))/(('T1 ANSP'!L39*'T1 ANSP'!L42)-('T1 ANSP'!L39*'T1 ANSP'!L43)),$D$115)),"N/A",ROUND(('T1 ANSP'!L16-('T1 ANSP'!L39*'T1 ANSP'!L43))/(('T1 ANSP'!L39*'T1 ANSP'!L42)-('T1 ANSP'!L39*'T1 ANSP'!L43)),$D$115))=ROUND('T1 ANSP'!L44,$D$115)</f>
        <v>1</v>
      </c>
      <c r="L115" s="64" t="b">
        <f>IF(ISERROR(ROUND(('T1 ANSP'!M16-('T1 ANSP'!M39*'T1 ANSP'!M43))/(('T1 ANSP'!M39*'T1 ANSP'!M42)-('T1 ANSP'!M39*'T1 ANSP'!M43)),$D$115)),"N/A",ROUND(('T1 ANSP'!M16-('T1 ANSP'!M39*'T1 ANSP'!M43))/(('T1 ANSP'!M39*'T1 ANSP'!M42)-('T1 ANSP'!M39*'T1 ANSP'!M43)),$D$115))=ROUND('T1 ANSP'!M44,$D$115)</f>
        <v>1</v>
      </c>
      <c r="M115" s="64" t="b">
        <f>IF(ISERROR(ROUND(('T1 ANSP'!N16-('T1 ANSP'!N39*'T1 ANSP'!N43))/(('T1 ANSP'!N39*'T1 ANSP'!N42)-('T1 ANSP'!N39*'T1 ANSP'!N43)),$D$115)),"N/A",ROUND(('T1 ANSP'!N16-('T1 ANSP'!N39*'T1 ANSP'!N43))/(('T1 ANSP'!N39*'T1 ANSP'!N42)-('T1 ANSP'!N39*'T1 ANSP'!N43)),$D$115))=ROUND('T1 ANSP'!N44,$D$115)</f>
        <v>1</v>
      </c>
      <c r="N115" s="64" t="b">
        <f>IF(ISERROR(ROUND(('T1 ANSP'!O16-('T1 ANSP'!O39*'T1 ANSP'!O43))/(('T1 ANSP'!O39*'T1 ANSP'!O42)-('T1 ANSP'!O39*'T1 ANSP'!O43)),$D$115)),"N/A",ROUND(('T1 ANSP'!O16-('T1 ANSP'!O39*'T1 ANSP'!O43))/(('T1 ANSP'!O39*'T1 ANSP'!O42)-('T1 ANSP'!O39*'T1 ANSP'!O43)),$D$115))=ROUND('T1 ANSP'!O44,$D$115)</f>
        <v>1</v>
      </c>
      <c r="O115" s="59"/>
      <c r="P115" s="44"/>
    </row>
    <row r="116" spans="1:16" s="70" customFormat="1" ht="12" customHeight="1" outlineLevel="1">
      <c r="A116" s="66"/>
      <c r="B116" s="67"/>
      <c r="C116" s="86" t="s">
        <v>141</v>
      </c>
      <c r="D116" s="71"/>
      <c r="E116" s="87">
        <f>IF(ISERROR(ROUND(('T1 ANSP'!F16-('T1 ANSP'!F39*'T1 ANSP'!F43))/(('T1 ANSP'!F39*'T1 ANSP'!F42)-('T1 ANSP'!F39*'T1 ANSP'!F43)),$D$115)),"N/A",ROUND(('T1 ANSP'!F16-('T1 ANSP'!F39*'T1 ANSP'!F43))/(('T1 ANSP'!F39*'T1 ANSP'!F42)-('T1 ANSP'!F39*'T1 ANSP'!F43)),$D$115))</f>
        <v>0.98299999999999998</v>
      </c>
      <c r="F116" s="87">
        <f>IF(ISERROR(ROUND(('T1 ANSP'!G16-('T1 ANSP'!G39*'T1 ANSP'!G43))/(('T1 ANSP'!G39*'T1 ANSP'!G42)-('T1 ANSP'!G39*'T1 ANSP'!G43)),$D$115)),"N/A",ROUND(('T1 ANSP'!G16-('T1 ANSP'!G39*'T1 ANSP'!G43))/(('T1 ANSP'!G39*'T1 ANSP'!G42)-('T1 ANSP'!G39*'T1 ANSP'!G43)),$D$115))</f>
        <v>0.98299999999999998</v>
      </c>
      <c r="G116" s="87">
        <f>IF(ISERROR(ROUND(('T1 ANSP'!H16-('T1 ANSP'!H39*'T1 ANSP'!H43))/(('T1 ANSP'!H39*'T1 ANSP'!H42)-('T1 ANSP'!H39*'T1 ANSP'!H43)),$D$115)),"N/A",ROUND(('T1 ANSP'!H16-('T1 ANSP'!H39*'T1 ANSP'!H43))/(('T1 ANSP'!H39*'T1 ANSP'!H42)-('T1 ANSP'!H39*'T1 ANSP'!H43)),$D$115))</f>
        <v>0.98299999999999998</v>
      </c>
      <c r="H116" s="87">
        <f>IF(ISERROR(ROUND(('T1 ANSP'!I16-('T1 ANSP'!I39*'T1 ANSP'!I43))/(('T1 ANSP'!I39*'T1 ANSP'!I42)-('T1 ANSP'!I39*'T1 ANSP'!I43)),$D$115)),"N/A",ROUND(('T1 ANSP'!I16-('T1 ANSP'!I39*'T1 ANSP'!I43))/(('T1 ANSP'!I39*'T1 ANSP'!I42)-('T1 ANSP'!I39*'T1 ANSP'!I43)),$D$115))</f>
        <v>0.98299999999999998</v>
      </c>
      <c r="I116" s="87">
        <f>IF(ISERROR(ROUND(('T1 ANSP'!J16-('T1 ANSP'!J39*'T1 ANSP'!J43))/(('T1 ANSP'!J39*'T1 ANSP'!J42)-('T1 ANSP'!J39*'T1 ANSP'!J43)),$D$115)),"N/A",ROUND(('T1 ANSP'!J16-('T1 ANSP'!J39*'T1 ANSP'!J43))/(('T1 ANSP'!J39*'T1 ANSP'!J42)-('T1 ANSP'!J39*'T1 ANSP'!J43)),$D$115))</f>
        <v>0.98299999999999998</v>
      </c>
      <c r="J116" s="87">
        <f>IF(ISERROR(ROUND(('T1 ANSP'!K16-('T1 ANSP'!K39*'T1 ANSP'!K43))/(('T1 ANSP'!K39*'T1 ANSP'!K42)-('T1 ANSP'!K39*'T1 ANSP'!K43)),$D$115)),"N/A",ROUND(('T1 ANSP'!K16-('T1 ANSP'!K39*'T1 ANSP'!K43))/(('T1 ANSP'!K39*'T1 ANSP'!K42)-('T1 ANSP'!K39*'T1 ANSP'!K43)),$D$115))</f>
        <v>1</v>
      </c>
      <c r="K116" s="87">
        <f>IF(ISERROR(ROUND(('T1 ANSP'!L16-('T1 ANSP'!L39*'T1 ANSP'!L43))/(('T1 ANSP'!L39*'T1 ANSP'!L42)-('T1 ANSP'!L39*'T1 ANSP'!L43)),$D$115)),"N/A",ROUND(('T1 ANSP'!L16-('T1 ANSP'!L39*'T1 ANSP'!L43))/(('T1 ANSP'!L39*'T1 ANSP'!L42)-('T1 ANSP'!L39*'T1 ANSP'!L43)),$D$115))</f>
        <v>1</v>
      </c>
      <c r="L116" s="87">
        <f>IF(ISERROR(ROUND(('T1 ANSP'!M16-('T1 ANSP'!M39*'T1 ANSP'!M43))/(('T1 ANSP'!M39*'T1 ANSP'!M42)-('T1 ANSP'!M39*'T1 ANSP'!M43)),$D$115)),"N/A",ROUND(('T1 ANSP'!M16-('T1 ANSP'!M39*'T1 ANSP'!M43))/(('T1 ANSP'!M39*'T1 ANSP'!M42)-('T1 ANSP'!M39*'T1 ANSP'!M43)),$D$115))</f>
        <v>1</v>
      </c>
      <c r="M116" s="87">
        <f>IF(ISERROR(ROUND(('T1 ANSP'!N16-('T1 ANSP'!N39*'T1 ANSP'!N43))/(('T1 ANSP'!N39*'T1 ANSP'!N42)-('T1 ANSP'!N39*'T1 ANSP'!N43)),$D$115)),"N/A",ROUND(('T1 ANSP'!N16-('T1 ANSP'!N39*'T1 ANSP'!N43))/(('T1 ANSP'!N39*'T1 ANSP'!N42)-('T1 ANSP'!N39*'T1 ANSP'!N43)),$D$115))</f>
        <v>1</v>
      </c>
      <c r="N116" s="87">
        <f>IF(ISERROR(ROUND(('T1 ANSP'!O16-('T1 ANSP'!O39*'T1 ANSP'!O43))/(('T1 ANSP'!O39*'T1 ANSP'!O42)-('T1 ANSP'!O39*'T1 ANSP'!O43)),$D$115)),"N/A",ROUND(('T1 ANSP'!O16-('T1 ANSP'!O39*'T1 ANSP'!O43))/(('T1 ANSP'!O39*'T1 ANSP'!O42)-('T1 ANSP'!O39*'T1 ANSP'!O43)),$D$115))</f>
        <v>1</v>
      </c>
      <c r="O116" s="59"/>
      <c r="P116" s="44"/>
    </row>
    <row r="117" spans="1:16" s="70" customFormat="1" ht="12" customHeight="1" outlineLevel="1">
      <c r="A117" s="66"/>
      <c r="B117" s="67"/>
      <c r="C117" s="86" t="s">
        <v>123</v>
      </c>
      <c r="D117" s="71"/>
      <c r="E117" s="97">
        <f>ROUND('T1 ANSP'!F44,$D$115)</f>
        <v>0.98299999999999998</v>
      </c>
      <c r="F117" s="97">
        <f>ROUND('T1 ANSP'!G44,$D$115)</f>
        <v>0.98299999999999998</v>
      </c>
      <c r="G117" s="97">
        <f>ROUND('T1 ANSP'!H44,$D$115)</f>
        <v>0.98299999999999998</v>
      </c>
      <c r="H117" s="97">
        <f>ROUND('T1 ANSP'!I44,$D$115)</f>
        <v>0.98299999999999998</v>
      </c>
      <c r="I117" s="97">
        <f>ROUND('T1 ANSP'!J44,$D$115)</f>
        <v>0.98299999999999998</v>
      </c>
      <c r="J117" s="97">
        <f>ROUND('T1 ANSP'!K44,$D$115)</f>
        <v>1</v>
      </c>
      <c r="K117" s="97">
        <f>ROUND('T1 ANSP'!L44,$D$115)</f>
        <v>1</v>
      </c>
      <c r="L117" s="97">
        <f>ROUND('T1 ANSP'!M44,$D$115)</f>
        <v>1</v>
      </c>
      <c r="M117" s="97">
        <f>ROUND('T1 ANSP'!N44,$D$115)</f>
        <v>1</v>
      </c>
      <c r="N117" s="97">
        <f>ROUND('T1 ANSP'!O44,$D$115)</f>
        <v>1</v>
      </c>
      <c r="O117" s="59"/>
      <c r="P117" s="44"/>
    </row>
    <row r="118" spans="1:16" s="65" customFormat="1" ht="12" customHeight="1">
      <c r="A118" s="75" t="s">
        <v>124</v>
      </c>
      <c r="B118" s="61" t="s">
        <v>125</v>
      </c>
      <c r="C118" s="62" t="s">
        <v>126</v>
      </c>
      <c r="D118" s="63">
        <v>3</v>
      </c>
      <c r="E118" s="64" t="b">
        <f>ROUND(SUM('T1 ANSP'!F36:F38),$D$118)=ROUND('T1 ANSP'!F39,$D$118)</f>
        <v>1</v>
      </c>
      <c r="F118" s="64" t="b">
        <f>ROUND(SUM('T1 ANSP'!G36:G38),$D$118)=ROUND('T1 ANSP'!G39,$D$118)</f>
        <v>1</v>
      </c>
      <c r="G118" s="64" t="b">
        <f>ROUND(SUM('T1 ANSP'!H36:H38),$D$118)=ROUND('T1 ANSP'!H39,$D$118)</f>
        <v>1</v>
      </c>
      <c r="H118" s="64" t="b">
        <f>ROUND(SUM('T1 ANSP'!I36:I38),$D$118)=ROUND('T1 ANSP'!I39,$D$118)</f>
        <v>1</v>
      </c>
      <c r="I118" s="64" t="b">
        <f>ROUND(SUM('T1 ANSP'!J36:J38),$D$118)=ROUND('T1 ANSP'!J39,$D$118)</f>
        <v>1</v>
      </c>
      <c r="J118" s="64" t="b">
        <f>ROUND(SUM('T1 ANSP'!K36:K38),$D$118)=ROUND('T1 ANSP'!K39,$D$118)</f>
        <v>1</v>
      </c>
      <c r="K118" s="64" t="b">
        <f>ROUND(SUM('T1 ANSP'!L36:L38),$D$118)=ROUND('T1 ANSP'!L39,$D$118)</f>
        <v>1</v>
      </c>
      <c r="L118" s="64" t="b">
        <f>ROUND(SUM('T1 ANSP'!M36:M38),$D$118)=ROUND('T1 ANSP'!M39,$D$118)</f>
        <v>1</v>
      </c>
      <c r="M118" s="64" t="b">
        <f>ROUND(SUM('T1 ANSP'!N36:N38),$D$118)=ROUND('T1 ANSP'!N39,$D$118)</f>
        <v>1</v>
      </c>
      <c r="N118" s="64" t="b">
        <f>ROUND(SUM('T1 ANSP'!O36:O38),$D$118)=ROUND('T1 ANSP'!O39,$D$118)</f>
        <v>1</v>
      </c>
      <c r="O118" s="59"/>
      <c r="P118" s="44"/>
    </row>
    <row r="119" spans="1:16" s="70" customFormat="1" ht="12" customHeight="1" outlineLevel="1">
      <c r="A119" s="77"/>
      <c r="B119" s="67"/>
      <c r="C119" s="68" t="s">
        <v>127</v>
      </c>
      <c r="D119" s="71"/>
      <c r="E119" s="1350">
        <f>ROUND(SUM('T1 ANSP'!F36:F38),$D$118)</f>
        <v>9288.6859999999997</v>
      </c>
      <c r="F119" s="1350">
        <f>ROUND(SUM('T1 ANSP'!G36:G38),$D$118)</f>
        <v>11580.517</v>
      </c>
      <c r="G119" s="1350">
        <f>ROUND(SUM('T1 ANSP'!H36:H38),$D$118)</f>
        <v>14012.963</v>
      </c>
      <c r="H119" s="1350">
        <f>ROUND(SUM('T1 ANSP'!I36:I38),$D$118)</f>
        <v>15844.370999999999</v>
      </c>
      <c r="I119" s="1350">
        <f>ROUND(SUM('T1 ANSP'!J36:J38),$D$118)</f>
        <v>14360.245999999999</v>
      </c>
      <c r="J119" s="1350">
        <f>ROUND(SUM('T1 ANSP'!K36:K38),$D$118)</f>
        <v>16860.149000000001</v>
      </c>
      <c r="K119" s="1350">
        <f>ROUND(SUM('T1 ANSP'!L36:L38),$D$118)</f>
        <v>28430.773000000001</v>
      </c>
      <c r="L119" s="1350">
        <f>ROUND(SUM('T1 ANSP'!M36:M38),$D$118)</f>
        <v>44343.535000000003</v>
      </c>
      <c r="M119" s="1350">
        <f>ROUND(SUM('T1 ANSP'!N36:N38),$D$118)</f>
        <v>51114.44</v>
      </c>
      <c r="N119" s="1350">
        <f>ROUND(SUM('T1 ANSP'!O36:O38),$D$118)</f>
        <v>54640.23</v>
      </c>
      <c r="O119" s="59"/>
      <c r="P119" s="44"/>
    </row>
    <row r="120" spans="1:16" s="70" customFormat="1" ht="12" customHeight="1" outlineLevel="1">
      <c r="A120" s="77"/>
      <c r="B120" s="67"/>
      <c r="C120" s="68" t="s">
        <v>128</v>
      </c>
      <c r="D120" s="71"/>
      <c r="E120" s="1350">
        <f>ROUND('T1 ANSP'!F39,$D$118)</f>
        <v>9288.6859999999997</v>
      </c>
      <c r="F120" s="1350">
        <f>ROUND('T1 ANSP'!G39,$D$118)</f>
        <v>11580.517</v>
      </c>
      <c r="G120" s="1350">
        <f>ROUND('T1 ANSP'!H39,$D$118)</f>
        <v>14012.963</v>
      </c>
      <c r="H120" s="1350">
        <f>ROUND('T1 ANSP'!I39,$D$118)</f>
        <v>15844.370999999999</v>
      </c>
      <c r="I120" s="1350">
        <f>ROUND('T1 ANSP'!J39,$D$118)</f>
        <v>14360.245999999999</v>
      </c>
      <c r="J120" s="1350">
        <f>ROUND('T1 ANSP'!K39,$D$118)</f>
        <v>16860.149000000001</v>
      </c>
      <c r="K120" s="1350">
        <f>ROUND('T1 ANSP'!L39,$D$118)</f>
        <v>28430.773000000001</v>
      </c>
      <c r="L120" s="1350">
        <f>ROUND('T1 ANSP'!M39,$D$118)</f>
        <v>44343.535000000003</v>
      </c>
      <c r="M120" s="1350">
        <f>ROUND('T1 ANSP'!N39,$D$118)</f>
        <v>51114.44</v>
      </c>
      <c r="N120" s="1350">
        <f>ROUND('T1 ANSP'!O39,$D$118)</f>
        <v>54640.23</v>
      </c>
      <c r="O120" s="59"/>
      <c r="P120" s="44"/>
    </row>
    <row r="121" spans="1:16" s="65" customFormat="1" ht="12" customHeight="1">
      <c r="A121" s="60" t="s">
        <v>129</v>
      </c>
      <c r="B121" s="61" t="s">
        <v>125</v>
      </c>
      <c r="C121" s="85" t="s">
        <v>130</v>
      </c>
      <c r="D121" s="63">
        <v>3</v>
      </c>
      <c r="E121" s="64" t="b">
        <f>IF(ROUND('T1 ANSP'!F39,$D$121)=0,ROUND('T1 ANSP'!F16,$D$121)=0,TRUE)</f>
        <v>1</v>
      </c>
      <c r="F121" s="64" t="b">
        <f>IF(ROUND('T1 ANSP'!G39,$D$121)=0,ROUND('T1 ANSP'!G16,$D$121)=0,TRUE)</f>
        <v>1</v>
      </c>
      <c r="G121" s="64" t="b">
        <f>IF(ROUND('T1 ANSP'!H39,$D$121)=0,ROUND('T1 ANSP'!H16,$D$121)=0,TRUE)</f>
        <v>1</v>
      </c>
      <c r="H121" s="64" t="b">
        <f>IF(ROUND('T1 ANSP'!I39,$D$121)=0,ROUND('T1 ANSP'!I16,$D$121)=0,TRUE)</f>
        <v>1</v>
      </c>
      <c r="I121" s="64" t="b">
        <f>IF(ROUND('T1 ANSP'!J39,$D$121)=0,ROUND('T1 ANSP'!J16,$D$121)=0,TRUE)</f>
        <v>1</v>
      </c>
      <c r="J121" s="64" t="b">
        <f>IF(ROUND('T1 ANSP'!K39,$D$121)=0,ROUND('T1 ANSP'!K16,$D$121)=0,TRUE)</f>
        <v>1</v>
      </c>
      <c r="K121" s="64" t="b">
        <f>IF(ROUND('T1 ANSP'!L39,$D$121)=0,ROUND('T1 ANSP'!L16,$D$121)=0,TRUE)</f>
        <v>1</v>
      </c>
      <c r="L121" s="64" t="b">
        <f>IF(ROUND('T1 ANSP'!M39,$D$121)=0,ROUND('T1 ANSP'!M16,$D$121)=0,TRUE)</f>
        <v>1</v>
      </c>
      <c r="M121" s="64" t="b">
        <f>IF(ROUND('T1 ANSP'!N39,$D$121)=0,ROUND('T1 ANSP'!N16,$D$121)=0,TRUE)</f>
        <v>1</v>
      </c>
      <c r="N121" s="64" t="b">
        <f>IF(ROUND('T1 ANSP'!O39,$D$121)=0,ROUND('T1 ANSP'!O16,$D$121)=0,TRUE)</f>
        <v>1</v>
      </c>
      <c r="O121" s="59"/>
      <c r="P121" s="44"/>
    </row>
    <row r="122" spans="1:16" s="70" customFormat="1" ht="12" customHeight="1" outlineLevel="1">
      <c r="A122" s="66"/>
      <c r="B122" s="67"/>
      <c r="C122" s="68" t="s">
        <v>128</v>
      </c>
      <c r="D122" s="71"/>
      <c r="E122" s="1350">
        <f>ROUND('T1 ANSP'!F39,$D$121)</f>
        <v>9288.6859999999997</v>
      </c>
      <c r="F122" s="1350">
        <f>ROUND('T1 ANSP'!G39,$D$121)</f>
        <v>11580.517</v>
      </c>
      <c r="G122" s="1350">
        <f>ROUND('T1 ANSP'!H39,$D$121)</f>
        <v>14012.963</v>
      </c>
      <c r="H122" s="1350">
        <f>ROUND('T1 ANSP'!I39,$D$121)</f>
        <v>15844.370999999999</v>
      </c>
      <c r="I122" s="1350">
        <f>ROUND('T1 ANSP'!J39,$D$121)</f>
        <v>14360.245999999999</v>
      </c>
      <c r="J122" s="1350">
        <f>ROUND('T1 ANSP'!K39,$D$121)</f>
        <v>16860.149000000001</v>
      </c>
      <c r="K122" s="1350">
        <f>ROUND('T1 ANSP'!L39,$D$121)</f>
        <v>28430.773000000001</v>
      </c>
      <c r="L122" s="1350">
        <f>ROUND('T1 ANSP'!M39,$D$121)</f>
        <v>44343.535000000003</v>
      </c>
      <c r="M122" s="1350">
        <f>ROUND('T1 ANSP'!N39,$D$121)</f>
        <v>51114.44</v>
      </c>
      <c r="N122" s="1350">
        <f>ROUND('T1 ANSP'!O39,$D$121)</f>
        <v>54640.23</v>
      </c>
      <c r="O122" s="59"/>
      <c r="P122" s="44"/>
    </row>
    <row r="123" spans="1:16" s="70" customFormat="1" ht="12" customHeight="1" outlineLevel="1">
      <c r="A123" s="66"/>
      <c r="B123" s="67"/>
      <c r="C123" s="68" t="s">
        <v>131</v>
      </c>
      <c r="D123" s="71"/>
      <c r="E123" s="1350">
        <f>ROUND('T1 ANSP'!F16,$D$121)</f>
        <v>588.52099999999996</v>
      </c>
      <c r="F123" s="1350">
        <f>ROUND('T1 ANSP'!G16,$D$121)</f>
        <v>734.20500000000004</v>
      </c>
      <c r="G123" s="1350">
        <f>ROUND('T1 ANSP'!H16,$D$121)</f>
        <v>888.42200000000003</v>
      </c>
      <c r="H123" s="1350">
        <f>ROUND('T1 ANSP'!I16,$D$121)</f>
        <v>1004.533</v>
      </c>
      <c r="I123" s="1350">
        <f>ROUND('T1 ANSP'!J16,$D$121)</f>
        <v>910.44</v>
      </c>
      <c r="J123" s="1350">
        <f>ROUND('T1 ANSP'!K16,$D$121)</f>
        <v>976.20299999999997</v>
      </c>
      <c r="K123" s="1350">
        <f>ROUND('T1 ANSP'!L16,$D$121)</f>
        <v>1646.1420000000001</v>
      </c>
      <c r="L123" s="1350">
        <f>ROUND('T1 ANSP'!M16,$D$121)</f>
        <v>2567.491</v>
      </c>
      <c r="M123" s="1350">
        <f>ROUND('T1 ANSP'!N16,$D$121)</f>
        <v>2959.5259999999998</v>
      </c>
      <c r="N123" s="1350">
        <f>ROUND('T1 ANSP'!O16,$D$121)</f>
        <v>3163.6689999999999</v>
      </c>
      <c r="O123" s="59"/>
      <c r="P123" s="44"/>
    </row>
    <row r="124" spans="1:16" s="65" customFormat="1" ht="12" customHeight="1">
      <c r="A124" s="60" t="s">
        <v>493</v>
      </c>
      <c r="B124" s="750" t="s">
        <v>494</v>
      </c>
      <c r="C124" s="766" t="s">
        <v>495</v>
      </c>
      <c r="D124" s="761">
        <v>3</v>
      </c>
      <c r="J124" s="64" t="b">
        <f>IF('T1 ANSP'!K15=0,"N/A",ROUND('T1 ANSP'!K50,$D$124)=ROUND('T1 ANSP'!K15,$D$124))</f>
        <v>1</v>
      </c>
      <c r="K124" s="64" t="b">
        <f>IF('T1 ANSP'!L15=0,"N/A",ROUND('T1 ANSP'!L50,$D$124)=ROUND('T1 ANSP'!L15,$D$124))</f>
        <v>1</v>
      </c>
      <c r="L124" s="64" t="b">
        <f>IF('T1 ANSP'!M15=0,"N/A",ROUND('T1 ANSP'!M50,$D$124)=ROUND('T1 ANSP'!M15,$D$124))</f>
        <v>1</v>
      </c>
      <c r="M124" s="64" t="b">
        <f>IF('T1 ANSP'!N15=0,"N/A",ROUND('T1 ANSP'!N50,$D$124)=ROUND('T1 ANSP'!N15,$D$124))</f>
        <v>1</v>
      </c>
      <c r="N124" s="64" t="b">
        <f>IF('T1 ANSP'!O15=0,"N/A",ROUND('T1 ANSP'!O50,$D$124)=ROUND('T1 ANSP'!O15,$D$124))</f>
        <v>1</v>
      </c>
      <c r="O124" s="59"/>
      <c r="P124" s="44"/>
    </row>
    <row r="125" spans="1:16" s="70" customFormat="1" ht="12" customHeight="1" outlineLevel="1">
      <c r="A125" s="66"/>
      <c r="B125" s="752"/>
      <c r="C125" s="753" t="s">
        <v>496</v>
      </c>
      <c r="D125" s="762"/>
      <c r="E125" s="65"/>
      <c r="F125" s="65"/>
      <c r="G125" s="65"/>
      <c r="H125" s="65"/>
      <c r="I125" s="65"/>
      <c r="J125" s="1351">
        <f>IF('T1 ANSP'!K15=0,"N/A",ROUND('T1 ANSP'!K50,$D$124))</f>
        <v>2989.0819999999999</v>
      </c>
      <c r="K125" s="1351">
        <f>IF('T1 ANSP'!L15=0,"N/A",ROUND('T1 ANSP'!L50,$D$124))</f>
        <v>2957.6309999999999</v>
      </c>
      <c r="L125" s="1351">
        <f>IF('T1 ANSP'!M15=0,"N/A",ROUND('T1 ANSP'!M50,$D$124))</f>
        <v>4298.2529999999997</v>
      </c>
      <c r="M125" s="1351">
        <f>IF('T1 ANSP'!N15=0,"N/A",ROUND('T1 ANSP'!N50,$D$124))</f>
        <v>5525.0839999999998</v>
      </c>
      <c r="N125" s="1351">
        <f>IF('T1 ANSP'!O15=0,"N/A",ROUND('T1 ANSP'!O50,$D$124))</f>
        <v>6412.3</v>
      </c>
      <c r="O125" s="59"/>
      <c r="P125" s="44"/>
    </row>
    <row r="126" spans="1:16" s="70" customFormat="1" ht="12" customHeight="1" outlineLevel="1">
      <c r="A126" s="66"/>
      <c r="B126" s="752"/>
      <c r="C126" s="753" t="s">
        <v>497</v>
      </c>
      <c r="D126" s="762"/>
      <c r="E126" s="65"/>
      <c r="F126" s="65"/>
      <c r="G126" s="65"/>
      <c r="H126" s="65"/>
      <c r="I126" s="65"/>
      <c r="J126" s="1351">
        <f>IF('T1 ANSP'!K15=0,"N/A",ROUND('T1 ANSP'!K15,$D$124))</f>
        <v>2989.0819999999999</v>
      </c>
      <c r="K126" s="1351">
        <f>IF('T1 ANSP'!L15=0,"N/A",ROUND('T1 ANSP'!L15,$D$124))</f>
        <v>2957.6309999999999</v>
      </c>
      <c r="L126" s="1351">
        <f>IF('T1 ANSP'!M15=0,"N/A",ROUND('T1 ANSP'!M15,$D$124))</f>
        <v>4298.2529999999997</v>
      </c>
      <c r="M126" s="1351">
        <f>IF('T1 ANSP'!N15=0,"N/A",ROUND('T1 ANSP'!N15,$D$124))</f>
        <v>5525.0839999999998</v>
      </c>
      <c r="N126" s="1351">
        <f>IF('T1 ANSP'!O15=0,"N/A",ROUND('T1 ANSP'!O15,$D$124))</f>
        <v>6412.3</v>
      </c>
      <c r="O126" s="59"/>
      <c r="P126" s="44"/>
    </row>
    <row r="127" spans="1:16" s="65" customFormat="1" ht="12" customHeight="1">
      <c r="A127" s="60" t="s">
        <v>498</v>
      </c>
      <c r="B127" s="750" t="s">
        <v>499</v>
      </c>
      <c r="C127" s="766" t="s">
        <v>500</v>
      </c>
      <c r="D127" s="761">
        <v>3</v>
      </c>
      <c r="J127" s="64" t="b">
        <f>IF('T1 ANSP'!K16=0,"N/A",ROUND('T1 ANSP'!K51,$D$127)=ROUND('T1 ANSP'!K36*'T1 ANSP'!K41,$D$127))</f>
        <v>1</v>
      </c>
      <c r="K127" s="64" t="b">
        <f>IF('T1 ANSP'!L16=0,"N/A",ROUND('T1 ANSP'!L51,$D$127)=ROUND('T1 ANSP'!L36*'T1 ANSP'!L41,$D$127))</f>
        <v>1</v>
      </c>
      <c r="L127" s="64" t="b">
        <f>IF('T1 ANSP'!M16=0,"N/A",ROUND('T1 ANSP'!M51,$D$127)=ROUND('T1 ANSP'!M36*'T1 ANSP'!M41,$D$127))</f>
        <v>1</v>
      </c>
      <c r="M127" s="64" t="b">
        <f>IF('T1 ANSP'!N16=0,"N/A",ROUND('T1 ANSP'!N51,$D$127)=ROUND('T1 ANSP'!N36*'T1 ANSP'!N41,$D$127))</f>
        <v>1</v>
      </c>
      <c r="N127" s="64" t="b">
        <f>IF('T1 ANSP'!O16=0,"N/A",ROUND('T1 ANSP'!O51,$D$127)=ROUND('T1 ANSP'!O36*'T1 ANSP'!O41,$D$127))</f>
        <v>1</v>
      </c>
      <c r="O127" s="59"/>
      <c r="P127" s="44"/>
    </row>
    <row r="128" spans="1:16" s="70" customFormat="1" ht="12" customHeight="1" outlineLevel="1">
      <c r="A128" s="66"/>
      <c r="B128" s="752"/>
      <c r="C128" s="753" t="s">
        <v>501</v>
      </c>
      <c r="D128" s="762"/>
      <c r="E128" s="65"/>
      <c r="F128" s="65"/>
      <c r="G128" s="65"/>
      <c r="H128" s="65"/>
      <c r="I128" s="65"/>
      <c r="J128" s="1351">
        <f>IF('T1 ANSP'!K16=0,"N/A",ROUND('T1 ANSP'!K51,$D$127))</f>
        <v>976.20299999999997</v>
      </c>
      <c r="K128" s="1351">
        <f>IF('T1 ANSP'!L16=0,"N/A",ROUND('T1 ANSP'!L51,$D$127))</f>
        <v>1646.1420000000001</v>
      </c>
      <c r="L128" s="1351">
        <f>IF('T1 ANSP'!M16=0,"N/A",ROUND('T1 ANSP'!M51,$D$127))</f>
        <v>2567.491</v>
      </c>
      <c r="M128" s="1351">
        <f>IF('T1 ANSP'!N16=0,"N/A",ROUND('T1 ANSP'!N51,$D$127))</f>
        <v>2959.5259999999998</v>
      </c>
      <c r="N128" s="1351">
        <f>IF('T1 ANSP'!O16=0,"N/A",ROUND('T1 ANSP'!O51,$D$127))</f>
        <v>3163.6689999999999</v>
      </c>
      <c r="O128" s="59"/>
      <c r="P128" s="44"/>
    </row>
    <row r="129" spans="1:26" s="70" customFormat="1" ht="12" customHeight="1" outlineLevel="1">
      <c r="A129" s="66"/>
      <c r="B129" s="752"/>
      <c r="C129" s="753" t="s">
        <v>502</v>
      </c>
      <c r="D129" s="762"/>
      <c r="E129" s="65"/>
      <c r="F129" s="65"/>
      <c r="G129" s="65"/>
      <c r="H129" s="65"/>
      <c r="I129" s="65"/>
      <c r="J129" s="1351">
        <f>IF('T1 ANSP'!K16=0,"N/A",ROUND('T1 ANSP'!K36*'T1 ANSP'!K41,$D$127))</f>
        <v>976.20299999999997</v>
      </c>
      <c r="K129" s="1351">
        <f>IF('T1 ANSP'!L16=0,"N/A",ROUND('T1 ANSP'!L36*'T1 ANSP'!L41,$D$127))</f>
        <v>1646.1420000000001</v>
      </c>
      <c r="L129" s="1351">
        <f>IF('T1 ANSP'!M16=0,"N/A",ROUND('T1 ANSP'!M36*'T1 ANSP'!M41,$D$127))</f>
        <v>2567.491</v>
      </c>
      <c r="M129" s="1351">
        <f>IF('T1 ANSP'!N16=0,"N/A",ROUND('T1 ANSP'!N36*'T1 ANSP'!N41,$D$127))</f>
        <v>2959.5259999999998</v>
      </c>
      <c r="N129" s="1351">
        <f>IF('T1 ANSP'!O16=0,"N/A",ROUND('T1 ANSP'!O36*'T1 ANSP'!O41,$D$127))</f>
        <v>3163.6689999999999</v>
      </c>
      <c r="O129" s="59"/>
      <c r="P129" s="44"/>
    </row>
    <row r="130" spans="1:26" s="74" customFormat="1" ht="18.5">
      <c r="A130" s="54" t="s">
        <v>71</v>
      </c>
      <c r="B130" s="55" t="s">
        <v>72</v>
      </c>
      <c r="C130" s="56" t="s">
        <v>459</v>
      </c>
      <c r="D130" s="72"/>
      <c r="E130" s="73"/>
      <c r="F130" s="73"/>
      <c r="G130" s="73"/>
      <c r="H130" s="73"/>
      <c r="I130" s="73"/>
      <c r="J130" s="73"/>
      <c r="K130" s="73"/>
      <c r="L130" s="73"/>
      <c r="M130" s="73"/>
      <c r="N130" s="73"/>
      <c r="O130" s="59"/>
      <c r="P130" s="44"/>
      <c r="Q130" s="44"/>
    </row>
    <row r="131" spans="1:26" s="88" customFormat="1">
      <c r="A131" s="75" t="s">
        <v>78</v>
      </c>
      <c r="B131" s="61" t="s">
        <v>79</v>
      </c>
      <c r="C131" s="62" t="s">
        <v>80</v>
      </c>
      <c r="D131" s="76">
        <v>3</v>
      </c>
      <c r="E131" s="64" t="b">
        <f>ROUND('T1 MET'!F18,$D$131)=ROUND(('T1 MET'!F12+SUM('T1 MET'!F14:F17)),$D$131)</f>
        <v>1</v>
      </c>
      <c r="F131" s="64" t="b">
        <f>ROUND('T1 MET'!G18,$D$131)=ROUND(('T1 MET'!G12+SUM('T1 MET'!G14:G17)),$D$131)</f>
        <v>1</v>
      </c>
      <c r="G131" s="64" t="b">
        <f>ROUND('T1 MET'!H18,$D$131)=ROUND(('T1 MET'!H12+SUM('T1 MET'!H14:H17)),$D$131)</f>
        <v>1</v>
      </c>
      <c r="H131" s="64" t="b">
        <f>ROUND('T1 MET'!I18,$D$131)=ROUND(('T1 MET'!I12+SUM('T1 MET'!I14:I17)),$D$131)</f>
        <v>1</v>
      </c>
      <c r="I131" s="64" t="b">
        <f>ROUND('T1 MET'!J18,$D$131)=ROUND(('T1 MET'!J12+SUM('T1 MET'!J14:J17)),$D$131)</f>
        <v>1</v>
      </c>
      <c r="J131" s="64" t="b">
        <f>ROUND('T1 MET'!K18,$D$131)=ROUND(('T1 MET'!K12+SUM('T1 MET'!K14:K17)),$D$131)</f>
        <v>1</v>
      </c>
      <c r="K131" s="64" t="b">
        <f>ROUND('T1 MET'!L18,$D$131)=ROUND(('T1 MET'!L12+SUM('T1 MET'!L14:L17)),$D$131)</f>
        <v>1</v>
      </c>
      <c r="L131" s="64" t="b">
        <f>ROUND('T1 MET'!M18,$D$131)=ROUND(('T1 MET'!M12+SUM('T1 MET'!M14:M17)),$D$131)</f>
        <v>1</v>
      </c>
      <c r="M131" s="64" t="b">
        <f>ROUND('T1 MET'!N18,$D$131)=ROUND(('T1 MET'!N12+SUM('T1 MET'!N14:N17)),$D$131)</f>
        <v>1</v>
      </c>
      <c r="N131" s="64" t="b">
        <f>ROUND('T1 MET'!O18,$D$131)=ROUND(('T1 MET'!O12+SUM('T1 MET'!O14:O17)),$D$131)</f>
        <v>1</v>
      </c>
      <c r="O131" s="59"/>
      <c r="P131" s="44"/>
      <c r="Q131" s="44"/>
    </row>
    <row r="132" spans="1:26" s="88" customFormat="1" outlineLevel="1">
      <c r="A132" s="77"/>
      <c r="B132" s="78"/>
      <c r="C132" s="68" t="s">
        <v>81</v>
      </c>
      <c r="D132" s="71"/>
      <c r="E132" s="1350">
        <f>ROUND('T1 MET'!F18,$D$131)</f>
        <v>0</v>
      </c>
      <c r="F132" s="1350">
        <f>ROUND('T1 MET'!G18,$D$131)</f>
        <v>0</v>
      </c>
      <c r="G132" s="1350">
        <f>ROUND('T1 MET'!H18,$D$131)</f>
        <v>0</v>
      </c>
      <c r="H132" s="1350">
        <f>ROUND('T1 MET'!I18,$D$131)</f>
        <v>0</v>
      </c>
      <c r="I132" s="1350">
        <f>ROUND('T1 MET'!J18,$D$131)</f>
        <v>0</v>
      </c>
      <c r="J132" s="1350">
        <f>ROUND('T1 MET'!K18,$D$131)</f>
        <v>1292.7429999999999</v>
      </c>
      <c r="K132" s="1350">
        <f>ROUND('T1 MET'!L18,$D$131)</f>
        <v>1320.104</v>
      </c>
      <c r="L132" s="1350">
        <f>ROUND('T1 MET'!M18,$D$131)</f>
        <v>1348.203</v>
      </c>
      <c r="M132" s="1350">
        <f>ROUND('T1 MET'!N18,$D$131)</f>
        <v>1376.915</v>
      </c>
      <c r="N132" s="1350">
        <f>ROUND('T1 MET'!O18,$D$131)</f>
        <v>1406.2539999999999</v>
      </c>
      <c r="O132" s="59"/>
      <c r="P132" s="44"/>
      <c r="Q132" s="44"/>
    </row>
    <row r="133" spans="1:26" s="88" customFormat="1" outlineLevel="1">
      <c r="A133" s="77"/>
      <c r="B133" s="67"/>
      <c r="C133" s="68" t="s">
        <v>82</v>
      </c>
      <c r="D133" s="71"/>
      <c r="E133" s="1350">
        <f>ROUND(('T1 MET'!F12+SUM('T1 MET'!F14:F17)),$D$131)</f>
        <v>0</v>
      </c>
      <c r="F133" s="1350">
        <f>ROUND(('T1 MET'!G12+SUM('T1 MET'!G14:G17)),$D$131)</f>
        <v>0</v>
      </c>
      <c r="G133" s="1350">
        <f>ROUND(('T1 MET'!H12+SUM('T1 MET'!H14:H17)),$D$131)</f>
        <v>0</v>
      </c>
      <c r="H133" s="1350">
        <f>ROUND(('T1 MET'!I12+SUM('T1 MET'!I14:I17)),$D$131)</f>
        <v>0</v>
      </c>
      <c r="I133" s="1350">
        <f>ROUND(('T1 MET'!J12+SUM('T1 MET'!J14:J17)),$D$131)</f>
        <v>0</v>
      </c>
      <c r="J133" s="1350">
        <f>ROUND(('T1 MET'!K12+SUM('T1 MET'!K14:K17)),$D$131)</f>
        <v>1292.7429999999999</v>
      </c>
      <c r="K133" s="1350">
        <f>ROUND(('T1 MET'!L12+SUM('T1 MET'!L14:L17)),$D$131)</f>
        <v>1320.104</v>
      </c>
      <c r="L133" s="1350">
        <f>ROUND(('T1 MET'!M12+SUM('T1 MET'!M14:M17)),$D$131)</f>
        <v>1348.203</v>
      </c>
      <c r="M133" s="1350">
        <f>ROUND(('T1 MET'!N12+SUM('T1 MET'!N14:N17)),$D$131)</f>
        <v>1376.915</v>
      </c>
      <c r="N133" s="1350">
        <f>ROUND(('T1 MET'!O12+SUM('T1 MET'!O14:O17)),$D$131)</f>
        <v>1406.2539999999999</v>
      </c>
      <c r="O133" s="59"/>
      <c r="P133" s="44"/>
      <c r="Q133" s="44"/>
    </row>
    <row r="134" spans="1:26" s="88" customFormat="1">
      <c r="A134" s="75" t="s">
        <v>83</v>
      </c>
      <c r="B134" s="61" t="s">
        <v>84</v>
      </c>
      <c r="C134" s="62" t="s">
        <v>85</v>
      </c>
      <c r="D134" s="76">
        <v>3</v>
      </c>
      <c r="E134" s="64" t="b">
        <f>ROUND('T1 MET'!F31,$D$134)=ROUND(SUM('T1 MET'!F22:F30),$D$134)</f>
        <v>1</v>
      </c>
      <c r="F134" s="64" t="b">
        <f>ROUND('T1 MET'!G31,$D$134)=ROUND(SUM('T1 MET'!G22:G30),$D$134)</f>
        <v>1</v>
      </c>
      <c r="G134" s="64" t="b">
        <f>ROUND('T1 MET'!H31,$D$134)=ROUND(SUM('T1 MET'!H22:H30),$D$134)</f>
        <v>1</v>
      </c>
      <c r="H134" s="64" t="b">
        <f>ROUND('T1 MET'!I31,$D$134)=ROUND(SUM('T1 MET'!I22:I30),$D$134)</f>
        <v>1</v>
      </c>
      <c r="I134" s="64" t="b">
        <f>ROUND('T1 MET'!J31,$D$134)=ROUND(SUM('T1 MET'!J22:J30),$D$134)</f>
        <v>1</v>
      </c>
      <c r="J134" s="64" t="b">
        <f>ROUND('T1 MET'!K31,$D$134)=ROUND(SUM('T1 MET'!K22:K30),$D$134)</f>
        <v>1</v>
      </c>
      <c r="K134" s="64" t="b">
        <f>ROUND('T1 MET'!L31,$D$134)=ROUND(SUM('T1 MET'!L22:L30),$D$134)</f>
        <v>1</v>
      </c>
      <c r="L134" s="64" t="b">
        <f>ROUND('T1 MET'!M31,$D$134)=ROUND(SUM('T1 MET'!M22:M30),$D$134)</f>
        <v>1</v>
      </c>
      <c r="M134" s="64" t="b">
        <f>ROUND('T1 MET'!N31,$D$134)=ROUND(SUM('T1 MET'!N22:N30),$D$134)</f>
        <v>1</v>
      </c>
      <c r="N134" s="64" t="b">
        <f>ROUND('T1 MET'!O31,$D$134)=ROUND(SUM('T1 MET'!O22:O30),$D$134)</f>
        <v>1</v>
      </c>
      <c r="O134" s="59"/>
      <c r="P134" s="44"/>
      <c r="Q134" s="44"/>
    </row>
    <row r="135" spans="1:26" s="88" customFormat="1" outlineLevel="1">
      <c r="A135" s="77"/>
      <c r="B135" s="67"/>
      <c r="C135" s="68" t="s">
        <v>86</v>
      </c>
      <c r="D135" s="71"/>
      <c r="E135" s="1350">
        <f>ROUND('T1 MET'!F31,$D$134)</f>
        <v>0</v>
      </c>
      <c r="F135" s="1350">
        <f>ROUND('T1 MET'!G31,$D$134)</f>
        <v>0</v>
      </c>
      <c r="G135" s="1350">
        <f>ROUND('T1 MET'!H31,$D$134)</f>
        <v>0</v>
      </c>
      <c r="H135" s="1350">
        <f>ROUND('T1 MET'!I31,$D$134)</f>
        <v>0</v>
      </c>
      <c r="I135" s="1350">
        <f>ROUND('T1 MET'!J31,$D$134)</f>
        <v>0</v>
      </c>
      <c r="J135" s="1350">
        <f>ROUND('T1 MET'!K31,$D$134)</f>
        <v>1292.7429999999999</v>
      </c>
      <c r="K135" s="1350">
        <f>ROUND('T1 MET'!L31,$D$134)</f>
        <v>1320.104</v>
      </c>
      <c r="L135" s="1350">
        <f>ROUND('T1 MET'!M31,$D$134)</f>
        <v>1348.203</v>
      </c>
      <c r="M135" s="1350">
        <f>ROUND('T1 MET'!N31,$D$134)</f>
        <v>1376.915</v>
      </c>
      <c r="N135" s="1350">
        <f>ROUND('T1 MET'!O31,$D$134)</f>
        <v>1406.2539999999999</v>
      </c>
      <c r="O135" s="59"/>
      <c r="P135" s="44"/>
      <c r="Q135" s="44"/>
    </row>
    <row r="136" spans="1:26" s="88" customFormat="1" outlineLevel="1">
      <c r="A136" s="77"/>
      <c r="B136" s="67"/>
      <c r="C136" s="68" t="s">
        <v>87</v>
      </c>
      <c r="D136" s="71"/>
      <c r="E136" s="1350">
        <f>ROUND(SUM('T1 MET'!F22:F30),$D$134)</f>
        <v>0</v>
      </c>
      <c r="F136" s="1350">
        <f>ROUND(SUM('T1 MET'!G22:G30),$D$134)</f>
        <v>0</v>
      </c>
      <c r="G136" s="1350">
        <f>ROUND(SUM('T1 MET'!H22:H30),$D$134)</f>
        <v>0</v>
      </c>
      <c r="H136" s="1350">
        <f>ROUND(SUM('T1 MET'!I22:I30),$D$134)</f>
        <v>0</v>
      </c>
      <c r="I136" s="1350">
        <f>ROUND(SUM('T1 MET'!J22:J30),$D$134)</f>
        <v>0</v>
      </c>
      <c r="J136" s="1350">
        <f>ROUND(SUM('T1 MET'!K22:K30),$D$134)</f>
        <v>1292.7429999999999</v>
      </c>
      <c r="K136" s="1350">
        <f>ROUND(SUM('T1 MET'!L22:L30),$D$134)</f>
        <v>1320.104</v>
      </c>
      <c r="L136" s="1350">
        <f>ROUND(SUM('T1 MET'!M22:M30),$D$134)</f>
        <v>1348.203</v>
      </c>
      <c r="M136" s="1350">
        <f>ROUND(SUM('T1 MET'!N22:N30),$D$134)</f>
        <v>1376.915</v>
      </c>
      <c r="N136" s="1350">
        <f>ROUND(SUM('T1 MET'!O22:O30),$D$134)</f>
        <v>1406.2539999999999</v>
      </c>
      <c r="O136" s="59"/>
      <c r="P136" s="44"/>
      <c r="Q136" s="44"/>
    </row>
    <row r="137" spans="1:26" s="88" customFormat="1">
      <c r="A137" s="79" t="s">
        <v>88</v>
      </c>
      <c r="B137" s="61" t="s">
        <v>105</v>
      </c>
      <c r="C137" s="62" t="s">
        <v>89</v>
      </c>
      <c r="D137" s="76">
        <v>3</v>
      </c>
      <c r="E137" s="64" t="b">
        <f>ROUND('T1 MET'!F18,$D$137)=ROUND('T1 MET'!F31,$D$137)</f>
        <v>1</v>
      </c>
      <c r="F137" s="64" t="b">
        <f>ROUND('T1 MET'!G18,$D$137)=ROUND('T1 MET'!G31,$D$137)</f>
        <v>1</v>
      </c>
      <c r="G137" s="64" t="b">
        <f>ROUND('T1 MET'!H18,$D$137)=ROUND('T1 MET'!H31,$D$137)</f>
        <v>1</v>
      </c>
      <c r="H137" s="64" t="b">
        <f>ROUND('T1 MET'!I18,$D$137)=ROUND('T1 MET'!I31,$D$137)</f>
        <v>1</v>
      </c>
      <c r="I137" s="64" t="b">
        <f>ROUND('T1 MET'!J18,$D$137)=ROUND('T1 MET'!J31,$D$137)</f>
        <v>1</v>
      </c>
      <c r="J137" s="64" t="b">
        <f>ROUND('T1 MET'!K18,$D$137)=ROUND('T1 MET'!K31,$D$137)</f>
        <v>1</v>
      </c>
      <c r="K137" s="64" t="b">
        <f>ROUND('T1 MET'!L18,$D$137)=ROUND('T1 MET'!L31,$D$137)</f>
        <v>1</v>
      </c>
      <c r="L137" s="64" t="b">
        <f>ROUND('T1 MET'!M18,$D$137)=ROUND('T1 MET'!M31,$D$137)</f>
        <v>1</v>
      </c>
      <c r="M137" s="64" t="b">
        <f>ROUND('T1 MET'!N18,$D$137)=ROUND('T1 MET'!N31,$D$137)</f>
        <v>1</v>
      </c>
      <c r="N137" s="64" t="b">
        <f>ROUND('T1 MET'!O18,$D$137)=ROUND('T1 MET'!O31,$D$137)</f>
        <v>1</v>
      </c>
      <c r="O137" s="59"/>
      <c r="P137" s="44"/>
      <c r="Q137" s="44"/>
    </row>
    <row r="138" spans="1:26" s="88" customFormat="1" outlineLevel="1">
      <c r="A138" s="80"/>
      <c r="B138" s="67"/>
      <c r="C138" s="68" t="s">
        <v>81</v>
      </c>
      <c r="D138" s="71"/>
      <c r="E138" s="1350">
        <f>ROUND('T1 MET'!F18,$D$137)</f>
        <v>0</v>
      </c>
      <c r="F138" s="1350">
        <f>ROUND('T1 MET'!G18,$D$137)</f>
        <v>0</v>
      </c>
      <c r="G138" s="1350">
        <f>ROUND('T1 MET'!H18,$D$137)</f>
        <v>0</v>
      </c>
      <c r="H138" s="1350">
        <f>ROUND('T1 MET'!I18,$D$137)</f>
        <v>0</v>
      </c>
      <c r="I138" s="1350">
        <f>ROUND('T1 MET'!J18,$D$137)</f>
        <v>0</v>
      </c>
      <c r="J138" s="1350">
        <f>ROUND('T1 MET'!K18,$D$137)</f>
        <v>1292.7429999999999</v>
      </c>
      <c r="K138" s="1350">
        <f>ROUND('T1 MET'!L18,$D$137)</f>
        <v>1320.104</v>
      </c>
      <c r="L138" s="1350">
        <f>ROUND('T1 MET'!M18,$D$137)</f>
        <v>1348.203</v>
      </c>
      <c r="M138" s="1350">
        <f>ROUND('T1 MET'!N18,$D$137)</f>
        <v>1376.915</v>
      </c>
      <c r="N138" s="1350">
        <f>ROUND('T1 MET'!O18,$D$137)</f>
        <v>1406.2539999999999</v>
      </c>
      <c r="O138" s="59"/>
      <c r="P138" s="44"/>
      <c r="Q138" s="44"/>
    </row>
    <row r="139" spans="1:26" s="88" customFormat="1" outlineLevel="1">
      <c r="A139" s="80"/>
      <c r="B139" s="67"/>
      <c r="C139" s="68" t="s">
        <v>86</v>
      </c>
      <c r="D139" s="71"/>
      <c r="E139" s="1350">
        <f>ROUND('T1 MET'!F31,$D$137)</f>
        <v>0</v>
      </c>
      <c r="F139" s="1350">
        <f>ROUND('T1 MET'!G31,$D$137)</f>
        <v>0</v>
      </c>
      <c r="G139" s="1350">
        <f>ROUND('T1 MET'!H31,$D$137)</f>
        <v>0</v>
      </c>
      <c r="H139" s="1350">
        <f>ROUND('T1 MET'!I31,$D$137)</f>
        <v>0</v>
      </c>
      <c r="I139" s="1350">
        <f>ROUND('T1 MET'!J31,$D$137)</f>
        <v>0</v>
      </c>
      <c r="J139" s="1350">
        <f>ROUND('T1 MET'!K31,$D$137)</f>
        <v>1292.7429999999999</v>
      </c>
      <c r="K139" s="1350">
        <f>ROUND('T1 MET'!L31,$D$137)</f>
        <v>1320.104</v>
      </c>
      <c r="L139" s="1350">
        <f>ROUND('T1 MET'!M31,$D$137)</f>
        <v>1348.203</v>
      </c>
      <c r="M139" s="1350">
        <f>ROUND('T1 MET'!N31,$D$137)</f>
        <v>1376.915</v>
      </c>
      <c r="N139" s="1350">
        <f>ROUND('T1 MET'!O31,$D$137)</f>
        <v>1406.2539999999999</v>
      </c>
      <c r="O139" s="59"/>
      <c r="P139" s="44"/>
      <c r="Q139" s="44"/>
    </row>
    <row r="140" spans="1:26" s="65" customFormat="1" ht="15" customHeight="1">
      <c r="A140" s="60" t="s">
        <v>761</v>
      </c>
      <c r="B140" s="61" t="s">
        <v>507</v>
      </c>
      <c r="C140" s="62" t="s">
        <v>762</v>
      </c>
      <c r="D140" s="63">
        <v>3</v>
      </c>
      <c r="J140" s="64" t="b">
        <f>ROUND('T1 MET'!K13,$D$140)&gt;0</f>
        <v>0</v>
      </c>
      <c r="K140" s="64" t="b">
        <f>ROUND('T1 MET'!L13,$D$140)&gt;0</f>
        <v>0</v>
      </c>
      <c r="L140" s="64" t="b">
        <f>ROUND('T1 MET'!M13,$D$140)&gt;0</f>
        <v>0</v>
      </c>
      <c r="M140" s="64" t="b">
        <f>ROUND('T1 MET'!N13,$D$140)&gt;0</f>
        <v>0</v>
      </c>
      <c r="N140" s="64" t="b">
        <f>ROUND('T1 MET'!O13,$D$140)&gt;0</f>
        <v>0</v>
      </c>
    </row>
    <row r="141" spans="1:26" s="70" customFormat="1" ht="15" customHeight="1" outlineLevel="1">
      <c r="A141" s="96"/>
      <c r="B141" s="67"/>
      <c r="C141" s="68" t="s">
        <v>763</v>
      </c>
      <c r="D141" s="71"/>
      <c r="J141" s="1350">
        <f>ROUND('T1 MET'!K13,$D$140)</f>
        <v>0</v>
      </c>
      <c r="K141" s="1350">
        <f>ROUND('T1 MET'!L13,$D$140)</f>
        <v>0</v>
      </c>
      <c r="L141" s="1350">
        <f>ROUND('T1 MET'!M13,$D$140)</f>
        <v>0</v>
      </c>
      <c r="M141" s="1350">
        <f>ROUND('T1 MET'!N13,$D$140)</f>
        <v>0</v>
      </c>
      <c r="N141" s="1350">
        <f>ROUND('T1 MET'!O13,$D$140)</f>
        <v>0</v>
      </c>
      <c r="R141" s="65"/>
      <c r="S141" s="65"/>
      <c r="T141" s="65"/>
      <c r="U141" s="65"/>
      <c r="V141" s="65"/>
      <c r="W141" s="65"/>
      <c r="X141" s="65"/>
      <c r="Y141" s="65"/>
      <c r="Z141" s="65"/>
    </row>
    <row r="142" spans="1:26" s="88" customFormat="1">
      <c r="A142" s="75" t="s">
        <v>90</v>
      </c>
      <c r="B142" s="61" t="s">
        <v>91</v>
      </c>
      <c r="C142" s="62" t="s">
        <v>137</v>
      </c>
      <c r="D142" s="63">
        <v>2</v>
      </c>
      <c r="E142" s="65"/>
      <c r="F142" s="64" t="b">
        <f>ROUND('T1 MET'!F65*(1+'T1'!G64),$D$142)=ROUND('T1 MET'!G65,$D$142)</f>
        <v>1</v>
      </c>
      <c r="G142" s="64" t="b">
        <f>ROUND('T1 MET'!G65*(1+'T1'!H64),$D$142)=ROUND('T1 MET'!H65,$D$142)</f>
        <v>1</v>
      </c>
      <c r="H142" s="64" t="b">
        <f>ROUND('T1 MET'!H65*(1+'T1'!I64),$D$142)=ROUND('T1 MET'!I65,$D$142)</f>
        <v>1</v>
      </c>
      <c r="I142" s="64" t="b">
        <f>ROUND('T1 MET'!I65*(1+'T1'!J64),$D$142)=ROUND('T1 MET'!J65,$D$142)</f>
        <v>1</v>
      </c>
      <c r="J142" s="64" t="b">
        <f>ROUND('T1 MET'!J65*(1+'T1'!K64),$D$142)=ROUND('T1 MET'!K65,$D$142)</f>
        <v>1</v>
      </c>
      <c r="K142" s="64" t="b">
        <f>ROUND('T1 MET'!K65*(1+'T1'!L64),$D$142)=ROUND('T1 MET'!L65,$D$142)</f>
        <v>1</v>
      </c>
      <c r="L142" s="64" t="b">
        <f>ROUND('T1 MET'!L65*(1+'T1'!M64),$D$142)=ROUND('T1 MET'!M65,$D$142)</f>
        <v>1</v>
      </c>
      <c r="M142" s="64" t="b">
        <f>ROUND('T1 MET'!M65*(1+'T1'!N64),$D$142)=ROUND('T1 MET'!N65,$D$142)</f>
        <v>1</v>
      </c>
      <c r="N142" s="64" t="b">
        <f>ROUND('T1 MET'!N65*(1+'T1'!O64),$D$142)=ROUND('T1 MET'!O65,$D$142)</f>
        <v>1</v>
      </c>
      <c r="O142" s="59"/>
      <c r="P142" s="44"/>
      <c r="Q142" s="44"/>
    </row>
    <row r="143" spans="1:26" s="88" customFormat="1" outlineLevel="1">
      <c r="A143" s="77"/>
      <c r="B143" s="67"/>
      <c r="C143" s="68" t="s">
        <v>92</v>
      </c>
      <c r="D143" s="71"/>
      <c r="E143" s="65"/>
      <c r="F143" s="759">
        <f>ROUND('T1 MET'!F65*(1+'T1'!G64),$D$142)</f>
        <v>98.43</v>
      </c>
      <c r="G143" s="759">
        <f>ROUND('T1 MET'!G65*(1+'T1'!H64),$D$142)</f>
        <v>100</v>
      </c>
      <c r="H143" s="759">
        <f>ROUND('T1 MET'!H65*(1+'T1'!I64),$D$142)</f>
        <v>101.2</v>
      </c>
      <c r="I143" s="759">
        <f>ROUND('T1 MET'!I65*(1+'T1'!J64),$D$142)</f>
        <v>101.5</v>
      </c>
      <c r="J143" s="759">
        <f>ROUND('T1 MET'!J65*(1+'T1'!K64),$D$142)</f>
        <v>103.23</v>
      </c>
      <c r="K143" s="759">
        <f>ROUND('T1 MET'!K65*(1+'T1'!L64),$D$142)</f>
        <v>104.98</v>
      </c>
      <c r="L143" s="759">
        <f>ROUND('T1 MET'!L65*(1+'T1'!M64),$D$142)</f>
        <v>106.87</v>
      </c>
      <c r="M143" s="759">
        <f>ROUND('T1 MET'!M65*(1+'T1'!N64),$D$142)</f>
        <v>108.9</v>
      </c>
      <c r="N143" s="759">
        <f>ROUND('T1 MET'!N65*(1+'T1'!O64),$D$142)</f>
        <v>111.08</v>
      </c>
      <c r="O143" s="59"/>
      <c r="P143" s="44"/>
      <c r="Q143" s="44"/>
    </row>
    <row r="144" spans="1:26" s="88" customFormat="1" outlineLevel="1">
      <c r="A144" s="77"/>
      <c r="B144" s="67"/>
      <c r="C144" s="68" t="s">
        <v>93</v>
      </c>
      <c r="D144" s="71"/>
      <c r="E144" s="65"/>
      <c r="F144" s="759">
        <f>ROUND('T1 MET'!G65,$D$142)</f>
        <v>98.43</v>
      </c>
      <c r="G144" s="759">
        <f>ROUND('T1 MET'!H65,$D$142)</f>
        <v>100</v>
      </c>
      <c r="H144" s="759">
        <f>ROUND('T1 MET'!I65,$D$142)</f>
        <v>101.2</v>
      </c>
      <c r="I144" s="759">
        <f>ROUND('T1 MET'!J65,$D$142)</f>
        <v>101.5</v>
      </c>
      <c r="J144" s="759">
        <f>ROUND('T1 MET'!K65,$D$142)</f>
        <v>103.23</v>
      </c>
      <c r="K144" s="759">
        <f>ROUND('T1 MET'!L65,$D$142)</f>
        <v>104.98</v>
      </c>
      <c r="L144" s="759">
        <f>ROUND('T1 MET'!M65,$D$142)</f>
        <v>106.87</v>
      </c>
      <c r="M144" s="759">
        <f>ROUND('T1 MET'!N65,$D$142)</f>
        <v>108.9</v>
      </c>
      <c r="N144" s="759">
        <f>ROUND('T1 MET'!O65,$D$142)</f>
        <v>111.08</v>
      </c>
      <c r="O144" s="59"/>
      <c r="P144" s="44"/>
      <c r="Q144" s="44"/>
    </row>
    <row r="145" spans="1:17" s="88" customFormat="1">
      <c r="A145" s="75" t="s">
        <v>144</v>
      </c>
      <c r="B145" s="61" t="s">
        <v>94</v>
      </c>
      <c r="C145" s="62" t="s">
        <v>138</v>
      </c>
      <c r="D145" s="63">
        <v>3</v>
      </c>
      <c r="E145" s="64" t="b">
        <f>ROUND(((('T1 MET'!F61-'T1 MET'!F15-'T1 MET'!F16)/('T1 MET'!F65/100))+('T1 MET'!F15+'T1 MET'!F16)),$D$145)=ROUND('T1 MET'!F66,$D$145)</f>
        <v>1</v>
      </c>
      <c r="F145" s="64" t="b">
        <f>ROUND(((('T1 MET'!G61-'T1 MET'!G15-'T1 MET'!G16)/('T1 MET'!G65/100))+('T1 MET'!G15+'T1 MET'!G16)),$D$145)=ROUND('T1 MET'!G66,$D$145)</f>
        <v>1</v>
      </c>
      <c r="G145" s="64" t="b">
        <f>ROUND(((('T1 MET'!H61-'T1 MET'!H15-'T1 MET'!H16)/('T1 MET'!H65/100))+('T1 MET'!H15+'T1 MET'!H16)),$D$145)=ROUND('T1 MET'!H66,$D$145)</f>
        <v>1</v>
      </c>
      <c r="H145" s="64" t="b">
        <f>ROUND(((('T1 MET'!I61-'T1 MET'!I15-'T1 MET'!I16)/('T1 MET'!I65/100))+('T1 MET'!I15+'T1 MET'!I16)),$D$145)=ROUND('T1 MET'!I66,$D$145)</f>
        <v>1</v>
      </c>
      <c r="I145" s="64" t="b">
        <f>ROUND(((('T1 MET'!J61-'T1 MET'!J15-'T1 MET'!J16)/('T1 MET'!J65/100))+('T1 MET'!J15+'T1 MET'!J16)),$D$145)=ROUND('T1 MET'!J66,$D$145)</f>
        <v>1</v>
      </c>
      <c r="J145" s="64" t="b">
        <f>ROUND(((('T1 MET'!K61-'T1 MET'!K15-'T1 MET'!K16)/('T1 MET'!K65/100))+('T1 MET'!K15+'T1 MET'!K16)),$D$145)=ROUND('T1 MET'!K66,$D$145)</f>
        <v>1</v>
      </c>
      <c r="K145" s="64" t="b">
        <f>ROUND(((('T1 MET'!L61-'T1 MET'!L15-'T1 MET'!L16)/('T1 MET'!L65/100))+('T1 MET'!L15+'T1 MET'!L16)),$D$145)=ROUND('T1 MET'!L66,$D$145)</f>
        <v>1</v>
      </c>
      <c r="L145" s="64" t="b">
        <f>ROUND(((('T1 MET'!M61-'T1 MET'!M15-'T1 MET'!M16)/('T1 MET'!M65/100))+('T1 MET'!M15+'T1 MET'!M16)),$D$145)=ROUND('T1 MET'!M66,$D$145)</f>
        <v>1</v>
      </c>
      <c r="M145" s="64" t="b">
        <f>ROUND(((('T1 MET'!N61-'T1 MET'!N15-'T1 MET'!N16)/('T1 MET'!N65/100))+('T1 MET'!N15+'T1 MET'!N16)),$D$145)=ROUND('T1 MET'!N66,$D$145)</f>
        <v>1</v>
      </c>
      <c r="N145" s="64" t="b">
        <f>ROUND(((('T1 MET'!O61-'T1 MET'!O15-'T1 MET'!O16)/('T1 MET'!O65/100))+('T1 MET'!O15+'T1 MET'!O16)),$D$145)=ROUND('T1 MET'!O66,$D$145)</f>
        <v>1</v>
      </c>
      <c r="O145" s="59"/>
      <c r="P145" s="44"/>
      <c r="Q145" s="44"/>
    </row>
    <row r="146" spans="1:17" s="88" customFormat="1" outlineLevel="1">
      <c r="A146" s="77"/>
      <c r="B146" s="67"/>
      <c r="C146" s="68" t="s">
        <v>95</v>
      </c>
      <c r="D146" s="71"/>
      <c r="E146" s="1350">
        <f>ROUND(((('T1 MET'!F61-'T1 MET'!F15-'T1 MET'!F16)/('T1 MET'!F65/100))+('T1 MET'!F15+'T1 MET'!F16)),$D$145)</f>
        <v>0</v>
      </c>
      <c r="F146" s="1350">
        <f>ROUND(((('T1 MET'!G61-'T1 MET'!G15-'T1 MET'!G16)/('T1 MET'!G65/100))+('T1 MET'!G15+'T1 MET'!G16)),$D$145)</f>
        <v>0</v>
      </c>
      <c r="G146" s="1350">
        <f>ROUND(((('T1 MET'!H61-'T1 MET'!H15-'T1 MET'!H16)/('T1 MET'!H65/100))+('T1 MET'!H15+'T1 MET'!H16)),$D$145)</f>
        <v>0</v>
      </c>
      <c r="H146" s="1350">
        <f>ROUND(((('T1 MET'!I61-'T1 MET'!I15-'T1 MET'!I16)/('T1 MET'!I65/100))+('T1 MET'!I15+'T1 MET'!I16)),$D$145)</f>
        <v>0</v>
      </c>
      <c r="I146" s="1350">
        <f>ROUND(((('T1 MET'!J61-'T1 MET'!J15-'T1 MET'!J16)/('T1 MET'!J65/100))+('T1 MET'!J15+'T1 MET'!J16)),$D$145)</f>
        <v>0</v>
      </c>
      <c r="J146" s="1350">
        <f>ROUND(((('T1 MET'!K61-'T1 MET'!K15-'T1 MET'!K16)/('T1 MET'!K65/100))+('T1 MET'!K15+'T1 MET'!K16)),$D$145)</f>
        <v>1257.864</v>
      </c>
      <c r="K146" s="1350">
        <f>ROUND(((('T1 MET'!L61-'T1 MET'!L15-'T1 MET'!L16)/('T1 MET'!L65/100))+('T1 MET'!L15+'T1 MET'!L16)),$D$145)</f>
        <v>1266.0219999999999</v>
      </c>
      <c r="L146" s="1350">
        <f>ROUND(((('T1 MET'!M61-'T1 MET'!M15-'T1 MET'!M16)/('T1 MET'!M65/100))+('T1 MET'!M15+'T1 MET'!M16)),$D$145)</f>
        <v>1273.338</v>
      </c>
      <c r="M146" s="1350">
        <f>ROUND(((('T1 MET'!N61-'T1 MET'!N15-'T1 MET'!N16)/('T1 MET'!N65/100))+('T1 MET'!N15+'T1 MET'!N16)),$D$145)</f>
        <v>1279.6669999999999</v>
      </c>
      <c r="N146" s="1350">
        <f>ROUND(((('T1 MET'!O61-'T1 MET'!O15-'T1 MET'!O16)/('T1 MET'!O65/100))+('T1 MET'!O15+'T1 MET'!O16)),$D$145)</f>
        <v>1285.0039999999999</v>
      </c>
      <c r="O146" s="59"/>
      <c r="P146" s="44"/>
      <c r="Q146" s="44"/>
    </row>
    <row r="147" spans="1:17" s="88" customFormat="1" outlineLevel="1">
      <c r="A147" s="77"/>
      <c r="B147" s="67"/>
      <c r="C147" s="68" t="s">
        <v>96</v>
      </c>
      <c r="D147" s="71"/>
      <c r="E147" s="1350">
        <f>ROUND('T1 MET'!F66,$D$145)</f>
        <v>0</v>
      </c>
      <c r="F147" s="1350">
        <f>ROUND('T1 MET'!G66,$D$145)</f>
        <v>0</v>
      </c>
      <c r="G147" s="1350">
        <f>ROUND('T1 MET'!H66,$D$145)</f>
        <v>0</v>
      </c>
      <c r="H147" s="1350">
        <f>ROUND('T1 MET'!I66,$D$145)</f>
        <v>0</v>
      </c>
      <c r="I147" s="1350">
        <f>ROUND('T1 MET'!J66,$D$145)</f>
        <v>0</v>
      </c>
      <c r="J147" s="1350">
        <f>ROUND('T1 MET'!K66,$D$145)</f>
        <v>1257.864</v>
      </c>
      <c r="K147" s="1350">
        <f>ROUND('T1 MET'!L66,$D$145)</f>
        <v>1266.0219999999999</v>
      </c>
      <c r="L147" s="1350">
        <f>ROUND('T1 MET'!M66,$D$145)</f>
        <v>1273.338</v>
      </c>
      <c r="M147" s="1350">
        <f>ROUND('T1 MET'!N66,$D$145)</f>
        <v>1279.6669999999999</v>
      </c>
      <c r="N147" s="1350">
        <f>ROUND('T1 MET'!O66,$D$145)</f>
        <v>1285.0039999999999</v>
      </c>
      <c r="O147" s="59"/>
      <c r="P147" s="44"/>
      <c r="Q147" s="44"/>
    </row>
    <row r="148" spans="1:17" s="88" customFormat="1">
      <c r="A148" s="75" t="s">
        <v>106</v>
      </c>
      <c r="B148" s="61" t="s">
        <v>107</v>
      </c>
      <c r="C148" s="62" t="s">
        <v>108</v>
      </c>
      <c r="D148" s="71"/>
      <c r="E148" s="64" t="b">
        <f>'T1 MET'!F68='T1'!F68</f>
        <v>1</v>
      </c>
      <c r="F148" s="64" t="b">
        <f>'T1 MET'!G68='T1'!G68</f>
        <v>1</v>
      </c>
      <c r="G148" s="64" t="b">
        <f>'T1 MET'!H68='T1'!H68</f>
        <v>1</v>
      </c>
      <c r="H148" s="64" t="b">
        <f>'T1 MET'!I68='T1'!I68</f>
        <v>1</v>
      </c>
      <c r="I148" s="64" t="b">
        <f>'T1 MET'!J68='T1'!J68</f>
        <v>1</v>
      </c>
      <c r="J148" s="64" t="b">
        <f>'T1 MET'!K68='T1'!K68</f>
        <v>1</v>
      </c>
      <c r="K148" s="64" t="b">
        <f>'T1 MET'!L68='T1'!L68</f>
        <v>1</v>
      </c>
      <c r="L148" s="64" t="b">
        <f>'T1 MET'!M68='T1'!M68</f>
        <v>1</v>
      </c>
      <c r="M148" s="64" t="b">
        <f>'T1 MET'!N68='T1'!N68</f>
        <v>1</v>
      </c>
      <c r="N148" s="64" t="b">
        <f>'T1 MET'!O68='T1'!O68</f>
        <v>1</v>
      </c>
      <c r="O148" s="59"/>
      <c r="P148" s="44"/>
      <c r="Q148" s="44"/>
    </row>
    <row r="149" spans="1:17" s="88" customFormat="1" outlineLevel="1">
      <c r="A149" s="77"/>
      <c r="B149" s="67"/>
      <c r="C149" s="68" t="s">
        <v>460</v>
      </c>
      <c r="D149" s="71"/>
      <c r="E149" s="1350">
        <f>'T1 MET'!F68</f>
        <v>205.31442999999999</v>
      </c>
      <c r="F149" s="1350">
        <f>'T1 MET'!G68</f>
        <v>232.39010999999999</v>
      </c>
      <c r="G149" s="1350">
        <f>'T1 MET'!H68</f>
        <v>258.95474999999999</v>
      </c>
      <c r="H149" s="1350">
        <f>'T1 MET'!I68</f>
        <v>275.68412000000001</v>
      </c>
      <c r="I149" s="1350">
        <f>'T1 MET'!J68</f>
        <v>294.31864000000002</v>
      </c>
      <c r="J149" s="1350">
        <f>'T1 MET'!K68</f>
        <v>294.5</v>
      </c>
      <c r="K149" s="1350">
        <f>'T1 MET'!L68</f>
        <v>297.89999999999998</v>
      </c>
      <c r="L149" s="1350">
        <f>'T1 MET'!M68</f>
        <v>301.3</v>
      </c>
      <c r="M149" s="1350">
        <f>'T1 MET'!N68</f>
        <v>304.60000000000002</v>
      </c>
      <c r="N149" s="1350">
        <f>'T1 MET'!O68</f>
        <v>308.2</v>
      </c>
      <c r="O149" s="59"/>
      <c r="P149" s="44"/>
      <c r="Q149" s="44"/>
    </row>
    <row r="150" spans="1:17" s="88" customFormat="1" outlineLevel="1">
      <c r="A150" s="77"/>
      <c r="B150" s="67"/>
      <c r="C150" s="68" t="s">
        <v>109</v>
      </c>
      <c r="D150" s="71"/>
      <c r="E150" s="1350">
        <f>'T1'!F68</f>
        <v>205.31442999999999</v>
      </c>
      <c r="F150" s="1350">
        <f>'T1'!G68</f>
        <v>232.39010999999999</v>
      </c>
      <c r="G150" s="1350">
        <f>'T1'!H68</f>
        <v>258.95474999999999</v>
      </c>
      <c r="H150" s="1350">
        <f>'T1'!I68</f>
        <v>275.68412000000001</v>
      </c>
      <c r="I150" s="1350">
        <f>'T1'!J68</f>
        <v>294.31864000000002</v>
      </c>
      <c r="J150" s="1350">
        <f>'T1'!K68</f>
        <v>294.5</v>
      </c>
      <c r="K150" s="1350">
        <f>'T1'!L68</f>
        <v>297.89999999999998</v>
      </c>
      <c r="L150" s="1350">
        <f>'T1'!M68</f>
        <v>301.3</v>
      </c>
      <c r="M150" s="1350">
        <f>'T1'!N68</f>
        <v>304.60000000000002</v>
      </c>
      <c r="N150" s="1350">
        <f>'T1'!O68</f>
        <v>308.2</v>
      </c>
      <c r="O150" s="59"/>
      <c r="P150" s="44"/>
    </row>
    <row r="151" spans="1:17" s="88" customFormat="1">
      <c r="A151" s="75" t="s">
        <v>97</v>
      </c>
      <c r="B151" s="61" t="s">
        <v>98</v>
      </c>
      <c r="C151" s="62" t="s">
        <v>139</v>
      </c>
      <c r="D151" s="63">
        <v>2</v>
      </c>
      <c r="E151" s="64" t="b">
        <f>ROUND(('T1 MET'!F66/'T1 MET'!F68),$D$151)=ROUND('T1 MET'!F70,$D$151)</f>
        <v>1</v>
      </c>
      <c r="F151" s="64" t="b">
        <f>ROUND(('T1 MET'!G66/'T1 MET'!G68),$D$151)=ROUND('T1 MET'!G70,$D$151)</f>
        <v>1</v>
      </c>
      <c r="G151" s="64" t="b">
        <f>ROUND(('T1 MET'!H66/'T1 MET'!H68),$D$151)=ROUND('T1 MET'!H70,$D$151)</f>
        <v>1</v>
      </c>
      <c r="H151" s="64" t="b">
        <f>ROUND(('T1 MET'!I66/'T1 MET'!I68),$D$151)=ROUND('T1 MET'!I70,$D$151)</f>
        <v>1</v>
      </c>
      <c r="I151" s="64" t="b">
        <f>ROUND(('T1 MET'!J66/'T1 MET'!J68),$D$151)=ROUND('T1 MET'!J70,$D$151)</f>
        <v>1</v>
      </c>
      <c r="J151" s="64" t="b">
        <f>ROUND(('T1 MET'!K66/'T1 MET'!K68),$D$151)=ROUND('T1 MET'!K70,$D$151)</f>
        <v>1</v>
      </c>
      <c r="K151" s="64" t="b">
        <f>ROUND(('T1 MET'!L66/'T1 MET'!L68),$D$151)=ROUND('T1 MET'!L70,$D$151)</f>
        <v>1</v>
      </c>
      <c r="L151" s="64" t="b">
        <f>ROUND(('T1 MET'!M66/'T1 MET'!M68),$D$151)=ROUND('T1 MET'!M70,$D$151)</f>
        <v>1</v>
      </c>
      <c r="M151" s="64" t="b">
        <f>ROUND(('T1 MET'!N66/'T1 MET'!N68),$D$151)=ROUND('T1 MET'!N70,$D$151)</f>
        <v>1</v>
      </c>
      <c r="N151" s="64" t="b">
        <f>ROUND(('T1 MET'!O66/'T1 MET'!O68),$D$151)=ROUND('T1 MET'!O70,$D$151)</f>
        <v>1</v>
      </c>
      <c r="O151" s="59"/>
      <c r="P151" s="44"/>
    </row>
    <row r="152" spans="1:17" s="88" customFormat="1" outlineLevel="1">
      <c r="A152" s="77"/>
      <c r="B152" s="67"/>
      <c r="C152" s="68" t="s">
        <v>99</v>
      </c>
      <c r="D152" s="71"/>
      <c r="E152" s="759">
        <f>ROUND(('T1 MET'!F66/'T1 MET'!F68),$D$151)</f>
        <v>0</v>
      </c>
      <c r="F152" s="759">
        <f>ROUND(('T1 MET'!G66/'T1 MET'!G68),$D$151)</f>
        <v>0</v>
      </c>
      <c r="G152" s="759">
        <f>ROUND(('T1 MET'!H66/'T1 MET'!H68),$D$151)</f>
        <v>0</v>
      </c>
      <c r="H152" s="759">
        <f>ROUND(('T1 MET'!I66/'T1 MET'!I68),$D$151)</f>
        <v>0</v>
      </c>
      <c r="I152" s="759">
        <f>ROUND(('T1 MET'!J66/'T1 MET'!J68),$D$151)</f>
        <v>0</v>
      </c>
      <c r="J152" s="759">
        <f>ROUND(('T1 MET'!K66/'T1 MET'!K68),$D$151)</f>
        <v>4.2699999999999996</v>
      </c>
      <c r="K152" s="759">
        <f>ROUND(('T1 MET'!L66/'T1 MET'!L68),$D$151)</f>
        <v>4.25</v>
      </c>
      <c r="L152" s="759">
        <f>ROUND(('T1 MET'!M66/'T1 MET'!M68),$D$151)</f>
        <v>4.2300000000000004</v>
      </c>
      <c r="M152" s="759">
        <f>ROUND(('T1 MET'!N66/'T1 MET'!N68),$D$151)</f>
        <v>4.2</v>
      </c>
      <c r="N152" s="759">
        <f>ROUND(('T1 MET'!O66/'T1 MET'!O68),$D$151)</f>
        <v>4.17</v>
      </c>
      <c r="O152" s="59"/>
      <c r="P152" s="44"/>
    </row>
    <row r="153" spans="1:17" s="88" customFormat="1" outlineLevel="1">
      <c r="A153" s="77"/>
      <c r="B153" s="67"/>
      <c r="C153" s="68" t="s">
        <v>100</v>
      </c>
      <c r="D153" s="71"/>
      <c r="E153" s="759">
        <f>ROUND('T1 MET'!F70,$D$151)</f>
        <v>0</v>
      </c>
      <c r="F153" s="759">
        <f>ROUND('T1 MET'!G70,$D$151)</f>
        <v>0</v>
      </c>
      <c r="G153" s="759">
        <f>ROUND('T1 MET'!H70,$D$151)</f>
        <v>0</v>
      </c>
      <c r="H153" s="759">
        <f>ROUND('T1 MET'!I70,$D$151)</f>
        <v>0</v>
      </c>
      <c r="I153" s="759">
        <f>ROUND('T1 MET'!J70,$D$151)</f>
        <v>0</v>
      </c>
      <c r="J153" s="759">
        <f>ROUND('T1 MET'!K70,$D$151)</f>
        <v>4.2699999999999996</v>
      </c>
      <c r="K153" s="759">
        <f>ROUND('T1 MET'!L70,$D$151)</f>
        <v>4.25</v>
      </c>
      <c r="L153" s="759">
        <f>ROUND('T1 MET'!M70,$D$151)</f>
        <v>4.2300000000000004</v>
      </c>
      <c r="M153" s="759">
        <f>ROUND('T1 MET'!N70,$D$151)</f>
        <v>4.2</v>
      </c>
      <c r="N153" s="759">
        <f>ROUND('T1 MET'!O70,$D$151)</f>
        <v>4.17</v>
      </c>
      <c r="O153" s="59"/>
      <c r="P153" s="44"/>
    </row>
    <row r="154" spans="1:17" s="88" customFormat="1">
      <c r="A154" s="79" t="s">
        <v>110</v>
      </c>
      <c r="B154" s="61" t="s">
        <v>111</v>
      </c>
      <c r="C154" s="62" t="s">
        <v>112</v>
      </c>
      <c r="D154" s="71"/>
      <c r="E154" s="64" t="b">
        <f>'T1 MET'!F64='T1'!F64</f>
        <v>1</v>
      </c>
      <c r="F154" s="64" t="b">
        <f>'T1 MET'!G64='T1'!G64</f>
        <v>1</v>
      </c>
      <c r="G154" s="64" t="b">
        <f>'T1 MET'!H64='T1'!H64</f>
        <v>1</v>
      </c>
      <c r="H154" s="64" t="b">
        <f>'T1 MET'!I64='T1'!I64</f>
        <v>1</v>
      </c>
      <c r="I154" s="64" t="b">
        <f>'T1 MET'!J64='T1'!J64</f>
        <v>1</v>
      </c>
      <c r="J154" s="64" t="b">
        <f>'T1 MET'!K64='T1'!K64</f>
        <v>1</v>
      </c>
      <c r="K154" s="64" t="b">
        <f>'T1 MET'!L64='T1'!L64</f>
        <v>1</v>
      </c>
      <c r="L154" s="64" t="b">
        <f>'T1 MET'!M64='T1'!M64</f>
        <v>1</v>
      </c>
      <c r="M154" s="64" t="b">
        <f>'T1 MET'!N64='T1'!N64</f>
        <v>1</v>
      </c>
      <c r="N154" s="64" t="b">
        <f>'T1 MET'!O64='T1'!O64</f>
        <v>1</v>
      </c>
      <c r="O154" s="59"/>
      <c r="P154" s="44"/>
    </row>
    <row r="155" spans="1:17" s="88" customFormat="1" outlineLevel="1">
      <c r="A155" s="80"/>
      <c r="B155" s="67"/>
      <c r="C155" s="68" t="s">
        <v>461</v>
      </c>
      <c r="D155" s="71"/>
      <c r="E155" s="81">
        <f>'T1 MET'!F64</f>
        <v>5.0000000000000001E-3</v>
      </c>
      <c r="F155" s="81">
        <f>'T1 MET'!G64</f>
        <v>6.0000000000000001E-3</v>
      </c>
      <c r="G155" s="81">
        <f>'T1 MET'!H64</f>
        <v>1.6E-2</v>
      </c>
      <c r="H155" s="81">
        <f>'T1 MET'!I64</f>
        <v>1.2E-2</v>
      </c>
      <c r="I155" s="81">
        <f>'T1 MET'!J64</f>
        <v>3.0000000000000001E-3</v>
      </c>
      <c r="J155" s="81">
        <f>'T1 MET'!K64</f>
        <v>1.7000000000000001E-2</v>
      </c>
      <c r="K155" s="81">
        <f>'T1 MET'!L64</f>
        <v>1.7000000000000001E-2</v>
      </c>
      <c r="L155" s="81">
        <f>'T1 MET'!M64</f>
        <v>1.7999999999999999E-2</v>
      </c>
      <c r="M155" s="81">
        <f>'T1 MET'!N64</f>
        <v>1.9E-2</v>
      </c>
      <c r="N155" s="81">
        <f>'T1 MET'!O64</f>
        <v>0.02</v>
      </c>
      <c r="O155" s="59"/>
      <c r="P155" s="44"/>
    </row>
    <row r="156" spans="1:17" s="88" customFormat="1" outlineLevel="1">
      <c r="A156" s="80"/>
      <c r="B156" s="67"/>
      <c r="C156" s="68" t="s">
        <v>113</v>
      </c>
      <c r="D156" s="71"/>
      <c r="E156" s="81">
        <f>'T1'!F64</f>
        <v>5.0000000000000001E-3</v>
      </c>
      <c r="F156" s="81">
        <f>'T1'!G64</f>
        <v>6.0000000000000001E-3</v>
      </c>
      <c r="G156" s="81">
        <f>'T1'!H64</f>
        <v>1.6E-2</v>
      </c>
      <c r="H156" s="81">
        <f>'T1'!I64</f>
        <v>1.2E-2</v>
      </c>
      <c r="I156" s="81">
        <f>'T1'!J64</f>
        <v>3.0000000000000001E-3</v>
      </c>
      <c r="J156" s="81">
        <f>'T1'!K64</f>
        <v>1.7000000000000001E-2</v>
      </c>
      <c r="K156" s="81">
        <f>'T1'!L64</f>
        <v>1.7000000000000001E-2</v>
      </c>
      <c r="L156" s="81">
        <f>'T1'!M64</f>
        <v>1.7999999999999999E-2</v>
      </c>
      <c r="M156" s="81">
        <f>'T1'!N64</f>
        <v>1.9E-2</v>
      </c>
      <c r="N156" s="81">
        <f>'T1'!O64</f>
        <v>0.02</v>
      </c>
      <c r="O156" s="59"/>
      <c r="P156" s="44"/>
    </row>
    <row r="157" spans="1:17" s="88" customFormat="1">
      <c r="A157" s="79" t="s">
        <v>114</v>
      </c>
      <c r="B157" s="61" t="s">
        <v>91</v>
      </c>
      <c r="C157" s="62" t="s">
        <v>115</v>
      </c>
      <c r="D157" s="71"/>
      <c r="E157" s="64" t="b">
        <f>'T1 MET'!F65='T1'!F65</f>
        <v>1</v>
      </c>
      <c r="F157" s="64" t="b">
        <f>'T1 MET'!G65='T1'!G65</f>
        <v>1</v>
      </c>
      <c r="G157" s="64" t="b">
        <f>'T1 MET'!H65='T1'!H65</f>
        <v>1</v>
      </c>
      <c r="H157" s="64" t="b">
        <f>'T1 MET'!I65='T1'!I65</f>
        <v>1</v>
      </c>
      <c r="I157" s="64" t="b">
        <f>'T1 MET'!J65='T1'!J65</f>
        <v>1</v>
      </c>
      <c r="J157" s="64" t="b">
        <f>'T1 MET'!K65='T1'!K65</f>
        <v>1</v>
      </c>
      <c r="K157" s="64" t="b">
        <f>'T1 MET'!L65='T1'!L65</f>
        <v>1</v>
      </c>
      <c r="L157" s="64" t="b">
        <f>'T1 MET'!M65='T1'!M65</f>
        <v>1</v>
      </c>
      <c r="M157" s="64" t="b">
        <f>'T1 MET'!N65='T1'!N65</f>
        <v>1</v>
      </c>
      <c r="N157" s="64" t="b">
        <f>'T1 MET'!O65='T1'!O65</f>
        <v>1</v>
      </c>
      <c r="O157" s="59"/>
      <c r="P157" s="44"/>
    </row>
    <row r="158" spans="1:17" s="88" customFormat="1" outlineLevel="1">
      <c r="A158" s="82"/>
      <c r="B158" s="67"/>
      <c r="C158" s="68" t="s">
        <v>462</v>
      </c>
      <c r="D158" s="71"/>
      <c r="E158" s="759">
        <f>'T1 MET'!F65</f>
        <v>97.838167843333707</v>
      </c>
      <c r="F158" s="759">
        <f>'T1 MET'!G65</f>
        <v>98.425196850393704</v>
      </c>
      <c r="G158" s="759">
        <f>'T1 MET'!H65</f>
        <v>100</v>
      </c>
      <c r="H158" s="759">
        <f>'T1 MET'!I65</f>
        <v>101.2</v>
      </c>
      <c r="I158" s="759">
        <f>'T1 MET'!J65</f>
        <v>101.50359999999999</v>
      </c>
      <c r="J158" s="759">
        <f>'T1 MET'!K65</f>
        <v>103.22916119999998</v>
      </c>
      <c r="K158" s="759">
        <f>'T1 MET'!L65</f>
        <v>104.98405694039997</v>
      </c>
      <c r="L158" s="759">
        <f>'T1 MET'!M65</f>
        <v>106.87376996532717</v>
      </c>
      <c r="M158" s="759">
        <f>'T1 MET'!N65</f>
        <v>108.90437159466838</v>
      </c>
      <c r="N158" s="759">
        <f>'T1 MET'!O65</f>
        <v>111.08245902656175</v>
      </c>
      <c r="O158" s="59"/>
      <c r="P158" s="44"/>
    </row>
    <row r="159" spans="1:17" s="88" customFormat="1" outlineLevel="1">
      <c r="A159" s="82"/>
      <c r="B159" s="67"/>
      <c r="C159" s="68" t="s">
        <v>116</v>
      </c>
      <c r="D159" s="71"/>
      <c r="E159" s="759">
        <f>'T1'!F65</f>
        <v>97.838167843333707</v>
      </c>
      <c r="F159" s="759">
        <f>'T1'!G65</f>
        <v>98.425196850393704</v>
      </c>
      <c r="G159" s="759">
        <f>'T1'!H65</f>
        <v>100</v>
      </c>
      <c r="H159" s="759">
        <f>'T1'!I65</f>
        <v>101.2</v>
      </c>
      <c r="I159" s="759">
        <f>'T1'!J65</f>
        <v>101.50359999999999</v>
      </c>
      <c r="J159" s="759">
        <f>'T1'!K65</f>
        <v>103.22916119999998</v>
      </c>
      <c r="K159" s="759">
        <f>'T1'!L65</f>
        <v>104.98405694039997</v>
      </c>
      <c r="L159" s="759">
        <f>'T1'!M65</f>
        <v>106.87376996532717</v>
      </c>
      <c r="M159" s="759">
        <f>'T1'!N65</f>
        <v>108.90437159466838</v>
      </c>
      <c r="N159" s="759">
        <f>'T1'!O65</f>
        <v>111.08245902656175</v>
      </c>
      <c r="O159" s="59"/>
      <c r="P159" s="44"/>
    </row>
    <row r="160" spans="1:17" s="88" customFormat="1">
      <c r="A160" s="60" t="s">
        <v>117</v>
      </c>
      <c r="B160" s="61" t="s">
        <v>118</v>
      </c>
      <c r="C160" s="83" t="s">
        <v>119</v>
      </c>
      <c r="D160" s="63">
        <v>3</v>
      </c>
      <c r="E160" s="64" t="str">
        <f>IF('T1 MET'!F39&gt;0,(ROUND('T1 MET'!F41,$D$160)=ROUND('T1 MET'!F16/'T1 MET'!F39,$D$160)),"N/A")</f>
        <v>N/A</v>
      </c>
      <c r="F160" s="64" t="str">
        <f>IF('T1 MET'!G39&gt;0,(ROUND('T1 MET'!G41,$D$160)=ROUND('T1 MET'!G16/'T1 MET'!G39,$D$160)),"N/A")</f>
        <v>N/A</v>
      </c>
      <c r="G160" s="64" t="str">
        <f>IF('T1 MET'!H39&gt;0,(ROUND('T1 MET'!H41,$D$160)=ROUND('T1 MET'!H16/'T1 MET'!H39,$D$160)),"N/A")</f>
        <v>N/A</v>
      </c>
      <c r="H160" s="64" t="str">
        <f>IF('T1 MET'!I39&gt;0,(ROUND('T1 MET'!I41,$D$160)=ROUND('T1 MET'!I16/'T1 MET'!I39,$D$160)),"N/A")</f>
        <v>N/A</v>
      </c>
      <c r="I160" s="64" t="str">
        <f>IF('T1 MET'!J39&gt;0,(ROUND('T1 MET'!J41,$D$160)=ROUND('T1 MET'!J16/'T1 MET'!J39,$D$160)),"N/A")</f>
        <v>N/A</v>
      </c>
      <c r="J160" s="64" t="b">
        <f>IF('T1 MET'!K39&gt;0,(ROUND('T1 MET'!K41,$D$160)=ROUND('T1 MET'!K16/'T1 MET'!K39,$D$160)),"N/A")</f>
        <v>1</v>
      </c>
      <c r="K160" s="64" t="b">
        <f>IF('T1 MET'!L39&gt;0,(ROUND('T1 MET'!L41,$D$160)=ROUND('T1 MET'!L16/'T1 MET'!L39,$D$160)),"N/A")</f>
        <v>1</v>
      </c>
      <c r="L160" s="64" t="b">
        <f>IF('T1 MET'!M39&gt;0,(ROUND('T1 MET'!M41,$D$160)=ROUND('T1 MET'!M16/'T1 MET'!M39,$D$160)),"N/A")</f>
        <v>1</v>
      </c>
      <c r="M160" s="64" t="b">
        <f>IF('T1 MET'!N39&gt;0,(ROUND('T1 MET'!N41,$D$160)=ROUND('T1 MET'!N16/'T1 MET'!N39,$D$160)),"N/A")</f>
        <v>1</v>
      </c>
      <c r="N160" s="64" t="b">
        <f>IF('T1 MET'!O39&gt;0,(ROUND('T1 MET'!O41,$D$160)=ROUND('T1 MET'!O16/'T1 MET'!O39,$D$160)),"N/A")</f>
        <v>1</v>
      </c>
      <c r="O160" s="59"/>
      <c r="P160" s="44"/>
    </row>
    <row r="161" spans="1:16" s="88" customFormat="1" outlineLevel="1">
      <c r="A161" s="66"/>
      <c r="B161" s="67"/>
      <c r="C161" s="68" t="s">
        <v>120</v>
      </c>
      <c r="D161" s="71"/>
      <c r="E161" s="84" t="str">
        <f>IF('T1 MET'!F39&gt;0,(ROUND('T1 MET'!F41,$D$160)),"N/A")</f>
        <v>N/A</v>
      </c>
      <c r="F161" s="84" t="str">
        <f>IF('T1 MET'!G39&gt;0,(ROUND('T1 MET'!G41,$D$160)),"N/A")</f>
        <v>N/A</v>
      </c>
      <c r="G161" s="84" t="str">
        <f>IF('T1 MET'!H39&gt;0,(ROUND('T1 MET'!H41,$D$160)),"N/A")</f>
        <v>N/A</v>
      </c>
      <c r="H161" s="84" t="str">
        <f>IF('T1 MET'!I39&gt;0,(ROUND('T1 MET'!I41,$D$160)),"N/A")</f>
        <v>N/A</v>
      </c>
      <c r="I161" s="84" t="str">
        <f>IF('T1 MET'!J39&gt;0,(ROUND('T1 MET'!J41,$D$160)),"N/A")</f>
        <v>N/A</v>
      </c>
      <c r="J161" s="84">
        <f>IF('T1 MET'!K39&gt;0,(ROUND('T1 MET'!K41,$D$160)),"N/A")</f>
        <v>0.04</v>
      </c>
      <c r="K161" s="84">
        <f>IF('T1 MET'!L39&gt;0,(ROUND('T1 MET'!L41,$D$160)),"N/A")</f>
        <v>0.04</v>
      </c>
      <c r="L161" s="84">
        <f>IF('T1 MET'!M39&gt;0,(ROUND('T1 MET'!M41,$D$160)),"N/A")</f>
        <v>0.04</v>
      </c>
      <c r="M161" s="84">
        <f>IF('T1 MET'!N39&gt;0,(ROUND('T1 MET'!N41,$D$160)),"N/A")</f>
        <v>0.04</v>
      </c>
      <c r="N161" s="84">
        <f>IF('T1 MET'!O39&gt;0,(ROUND('T1 MET'!O41,$D$160)),"N/A")</f>
        <v>0.04</v>
      </c>
      <c r="O161" s="59"/>
      <c r="P161" s="44"/>
    </row>
    <row r="162" spans="1:16" s="88" customFormat="1" outlineLevel="1">
      <c r="A162" s="66"/>
      <c r="B162" s="67"/>
      <c r="C162" s="68" t="s">
        <v>121</v>
      </c>
      <c r="D162" s="71"/>
      <c r="E162" s="84" t="str">
        <f>IF('T1 MET'!F39&gt;0,ROUND('T1 MET'!F16/'T1 MET'!F39,$D$160),"N/A")</f>
        <v>N/A</v>
      </c>
      <c r="F162" s="84" t="str">
        <f>IF('T1 MET'!G39&gt;0,ROUND('T1 MET'!G16/'T1 MET'!G39,$D$160),"N/A")</f>
        <v>N/A</v>
      </c>
      <c r="G162" s="84" t="str">
        <f>IF('T1 MET'!H39&gt;0,ROUND('T1 MET'!H16/'T1 MET'!H39,$D$160),"N/A")</f>
        <v>N/A</v>
      </c>
      <c r="H162" s="84" t="str">
        <f>IF('T1 MET'!I39&gt;0,ROUND('T1 MET'!I16/'T1 MET'!I39,$D$160),"N/A")</f>
        <v>N/A</v>
      </c>
      <c r="I162" s="84" t="str">
        <f>IF('T1 MET'!J39&gt;0,ROUND('T1 MET'!J16/'T1 MET'!J39,$D$160),"N/A")</f>
        <v>N/A</v>
      </c>
      <c r="J162" s="84">
        <f>IF('T1 MET'!K39&gt;0,ROUND('T1 MET'!K16/'T1 MET'!K39,$D$160),"N/A")</f>
        <v>0.04</v>
      </c>
      <c r="K162" s="84">
        <f>IF('T1 MET'!L39&gt;0,ROUND('T1 MET'!L16/'T1 MET'!L39,$D$160),"N/A")</f>
        <v>0.04</v>
      </c>
      <c r="L162" s="84">
        <f>IF('T1 MET'!M39&gt;0,ROUND('T1 MET'!M16/'T1 MET'!M39,$D$160),"N/A")</f>
        <v>0.04</v>
      </c>
      <c r="M162" s="84">
        <f>IF('T1 MET'!N39&gt;0,ROUND('T1 MET'!N16/'T1 MET'!N39,$D$160),"N/A")</f>
        <v>0.04</v>
      </c>
      <c r="N162" s="84">
        <f>IF('T1 MET'!O39&gt;0,ROUND('T1 MET'!O16/'T1 MET'!O39,$D$160),"N/A")</f>
        <v>0.04</v>
      </c>
      <c r="O162" s="59"/>
      <c r="P162" s="44"/>
    </row>
    <row r="163" spans="1:16" s="88" customFormat="1">
      <c r="A163" s="60" t="s">
        <v>122</v>
      </c>
      <c r="B163" s="61" t="s">
        <v>143</v>
      </c>
      <c r="C163" s="85" t="s">
        <v>142</v>
      </c>
      <c r="D163" s="63">
        <v>2</v>
      </c>
      <c r="E163" s="64" t="str">
        <f>IF('T1 MET'!F39&gt;0,IF(ISERROR(ROUND(('T1 MET'!F16-('T1 MET'!F39*'T1 MET'!F43))/(('T1 MET'!F39*'T1 MET'!F42)-('T1 MET'!F39*'T1 MET'!F43)),$D$163)),"N/A",ROUND(('T1 MET'!F16-('T1 MET'!F39*'T1 MET'!F43))/(('T1 MET'!F39*'T1 MET'!F42)-('T1 MET'!F39*'T1 MET'!F43)),$D$163))=ROUND('T1 MET'!F44,$D$163),"N/A")</f>
        <v>N/A</v>
      </c>
      <c r="F163" s="64" t="str">
        <f>IF('T1 MET'!G39&gt;0,IF(ISERROR(ROUND(('T1 MET'!G16-('T1 MET'!G39*'T1 MET'!G43))/(('T1 MET'!G39*'T1 MET'!G42)-('T1 MET'!G39*'T1 MET'!G43)),$D$163)),"N/A",ROUND(('T1 MET'!G16-('T1 MET'!G39*'T1 MET'!G43))/(('T1 MET'!G39*'T1 MET'!G42)-('T1 MET'!G39*'T1 MET'!G43)),$D$163))=ROUND('T1 MET'!G44,$D$163),"N/A")</f>
        <v>N/A</v>
      </c>
      <c r="G163" s="64" t="str">
        <f>IF('T1 MET'!H39&gt;0,IF(ISERROR(ROUND(('T1 MET'!H16-('T1 MET'!H39*'T1 MET'!H43))/(('T1 MET'!H39*'T1 MET'!H42)-('T1 MET'!H39*'T1 MET'!H43)),$D$163)),"N/A",ROUND(('T1 MET'!H16-('T1 MET'!H39*'T1 MET'!H43))/(('T1 MET'!H39*'T1 MET'!H42)-('T1 MET'!H39*'T1 MET'!H43)),$D$163))=ROUND('T1 MET'!H44,$D$163),"N/A")</f>
        <v>N/A</v>
      </c>
      <c r="H163" s="64" t="str">
        <f>IF('T1 MET'!I39&gt;0,IF(ISERROR(ROUND(('T1 MET'!I16-('T1 MET'!I39*'T1 MET'!I43))/(('T1 MET'!I39*'T1 MET'!I42)-('T1 MET'!I39*'T1 MET'!I43)),$D$163)),"N/A",ROUND(('T1 MET'!I16-('T1 MET'!I39*'T1 MET'!I43))/(('T1 MET'!I39*'T1 MET'!I42)-('T1 MET'!I39*'T1 MET'!I43)),$D$163))=ROUND('T1 MET'!I44,$D$163),"N/A")</f>
        <v>N/A</v>
      </c>
      <c r="I163" s="64" t="str">
        <f>IF('T1 MET'!J39&gt;0,IF(ISERROR(ROUND(('T1 MET'!J16-('T1 MET'!J39*'T1 MET'!J43))/(('T1 MET'!J39*'T1 MET'!J42)-('T1 MET'!J39*'T1 MET'!J43)),$D$163)),"N/A",ROUND(('T1 MET'!J16-('T1 MET'!J39*'T1 MET'!J43))/(('T1 MET'!J39*'T1 MET'!J42)-('T1 MET'!J39*'T1 MET'!J43)),$D$163))=ROUND('T1 MET'!J44,$D$163),"N/A")</f>
        <v>N/A</v>
      </c>
      <c r="J163" s="64" t="b">
        <f>IF('T1 MET'!K39&gt;0,IF(ISERROR(ROUND(('T1 MET'!K16-('T1 MET'!K39*'T1 MET'!K43))/(('T1 MET'!K39*'T1 MET'!K42)-('T1 MET'!K39*'T1 MET'!K43)),$D$163)),"N/A",ROUND(('T1 MET'!K16-('T1 MET'!K39*'T1 MET'!K43))/(('T1 MET'!K39*'T1 MET'!K42)-('T1 MET'!K39*'T1 MET'!K43)),$D$163))=ROUND('T1 MET'!K44,$D$163),"N/A")</f>
        <v>1</v>
      </c>
      <c r="K163" s="64" t="b">
        <f>IF('T1 MET'!L39&gt;0,IF(ISERROR(ROUND(('T1 MET'!L16-('T1 MET'!L39*'T1 MET'!L43))/(('T1 MET'!L39*'T1 MET'!L42)-('T1 MET'!L39*'T1 MET'!L43)),$D$163)),"N/A",ROUND(('T1 MET'!L16-('T1 MET'!L39*'T1 MET'!L43))/(('T1 MET'!L39*'T1 MET'!L42)-('T1 MET'!L39*'T1 MET'!L43)),$D$163))=ROUND('T1 MET'!L44,$D$163),"N/A")</f>
        <v>1</v>
      </c>
      <c r="L163" s="64" t="b">
        <f>IF('T1 MET'!M39&gt;0,IF(ISERROR(ROUND(('T1 MET'!M16-('T1 MET'!M39*'T1 MET'!M43))/(('T1 MET'!M39*'T1 MET'!M42)-('T1 MET'!M39*'T1 MET'!M43)),$D$163)),"N/A",ROUND(('T1 MET'!M16-('T1 MET'!M39*'T1 MET'!M43))/(('T1 MET'!M39*'T1 MET'!M42)-('T1 MET'!M39*'T1 MET'!M43)),$D$163))=ROUND('T1 MET'!M44,$D$163),"N/A")</f>
        <v>1</v>
      </c>
      <c r="M163" s="64" t="b">
        <f>IF('T1 MET'!N39&gt;0,IF(ISERROR(ROUND(('T1 MET'!N16-('T1 MET'!N39*'T1 MET'!N43))/(('T1 MET'!N39*'T1 MET'!N42)-('T1 MET'!N39*'T1 MET'!N43)),$D$163)),"N/A",ROUND(('T1 MET'!N16-('T1 MET'!N39*'T1 MET'!N43))/(('T1 MET'!N39*'T1 MET'!N42)-('T1 MET'!N39*'T1 MET'!N43)),$D$163))=ROUND('T1 MET'!N44,$D$163),"N/A")</f>
        <v>1</v>
      </c>
      <c r="N163" s="64" t="b">
        <f>IF('T1 MET'!O39&gt;0,IF(ISERROR(ROUND(('T1 MET'!O16-('T1 MET'!O39*'T1 MET'!O43))/(('T1 MET'!O39*'T1 MET'!O42)-('T1 MET'!O39*'T1 MET'!O43)),$D$163)),"N/A",ROUND(('T1 MET'!O16-('T1 MET'!O39*'T1 MET'!O43))/(('T1 MET'!O39*'T1 MET'!O42)-('T1 MET'!O39*'T1 MET'!O43)),$D$163))=ROUND('T1 MET'!O44,$D$163),"N/A")</f>
        <v>1</v>
      </c>
      <c r="O163" s="59"/>
      <c r="P163" s="44"/>
    </row>
    <row r="164" spans="1:16" s="88" customFormat="1" outlineLevel="1">
      <c r="A164" s="66"/>
      <c r="B164" s="67"/>
      <c r="C164" s="86" t="s">
        <v>141</v>
      </c>
      <c r="D164" s="71"/>
      <c r="E164" s="87" t="str">
        <f>IF(ISERROR(ROUND(('T1 MET'!F16-('T1 MET'!F39*'T1 MET'!F43))/(('T1 MET'!F39*'T1 MET'!F42)-('T1 MET'!F39*'T1 MET'!F43)),$D$163)),"N/A",ROUND(('T1 MET'!F16-('T1 MET'!F39*'T1 MET'!F43))/(('T1 MET'!F39*'T1 MET'!F42)-('T1 MET'!F39*'T1 MET'!F43)),$D$163))</f>
        <v>N/A</v>
      </c>
      <c r="F164" s="87" t="str">
        <f>IF(ISERROR(ROUND(('T1 MET'!G16-('T1 MET'!G39*'T1 MET'!G43))/(('T1 MET'!G39*'T1 MET'!G42)-('T1 MET'!G39*'T1 MET'!G43)),$D$163)),"N/A",ROUND(('T1 MET'!G16-('T1 MET'!G39*'T1 MET'!G43))/(('T1 MET'!G39*'T1 MET'!G42)-('T1 MET'!G39*'T1 MET'!G43)),$D$163))</f>
        <v>N/A</v>
      </c>
      <c r="G164" s="87" t="str">
        <f>IF(ISERROR(ROUND(('T1 MET'!H16-('T1 MET'!H39*'T1 MET'!H43))/(('T1 MET'!H39*'T1 MET'!H42)-('T1 MET'!H39*'T1 MET'!H43)),$D$163)),"N/A",ROUND(('T1 MET'!H16-('T1 MET'!H39*'T1 MET'!H43))/(('T1 MET'!H39*'T1 MET'!H42)-('T1 MET'!H39*'T1 MET'!H43)),$D$163))</f>
        <v>N/A</v>
      </c>
      <c r="H164" s="87" t="str">
        <f>IF(ISERROR(ROUND(('T1 MET'!I16-('T1 MET'!I39*'T1 MET'!I43))/(('T1 MET'!I39*'T1 MET'!I42)-('T1 MET'!I39*'T1 MET'!I43)),$D$163)),"N/A",ROUND(('T1 MET'!I16-('T1 MET'!I39*'T1 MET'!I43))/(('T1 MET'!I39*'T1 MET'!I42)-('T1 MET'!I39*'T1 MET'!I43)),$D$163))</f>
        <v>N/A</v>
      </c>
      <c r="I164" s="87" t="str">
        <f>IF(ISERROR(ROUND(('T1 MET'!J16-('T1 MET'!J39*'T1 MET'!J43))/(('T1 MET'!J39*'T1 MET'!J42)-('T1 MET'!J39*'T1 MET'!J43)),$D$163)),"N/A",ROUND(('T1 MET'!J16-('T1 MET'!J39*'T1 MET'!J43))/(('T1 MET'!J39*'T1 MET'!J42)-('T1 MET'!J39*'T1 MET'!J43)),$D$163))</f>
        <v>N/A</v>
      </c>
      <c r="J164" s="87">
        <f>IF(ISERROR(ROUND(('T1 MET'!K16-('T1 MET'!K39*'T1 MET'!K43))/(('T1 MET'!K39*'T1 MET'!K42)-('T1 MET'!K39*'T1 MET'!K43)),$D$163)),"N/A",ROUND(('T1 MET'!K16-('T1 MET'!K39*'T1 MET'!K43))/(('T1 MET'!K39*'T1 MET'!K42)-('T1 MET'!K39*'T1 MET'!K43)),$D$163))</f>
        <v>1</v>
      </c>
      <c r="K164" s="87">
        <f>IF(ISERROR(ROUND(('T1 MET'!L16-('T1 MET'!L39*'T1 MET'!L43))/(('T1 MET'!L39*'T1 MET'!L42)-('T1 MET'!L39*'T1 MET'!L43)),$D$163)),"N/A",ROUND(('T1 MET'!L16-('T1 MET'!L39*'T1 MET'!L43))/(('T1 MET'!L39*'T1 MET'!L42)-('T1 MET'!L39*'T1 MET'!L43)),$D$163))</f>
        <v>1</v>
      </c>
      <c r="L164" s="87">
        <f>IF(ISERROR(ROUND(('T1 MET'!M16-('T1 MET'!M39*'T1 MET'!M43))/(('T1 MET'!M39*'T1 MET'!M42)-('T1 MET'!M39*'T1 MET'!M43)),$D$163)),"N/A",ROUND(('T1 MET'!M16-('T1 MET'!M39*'T1 MET'!M43))/(('T1 MET'!M39*'T1 MET'!M42)-('T1 MET'!M39*'T1 MET'!M43)),$D$163))</f>
        <v>1</v>
      </c>
      <c r="M164" s="87">
        <f>IF(ISERROR(ROUND(('T1 MET'!N16-('T1 MET'!N39*'T1 MET'!N43))/(('T1 MET'!N39*'T1 MET'!N42)-('T1 MET'!N39*'T1 MET'!N43)),$D$163)),"N/A",ROUND(('T1 MET'!N16-('T1 MET'!N39*'T1 MET'!N43))/(('T1 MET'!N39*'T1 MET'!N42)-('T1 MET'!N39*'T1 MET'!N43)),$D$163))</f>
        <v>1</v>
      </c>
      <c r="N164" s="87">
        <f>IF(ISERROR(ROUND(('T1 MET'!O16-('T1 MET'!O39*'T1 MET'!O43))/(('T1 MET'!O39*'T1 MET'!O42)-('T1 MET'!O39*'T1 MET'!O43)),$D$163)),"N/A",ROUND(('T1 MET'!O16-('T1 MET'!O39*'T1 MET'!O43))/(('T1 MET'!O39*'T1 MET'!O42)-('T1 MET'!O39*'T1 MET'!O43)),$D$163))</f>
        <v>1</v>
      </c>
      <c r="O164" s="59"/>
      <c r="P164" s="44"/>
    </row>
    <row r="165" spans="1:16" s="88" customFormat="1" outlineLevel="1">
      <c r="A165" s="66"/>
      <c r="B165" s="67"/>
      <c r="C165" s="86" t="s">
        <v>123</v>
      </c>
      <c r="D165" s="71"/>
      <c r="E165" s="97" t="str">
        <f>IF('T1 MET'!F39&gt;0,ROUND('T1 MET'!F44,$D$163),"N/A")</f>
        <v>N/A</v>
      </c>
      <c r="F165" s="97" t="str">
        <f>IF('T1 MET'!G39&gt;0,ROUND('T1 MET'!G44,$D$163),"N/A")</f>
        <v>N/A</v>
      </c>
      <c r="G165" s="97" t="str">
        <f>IF('T1 MET'!H39&gt;0,ROUND('T1 MET'!H44,$D$163),"N/A")</f>
        <v>N/A</v>
      </c>
      <c r="H165" s="97" t="str">
        <f>IF('T1 MET'!I39&gt;0,ROUND('T1 MET'!I44,$D$163),"N/A")</f>
        <v>N/A</v>
      </c>
      <c r="I165" s="97" t="str">
        <f>IF('T1 MET'!J39&gt;0,ROUND('T1 MET'!J44,$D$163),"N/A")</f>
        <v>N/A</v>
      </c>
      <c r="J165" s="97">
        <f>IF('T1 MET'!K39&gt;0,ROUND('T1 MET'!K44,$D$163),"N/A")</f>
        <v>1</v>
      </c>
      <c r="K165" s="97">
        <f>IF('T1 MET'!L39&gt;0,ROUND('T1 MET'!L44,$D$163),"N/A")</f>
        <v>1</v>
      </c>
      <c r="L165" s="97">
        <f>IF('T1 MET'!M39&gt;0,ROUND('T1 MET'!M44,$D$163),"N/A")</f>
        <v>1</v>
      </c>
      <c r="M165" s="97">
        <f>IF('T1 MET'!N39&gt;0,ROUND('T1 MET'!N44,$D$163),"N/A")</f>
        <v>1</v>
      </c>
      <c r="N165" s="97">
        <f>IF('T1 MET'!O39&gt;0,ROUND('T1 MET'!O44,$D$163),"N/A")</f>
        <v>1</v>
      </c>
      <c r="O165" s="59"/>
      <c r="P165" s="44"/>
    </row>
    <row r="166" spans="1:16" s="88" customFormat="1">
      <c r="A166" s="75" t="s">
        <v>124</v>
      </c>
      <c r="B166" s="61" t="s">
        <v>125</v>
      </c>
      <c r="C166" s="62" t="s">
        <v>126</v>
      </c>
      <c r="D166" s="63">
        <v>3</v>
      </c>
      <c r="E166" s="64" t="b">
        <f>ROUND(SUM('T1 MET'!F36:F38),$D$166)=ROUND('T1 MET'!F39,$D$166)</f>
        <v>1</v>
      </c>
      <c r="F166" s="64" t="b">
        <f>ROUND(SUM('T1 MET'!G36:G38),$D$166)=ROUND('T1 MET'!G39,$D$166)</f>
        <v>1</v>
      </c>
      <c r="G166" s="64" t="b">
        <f>ROUND(SUM('T1 MET'!H36:H38),$D$166)=ROUND('T1 MET'!H39,$D$166)</f>
        <v>1</v>
      </c>
      <c r="H166" s="64" t="b">
        <f>ROUND(SUM('T1 MET'!I36:I38),$D$166)=ROUND('T1 MET'!I39,$D$166)</f>
        <v>1</v>
      </c>
      <c r="I166" s="64" t="b">
        <f>ROUND(SUM('T1 MET'!J36:J38),$D$166)=ROUND('T1 MET'!J39,$D$166)</f>
        <v>1</v>
      </c>
      <c r="J166" s="64" t="b">
        <f>ROUND(SUM('T1 MET'!K36:K38),$D$166)=ROUND('T1 MET'!K39,$D$166)</f>
        <v>1</v>
      </c>
      <c r="K166" s="64" t="b">
        <f>ROUND(SUM('T1 MET'!L36:L38),$D$166)=ROUND('T1 MET'!L39,$D$166)</f>
        <v>1</v>
      </c>
      <c r="L166" s="64" t="b">
        <f>ROUND(SUM('T1 MET'!M36:M38),$D$166)=ROUND('T1 MET'!M39,$D$166)</f>
        <v>1</v>
      </c>
      <c r="M166" s="64" t="b">
        <f>ROUND(SUM('T1 MET'!N36:N38),$D$166)=ROUND('T1 MET'!N39,$D$166)</f>
        <v>1</v>
      </c>
      <c r="N166" s="64" t="b">
        <f>ROUND(SUM('T1 MET'!O36:O38),$D$166)=ROUND('T1 MET'!O39,$D$166)</f>
        <v>1</v>
      </c>
      <c r="O166" s="59"/>
      <c r="P166" s="44"/>
    </row>
    <row r="167" spans="1:16" s="88" customFormat="1" outlineLevel="1">
      <c r="A167" s="77"/>
      <c r="B167" s="67"/>
      <c r="C167" s="68" t="s">
        <v>127</v>
      </c>
      <c r="D167" s="71"/>
      <c r="E167" s="1350">
        <f>ROUND(SUM('T1 MET'!F36:F38),$D$166)</f>
        <v>0</v>
      </c>
      <c r="F167" s="1350">
        <f>ROUND(SUM('T1 MET'!G36:G38),$D$166)</f>
        <v>0</v>
      </c>
      <c r="G167" s="1350">
        <f>ROUND(SUM('T1 MET'!H36:H38),$D$166)</f>
        <v>0</v>
      </c>
      <c r="H167" s="1350">
        <f>ROUND(SUM('T1 MET'!I36:I38),$D$166)</f>
        <v>0</v>
      </c>
      <c r="I167" s="1350">
        <f>ROUND(SUM('T1 MET'!J36:J38),$D$166)</f>
        <v>0</v>
      </c>
      <c r="J167" s="1350">
        <f>ROUND(SUM('T1 MET'!K36:K38),$D$166)</f>
        <v>854.27099999999996</v>
      </c>
      <c r="K167" s="1350">
        <f>ROUND(SUM('T1 MET'!L36:L38),$D$166)</f>
        <v>869.56200000000001</v>
      </c>
      <c r="L167" s="1350">
        <f>ROUND(SUM('T1 MET'!M36:M38),$D$166)</f>
        <v>885.30100000000004</v>
      </c>
      <c r="M167" s="1350">
        <f>ROUND(SUM('T1 MET'!N36:N38),$D$166)</f>
        <v>901.32500000000005</v>
      </c>
      <c r="N167" s="1350">
        <f>ROUND(SUM('T1 MET'!O36:O38),$D$166)</f>
        <v>917.63900000000001</v>
      </c>
      <c r="O167" s="59"/>
      <c r="P167" s="44"/>
    </row>
    <row r="168" spans="1:16" s="88" customFormat="1" outlineLevel="1">
      <c r="A168" s="77"/>
      <c r="B168" s="67"/>
      <c r="C168" s="68" t="s">
        <v>128</v>
      </c>
      <c r="D168" s="71"/>
      <c r="E168" s="1350">
        <f>ROUND('T1 MET'!F39,$D$166)</f>
        <v>0</v>
      </c>
      <c r="F168" s="1350">
        <f>ROUND('T1 MET'!G39,$D$166)</f>
        <v>0</v>
      </c>
      <c r="G168" s="1350">
        <f>ROUND('T1 MET'!H39,$D$166)</f>
        <v>0</v>
      </c>
      <c r="H168" s="1350">
        <f>ROUND('T1 MET'!I39,$D$166)</f>
        <v>0</v>
      </c>
      <c r="I168" s="1350">
        <f>ROUND('T1 MET'!J39,$D$166)</f>
        <v>0</v>
      </c>
      <c r="J168" s="1350">
        <f>ROUND('T1 MET'!K39,$D$166)</f>
        <v>854.27099999999996</v>
      </c>
      <c r="K168" s="1350">
        <f>ROUND('T1 MET'!L39,$D$166)</f>
        <v>869.56200000000001</v>
      </c>
      <c r="L168" s="1350">
        <f>ROUND('T1 MET'!M39,$D$166)</f>
        <v>885.30100000000004</v>
      </c>
      <c r="M168" s="1350">
        <f>ROUND('T1 MET'!N39,$D$166)</f>
        <v>901.32500000000005</v>
      </c>
      <c r="N168" s="1350">
        <f>ROUND('T1 MET'!O39,$D$166)</f>
        <v>917.63900000000001</v>
      </c>
      <c r="O168" s="59"/>
      <c r="P168" s="44"/>
    </row>
    <row r="169" spans="1:16" s="88" customFormat="1">
      <c r="A169" s="60" t="s">
        <v>129</v>
      </c>
      <c r="B169" s="61" t="s">
        <v>125</v>
      </c>
      <c r="C169" s="85" t="s">
        <v>130</v>
      </c>
      <c r="D169" s="63">
        <v>3</v>
      </c>
      <c r="E169" s="64" t="b">
        <f>IF(ROUND('T1 MET'!F39,$D$169)=0,ROUND('T1 MET'!F16,$D$169)=0,TRUE)</f>
        <v>1</v>
      </c>
      <c r="F169" s="64" t="b">
        <f>IF(ROUND('T1 MET'!G39,$D$169)=0,ROUND('T1 MET'!G16,$D$169)=0,TRUE)</f>
        <v>1</v>
      </c>
      <c r="G169" s="64" t="b">
        <f>IF(ROUND('T1 MET'!H39,$D$169)=0,ROUND('T1 MET'!H16,$D$169)=0,TRUE)</f>
        <v>1</v>
      </c>
      <c r="H169" s="64" t="b">
        <f>IF(ROUND('T1 MET'!I39,$D$169)=0,ROUND('T1 MET'!I16,$D$169)=0,TRUE)</f>
        <v>1</v>
      </c>
      <c r="I169" s="64" t="b">
        <f>IF(ROUND('T1 MET'!J39,$D$169)=0,ROUND('T1 MET'!J16,$D$169)=0,TRUE)</f>
        <v>1</v>
      </c>
      <c r="J169" s="64" t="b">
        <f>IF(ROUND('T1 MET'!K39,$D$169)=0,ROUND('T1 MET'!K16,$D$169)=0,TRUE)</f>
        <v>1</v>
      </c>
      <c r="K169" s="64" t="b">
        <f>IF(ROUND('T1 MET'!L39,$D$169)=0,ROUND('T1 MET'!L16,$D$169)=0,TRUE)</f>
        <v>1</v>
      </c>
      <c r="L169" s="64" t="b">
        <f>IF(ROUND('T1 MET'!M39,$D$169)=0,ROUND('T1 MET'!M16,$D$169)=0,TRUE)</f>
        <v>1</v>
      </c>
      <c r="M169" s="64" t="b">
        <f>IF(ROUND('T1 MET'!N39,$D$169)=0,ROUND('T1 MET'!N16,$D$169)=0,TRUE)</f>
        <v>1</v>
      </c>
      <c r="N169" s="64" t="b">
        <f>IF(ROUND('T1 MET'!O39,$D$169)=0,ROUND('T1 MET'!O16,$D$169)=0,TRUE)</f>
        <v>1</v>
      </c>
      <c r="O169" s="59"/>
      <c r="P169" s="44"/>
    </row>
    <row r="170" spans="1:16" s="88" customFormat="1" outlineLevel="1">
      <c r="A170" s="66"/>
      <c r="B170" s="67"/>
      <c r="C170" s="68" t="s">
        <v>128</v>
      </c>
      <c r="D170" s="71"/>
      <c r="E170" s="1350">
        <f>ROUND('T1 MET'!F39,$D$169)</f>
        <v>0</v>
      </c>
      <c r="F170" s="1350">
        <f>ROUND('T1 MET'!G39,$D$169)</f>
        <v>0</v>
      </c>
      <c r="G170" s="1350">
        <f>ROUND('T1 MET'!H39,$D$169)</f>
        <v>0</v>
      </c>
      <c r="H170" s="1350">
        <f>ROUND('T1 MET'!I39,$D$169)</f>
        <v>0</v>
      </c>
      <c r="I170" s="1350">
        <f>ROUND('T1 MET'!J39,$D$169)</f>
        <v>0</v>
      </c>
      <c r="J170" s="1350">
        <f>ROUND('T1 MET'!K39,$D$169)</f>
        <v>854.27099999999996</v>
      </c>
      <c r="K170" s="1350">
        <f>ROUND('T1 MET'!L39,$D$169)</f>
        <v>869.56200000000001</v>
      </c>
      <c r="L170" s="1350">
        <f>ROUND('T1 MET'!M39,$D$169)</f>
        <v>885.30100000000004</v>
      </c>
      <c r="M170" s="1350">
        <f>ROUND('T1 MET'!N39,$D$169)</f>
        <v>901.32500000000005</v>
      </c>
      <c r="N170" s="1350">
        <f>ROUND('T1 MET'!O39,$D$169)</f>
        <v>917.63900000000001</v>
      </c>
      <c r="O170" s="59"/>
      <c r="P170" s="44"/>
    </row>
    <row r="171" spans="1:16" s="88" customFormat="1" outlineLevel="1">
      <c r="A171" s="66"/>
      <c r="B171" s="67"/>
      <c r="C171" s="68" t="s">
        <v>131</v>
      </c>
      <c r="D171" s="71"/>
      <c r="E171" s="1350">
        <f>ROUND('T1 MET'!F16,$D$169)</f>
        <v>0</v>
      </c>
      <c r="F171" s="1350">
        <f>ROUND('T1 MET'!G16,$D$169)</f>
        <v>0</v>
      </c>
      <c r="G171" s="1350">
        <f>ROUND('T1 MET'!H16,$D$169)</f>
        <v>0</v>
      </c>
      <c r="H171" s="1350">
        <f>ROUND('T1 MET'!I16,$D$169)</f>
        <v>0</v>
      </c>
      <c r="I171" s="1350">
        <f>ROUND('T1 MET'!J16,$D$169)</f>
        <v>0</v>
      </c>
      <c r="J171" s="1350">
        <f>ROUND('T1 MET'!K16,$D$169)</f>
        <v>34.170999999999999</v>
      </c>
      <c r="K171" s="1350">
        <f>ROUND('T1 MET'!L16,$D$169)</f>
        <v>34.781999999999996</v>
      </c>
      <c r="L171" s="1350">
        <f>ROUND('T1 MET'!M16,$D$169)</f>
        <v>35.411999999999999</v>
      </c>
      <c r="M171" s="1350">
        <f>ROUND('T1 MET'!N16,$D$169)</f>
        <v>36.052999999999997</v>
      </c>
      <c r="N171" s="1350">
        <f>ROUND('T1 MET'!O16,$D$169)</f>
        <v>36.706000000000003</v>
      </c>
      <c r="O171" s="59"/>
      <c r="P171" s="44"/>
    </row>
    <row r="172" spans="1:16" s="65" customFormat="1" ht="12" customHeight="1">
      <c r="A172" s="60" t="s">
        <v>493</v>
      </c>
      <c r="B172" s="750" t="s">
        <v>494</v>
      </c>
      <c r="C172" s="766" t="s">
        <v>495</v>
      </c>
      <c r="D172" s="761">
        <v>3</v>
      </c>
      <c r="J172" s="64" t="b">
        <f>IF('T1 MET'!K15=0,"N/A",ROUND('T1 MET'!K50,$D$172)=ROUND('T1 MET'!K15,$D$172))</f>
        <v>1</v>
      </c>
      <c r="K172" s="64" t="b">
        <f>IF('T1 MET'!L15=0,"N/A",ROUND('T1 MET'!L50,$D$172)=ROUND('T1 MET'!L15,$D$172))</f>
        <v>1</v>
      </c>
      <c r="L172" s="64" t="b">
        <f>IF('T1 MET'!M15=0,"N/A",ROUND('T1 MET'!M50,$D$172)=ROUND('T1 MET'!M15,$D$172))</f>
        <v>1</v>
      </c>
      <c r="M172" s="64" t="b">
        <f>IF('T1 MET'!N15=0,"N/A",ROUND('T1 MET'!N50,$D$172)=ROUND('T1 MET'!N15,$D$172))</f>
        <v>1</v>
      </c>
      <c r="N172" s="64" t="b">
        <f>IF('T1 MET'!O15=0,"N/A",ROUND('T1 MET'!O50,$D$172)=ROUND('T1 MET'!O15,$D$172))</f>
        <v>1</v>
      </c>
      <c r="O172" s="59"/>
      <c r="P172" s="44"/>
    </row>
    <row r="173" spans="1:16" s="70" customFormat="1" ht="12" customHeight="1" outlineLevel="1">
      <c r="A173" s="66"/>
      <c r="B173" s="752"/>
      <c r="C173" s="753" t="s">
        <v>496</v>
      </c>
      <c r="D173" s="762"/>
      <c r="E173" s="65"/>
      <c r="F173" s="65"/>
      <c r="G173" s="65"/>
      <c r="H173" s="65"/>
      <c r="I173" s="65"/>
      <c r="J173" s="1351">
        <f>IF('T1 MET'!K15=0,"N/A",ROUND('T1 MET'!K50,$D$172))</f>
        <v>143.57499999999999</v>
      </c>
      <c r="K173" s="1351">
        <f>IF('T1 MET'!L15=0,"N/A",ROUND('T1 MET'!L50,$D$172))</f>
        <v>146.14500000000001</v>
      </c>
      <c r="L173" s="1351">
        <f>IF('T1 MET'!M15=0,"N/A",ROUND('T1 MET'!M50,$D$172))</f>
        <v>148.79</v>
      </c>
      <c r="M173" s="1351">
        <f>IF('T1 MET'!N15=0,"N/A",ROUND('T1 MET'!N50,$D$172))</f>
        <v>151.483</v>
      </c>
      <c r="N173" s="1351">
        <f>IF('T1 MET'!O15=0,"N/A",ROUND('T1 MET'!O50,$D$172))</f>
        <v>154.22499999999999</v>
      </c>
      <c r="O173" s="59"/>
      <c r="P173" s="44"/>
    </row>
    <row r="174" spans="1:16" s="70" customFormat="1" ht="12" customHeight="1" outlineLevel="1">
      <c r="A174" s="66"/>
      <c r="B174" s="752"/>
      <c r="C174" s="753" t="s">
        <v>497</v>
      </c>
      <c r="D174" s="762"/>
      <c r="E174" s="65"/>
      <c r="F174" s="65"/>
      <c r="G174" s="65"/>
      <c r="H174" s="65"/>
      <c r="I174" s="65"/>
      <c r="J174" s="1351">
        <f>IF('T1 MET'!K15=0,"N/A",ROUND('T1 MET'!K15,$D$172))</f>
        <v>143.57499999999999</v>
      </c>
      <c r="K174" s="1351">
        <f>IF('T1 MET'!L15=0,"N/A",ROUND('T1 MET'!L15,$D$172))</f>
        <v>146.14500000000001</v>
      </c>
      <c r="L174" s="1351">
        <f>IF('T1 MET'!M15=0,"N/A",ROUND('T1 MET'!M15,$D$172))</f>
        <v>148.79</v>
      </c>
      <c r="M174" s="1351">
        <f>IF('T1 MET'!N15=0,"N/A",ROUND('T1 MET'!N15,$D$172))</f>
        <v>151.483</v>
      </c>
      <c r="N174" s="1351">
        <f>IF('T1 MET'!O15=0,"N/A",ROUND('T1 MET'!O15,$D$172))</f>
        <v>154.22499999999999</v>
      </c>
      <c r="O174" s="59"/>
      <c r="P174" s="44"/>
    </row>
    <row r="175" spans="1:16" s="65" customFormat="1" ht="12" customHeight="1">
      <c r="A175" s="60" t="s">
        <v>498</v>
      </c>
      <c r="B175" s="750" t="s">
        <v>499</v>
      </c>
      <c r="C175" s="766" t="s">
        <v>500</v>
      </c>
      <c r="D175" s="761">
        <v>3</v>
      </c>
      <c r="J175" s="64" t="b">
        <f>IF('T1 MET'!K16=0,"N/A",ROUND('T1 MET'!K51,$D$175)=ROUND('T1 MET'!K36*'T1 MET'!K41,$D$175))</f>
        <v>1</v>
      </c>
      <c r="K175" s="64" t="b">
        <f>IF('T1 MET'!L16=0,"N/A",ROUND('T1 MET'!L51,$D$175)=ROUND('T1 MET'!L36*'T1 MET'!L41,$D$175))</f>
        <v>1</v>
      </c>
      <c r="L175" s="64" t="b">
        <f>IF('T1 MET'!M16=0,"N/A",ROUND('T1 MET'!M51,$D$175)=ROUND('T1 MET'!M36*'T1 MET'!M41,$D$175))</f>
        <v>1</v>
      </c>
      <c r="M175" s="64" t="b">
        <f>IF('T1 MET'!N16=0,"N/A",ROUND('T1 MET'!N51,$D$175)=ROUND('T1 MET'!N36*'T1 MET'!N41,$D$175))</f>
        <v>1</v>
      </c>
      <c r="N175" s="64" t="b">
        <f>IF('T1 MET'!O16=0,"N/A",ROUND('T1 MET'!O51,$D$175)=ROUND('T1 MET'!O36*'T1 MET'!O41,$D$175))</f>
        <v>1</v>
      </c>
      <c r="O175" s="59"/>
      <c r="P175" s="44"/>
    </row>
    <row r="176" spans="1:16" s="70" customFormat="1" ht="12" customHeight="1" outlineLevel="1">
      <c r="A176" s="66"/>
      <c r="B176" s="752"/>
      <c r="C176" s="753" t="s">
        <v>501</v>
      </c>
      <c r="D176" s="762"/>
      <c r="E176" s="65"/>
      <c r="F176" s="65"/>
      <c r="G176" s="65"/>
      <c r="H176" s="65"/>
      <c r="I176" s="65"/>
      <c r="J176" s="1351">
        <f>IF('T1 MET'!K16=0,"N/A",ROUND('T1 MET'!K51,$D$175))</f>
        <v>34.170999999999999</v>
      </c>
      <c r="K176" s="1351">
        <f>IF('T1 MET'!L16=0,"N/A",ROUND('T1 MET'!L51,$D$175))</f>
        <v>34.781999999999996</v>
      </c>
      <c r="L176" s="1351">
        <f>IF('T1 MET'!M16=0,"N/A",ROUND('T1 MET'!M51,$D$175))</f>
        <v>35.411999999999999</v>
      </c>
      <c r="M176" s="1351">
        <f>IF('T1 MET'!N16=0,"N/A",ROUND('T1 MET'!N51,$D$175))</f>
        <v>36.052999999999997</v>
      </c>
      <c r="N176" s="1351">
        <f>IF('T1 MET'!O16=0,"N/A",ROUND('T1 MET'!O51,$D$175))</f>
        <v>36.706000000000003</v>
      </c>
      <c r="O176" s="59"/>
      <c r="P176" s="44"/>
    </row>
    <row r="177" spans="1:16" s="70" customFormat="1" ht="12" customHeight="1" outlineLevel="1">
      <c r="A177" s="66"/>
      <c r="B177" s="752"/>
      <c r="C177" s="753" t="s">
        <v>502</v>
      </c>
      <c r="D177" s="762"/>
      <c r="E177" s="65"/>
      <c r="F177" s="65"/>
      <c r="G177" s="65"/>
      <c r="H177" s="65"/>
      <c r="I177" s="65"/>
      <c r="J177" s="1351">
        <f>IF('T1 MET'!K16=0,"N/A",ROUND('T1 MET'!K36*'T1 MET'!K41,$D$175))</f>
        <v>34.170999999999999</v>
      </c>
      <c r="K177" s="1351">
        <f>IF('T1 MET'!L16=0,"N/A",ROUND('T1 MET'!L36*'T1 MET'!L41,$D$175))</f>
        <v>34.781999999999996</v>
      </c>
      <c r="L177" s="1351">
        <f>IF('T1 MET'!M16=0,"N/A",ROUND('T1 MET'!M36*'T1 MET'!M41,$D$175))</f>
        <v>35.411999999999999</v>
      </c>
      <c r="M177" s="1351">
        <f>IF('T1 MET'!N16=0,"N/A",ROUND('T1 MET'!N36*'T1 MET'!N41,$D$175))</f>
        <v>36.052999999999997</v>
      </c>
      <c r="N177" s="1351">
        <f>IF('T1 MET'!O16=0,"N/A",ROUND('T1 MET'!O36*'T1 MET'!O41,$D$175))</f>
        <v>36.706000000000003</v>
      </c>
      <c r="O177" s="59"/>
      <c r="P177" s="44"/>
    </row>
    <row r="178" spans="1:16" s="74" customFormat="1" ht="18.5">
      <c r="A178" s="54" t="s">
        <v>71</v>
      </c>
      <c r="B178" s="55" t="s">
        <v>72</v>
      </c>
      <c r="C178" s="56" t="s">
        <v>447</v>
      </c>
      <c r="D178" s="72"/>
      <c r="E178" s="73"/>
      <c r="F178" s="73"/>
      <c r="G178" s="73"/>
      <c r="H178" s="73"/>
      <c r="I178" s="73"/>
      <c r="J178" s="73"/>
      <c r="K178" s="73"/>
      <c r="L178" s="73"/>
      <c r="M178" s="73"/>
      <c r="N178" s="73"/>
      <c r="O178" s="59"/>
      <c r="P178" s="44"/>
    </row>
    <row r="179" spans="1:16" s="65" customFormat="1" ht="12" customHeight="1">
      <c r="A179" s="75" t="s">
        <v>78</v>
      </c>
      <c r="B179" s="61" t="s">
        <v>79</v>
      </c>
      <c r="C179" s="62" t="s">
        <v>132</v>
      </c>
      <c r="D179" s="63">
        <v>3</v>
      </c>
      <c r="E179" s="64" t="b">
        <f>ROUND('T1 NSA'!F18,$D$179)=ROUND(SUM('T1 NSA'!F14:F17)+'T1 NSA'!F12,$D$179)</f>
        <v>1</v>
      </c>
      <c r="F179" s="64" t="b">
        <f>ROUND('T1 NSA'!G18,$D$179)=ROUND(SUM('T1 NSA'!G14:G17)+'T1 NSA'!G12,$D$179)</f>
        <v>1</v>
      </c>
      <c r="G179" s="64" t="b">
        <f>ROUND('T1 NSA'!H18,$D$179)=ROUND(SUM('T1 NSA'!H14:H17)+'T1 NSA'!H12,$D$179)</f>
        <v>1</v>
      </c>
      <c r="H179" s="64" t="b">
        <f>ROUND('T1 NSA'!I18,$D$179)=ROUND(SUM('T1 NSA'!I14:I17)+'T1 NSA'!I12,$D$179)</f>
        <v>1</v>
      </c>
      <c r="I179" s="64" t="b">
        <f>ROUND('T1 NSA'!J18,$D$179)=ROUND(SUM('T1 NSA'!J14:J17)+'T1 NSA'!J12,$D$179)</f>
        <v>1</v>
      </c>
      <c r="J179" s="64" t="b">
        <f>ROUND('T1 NSA'!K18,$D$179)=ROUND(SUM('T1 NSA'!K14:K17)+'T1 NSA'!K12,$D$179)</f>
        <v>1</v>
      </c>
      <c r="K179" s="64" t="b">
        <f>ROUND('T1 NSA'!L18,$D$179)=ROUND(SUM('T1 NSA'!L14:L17)+'T1 NSA'!L12,$D$179)</f>
        <v>1</v>
      </c>
      <c r="L179" s="64" t="b">
        <f>ROUND('T1 NSA'!M18,$D$179)=ROUND(SUM('T1 NSA'!M14:M17)+'T1 NSA'!M12,$D$179)</f>
        <v>1</v>
      </c>
      <c r="M179" s="64" t="b">
        <f>ROUND('T1 NSA'!N18,$D$179)=ROUND(SUM('T1 NSA'!N14:N17)+'T1 NSA'!N12,$D$179)</f>
        <v>1</v>
      </c>
      <c r="N179" s="64" t="b">
        <f>ROUND('T1 NSA'!O18,$D$179)=ROUND(SUM('T1 NSA'!O14:O17)+'T1 NSA'!O12,$D$179)</f>
        <v>1</v>
      </c>
      <c r="O179" s="59"/>
      <c r="P179" s="44"/>
    </row>
    <row r="180" spans="1:16" s="70" customFormat="1" ht="12" customHeight="1" outlineLevel="1">
      <c r="A180" s="77"/>
      <c r="B180" s="67"/>
      <c r="C180" s="68" t="s">
        <v>81</v>
      </c>
      <c r="D180" s="71"/>
      <c r="E180" s="1350">
        <f>ROUND('T1 NSA'!F18,$D$179)</f>
        <v>0</v>
      </c>
      <c r="F180" s="1350">
        <f>ROUND('T1 NSA'!G18,$D$179)</f>
        <v>0</v>
      </c>
      <c r="G180" s="1350">
        <f>ROUND('T1 NSA'!H18,$D$179)</f>
        <v>0</v>
      </c>
      <c r="H180" s="1350">
        <f>ROUND('T1 NSA'!I18,$D$179)</f>
        <v>0</v>
      </c>
      <c r="I180" s="1350">
        <f>ROUND('T1 NSA'!J18,$D$179)</f>
        <v>0</v>
      </c>
      <c r="J180" s="1350">
        <f>ROUND('T1 NSA'!K18,$D$179)</f>
        <v>403.74099999999999</v>
      </c>
      <c r="K180" s="1350">
        <f>ROUND('T1 NSA'!L18,$D$179)</f>
        <v>416.04300000000001</v>
      </c>
      <c r="L180" s="1350">
        <f>ROUND('T1 NSA'!M18,$D$179)</f>
        <v>444.49700000000001</v>
      </c>
      <c r="M180" s="1350">
        <f>ROUND('T1 NSA'!N18,$D$179)</f>
        <v>448.88900000000001</v>
      </c>
      <c r="N180" s="1350">
        <f>ROUND('T1 NSA'!O18,$D$179)</f>
        <v>452.33300000000003</v>
      </c>
      <c r="O180" s="59"/>
      <c r="P180" s="44"/>
    </row>
    <row r="181" spans="1:16" s="70" customFormat="1" ht="12" customHeight="1" outlineLevel="1">
      <c r="A181" s="77"/>
      <c r="B181" s="67"/>
      <c r="C181" s="68" t="s">
        <v>82</v>
      </c>
      <c r="D181" s="71"/>
      <c r="E181" s="1350">
        <f>ROUND(SUM('T1 NSA'!F14:F17)+'T1 NSA'!F12,$D$179)</f>
        <v>0</v>
      </c>
      <c r="F181" s="1350">
        <f>ROUND(SUM('T1 NSA'!G14:G17)+'T1 NSA'!G12,$D$179)</f>
        <v>0</v>
      </c>
      <c r="G181" s="1350">
        <f>ROUND(SUM('T1 NSA'!H14:H17)+'T1 NSA'!H12,$D$179)</f>
        <v>0</v>
      </c>
      <c r="H181" s="1350">
        <f>ROUND(SUM('T1 NSA'!I14:I17)+'T1 NSA'!I12,$D$179)</f>
        <v>0</v>
      </c>
      <c r="I181" s="1350">
        <f>ROUND(SUM('T1 NSA'!J14:J17)+'T1 NSA'!J12,$D$179)</f>
        <v>0</v>
      </c>
      <c r="J181" s="1350">
        <f>ROUND(SUM('T1 NSA'!K14:K17)+'T1 NSA'!K12,$D$179)</f>
        <v>403.74099999999999</v>
      </c>
      <c r="K181" s="1350">
        <f>ROUND(SUM('T1 NSA'!L14:L17)+'T1 NSA'!L12,$D$179)</f>
        <v>416.04300000000001</v>
      </c>
      <c r="L181" s="1350">
        <f>ROUND(SUM('T1 NSA'!M14:M17)+'T1 NSA'!M12,$D$179)</f>
        <v>444.49700000000001</v>
      </c>
      <c r="M181" s="1350">
        <f>ROUND(SUM('T1 NSA'!N14:N17)+'T1 NSA'!N12,$D$179)</f>
        <v>448.88900000000001</v>
      </c>
      <c r="N181" s="1350">
        <f>ROUND(SUM('T1 NSA'!O14:O17)+'T1 NSA'!O12,$D$179)</f>
        <v>452.33300000000003</v>
      </c>
      <c r="O181" s="59"/>
      <c r="P181" s="44"/>
    </row>
    <row r="182" spans="1:16" s="65" customFormat="1" ht="12" customHeight="1">
      <c r="A182" s="75" t="s">
        <v>83</v>
      </c>
      <c r="B182" s="61" t="s">
        <v>84</v>
      </c>
      <c r="C182" s="62" t="s">
        <v>85</v>
      </c>
      <c r="D182" s="63">
        <v>3</v>
      </c>
      <c r="E182" s="64" t="b">
        <f>ROUND('T1 NSA'!F31,$D$182)=ROUND(SUM('T1 NSA'!F22:F30),$D$182)</f>
        <v>1</v>
      </c>
      <c r="F182" s="64" t="b">
        <f>ROUND('T1 NSA'!G31,$D$182)=ROUND(SUM('T1 NSA'!G22:G30),$D$182)</f>
        <v>1</v>
      </c>
      <c r="G182" s="64" t="b">
        <f>ROUND('T1 NSA'!H31,$D$182)=ROUND(SUM('T1 NSA'!H22:H30),$D$182)</f>
        <v>1</v>
      </c>
      <c r="H182" s="64" t="b">
        <f>ROUND('T1 NSA'!I31,$D$182)=ROUND(SUM('T1 NSA'!I22:I30),$D$182)</f>
        <v>1</v>
      </c>
      <c r="I182" s="64" t="b">
        <f>ROUND('T1 NSA'!J31,$D$182)=ROUND(SUM('T1 NSA'!J22:J30),$D$182)</f>
        <v>1</v>
      </c>
      <c r="J182" s="64" t="b">
        <f>ROUND('T1 NSA'!K31,$D$182)=ROUND(SUM('T1 NSA'!K22:K30),$D$182)</f>
        <v>1</v>
      </c>
      <c r="K182" s="64" t="b">
        <f>ROUND('T1 NSA'!L31,$D$182)=ROUND(SUM('T1 NSA'!L22:L30),$D$182)</f>
        <v>1</v>
      </c>
      <c r="L182" s="64" t="b">
        <f>ROUND('T1 NSA'!M31,$D$182)=ROUND(SUM('T1 NSA'!M22:M30),$D$182)</f>
        <v>1</v>
      </c>
      <c r="M182" s="64" t="b">
        <f>ROUND('T1 NSA'!N31,$D$182)=ROUND(SUM('T1 NSA'!N22:N30),$D$182)</f>
        <v>1</v>
      </c>
      <c r="N182" s="64" t="b">
        <f>ROUND('T1 NSA'!O31,$D$182)=ROUND(SUM('T1 NSA'!O22:O30),$D$182)</f>
        <v>1</v>
      </c>
      <c r="O182" s="59"/>
      <c r="P182" s="44"/>
    </row>
    <row r="183" spans="1:16" s="70" customFormat="1" ht="12" customHeight="1" outlineLevel="1">
      <c r="A183" s="77"/>
      <c r="B183" s="67"/>
      <c r="C183" s="68" t="s">
        <v>86</v>
      </c>
      <c r="D183" s="71"/>
      <c r="E183" s="1350">
        <f>ROUND('T1 NSA'!F31,$D$182)</f>
        <v>0</v>
      </c>
      <c r="F183" s="1350">
        <f>ROUND('T1 NSA'!G31,$D$182)</f>
        <v>0</v>
      </c>
      <c r="G183" s="1350">
        <f>ROUND('T1 NSA'!H31,$D$182)</f>
        <v>0</v>
      </c>
      <c r="H183" s="1350">
        <f>ROUND('T1 NSA'!I31,$D$182)</f>
        <v>0</v>
      </c>
      <c r="I183" s="1350">
        <f>ROUND('T1 NSA'!J31,$D$182)</f>
        <v>0</v>
      </c>
      <c r="J183" s="1350">
        <f>ROUND('T1 NSA'!K31,$D$182)</f>
        <v>403.74099999999999</v>
      </c>
      <c r="K183" s="1350">
        <f>ROUND('T1 NSA'!L31,$D$182)</f>
        <v>416.04300000000001</v>
      </c>
      <c r="L183" s="1350">
        <f>ROUND('T1 NSA'!M31,$D$182)</f>
        <v>444.49700000000001</v>
      </c>
      <c r="M183" s="1350">
        <f>ROUND('T1 NSA'!N31,$D$182)</f>
        <v>448.88900000000001</v>
      </c>
      <c r="N183" s="1350">
        <f>ROUND('T1 NSA'!O31,$D$182)</f>
        <v>452.33300000000003</v>
      </c>
      <c r="O183" s="59"/>
      <c r="P183" s="44"/>
    </row>
    <row r="184" spans="1:16" s="70" customFormat="1" ht="12" customHeight="1" outlineLevel="1">
      <c r="A184" s="77"/>
      <c r="B184" s="67"/>
      <c r="C184" s="68" t="s">
        <v>87</v>
      </c>
      <c r="D184" s="71"/>
      <c r="E184" s="1350">
        <f>ROUND(SUM('T1 NSA'!F22:F30),$D$182)</f>
        <v>0</v>
      </c>
      <c r="F184" s="1350">
        <f>ROUND(SUM('T1 NSA'!G22:G30),$D$182)</f>
        <v>0</v>
      </c>
      <c r="G184" s="1350">
        <f>ROUND(SUM('T1 NSA'!H22:H30),$D$182)</f>
        <v>0</v>
      </c>
      <c r="H184" s="1350">
        <f>ROUND(SUM('T1 NSA'!I22:I30),$D$182)</f>
        <v>0</v>
      </c>
      <c r="I184" s="1350">
        <f>ROUND(SUM('T1 NSA'!J22:J30),$D$182)</f>
        <v>0</v>
      </c>
      <c r="J184" s="1350">
        <f>ROUND(SUM('T1 NSA'!K22:K30),$D$182)</f>
        <v>403.74099999999999</v>
      </c>
      <c r="K184" s="1350">
        <f>ROUND(SUM('T1 NSA'!L22:L30),$D$182)</f>
        <v>416.04300000000001</v>
      </c>
      <c r="L184" s="1350">
        <f>ROUND(SUM('T1 NSA'!M22:M30),$D$182)</f>
        <v>444.49700000000001</v>
      </c>
      <c r="M184" s="1350">
        <f>ROUND(SUM('T1 NSA'!N22:N30),$D$182)</f>
        <v>448.88900000000001</v>
      </c>
      <c r="N184" s="1350">
        <f>ROUND(SUM('T1 NSA'!O22:O30),$D$182)</f>
        <v>452.33300000000003</v>
      </c>
      <c r="O184" s="59"/>
      <c r="P184" s="44"/>
    </row>
    <row r="185" spans="1:16" s="65" customFormat="1" ht="12" customHeight="1">
      <c r="A185" s="75" t="s">
        <v>88</v>
      </c>
      <c r="B185" s="61" t="s">
        <v>84</v>
      </c>
      <c r="C185" s="62" t="s">
        <v>89</v>
      </c>
      <c r="D185" s="63">
        <v>3</v>
      </c>
      <c r="E185" s="64" t="b">
        <f>ROUND('T1 NSA'!F18,$D$185)=ROUND('T1 NSA'!F31,$D$185)</f>
        <v>1</v>
      </c>
      <c r="F185" s="64" t="b">
        <f>ROUND('T1 NSA'!G18,$D$185)=ROUND('T1 NSA'!G31,$D$185)</f>
        <v>1</v>
      </c>
      <c r="G185" s="64" t="b">
        <f>ROUND('T1 NSA'!H18,$D$185)=ROUND('T1 NSA'!H31,$D$185)</f>
        <v>1</v>
      </c>
      <c r="H185" s="64" t="b">
        <f>ROUND('T1 NSA'!I18,$D$185)=ROUND('T1 NSA'!I31,$D$185)</f>
        <v>1</v>
      </c>
      <c r="I185" s="64" t="b">
        <f>ROUND('T1 NSA'!J18,$D$185)=ROUND('T1 NSA'!J31,$D$185)</f>
        <v>1</v>
      </c>
      <c r="J185" s="64" t="b">
        <f>ROUND('T1 NSA'!K18,$D$185)=ROUND('T1 NSA'!K31,$D$185)</f>
        <v>1</v>
      </c>
      <c r="K185" s="64" t="b">
        <f>ROUND('T1 NSA'!L18,$D$185)=ROUND('T1 NSA'!L31,$D$185)</f>
        <v>1</v>
      </c>
      <c r="L185" s="64" t="b">
        <f>ROUND('T1 NSA'!M18,$D$185)=ROUND('T1 NSA'!M31,$D$185)</f>
        <v>1</v>
      </c>
      <c r="M185" s="64" t="b">
        <f>ROUND('T1 NSA'!N18,$D$185)=ROUND('T1 NSA'!N31,$D$185)</f>
        <v>1</v>
      </c>
      <c r="N185" s="64" t="b">
        <f>ROUND('T1 NSA'!O18,$D$185)=ROUND('T1 NSA'!O31,$D$185)</f>
        <v>1</v>
      </c>
      <c r="O185" s="59"/>
      <c r="P185" s="44"/>
    </row>
    <row r="186" spans="1:16" s="70" customFormat="1" ht="12" customHeight="1" outlineLevel="1">
      <c r="A186" s="77"/>
      <c r="B186" s="67"/>
      <c r="C186" s="68" t="s">
        <v>81</v>
      </c>
      <c r="D186" s="71"/>
      <c r="E186" s="1350">
        <f>ROUND('T1 NSA'!F18,$D$185)</f>
        <v>0</v>
      </c>
      <c r="F186" s="1350">
        <f>ROUND('T1 NSA'!G18,$D$185)</f>
        <v>0</v>
      </c>
      <c r="G186" s="1350">
        <f>ROUND('T1 NSA'!H18,$D$185)</f>
        <v>0</v>
      </c>
      <c r="H186" s="1350">
        <f>ROUND('T1 NSA'!I18,$D$185)</f>
        <v>0</v>
      </c>
      <c r="I186" s="1350">
        <f>ROUND('T1 NSA'!J18,$D$185)</f>
        <v>0</v>
      </c>
      <c r="J186" s="1350">
        <f>ROUND('T1 NSA'!K18,$D$185)</f>
        <v>403.74099999999999</v>
      </c>
      <c r="K186" s="1350">
        <f>ROUND('T1 NSA'!L18,$D$185)</f>
        <v>416.04300000000001</v>
      </c>
      <c r="L186" s="1350">
        <f>ROUND('T1 NSA'!M18,$D$185)</f>
        <v>444.49700000000001</v>
      </c>
      <c r="M186" s="1350">
        <f>ROUND('T1 NSA'!N18,$D$185)</f>
        <v>448.88900000000001</v>
      </c>
      <c r="N186" s="1350">
        <f>ROUND('T1 NSA'!O18,$D$185)</f>
        <v>452.33300000000003</v>
      </c>
      <c r="O186" s="59"/>
      <c r="P186" s="44"/>
    </row>
    <row r="187" spans="1:16" s="70" customFormat="1" ht="12" customHeight="1" outlineLevel="1">
      <c r="A187" s="77"/>
      <c r="B187" s="67"/>
      <c r="C187" s="68" t="s">
        <v>86</v>
      </c>
      <c r="D187" s="71"/>
      <c r="E187" s="1350">
        <f>ROUND('T1 NSA'!F31,$D$185)</f>
        <v>0</v>
      </c>
      <c r="F187" s="1350">
        <f>ROUND('T1 NSA'!G31,$D$185)</f>
        <v>0</v>
      </c>
      <c r="G187" s="1350">
        <f>ROUND('T1 NSA'!H31,$D$185)</f>
        <v>0</v>
      </c>
      <c r="H187" s="1350">
        <f>ROUND('T1 NSA'!I31,$D$185)</f>
        <v>0</v>
      </c>
      <c r="I187" s="1350">
        <f>ROUND('T1 NSA'!J31,$D$185)</f>
        <v>0</v>
      </c>
      <c r="J187" s="1350">
        <f>ROUND('T1 NSA'!K31,$D$185)</f>
        <v>403.74099999999999</v>
      </c>
      <c r="K187" s="1350">
        <f>ROUND('T1 NSA'!L31,$D$185)</f>
        <v>416.04300000000001</v>
      </c>
      <c r="L187" s="1350">
        <f>ROUND('T1 NSA'!M31,$D$185)</f>
        <v>444.49700000000001</v>
      </c>
      <c r="M187" s="1350">
        <f>ROUND('T1 NSA'!N31,$D$185)</f>
        <v>448.88900000000001</v>
      </c>
      <c r="N187" s="1350">
        <f>ROUND('T1 NSA'!O31,$D$185)</f>
        <v>452.33300000000003</v>
      </c>
      <c r="O187" s="59"/>
      <c r="P187" s="44"/>
    </row>
    <row r="188" spans="1:16" s="65" customFormat="1" ht="14.5" customHeight="1">
      <c r="A188" s="75" t="s">
        <v>144</v>
      </c>
      <c r="B188" s="61" t="s">
        <v>94</v>
      </c>
      <c r="C188" s="62" t="s">
        <v>138</v>
      </c>
      <c r="D188" s="63">
        <v>3</v>
      </c>
      <c r="E188" s="64" t="b">
        <f>ROUND('T1 NSA'!F61,$D$188)=ROUND('T1 NSA'!F66,$D$188)</f>
        <v>1</v>
      </c>
      <c r="F188" s="64" t="b">
        <f>ROUND('T1 NSA'!G61,$D$188)=ROUND('T1 NSA'!G66,$D$188)</f>
        <v>1</v>
      </c>
      <c r="G188" s="64" t="b">
        <f>ROUND('T1 NSA'!H61,$D$188)=ROUND('T1 NSA'!H66,$D$188)</f>
        <v>1</v>
      </c>
      <c r="H188" s="64" t="b">
        <f>ROUND('T1 NSA'!I61,$D$188)=ROUND('T1 NSA'!I66,$D$188)</f>
        <v>1</v>
      </c>
      <c r="I188" s="64" t="b">
        <f>ROUND('T1 NSA'!J61,$D$188)=ROUND('T1 NSA'!J66,$D$188)</f>
        <v>1</v>
      </c>
      <c r="J188" s="64" t="b">
        <f>ROUND('T1 NSA'!K61,$D$188)=ROUND('T1 NSA'!K66,$D$188)</f>
        <v>1</v>
      </c>
      <c r="K188" s="64" t="b">
        <f>ROUND('T1 NSA'!L61,$D$188)=ROUND('T1 NSA'!L66,$D$188)</f>
        <v>1</v>
      </c>
      <c r="L188" s="64" t="b">
        <f>ROUND('T1 NSA'!M61,$D$188)=ROUND('T1 NSA'!M66,$D$188)</f>
        <v>1</v>
      </c>
      <c r="M188" s="64" t="b">
        <f>ROUND('T1 NSA'!N61,$D$188)=ROUND('T1 NSA'!N66,$D$188)</f>
        <v>1</v>
      </c>
      <c r="N188" s="64" t="b">
        <f>ROUND('T1 NSA'!O61,$D$188)=ROUND('T1 NSA'!O66,$D$188)</f>
        <v>1</v>
      </c>
      <c r="O188" s="59"/>
      <c r="P188" s="44"/>
    </row>
    <row r="189" spans="1:16" s="70" customFormat="1" ht="17.5" customHeight="1" outlineLevel="1">
      <c r="A189" s="77"/>
      <c r="B189" s="67"/>
      <c r="C189" s="68" t="s">
        <v>95</v>
      </c>
      <c r="D189" s="71"/>
      <c r="E189" s="1350">
        <f>ROUND('T1 NSA'!F61,$D$188)</f>
        <v>0</v>
      </c>
      <c r="F189" s="1350">
        <f>ROUND('T1 NSA'!G61,$D$188)</f>
        <v>0</v>
      </c>
      <c r="G189" s="1350">
        <f>ROUND('T1 NSA'!H61,$D$188)</f>
        <v>0</v>
      </c>
      <c r="H189" s="1350">
        <f>ROUND('T1 NSA'!I61,$D$188)</f>
        <v>0</v>
      </c>
      <c r="I189" s="1350">
        <f>ROUND('T1 NSA'!J61,$D$188)</f>
        <v>0</v>
      </c>
      <c r="J189" s="1350">
        <f>ROUND('T1 NSA'!K61,$D$188)</f>
        <v>403.74099999999999</v>
      </c>
      <c r="K189" s="1350">
        <f>ROUND('T1 NSA'!L61,$D$188)</f>
        <v>416.04300000000001</v>
      </c>
      <c r="L189" s="1350">
        <f>ROUND('T1 NSA'!M61,$D$188)</f>
        <v>444.49700000000001</v>
      </c>
      <c r="M189" s="1350">
        <f>ROUND('T1 NSA'!N61,$D$188)</f>
        <v>448.88900000000001</v>
      </c>
      <c r="N189" s="1350">
        <f>ROUND('T1 NSA'!O61,$D$188)</f>
        <v>452.33300000000003</v>
      </c>
      <c r="O189" s="59"/>
      <c r="P189" s="44"/>
    </row>
    <row r="190" spans="1:16" s="70" customFormat="1" ht="12" customHeight="1" outlineLevel="1">
      <c r="A190" s="77"/>
      <c r="B190" s="67"/>
      <c r="C190" s="68" t="s">
        <v>96</v>
      </c>
      <c r="D190" s="71"/>
      <c r="E190" s="1350">
        <f>ROUND('T1 NSA'!F66,$D$188)</f>
        <v>0</v>
      </c>
      <c r="F190" s="1350">
        <f>ROUND('T1 NSA'!G66,$D$188)</f>
        <v>0</v>
      </c>
      <c r="G190" s="1350">
        <f>ROUND('T1 NSA'!H66,$D$188)</f>
        <v>0</v>
      </c>
      <c r="H190" s="1350">
        <f>ROUND('T1 NSA'!I66,$D$188)</f>
        <v>0</v>
      </c>
      <c r="I190" s="1350">
        <f>ROUND('T1 NSA'!J66,$D$188)</f>
        <v>0</v>
      </c>
      <c r="J190" s="1350">
        <f>ROUND('T1 NSA'!K66,$D$188)</f>
        <v>403.74099999999999</v>
      </c>
      <c r="K190" s="1350">
        <f>ROUND('T1 NSA'!L66,$D$188)</f>
        <v>416.04300000000001</v>
      </c>
      <c r="L190" s="1350">
        <f>ROUND('T1 NSA'!M66,$D$188)</f>
        <v>444.49700000000001</v>
      </c>
      <c r="M190" s="1350">
        <f>ROUND('T1 NSA'!N66,$D$188)</f>
        <v>448.88900000000001</v>
      </c>
      <c r="N190" s="1350">
        <f>ROUND('T1 NSA'!O66,$D$188)</f>
        <v>452.33300000000003</v>
      </c>
      <c r="O190" s="59"/>
      <c r="P190" s="44"/>
    </row>
    <row r="191" spans="1:16" s="65" customFormat="1">
      <c r="A191" s="75" t="s">
        <v>106</v>
      </c>
      <c r="B191" s="61" t="s">
        <v>107</v>
      </c>
      <c r="C191" s="62" t="s">
        <v>108</v>
      </c>
      <c r="D191" s="71"/>
      <c r="E191" s="64" t="b">
        <f>'T1 NSA'!F68='T1'!F68</f>
        <v>1</v>
      </c>
      <c r="F191" s="64" t="b">
        <f>'T1 NSA'!G68='T1'!G68</f>
        <v>1</v>
      </c>
      <c r="G191" s="64" t="b">
        <f>'T1 NSA'!H68='T1'!H68</f>
        <v>1</v>
      </c>
      <c r="H191" s="64" t="b">
        <f>'T1 NSA'!I68='T1'!I68</f>
        <v>1</v>
      </c>
      <c r="I191" s="64" t="b">
        <f>'T1 NSA'!J68='T1'!J68</f>
        <v>1</v>
      </c>
      <c r="J191" s="64" t="b">
        <f>'T1 NSA'!K68='T1'!K68</f>
        <v>1</v>
      </c>
      <c r="K191" s="64" t="b">
        <f>'T1 NSA'!L68='T1'!L68</f>
        <v>1</v>
      </c>
      <c r="L191" s="64" t="b">
        <f>'T1 NSA'!M68='T1'!M68</f>
        <v>1</v>
      </c>
      <c r="M191" s="64" t="b">
        <f>'T1 NSA'!N68='T1'!N68</f>
        <v>1</v>
      </c>
      <c r="N191" s="64" t="b">
        <f>'T1 NSA'!O68='T1'!O68</f>
        <v>1</v>
      </c>
      <c r="O191" s="59"/>
      <c r="P191" s="44"/>
    </row>
    <row r="192" spans="1:16" s="70" customFormat="1" outlineLevel="1">
      <c r="A192" s="77"/>
      <c r="B192" s="67"/>
      <c r="C192" s="68" t="s">
        <v>133</v>
      </c>
      <c r="D192" s="71"/>
      <c r="E192" s="1350">
        <f>'T1 NSA'!F68</f>
        <v>205.31442999999999</v>
      </c>
      <c r="F192" s="1350">
        <f>'T1 NSA'!G68</f>
        <v>232.39010999999999</v>
      </c>
      <c r="G192" s="1350">
        <f>'T1 NSA'!H68</f>
        <v>258.95474999999999</v>
      </c>
      <c r="H192" s="1350">
        <f>'T1 NSA'!I68</f>
        <v>275.68412000000001</v>
      </c>
      <c r="I192" s="1350">
        <f>'T1 NSA'!J68</f>
        <v>294.31864000000002</v>
      </c>
      <c r="J192" s="1350">
        <f>'T1 NSA'!K68</f>
        <v>294.5</v>
      </c>
      <c r="K192" s="1350">
        <f>'T1 NSA'!L68</f>
        <v>297.89999999999998</v>
      </c>
      <c r="L192" s="1350">
        <f>'T1 NSA'!M68</f>
        <v>301.3</v>
      </c>
      <c r="M192" s="1350">
        <f>'T1 NSA'!N68</f>
        <v>304.60000000000002</v>
      </c>
      <c r="N192" s="1350">
        <f>'T1 NSA'!O68</f>
        <v>308.2</v>
      </c>
      <c r="O192" s="59"/>
      <c r="P192" s="44"/>
    </row>
    <row r="193" spans="1:16" s="70" customFormat="1" outlineLevel="1">
      <c r="A193" s="77"/>
      <c r="B193" s="67"/>
      <c r="C193" s="68" t="s">
        <v>109</v>
      </c>
      <c r="D193" s="71"/>
      <c r="E193" s="1350">
        <f>'T1'!F68</f>
        <v>205.31442999999999</v>
      </c>
      <c r="F193" s="1350">
        <f>'T1'!G68</f>
        <v>232.39010999999999</v>
      </c>
      <c r="G193" s="1350">
        <f>'T1'!H68</f>
        <v>258.95474999999999</v>
      </c>
      <c r="H193" s="1350">
        <f>'T1'!I68</f>
        <v>275.68412000000001</v>
      </c>
      <c r="I193" s="1350">
        <f>'T1'!J68</f>
        <v>294.31864000000002</v>
      </c>
      <c r="J193" s="1350">
        <f>'T1'!K68</f>
        <v>294.5</v>
      </c>
      <c r="K193" s="1350">
        <f>'T1'!L68</f>
        <v>297.89999999999998</v>
      </c>
      <c r="L193" s="1350">
        <f>'T1'!M68</f>
        <v>301.3</v>
      </c>
      <c r="M193" s="1350">
        <f>'T1'!N68</f>
        <v>304.60000000000002</v>
      </c>
      <c r="N193" s="1350">
        <f>'T1'!O68</f>
        <v>308.2</v>
      </c>
      <c r="O193" s="59"/>
      <c r="P193" s="44"/>
    </row>
    <row r="194" spans="1:16" s="65" customFormat="1" ht="12" customHeight="1">
      <c r="A194" s="75" t="s">
        <v>97</v>
      </c>
      <c r="B194" s="61" t="s">
        <v>98</v>
      </c>
      <c r="C194" s="62" t="s">
        <v>139</v>
      </c>
      <c r="D194" s="63">
        <v>2</v>
      </c>
      <c r="E194" s="64" t="b">
        <f>ROUND(('T1 NSA'!F66/'T1 NSA'!F68),$D$194)=ROUND('T1 NSA'!F70,$D$194)</f>
        <v>1</v>
      </c>
      <c r="F194" s="64" t="b">
        <f>ROUND(('T1 NSA'!G66/'T1 NSA'!G68),$D$194)=ROUND('T1 NSA'!G70,$D$194)</f>
        <v>1</v>
      </c>
      <c r="G194" s="64" t="b">
        <f>ROUND(('T1 NSA'!H66/'T1 NSA'!H68),$D$194)=ROUND('T1 NSA'!H70,$D$194)</f>
        <v>1</v>
      </c>
      <c r="H194" s="64" t="b">
        <f>ROUND(('T1 NSA'!I66/'T1 NSA'!I68),$D$194)=ROUND('T1 NSA'!I70,$D$194)</f>
        <v>1</v>
      </c>
      <c r="I194" s="64" t="b">
        <f>ROUND(('T1 NSA'!J66/'T1 NSA'!J68),$D$194)=ROUND('T1 NSA'!J70,$D$194)</f>
        <v>1</v>
      </c>
      <c r="J194" s="64" t="b">
        <f>ROUND(('T1 NSA'!K66/'T1 NSA'!K68),$D$194)=ROUND('T1 NSA'!K70,$D$194)</f>
        <v>1</v>
      </c>
      <c r="K194" s="64" t="b">
        <f>ROUND(('T1 NSA'!L66/'T1 NSA'!L68),$D$194)=ROUND('T1 NSA'!L70,$D$194)</f>
        <v>1</v>
      </c>
      <c r="L194" s="64" t="b">
        <f>ROUND(('T1 NSA'!M66/'T1 NSA'!M68),$D$194)=ROUND('T1 NSA'!M70,$D$194)</f>
        <v>1</v>
      </c>
      <c r="M194" s="64" t="b">
        <f>ROUND(('T1 NSA'!N66/'T1 NSA'!N68),$D$194)=ROUND('T1 NSA'!N70,$D$194)</f>
        <v>1</v>
      </c>
      <c r="N194" s="64" t="b">
        <f>ROUND(('T1 NSA'!O66/'T1 NSA'!O68),$D$194)=ROUND('T1 NSA'!O70,$D$194)</f>
        <v>1</v>
      </c>
      <c r="O194" s="59"/>
      <c r="P194" s="44"/>
    </row>
    <row r="195" spans="1:16" s="70" customFormat="1" ht="12" customHeight="1" outlineLevel="1">
      <c r="A195" s="77"/>
      <c r="B195" s="67"/>
      <c r="C195" s="68" t="s">
        <v>99</v>
      </c>
      <c r="D195" s="71"/>
      <c r="E195" s="759">
        <f>ROUND(('T1 NSA'!F66/'T1 NSA'!F68),$D$194)</f>
        <v>0</v>
      </c>
      <c r="F195" s="759">
        <f>ROUND(('T1 NSA'!G66/'T1 NSA'!G68),$D$194)</f>
        <v>0</v>
      </c>
      <c r="G195" s="759">
        <f>ROUND(('T1 NSA'!H66/'T1 NSA'!H68),$D$194)</f>
        <v>0</v>
      </c>
      <c r="H195" s="759">
        <f>ROUND(('T1 NSA'!I66/'T1 NSA'!I68),$D$194)</f>
        <v>0</v>
      </c>
      <c r="I195" s="759">
        <f>ROUND(('T1 NSA'!J66/'T1 NSA'!J68),$D$194)</f>
        <v>0</v>
      </c>
      <c r="J195" s="759">
        <f>ROUND(('T1 NSA'!K66/'T1 NSA'!K68),$D$194)</f>
        <v>1.37</v>
      </c>
      <c r="K195" s="759">
        <f>ROUND(('T1 NSA'!L66/'T1 NSA'!L68),$D$194)</f>
        <v>1.4</v>
      </c>
      <c r="L195" s="759">
        <f>ROUND(('T1 NSA'!M66/'T1 NSA'!M68),$D$194)</f>
        <v>1.48</v>
      </c>
      <c r="M195" s="759">
        <f>ROUND(('T1 NSA'!N66/'T1 NSA'!N68),$D$194)</f>
        <v>1.47</v>
      </c>
      <c r="N195" s="759">
        <f>ROUND(('T1 NSA'!O66/'T1 NSA'!O68),$D$194)</f>
        <v>1.47</v>
      </c>
      <c r="O195" s="59"/>
      <c r="P195" s="44"/>
    </row>
    <row r="196" spans="1:16" s="70" customFormat="1" ht="12" customHeight="1" outlineLevel="1">
      <c r="A196" s="77"/>
      <c r="B196" s="67"/>
      <c r="C196" s="68" t="s">
        <v>100</v>
      </c>
      <c r="D196" s="71"/>
      <c r="E196" s="759">
        <f>ROUND('T1 NSA'!F70,$D$194)</f>
        <v>0</v>
      </c>
      <c r="F196" s="759">
        <f>ROUND('T1 NSA'!G70,$D$194)</f>
        <v>0</v>
      </c>
      <c r="G196" s="759">
        <f>ROUND('T1 NSA'!H70,$D$194)</f>
        <v>0</v>
      </c>
      <c r="H196" s="759">
        <f>ROUND('T1 NSA'!I70,$D$194)</f>
        <v>0</v>
      </c>
      <c r="I196" s="759">
        <f>ROUND('T1 NSA'!J70,$D$194)</f>
        <v>0</v>
      </c>
      <c r="J196" s="759">
        <f>ROUND('T1 NSA'!K70,$D$194)</f>
        <v>1.37</v>
      </c>
      <c r="K196" s="759">
        <f>ROUND('T1 NSA'!L70,$D$194)</f>
        <v>1.4</v>
      </c>
      <c r="L196" s="759">
        <f>ROUND('T1 NSA'!M70,$D$194)</f>
        <v>1.48</v>
      </c>
      <c r="M196" s="759">
        <f>ROUND('T1 NSA'!N70,$D$194)</f>
        <v>1.47</v>
      </c>
      <c r="N196" s="759">
        <f>ROUND('T1 NSA'!O70,$D$194)</f>
        <v>1.47</v>
      </c>
      <c r="O196" s="59"/>
      <c r="P196" s="44"/>
    </row>
    <row r="197" spans="1:16" s="65" customFormat="1" ht="12" customHeight="1">
      <c r="A197" s="60" t="s">
        <v>117</v>
      </c>
      <c r="B197" s="61" t="s">
        <v>118</v>
      </c>
      <c r="C197" s="83" t="s">
        <v>119</v>
      </c>
      <c r="D197" s="63">
        <v>3</v>
      </c>
      <c r="E197" s="64" t="str">
        <f>IF('T1 NSA'!F16&gt;0,(ROUND('T1 NSA'!F41,$D$197)=ROUND('T1 NSA'!F16/'T1 NSA'!F39,$D$197)),"N/A")</f>
        <v>N/A</v>
      </c>
      <c r="F197" s="64" t="str">
        <f>IF('T1 NSA'!G16&gt;0,(ROUND('T1 NSA'!G41,$D$197)=ROUND('T1 NSA'!G16/'T1 NSA'!G39,$D$197)),"N/A")</f>
        <v>N/A</v>
      </c>
      <c r="G197" s="64" t="str">
        <f>IF('T1 NSA'!H16&gt;0,(ROUND('T1 NSA'!H41,$D$197)=ROUND('T1 NSA'!H16/'T1 NSA'!H39,$D$197)),"N/A")</f>
        <v>N/A</v>
      </c>
      <c r="H197" s="64" t="str">
        <f>IF('T1 NSA'!I16&gt;0,(ROUND('T1 NSA'!I41,$D$197)=ROUND('T1 NSA'!I16/'T1 NSA'!I39,$D$197)),"N/A")</f>
        <v>N/A</v>
      </c>
      <c r="I197" s="64" t="str">
        <f>IF('T1 NSA'!J16&gt;0,(ROUND('T1 NSA'!J41,$D$197)=ROUND('T1 NSA'!J16/'T1 NSA'!J39,$D$197)),"N/A")</f>
        <v>N/A</v>
      </c>
      <c r="J197" s="64" t="str">
        <f>IF('T1 NSA'!K16&gt;0,(ROUND('T1 NSA'!K41,$D$197)=ROUND('T1 NSA'!K16/'T1 NSA'!K39,$D$197)),"N/A")</f>
        <v>N/A</v>
      </c>
      <c r="K197" s="64" t="str">
        <f>IF('T1 NSA'!L16&gt;0,(ROUND('T1 NSA'!L41,$D$197)=ROUND('T1 NSA'!L16/'T1 NSA'!L39,$D$197)),"N/A")</f>
        <v>N/A</v>
      </c>
      <c r="L197" s="64" t="str">
        <f>IF('T1 NSA'!M16&gt;0,(ROUND('T1 NSA'!M41,$D$197)=ROUND('T1 NSA'!M16/'T1 NSA'!M39,$D$197)),"N/A")</f>
        <v>N/A</v>
      </c>
      <c r="M197" s="64" t="b">
        <f>IF('T1 NSA'!N16&gt;0,(ROUND('T1 NSA'!N41,$D$197)=ROUND('T1 NSA'!N16/'T1 NSA'!N39,$D$197)),"N/A")</f>
        <v>1</v>
      </c>
      <c r="N197" s="64" t="b">
        <f>IF('T1 NSA'!O16&gt;0,(ROUND('T1 NSA'!O41,$D$197)=ROUND('T1 NSA'!O16/'T1 NSA'!O39,$D$197)),"N/A")</f>
        <v>1</v>
      </c>
      <c r="O197" s="59"/>
      <c r="P197" s="44"/>
    </row>
    <row r="198" spans="1:16" s="70" customFormat="1" ht="12" customHeight="1" outlineLevel="1">
      <c r="A198" s="66"/>
      <c r="B198" s="67"/>
      <c r="C198" s="68" t="s">
        <v>120</v>
      </c>
      <c r="D198" s="71"/>
      <c r="E198" s="84" t="str">
        <f>IF('T1 NSA'!F16&gt;0,(ROUND('T1 NSA'!F41,$D$197)),"N/A")</f>
        <v>N/A</v>
      </c>
      <c r="F198" s="84" t="str">
        <f>IF('T1 NSA'!G16&gt;0,(ROUND('T1 NSA'!G41,$D$197)),"N/A")</f>
        <v>N/A</v>
      </c>
      <c r="G198" s="84" t="str">
        <f>IF('T1 NSA'!H16&gt;0,(ROUND('T1 NSA'!H41,$D$197)),"N/A")</f>
        <v>N/A</v>
      </c>
      <c r="H198" s="84" t="str">
        <f>IF('T1 NSA'!I16&gt;0,(ROUND('T1 NSA'!I41,$D$197)),"N/A")</f>
        <v>N/A</v>
      </c>
      <c r="I198" s="84" t="str">
        <f>IF('T1 NSA'!J16&gt;0,(ROUND('T1 NSA'!J41,$D$197)),"N/A")</f>
        <v>N/A</v>
      </c>
      <c r="J198" s="84" t="str">
        <f>IF('T1 NSA'!K16&gt;0,(ROUND('T1 NSA'!K41,$D$197)),"N/A")</f>
        <v>N/A</v>
      </c>
      <c r="K198" s="84" t="str">
        <f>IF('T1 NSA'!L16&gt;0,(ROUND('T1 NSA'!L41,$D$197)),"N/A")</f>
        <v>N/A</v>
      </c>
      <c r="L198" s="84" t="str">
        <f>IF('T1 NSA'!M16&gt;0,(ROUND('T1 NSA'!M41,$D$197)),"N/A")</f>
        <v>N/A</v>
      </c>
      <c r="M198" s="84">
        <f>IF('T1 NSA'!N16&gt;0,(ROUND('T1 NSA'!N41,$D$197)),"N/A")</f>
        <v>0</v>
      </c>
      <c r="N198" s="84">
        <f>IF('T1 NSA'!O16&gt;0,(ROUND('T1 NSA'!O41,$D$197)),"N/A")</f>
        <v>2E-3</v>
      </c>
      <c r="O198" s="59"/>
      <c r="P198" s="44"/>
    </row>
    <row r="199" spans="1:16" s="70" customFormat="1" ht="12" customHeight="1" outlineLevel="1">
      <c r="A199" s="66"/>
      <c r="B199" s="67"/>
      <c r="C199" s="68" t="s">
        <v>121</v>
      </c>
      <c r="D199" s="71"/>
      <c r="E199" s="84" t="str">
        <f>IF('T1 NSA'!F16&gt;0,ROUND('T1 NSA'!F16/'T1 NSA'!F39,$D$197),"N/A")</f>
        <v>N/A</v>
      </c>
      <c r="F199" s="84" t="str">
        <f>IF('T1 NSA'!G16&gt;0,ROUND('T1 NSA'!G16/'T1 NSA'!G39,$D$197),"N/A")</f>
        <v>N/A</v>
      </c>
      <c r="G199" s="84" t="str">
        <f>IF('T1 NSA'!H16&gt;0,ROUND('T1 NSA'!H16/'T1 NSA'!H39,$D$197),"N/A")</f>
        <v>N/A</v>
      </c>
      <c r="H199" s="84" t="str">
        <f>IF('T1 NSA'!I16&gt;0,ROUND('T1 NSA'!I16/'T1 NSA'!I39,$D$197),"N/A")</f>
        <v>N/A</v>
      </c>
      <c r="I199" s="84" t="str">
        <f>IF('T1 NSA'!J16&gt;0,ROUND('T1 NSA'!J16/'T1 NSA'!J39,$D$197),"N/A")</f>
        <v>N/A</v>
      </c>
      <c r="J199" s="84" t="str">
        <f>IF('T1 NSA'!K16&gt;0,ROUND('T1 NSA'!K16/'T1 NSA'!K39,$D$197),"N/A")</f>
        <v>N/A</v>
      </c>
      <c r="K199" s="84" t="str">
        <f>IF('T1 NSA'!L16&gt;0,ROUND('T1 NSA'!L16/'T1 NSA'!L39,$D$197),"N/A")</f>
        <v>N/A</v>
      </c>
      <c r="L199" s="84" t="str">
        <f>IF('T1 NSA'!M16&gt;0,ROUND('T1 NSA'!M16/'T1 NSA'!M39,$D$197),"N/A")</f>
        <v>N/A</v>
      </c>
      <c r="M199" s="84">
        <f>IF('T1 NSA'!N16&gt;0,ROUND('T1 NSA'!N16/'T1 NSA'!N39,$D$197),"N/A")</f>
        <v>0</v>
      </c>
      <c r="N199" s="84">
        <f>IF('T1 NSA'!O16&gt;0,ROUND('T1 NSA'!O16/'T1 NSA'!O39,$D$197),"N/A")</f>
        <v>2E-3</v>
      </c>
      <c r="O199" s="59"/>
      <c r="P199" s="44"/>
    </row>
    <row r="200" spans="1:16" s="65" customFormat="1" ht="12" customHeight="1">
      <c r="A200" s="60" t="s">
        <v>122</v>
      </c>
      <c r="B200" s="61" t="s">
        <v>143</v>
      </c>
      <c r="C200" s="85" t="s">
        <v>142</v>
      </c>
      <c r="D200" s="63">
        <v>2</v>
      </c>
      <c r="E200" s="64" t="str">
        <f>IF('T1 NSA'!F16&gt;0,IF(ISERROR(ROUND(('T1 NSA'!F16-('T1 NSA'!F39*'T1 NSA'!F43))/(('T1 NSA'!F39*'T1 NSA'!F42)-('T1 NSA'!F39*'T1 NSA'!F43)),$D$200)),"N/A",ROUND(('T1 NSA'!F16-('T1 NSA'!F39*'T1 NSA'!F43))/(('T1 NSA'!F39*'T1 NSA'!F42)-('T1 NSA'!F39*'T1 NSA'!F43)),$D$200))=ROUND('T1 NSA'!F44,$D$200),"N/A")</f>
        <v>N/A</v>
      </c>
      <c r="F200" s="64" t="str">
        <f>IF('T1 NSA'!G16&gt;0,IF(ISERROR(ROUND(('T1 NSA'!G16-('T1 NSA'!G39*'T1 NSA'!G43))/(('T1 NSA'!G39*'T1 NSA'!G42)-('T1 NSA'!G39*'T1 NSA'!G43)),$D$200)),"N/A",ROUND(('T1 NSA'!G16-('T1 NSA'!G39*'T1 NSA'!G43))/(('T1 NSA'!G39*'T1 NSA'!G42)-('T1 NSA'!G39*'T1 NSA'!G43)),$D$200))=ROUND('T1 NSA'!G44,$D$200),"N/A")</f>
        <v>N/A</v>
      </c>
      <c r="G200" s="64" t="str">
        <f>IF('T1 NSA'!H16&gt;0,IF(ISERROR(ROUND(('T1 NSA'!H16-('T1 NSA'!H39*'T1 NSA'!H43))/(('T1 NSA'!H39*'T1 NSA'!H42)-('T1 NSA'!H39*'T1 NSA'!H43)),$D$200)),"N/A",ROUND(('T1 NSA'!H16-('T1 NSA'!H39*'T1 NSA'!H43))/(('T1 NSA'!H39*'T1 NSA'!H42)-('T1 NSA'!H39*'T1 NSA'!H43)),$D$200))=ROUND('T1 NSA'!H44,$D$200),"N/A")</f>
        <v>N/A</v>
      </c>
      <c r="H200" s="64" t="str">
        <f>IF('T1 NSA'!I16&gt;0,IF(ISERROR(ROUND(('T1 NSA'!I16-('T1 NSA'!I39*'T1 NSA'!I43))/(('T1 NSA'!I39*'T1 NSA'!I42)-('T1 NSA'!I39*'T1 NSA'!I43)),$D$200)),"N/A",ROUND(('T1 NSA'!I16-('T1 NSA'!I39*'T1 NSA'!I43))/(('T1 NSA'!I39*'T1 NSA'!I42)-('T1 NSA'!I39*'T1 NSA'!I43)),$D$200))=ROUND('T1 NSA'!I44,$D$200),"N/A")</f>
        <v>N/A</v>
      </c>
      <c r="I200" s="64" t="str">
        <f>IF('T1 NSA'!J16&gt;0,IF(ISERROR(ROUND(('T1 NSA'!J16-('T1 NSA'!J39*'T1 NSA'!J43))/(('T1 NSA'!J39*'T1 NSA'!J42)-('T1 NSA'!J39*'T1 NSA'!J43)),$D$200)),"N/A",ROUND(('T1 NSA'!J16-('T1 NSA'!J39*'T1 NSA'!J43))/(('T1 NSA'!J39*'T1 NSA'!J42)-('T1 NSA'!J39*'T1 NSA'!J43)),$D$200))=ROUND('T1 NSA'!J44,$D$200),"N/A")</f>
        <v>N/A</v>
      </c>
      <c r="J200" s="64" t="str">
        <f>IF('T1 NSA'!K16&gt;0,IF(ISERROR(ROUND(('T1 NSA'!K16-('T1 NSA'!K39*'T1 NSA'!K43))/(('T1 NSA'!K39*'T1 NSA'!K42)-('T1 NSA'!K39*'T1 NSA'!K43)),$D$200)),"N/A",ROUND(('T1 NSA'!K16-('T1 NSA'!K39*'T1 NSA'!K43))/(('T1 NSA'!K39*'T1 NSA'!K42)-('T1 NSA'!K39*'T1 NSA'!K43)),$D$200))=ROUND('T1 NSA'!K44,$D$200),"N/A")</f>
        <v>N/A</v>
      </c>
      <c r="K200" s="64" t="str">
        <f>IF('T1 NSA'!L16&gt;0,IF(ISERROR(ROUND(('T1 NSA'!L16-('T1 NSA'!L39*'T1 NSA'!L43))/(('T1 NSA'!L39*'T1 NSA'!L42)-('T1 NSA'!L39*'T1 NSA'!L43)),$D$200)),"N/A",ROUND(('T1 NSA'!L16-('T1 NSA'!L39*'T1 NSA'!L43))/(('T1 NSA'!L39*'T1 NSA'!L42)-('T1 NSA'!L39*'T1 NSA'!L43)),$D$200))=ROUND('T1 NSA'!L44,$D$200),"N/A")</f>
        <v>N/A</v>
      </c>
      <c r="L200" s="64" t="str">
        <f>IF('T1 NSA'!M16&gt;0,IF(ISERROR(ROUND(('T1 NSA'!M16-('T1 NSA'!M39*'T1 NSA'!M43))/(('T1 NSA'!M39*'T1 NSA'!M42)-('T1 NSA'!M39*'T1 NSA'!M43)),$D$200)),"N/A",ROUND(('T1 NSA'!M16-('T1 NSA'!M39*'T1 NSA'!M43))/(('T1 NSA'!M39*'T1 NSA'!M42)-('T1 NSA'!M39*'T1 NSA'!M43)),$D$200))=ROUND('T1 NSA'!M44,$D$200),"N/A")</f>
        <v>N/A</v>
      </c>
      <c r="M200" s="64" t="b">
        <f>IF('T1 NSA'!N16&gt;0,IF(ISERROR(ROUND(('T1 NSA'!N16-('T1 NSA'!N39*'T1 NSA'!N43))/(('T1 NSA'!N39*'T1 NSA'!N42)-('T1 NSA'!N39*'T1 NSA'!N43)),$D$200)),"N/A",ROUND(('T1 NSA'!N16-('T1 NSA'!N39*'T1 NSA'!N43))/(('T1 NSA'!N39*'T1 NSA'!N42)-('T1 NSA'!N39*'T1 NSA'!N43)),$D$200))=ROUND('T1 NSA'!N44,$D$200),"N/A")</f>
        <v>1</v>
      </c>
      <c r="N200" s="64" t="b">
        <f>IF('T1 NSA'!O16&gt;0,IF(ISERROR(ROUND(('T1 NSA'!O16-('T1 NSA'!O39*'T1 NSA'!O43))/(('T1 NSA'!O39*'T1 NSA'!O42)-('T1 NSA'!O39*'T1 NSA'!O43)),$D$200)),"N/A",ROUND(('T1 NSA'!O16-('T1 NSA'!O39*'T1 NSA'!O43))/(('T1 NSA'!O39*'T1 NSA'!O42)-('T1 NSA'!O39*'T1 NSA'!O43)),$D$200))=ROUND('T1 NSA'!O44,$D$200),"N/A")</f>
        <v>1</v>
      </c>
      <c r="O200" s="59"/>
      <c r="P200" s="44"/>
    </row>
    <row r="201" spans="1:16" s="70" customFormat="1" ht="12" customHeight="1" outlineLevel="1">
      <c r="A201" s="66"/>
      <c r="B201" s="67"/>
      <c r="C201" s="86" t="s">
        <v>141</v>
      </c>
      <c r="D201" s="71"/>
      <c r="E201" s="87" t="str">
        <f>IF(ISERROR(ROUND(('T1 NSA'!F16-('T1 NSA'!F39*'T1 NSA'!F43))/(('T1 NSA'!F39*'T1 NSA'!F42)-('T1 NSA'!F39*'T1 NSA'!F43)),$D$200)),"N/A",ROUND(('T1 NSA'!F16-('T1 NSA'!F39*'T1 NSA'!F43))/(('T1 NSA'!F39*'T1 NSA'!F42)-('T1 NSA'!F39*'T1 NSA'!F43)),$D$200))</f>
        <v>N/A</v>
      </c>
      <c r="F201" s="87" t="str">
        <f>IF(ISERROR(ROUND(('T1 NSA'!G16-('T1 NSA'!G39*'T1 NSA'!G43))/(('T1 NSA'!G39*'T1 NSA'!G42)-('T1 NSA'!G39*'T1 NSA'!G43)),$D$200)),"N/A",ROUND(('T1 NSA'!G16-('T1 NSA'!G39*'T1 NSA'!G43))/(('T1 NSA'!G39*'T1 NSA'!G42)-('T1 NSA'!G39*'T1 NSA'!G43)),$D$200))</f>
        <v>N/A</v>
      </c>
      <c r="G201" s="87" t="str">
        <f>IF(ISERROR(ROUND(('T1 NSA'!H16-('T1 NSA'!H39*'T1 NSA'!H43))/(('T1 NSA'!H39*'T1 NSA'!H42)-('T1 NSA'!H39*'T1 NSA'!H43)),$D$200)),"N/A",ROUND(('T1 NSA'!H16-('T1 NSA'!H39*'T1 NSA'!H43))/(('T1 NSA'!H39*'T1 NSA'!H42)-('T1 NSA'!H39*'T1 NSA'!H43)),$D$200))</f>
        <v>N/A</v>
      </c>
      <c r="H201" s="87" t="str">
        <f>IF(ISERROR(ROUND(('T1 NSA'!I16-('T1 NSA'!I39*'T1 NSA'!I43))/(('T1 NSA'!I39*'T1 NSA'!I42)-('T1 NSA'!I39*'T1 NSA'!I43)),$D$200)),"N/A",ROUND(('T1 NSA'!I16-('T1 NSA'!I39*'T1 NSA'!I43))/(('T1 NSA'!I39*'T1 NSA'!I42)-('T1 NSA'!I39*'T1 NSA'!I43)),$D$200))</f>
        <v>N/A</v>
      </c>
      <c r="I201" s="87" t="str">
        <f>IF(ISERROR(ROUND(('T1 NSA'!J16-('T1 NSA'!J39*'T1 NSA'!J43))/(('T1 NSA'!J39*'T1 NSA'!J42)-('T1 NSA'!J39*'T1 NSA'!J43)),$D$200)),"N/A",ROUND(('T1 NSA'!J16-('T1 NSA'!J39*'T1 NSA'!J43))/(('T1 NSA'!J39*'T1 NSA'!J42)-('T1 NSA'!J39*'T1 NSA'!J43)),$D$200))</f>
        <v>N/A</v>
      </c>
      <c r="J201" s="87" t="str">
        <f>IF(ISERROR(ROUND(('T1 NSA'!K16-('T1 NSA'!K39*'T1 NSA'!K43))/(('T1 NSA'!K39*'T1 NSA'!K42)-('T1 NSA'!K39*'T1 NSA'!K43)),$D$200)),"N/A",ROUND(('T1 NSA'!K16-('T1 NSA'!K39*'T1 NSA'!K43))/(('T1 NSA'!K39*'T1 NSA'!K42)-('T1 NSA'!K39*'T1 NSA'!K43)),$D$200))</f>
        <v>N/A</v>
      </c>
      <c r="K201" s="87" t="str">
        <f>IF(ISERROR(ROUND(('T1 NSA'!L16-('T1 NSA'!L39*'T1 NSA'!L43))/(('T1 NSA'!L39*'T1 NSA'!L42)-('T1 NSA'!L39*'T1 NSA'!L43)),$D$200)),"N/A",ROUND(('T1 NSA'!L16-('T1 NSA'!L39*'T1 NSA'!L43))/(('T1 NSA'!L39*'T1 NSA'!L42)-('T1 NSA'!L39*'T1 NSA'!L43)),$D$200))</f>
        <v>N/A</v>
      </c>
      <c r="L201" s="87" t="str">
        <f>IF(ISERROR(ROUND(('T1 NSA'!M16-('T1 NSA'!M39*'T1 NSA'!M43))/(('T1 NSA'!M39*'T1 NSA'!M42)-('T1 NSA'!M39*'T1 NSA'!M43)),$D$200)),"N/A",ROUND(('T1 NSA'!M16-('T1 NSA'!M39*'T1 NSA'!M43))/(('T1 NSA'!M39*'T1 NSA'!M42)-('T1 NSA'!M39*'T1 NSA'!M43)),$D$200))</f>
        <v>N/A</v>
      </c>
      <c r="M201" s="87">
        <f>IF(ISERROR(ROUND(('T1 NSA'!N16-('T1 NSA'!N39*'T1 NSA'!N43))/(('T1 NSA'!N39*'T1 NSA'!N42)-('T1 NSA'!N39*'T1 NSA'!N43)),$D$200)),"N/A",ROUND(('T1 NSA'!N16-('T1 NSA'!N39*'T1 NSA'!N43))/(('T1 NSA'!N39*'T1 NSA'!N42)-('T1 NSA'!N39*'T1 NSA'!N43)),$D$200))</f>
        <v>1</v>
      </c>
      <c r="N201" s="87">
        <f>IF(ISERROR(ROUND(('T1 NSA'!O16-('T1 NSA'!O39*'T1 NSA'!O43))/(('T1 NSA'!O39*'T1 NSA'!O42)-('T1 NSA'!O39*'T1 NSA'!O43)),$D$200)),"N/A",ROUND(('T1 NSA'!O16-('T1 NSA'!O39*'T1 NSA'!O43))/(('T1 NSA'!O39*'T1 NSA'!O42)-('T1 NSA'!O39*'T1 NSA'!O43)),$D$200))</f>
        <v>1</v>
      </c>
      <c r="O201" s="59"/>
      <c r="P201" s="44"/>
    </row>
    <row r="202" spans="1:16" s="70" customFormat="1" ht="12" customHeight="1" outlineLevel="1">
      <c r="A202" s="66"/>
      <c r="B202" s="67"/>
      <c r="C202" s="86" t="s">
        <v>123</v>
      </c>
      <c r="D202" s="71"/>
      <c r="E202" s="97" t="str">
        <f>IF('T1 NSA'!F16&gt;0,ROUND('T1 NSA'!F44,$D$200),"N/A")</f>
        <v>N/A</v>
      </c>
      <c r="F202" s="97" t="str">
        <f>IF('T1 NSA'!G16&gt;0,ROUND('T1 NSA'!G44,$D$200),"N/A")</f>
        <v>N/A</v>
      </c>
      <c r="G202" s="97" t="str">
        <f>IF('T1 NSA'!H16&gt;0,ROUND('T1 NSA'!H44,$D$200),"N/A")</f>
        <v>N/A</v>
      </c>
      <c r="H202" s="97" t="str">
        <f>IF('T1 NSA'!I16&gt;0,ROUND('T1 NSA'!I44,$D$200),"N/A")</f>
        <v>N/A</v>
      </c>
      <c r="I202" s="97" t="str">
        <f>IF('T1 NSA'!J16&gt;0,ROUND('T1 NSA'!J44,$D$200),"N/A")</f>
        <v>N/A</v>
      </c>
      <c r="J202" s="97" t="str">
        <f>IF('T1 NSA'!K16&gt;0,ROUND('T1 NSA'!K44,$D$200),"N/A")</f>
        <v>N/A</v>
      </c>
      <c r="K202" s="97" t="str">
        <f>IF('T1 NSA'!L16&gt;0,ROUND('T1 NSA'!L44,$D$200),"N/A")</f>
        <v>N/A</v>
      </c>
      <c r="L202" s="97" t="str">
        <f>IF('T1 NSA'!M16&gt;0,ROUND('T1 NSA'!M44,$D$200),"N/A")</f>
        <v>N/A</v>
      </c>
      <c r="M202" s="97">
        <f>IF('T1 NSA'!N16&gt;0,ROUND('T1 NSA'!N44,$D$200),"N/A")</f>
        <v>1</v>
      </c>
      <c r="N202" s="97">
        <f>IF('T1 NSA'!O16&gt;0,ROUND('T1 NSA'!O44,$D$200),"N/A")</f>
        <v>1</v>
      </c>
      <c r="O202" s="59"/>
      <c r="P202" s="44"/>
    </row>
    <row r="203" spans="1:16" s="65" customFormat="1" ht="12" customHeight="1">
      <c r="A203" s="75" t="s">
        <v>124</v>
      </c>
      <c r="B203" s="61" t="s">
        <v>125</v>
      </c>
      <c r="C203" s="62" t="s">
        <v>126</v>
      </c>
      <c r="D203" s="63">
        <v>3</v>
      </c>
      <c r="E203" s="64" t="b">
        <f>ROUND(SUM('T1 NSA'!F36:F38),$D$203)=ROUND('T1 NSA'!F39,$D$203)</f>
        <v>1</v>
      </c>
      <c r="F203" s="64" t="b">
        <f>ROUND(SUM('T1 NSA'!G36:G38),$D$203)=ROUND('T1 NSA'!G39,$D$203)</f>
        <v>1</v>
      </c>
      <c r="G203" s="64" t="b">
        <f>ROUND(SUM('T1 NSA'!H36:H38),$D$203)=ROUND('T1 NSA'!H39,$D$203)</f>
        <v>1</v>
      </c>
      <c r="H203" s="64" t="b">
        <f>ROUND(SUM('T1 NSA'!I36:I38),$D$203)=ROUND('T1 NSA'!I39,$D$203)</f>
        <v>1</v>
      </c>
      <c r="I203" s="64" t="b">
        <f>ROUND(SUM('T1 NSA'!J36:J38),$D$203)=ROUND('T1 NSA'!J39,$D$203)</f>
        <v>1</v>
      </c>
      <c r="J203" s="64" t="b">
        <f>ROUND(SUM('T1 NSA'!K36:K38),$D$203)=ROUND('T1 NSA'!K39,$D$203)</f>
        <v>1</v>
      </c>
      <c r="K203" s="64" t="b">
        <f>ROUND(SUM('T1 NSA'!L36:L38),$D$203)=ROUND('T1 NSA'!L39,$D$203)</f>
        <v>1</v>
      </c>
      <c r="L203" s="64" t="b">
        <f>ROUND(SUM('T1 NSA'!M36:M38),$D$203)=ROUND('T1 NSA'!M39,$D$203)</f>
        <v>1</v>
      </c>
      <c r="M203" s="64" t="b">
        <f>ROUND(SUM('T1 NSA'!N36:N38),$D$203)=ROUND('T1 NSA'!N39,$D$203)</f>
        <v>1</v>
      </c>
      <c r="N203" s="64" t="b">
        <f>ROUND(SUM('T1 NSA'!O36:O38),$D$203)=ROUND('T1 NSA'!O39,$D$203)</f>
        <v>1</v>
      </c>
      <c r="O203" s="59"/>
      <c r="P203" s="44"/>
    </row>
    <row r="204" spans="1:16" s="70" customFormat="1" ht="12" customHeight="1" outlineLevel="1">
      <c r="A204" s="77"/>
      <c r="B204" s="67"/>
      <c r="C204" s="68" t="s">
        <v>127</v>
      </c>
      <c r="D204" s="71"/>
      <c r="E204" s="1350">
        <f>ROUND(SUM('T1 NSA'!F36:F38),$D$203)</f>
        <v>0</v>
      </c>
      <c r="F204" s="1350">
        <f>ROUND(SUM('T1 NSA'!G36:G38),$D$203)</f>
        <v>0</v>
      </c>
      <c r="G204" s="1350">
        <f>ROUND(SUM('T1 NSA'!H36:H38),$D$203)</f>
        <v>0</v>
      </c>
      <c r="H204" s="1350">
        <f>ROUND(SUM('T1 NSA'!I36:I38),$D$203)</f>
        <v>0</v>
      </c>
      <c r="I204" s="1350">
        <f>ROUND(SUM('T1 NSA'!J36:J38),$D$203)</f>
        <v>0</v>
      </c>
      <c r="J204" s="1350">
        <f>ROUND(SUM('T1 NSA'!K36:K38),$D$203)</f>
        <v>407.839</v>
      </c>
      <c r="K204" s="1350">
        <f>ROUND(SUM('T1 NSA'!L36:L38),$D$203)</f>
        <v>285.60700000000003</v>
      </c>
      <c r="L204" s="1350">
        <f>ROUND(SUM('T1 NSA'!M36:M38),$D$203)</f>
        <v>241.78899999999999</v>
      </c>
      <c r="M204" s="1350">
        <f>ROUND(SUM('T1 NSA'!N36:N38),$D$203)</f>
        <v>241.78899999999999</v>
      </c>
      <c r="N204" s="1350">
        <f>ROUND(SUM('T1 NSA'!O36:O38),$D$203)</f>
        <v>241.78899999999999</v>
      </c>
      <c r="O204" s="59"/>
      <c r="P204" s="44"/>
    </row>
    <row r="205" spans="1:16" s="70" customFormat="1" ht="12" customHeight="1" outlineLevel="1">
      <c r="A205" s="77"/>
      <c r="B205" s="67"/>
      <c r="C205" s="68" t="s">
        <v>128</v>
      </c>
      <c r="D205" s="71"/>
      <c r="E205" s="1350">
        <f>ROUND('T1 NSA'!F39,$D$203)</f>
        <v>0</v>
      </c>
      <c r="F205" s="1350">
        <f>ROUND('T1 NSA'!G39,$D$203)</f>
        <v>0</v>
      </c>
      <c r="G205" s="1350">
        <f>ROUND('T1 NSA'!H39,$D$203)</f>
        <v>0</v>
      </c>
      <c r="H205" s="1350">
        <f>ROUND('T1 NSA'!I39,$D$203)</f>
        <v>0</v>
      </c>
      <c r="I205" s="1350">
        <f>ROUND('T1 NSA'!J39,$D$203)</f>
        <v>0</v>
      </c>
      <c r="J205" s="1350">
        <f>ROUND('T1 NSA'!K39,$D$203)</f>
        <v>407.839</v>
      </c>
      <c r="K205" s="1350">
        <f>ROUND('T1 NSA'!L39,$D$203)</f>
        <v>285.60700000000003</v>
      </c>
      <c r="L205" s="1350">
        <f>ROUND('T1 NSA'!M39,$D$203)</f>
        <v>241.78899999999999</v>
      </c>
      <c r="M205" s="1350">
        <f>ROUND('T1 NSA'!N39,$D$203)</f>
        <v>241.78899999999999</v>
      </c>
      <c r="N205" s="1350">
        <f>ROUND('T1 NSA'!O39,$D$203)</f>
        <v>241.78899999999999</v>
      </c>
      <c r="O205" s="59"/>
      <c r="P205" s="44"/>
    </row>
    <row r="206" spans="1:16" s="65" customFormat="1" ht="12" customHeight="1">
      <c r="A206" s="60" t="s">
        <v>129</v>
      </c>
      <c r="B206" s="61" t="s">
        <v>125</v>
      </c>
      <c r="C206" s="85" t="s">
        <v>130</v>
      </c>
      <c r="D206" s="63">
        <v>3</v>
      </c>
      <c r="E206" s="64" t="b">
        <f>IF(ROUND('T1 NSA'!F39,$D$206)=0,ROUND('T1 NSA'!F16,$D$206)=0,TRUE)</f>
        <v>1</v>
      </c>
      <c r="F206" s="64" t="b">
        <f>IF(ROUND('T1 NSA'!G39,$D$206)=0,ROUND('T1 NSA'!G16,$D$206)=0,TRUE)</f>
        <v>1</v>
      </c>
      <c r="G206" s="64" t="b">
        <f>IF(ROUND('T1 NSA'!H39,$D$206)=0,ROUND('T1 NSA'!H16,$D$206)=0,TRUE)</f>
        <v>1</v>
      </c>
      <c r="H206" s="64" t="b">
        <f>IF(ROUND('T1 NSA'!I39,$D$206)=0,ROUND('T1 NSA'!I16,$D$206)=0,TRUE)</f>
        <v>1</v>
      </c>
      <c r="I206" s="64" t="b">
        <f>IF(ROUND('T1 NSA'!J39,$D$206)=0,ROUND('T1 NSA'!J16,$D$206)=0,TRUE)</f>
        <v>1</v>
      </c>
      <c r="J206" s="64" t="b">
        <f>IF(ROUND('T1 NSA'!K39,$D$206)=0,ROUND('T1 NSA'!K16,$D$206)=0,TRUE)</f>
        <v>1</v>
      </c>
      <c r="K206" s="64" t="b">
        <f>IF(ROUND('T1 NSA'!L39,$D$206)=0,ROUND('T1 NSA'!L16,$D$206)=0,TRUE)</f>
        <v>1</v>
      </c>
      <c r="L206" s="64" t="b">
        <f>IF(ROUND('T1 NSA'!M39,$D$206)=0,ROUND('T1 NSA'!M16,$D$206)=0,TRUE)</f>
        <v>1</v>
      </c>
      <c r="M206" s="64" t="b">
        <f>IF(ROUND('T1 NSA'!N39,$D$206)=0,ROUND('T1 NSA'!N16,$D$206)=0,TRUE)</f>
        <v>1</v>
      </c>
      <c r="N206" s="64" t="b">
        <f>IF(ROUND('T1 NSA'!O39,$D$206)=0,ROUND('T1 NSA'!O16,$D$206)=0,TRUE)</f>
        <v>1</v>
      </c>
      <c r="O206" s="59"/>
      <c r="P206" s="44"/>
    </row>
    <row r="207" spans="1:16" s="70" customFormat="1" ht="12" customHeight="1" outlineLevel="1">
      <c r="A207" s="66"/>
      <c r="B207" s="67"/>
      <c r="C207" s="68" t="s">
        <v>128</v>
      </c>
      <c r="D207" s="71"/>
      <c r="E207" s="1350">
        <f>ROUND('T1 NSA'!F39,$D$206)</f>
        <v>0</v>
      </c>
      <c r="F207" s="1350">
        <f>ROUND('T1 NSA'!G39,$D$206)</f>
        <v>0</v>
      </c>
      <c r="G207" s="1350">
        <f>ROUND('T1 NSA'!H39,$D$206)</f>
        <v>0</v>
      </c>
      <c r="H207" s="1350">
        <f>ROUND('T1 NSA'!I39,$D$206)</f>
        <v>0</v>
      </c>
      <c r="I207" s="1350">
        <f>ROUND('T1 NSA'!J39,$D$206)</f>
        <v>0</v>
      </c>
      <c r="J207" s="1350">
        <f>ROUND('T1 NSA'!K39,$D$206)</f>
        <v>407.839</v>
      </c>
      <c r="K207" s="1350">
        <f>ROUND('T1 NSA'!L39,$D$206)</f>
        <v>285.60700000000003</v>
      </c>
      <c r="L207" s="1350">
        <f>ROUND('T1 NSA'!M39,$D$206)</f>
        <v>241.78899999999999</v>
      </c>
      <c r="M207" s="1350">
        <f>ROUND('T1 NSA'!N39,$D$206)</f>
        <v>241.78899999999999</v>
      </c>
      <c r="N207" s="1350">
        <f>ROUND('T1 NSA'!O39,$D$206)</f>
        <v>241.78899999999999</v>
      </c>
      <c r="O207" s="59"/>
      <c r="P207" s="44"/>
    </row>
    <row r="208" spans="1:16" s="70" customFormat="1" ht="12" customHeight="1" outlineLevel="1">
      <c r="A208" s="66"/>
      <c r="B208" s="67"/>
      <c r="C208" s="68" t="s">
        <v>131</v>
      </c>
      <c r="D208" s="71"/>
      <c r="E208" s="1350">
        <f>ROUND('T1 NSA'!F16,$D$206)</f>
        <v>0</v>
      </c>
      <c r="F208" s="1350">
        <f>ROUND('T1 NSA'!G16,$D$206)</f>
        <v>0</v>
      </c>
      <c r="G208" s="1350">
        <f>ROUND('T1 NSA'!H16,$D$206)</f>
        <v>0</v>
      </c>
      <c r="H208" s="1350">
        <f>ROUND('T1 NSA'!I16,$D$206)</f>
        <v>0</v>
      </c>
      <c r="I208" s="1350">
        <f>ROUND('T1 NSA'!J16,$D$206)</f>
        <v>0</v>
      </c>
      <c r="J208" s="1350">
        <f>ROUND('T1 NSA'!K16,$D$206)</f>
        <v>0</v>
      </c>
      <c r="K208" s="1350">
        <f>ROUND('T1 NSA'!L16,$D$206)</f>
        <v>0</v>
      </c>
      <c r="L208" s="1350">
        <f>ROUND('T1 NSA'!M16,$D$206)</f>
        <v>0</v>
      </c>
      <c r="M208" s="1350">
        <f>ROUND('T1 NSA'!N16,$D$206)</f>
        <v>4.1000000000000002E-2</v>
      </c>
      <c r="N208" s="1350">
        <f>ROUND('T1 NSA'!O16,$D$206)</f>
        <v>0.36299999999999999</v>
      </c>
      <c r="O208" s="59"/>
      <c r="P208" s="44"/>
    </row>
    <row r="209" spans="1:15" s="74" customFormat="1" ht="20.149999999999999" customHeight="1">
      <c r="A209" s="54" t="s">
        <v>71</v>
      </c>
      <c r="B209" s="55" t="s">
        <v>72</v>
      </c>
      <c r="C209" s="56" t="s">
        <v>465</v>
      </c>
      <c r="D209" s="72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59"/>
    </row>
    <row r="210" spans="1:15" s="65" customFormat="1" ht="15" customHeight="1">
      <c r="A210" s="60" t="s">
        <v>78</v>
      </c>
      <c r="B210" s="750" t="s">
        <v>79</v>
      </c>
      <c r="C210" s="751" t="s">
        <v>132</v>
      </c>
      <c r="D210" s="761">
        <v>3</v>
      </c>
      <c r="E210" s="64" t="b">
        <f>ROUND('T1 LPPT'!F18,$D$210)=ROUND(SUM('T1 LPPT'!F12,'T1 LPPT'!F14:F17),$D$210)</f>
        <v>1</v>
      </c>
      <c r="F210" s="64" t="b">
        <f>ROUND('T1 LPPT'!G18,$D$210)=ROUND(SUM('T1 LPPT'!G12,'T1 LPPT'!G14:G17),$D$210)</f>
        <v>1</v>
      </c>
      <c r="G210" s="64" t="b">
        <f>ROUND('T1 LPPT'!H18,$D$210)=ROUND(SUM('T1 LPPT'!H12,'T1 LPPT'!H14:H17),$D$210)</f>
        <v>1</v>
      </c>
      <c r="H210" s="64" t="b">
        <f>ROUND('T1 LPPT'!I18,$D$210)=ROUND(SUM('T1 LPPT'!I12,'T1 LPPT'!I14:I17),$D$210)</f>
        <v>1</v>
      </c>
      <c r="I210" s="64" t="b">
        <f>ROUND('T1 LPPT'!J18,$D$210)=ROUND(SUM('T1 LPPT'!J12,'T1 LPPT'!J14:J17),$D$210)</f>
        <v>1</v>
      </c>
      <c r="J210" s="64" t="b">
        <f>ROUND('T1 LPPT'!K18,$D$210)=ROUND(SUM('T1 LPPT'!K12,'T1 LPPT'!K14:K17),$D$210)</f>
        <v>1</v>
      </c>
      <c r="K210" s="64" t="b">
        <f>ROUND('T1 LPPT'!L18,$D$210)=ROUND(SUM('T1 LPPT'!L12,'T1 LPPT'!L14:L17),$D$210)</f>
        <v>1</v>
      </c>
      <c r="L210" s="64" t="b">
        <f>ROUND('T1 LPPT'!M18,$D$210)=ROUND(SUM('T1 LPPT'!M12,'T1 LPPT'!M14:M17),$D$210)</f>
        <v>1</v>
      </c>
      <c r="M210" s="64" t="b">
        <f>ROUND('T1 LPPT'!N18,$D$210)=ROUND(SUM('T1 LPPT'!N12,'T1 LPPT'!N14:N17),$D$210)</f>
        <v>1</v>
      </c>
      <c r="N210" s="64" t="b">
        <f>ROUND('T1 LPPT'!O18,$D$210)=ROUND(SUM('T1 LPPT'!O12,'T1 LPPT'!O14:O17),$D$210)</f>
        <v>1</v>
      </c>
      <c r="O210" s="59"/>
    </row>
    <row r="211" spans="1:15" s="70" customFormat="1" ht="15" customHeight="1" outlineLevel="1">
      <c r="A211" s="66"/>
      <c r="B211" s="752"/>
      <c r="C211" s="753" t="s">
        <v>81</v>
      </c>
      <c r="D211" s="762"/>
      <c r="E211" s="1350">
        <f>ROUND('T1 LPPT'!F18,$D$210)</f>
        <v>7057.5739999999996</v>
      </c>
      <c r="F211" s="1350">
        <f>ROUND('T1 LPPT'!G18,$D$210)</f>
        <v>6469.8180000000002</v>
      </c>
      <c r="G211" s="1350">
        <f>ROUND('T1 LPPT'!H18,$D$210)</f>
        <v>7294.5069999999996</v>
      </c>
      <c r="H211" s="1350">
        <f>ROUND('T1 LPPT'!I18,$D$210)</f>
        <v>8976.5630000000001</v>
      </c>
      <c r="I211" s="1350">
        <f>ROUND('T1 LPPT'!J18,$D$210)</f>
        <v>8976.0049999999992</v>
      </c>
      <c r="J211" s="1350">
        <f>ROUND('T1 LPPT'!K18,$D$210)</f>
        <v>10834.243</v>
      </c>
      <c r="K211" s="1350">
        <f>ROUND('T1 LPPT'!L18,$D$210)</f>
        <v>11214.522999999999</v>
      </c>
      <c r="L211" s="1350">
        <f>ROUND('T1 LPPT'!M18,$D$210)</f>
        <v>11974.5</v>
      </c>
      <c r="M211" s="1350">
        <f>ROUND('T1 LPPT'!N18,$D$210)</f>
        <v>13230.161</v>
      </c>
      <c r="N211" s="1350">
        <f>ROUND('T1 LPPT'!O18,$D$210)</f>
        <v>13837.58</v>
      </c>
      <c r="O211" s="59"/>
    </row>
    <row r="212" spans="1:15" s="70" customFormat="1" ht="15" customHeight="1" outlineLevel="1">
      <c r="A212" s="66"/>
      <c r="B212" s="752"/>
      <c r="C212" s="753" t="s">
        <v>82</v>
      </c>
      <c r="D212" s="762"/>
      <c r="E212" s="1350">
        <f>ROUND(SUM('T1 LPPT'!F12,'T1 LPPT'!F14:F17),$D$210)</f>
        <v>7057.5739999999996</v>
      </c>
      <c r="F212" s="1350">
        <f>ROUND(SUM('T1 LPPT'!G12,'T1 LPPT'!G14:G17),$D$210)</f>
        <v>6469.8180000000002</v>
      </c>
      <c r="G212" s="1350">
        <f>ROUND(SUM('T1 LPPT'!H12,'T1 LPPT'!H14:H17),$D$210)</f>
        <v>7294.5069999999996</v>
      </c>
      <c r="H212" s="1350">
        <f>ROUND(SUM('T1 LPPT'!I12,'T1 LPPT'!I14:I17),$D$210)</f>
        <v>8976.5630000000001</v>
      </c>
      <c r="I212" s="1350">
        <f>ROUND(SUM('T1 LPPT'!J12,'T1 LPPT'!J14:J17),$D$210)</f>
        <v>8976.0049999999992</v>
      </c>
      <c r="J212" s="1350">
        <f>ROUND(SUM('T1 LPPT'!K12,'T1 LPPT'!K14:K17),$D$210)</f>
        <v>10834.243</v>
      </c>
      <c r="K212" s="1350">
        <f>ROUND(SUM('T1 LPPT'!L12,'T1 LPPT'!L14:L17),$D$210)</f>
        <v>11214.522999999999</v>
      </c>
      <c r="L212" s="1350">
        <f>ROUND(SUM('T1 LPPT'!M12,'T1 LPPT'!M14:M17),$D$210)</f>
        <v>11974.5</v>
      </c>
      <c r="M212" s="1350">
        <f>ROUND(SUM('T1 LPPT'!N12,'T1 LPPT'!N14:N17),$D$210)</f>
        <v>13230.161</v>
      </c>
      <c r="N212" s="1350">
        <f>ROUND(SUM('T1 LPPT'!O12,'T1 LPPT'!O14:O17),$D$210)</f>
        <v>13837.58</v>
      </c>
      <c r="O212" s="59"/>
    </row>
    <row r="213" spans="1:15" s="65" customFormat="1" ht="15" customHeight="1">
      <c r="A213" s="60" t="s">
        <v>83</v>
      </c>
      <c r="B213" s="750" t="s">
        <v>84</v>
      </c>
      <c r="C213" s="751" t="s">
        <v>85</v>
      </c>
      <c r="D213" s="761">
        <v>3</v>
      </c>
      <c r="E213" s="64" t="b">
        <f>ROUND('T1 LPPT'!F31,$D$213)=ROUND(SUM('T1 LPPT'!F22:F30),$D$213)</f>
        <v>1</v>
      </c>
      <c r="F213" s="64" t="b">
        <f>ROUND('T1 LPPT'!G31,$D$213)=ROUND(SUM('T1 LPPT'!G22:G30),$D$213)</f>
        <v>1</v>
      </c>
      <c r="G213" s="64" t="b">
        <f>ROUND('T1 LPPT'!H31,$D$213)=ROUND(SUM('T1 LPPT'!H22:H30),$D$213)</f>
        <v>1</v>
      </c>
      <c r="H213" s="64" t="b">
        <f>ROUND('T1 LPPT'!I31,$D$213)=ROUND(SUM('T1 LPPT'!I22:I30),$D$213)</f>
        <v>1</v>
      </c>
      <c r="I213" s="64" t="b">
        <f>ROUND('T1 LPPT'!J31,$D$213)=ROUND(SUM('T1 LPPT'!J22:J30),$D$213)</f>
        <v>1</v>
      </c>
      <c r="J213" s="64" t="b">
        <f>ROUND('T1 LPPT'!K31,$D$213)=ROUND(SUM('T1 LPPT'!K22:K30),$D$213)</f>
        <v>1</v>
      </c>
      <c r="K213" s="64" t="b">
        <f>ROUND('T1 LPPT'!L31,$D$213)=ROUND(SUM('T1 LPPT'!L22:L30),$D$213)</f>
        <v>1</v>
      </c>
      <c r="L213" s="64" t="b">
        <f>ROUND('T1 LPPT'!M31,$D$213)=ROUND(SUM('T1 LPPT'!M22:M30),$D$213)</f>
        <v>1</v>
      </c>
      <c r="M213" s="64" t="b">
        <f>ROUND('T1 LPPT'!N31,$D$213)=ROUND(SUM('T1 LPPT'!N22:N30),$D$213)</f>
        <v>1</v>
      </c>
      <c r="N213" s="64" t="b">
        <f>ROUND('T1 LPPT'!O31,$D$213)=ROUND(SUM('T1 LPPT'!O22:O30),$D$213)</f>
        <v>1</v>
      </c>
      <c r="O213" s="59"/>
    </row>
    <row r="214" spans="1:15" s="70" customFormat="1" ht="15" customHeight="1" outlineLevel="1">
      <c r="A214" s="66"/>
      <c r="B214" s="752"/>
      <c r="C214" s="753" t="s">
        <v>86</v>
      </c>
      <c r="D214" s="762"/>
      <c r="E214" s="1350">
        <f>ROUND('T1 LPPT'!F31,$D$213)</f>
        <v>7057.5739999999996</v>
      </c>
      <c r="F214" s="1350">
        <f>ROUND('T1 LPPT'!G31,$D$213)</f>
        <v>6469.8180000000002</v>
      </c>
      <c r="G214" s="1350">
        <f>ROUND('T1 LPPT'!H31,$D$213)</f>
        <v>7294.5069999999996</v>
      </c>
      <c r="H214" s="1350">
        <f>ROUND('T1 LPPT'!I31,$D$213)</f>
        <v>8976.5630000000001</v>
      </c>
      <c r="I214" s="1350">
        <f>ROUND('T1 LPPT'!J31,$D$213)</f>
        <v>8976.0049999999992</v>
      </c>
      <c r="J214" s="1350">
        <f>ROUND('T1 LPPT'!K31,$D$213)</f>
        <v>10834.243</v>
      </c>
      <c r="K214" s="1350">
        <f>ROUND('T1 LPPT'!L31,$D$213)</f>
        <v>11214.522999999999</v>
      </c>
      <c r="L214" s="1350">
        <f>ROUND('T1 LPPT'!M31,$D$213)</f>
        <v>11974.5</v>
      </c>
      <c r="M214" s="1350">
        <f>ROUND('T1 LPPT'!N31,$D$213)</f>
        <v>13230.161</v>
      </c>
      <c r="N214" s="1350">
        <f>ROUND('T1 LPPT'!O31,$D$213)</f>
        <v>13837.58</v>
      </c>
      <c r="O214" s="59"/>
    </row>
    <row r="215" spans="1:15" s="70" customFormat="1" ht="15" customHeight="1" outlineLevel="1">
      <c r="A215" s="66"/>
      <c r="B215" s="752"/>
      <c r="C215" s="753" t="s">
        <v>87</v>
      </c>
      <c r="D215" s="762"/>
      <c r="E215" s="1350">
        <f>ROUND(SUM('T1 LPPT'!F22:F30),$D$213)</f>
        <v>7057.5739999999996</v>
      </c>
      <c r="F215" s="1350">
        <f>ROUND(SUM('T1 LPPT'!G22:G30),$D$213)</f>
        <v>6469.8180000000002</v>
      </c>
      <c r="G215" s="1350">
        <f>ROUND(SUM('T1 LPPT'!H22:H30),$D$213)</f>
        <v>7294.5069999999996</v>
      </c>
      <c r="H215" s="1350">
        <f>ROUND(SUM('T1 LPPT'!I22:I30),$D$213)</f>
        <v>8976.5630000000001</v>
      </c>
      <c r="I215" s="1350">
        <f>ROUND(SUM('T1 LPPT'!J22:J30),$D$213)</f>
        <v>8976.0049999999992</v>
      </c>
      <c r="J215" s="1350">
        <f>ROUND(SUM('T1 LPPT'!K22:K30),$D$213)</f>
        <v>10834.243</v>
      </c>
      <c r="K215" s="1350">
        <f>ROUND(SUM('T1 LPPT'!L22:L30),$D$213)</f>
        <v>11214.522999999999</v>
      </c>
      <c r="L215" s="1350">
        <f>ROUND(SUM('T1 LPPT'!M22:M30),$D$213)</f>
        <v>11974.5</v>
      </c>
      <c r="M215" s="1350">
        <f>ROUND(SUM('T1 LPPT'!N22:N30),$D$213)</f>
        <v>13230.161</v>
      </c>
      <c r="N215" s="1350">
        <f>ROUND(SUM('T1 LPPT'!O22:O30),$D$213)</f>
        <v>13837.58</v>
      </c>
      <c r="O215" s="59"/>
    </row>
    <row r="216" spans="1:15" s="65" customFormat="1" ht="15" customHeight="1">
      <c r="A216" s="60" t="s">
        <v>88</v>
      </c>
      <c r="B216" s="750" t="s">
        <v>84</v>
      </c>
      <c r="C216" s="751" t="s">
        <v>89</v>
      </c>
      <c r="D216" s="761">
        <v>3</v>
      </c>
      <c r="E216" s="64" t="b">
        <f>ROUND('T1 LPPT'!F18,$D$216)=ROUND('T1 LPPT'!F31,$D$216)</f>
        <v>1</v>
      </c>
      <c r="F216" s="64" t="b">
        <f>ROUND('T1 LPPT'!G18,$D$216)=ROUND('T1 LPPT'!G31,$D$216)</f>
        <v>1</v>
      </c>
      <c r="G216" s="64" t="b">
        <f>ROUND('T1 LPPT'!H18,$D$216)=ROUND('T1 LPPT'!H31,$D$216)</f>
        <v>1</v>
      </c>
      <c r="H216" s="64" t="b">
        <f>ROUND('T1 LPPT'!I18,$D$216)=ROUND('T1 LPPT'!I31,$D$216)</f>
        <v>1</v>
      </c>
      <c r="I216" s="64" t="b">
        <f>ROUND('T1 LPPT'!J18,$D$216)=ROUND('T1 LPPT'!J31,$D$216)</f>
        <v>1</v>
      </c>
      <c r="J216" s="64" t="b">
        <f>ROUND('T1 LPPT'!K18,$D$216)=ROUND('T1 LPPT'!K31,$D$216)</f>
        <v>1</v>
      </c>
      <c r="K216" s="64" t="b">
        <f>ROUND('T1 LPPT'!L18,$D$216)=ROUND('T1 LPPT'!L31,$D$216)</f>
        <v>1</v>
      </c>
      <c r="L216" s="64" t="b">
        <f>ROUND('T1 LPPT'!M18,$D$216)=ROUND('T1 LPPT'!M31,$D$216)</f>
        <v>1</v>
      </c>
      <c r="M216" s="64" t="b">
        <f>ROUND('T1 LPPT'!N18,$D$216)=ROUND('T1 LPPT'!N31,$D$216)</f>
        <v>1</v>
      </c>
      <c r="N216" s="64" t="b">
        <f>ROUND('T1 LPPT'!O18,$D$216)=ROUND('T1 LPPT'!O31,$D$216)</f>
        <v>1</v>
      </c>
      <c r="O216" s="59"/>
    </row>
    <row r="217" spans="1:15" s="70" customFormat="1" ht="15" customHeight="1" outlineLevel="1">
      <c r="A217" s="66"/>
      <c r="B217" s="752"/>
      <c r="C217" s="753" t="s">
        <v>81</v>
      </c>
      <c r="D217" s="762"/>
      <c r="E217" s="1350">
        <f>ROUND('T1 LPPT'!F18,$D$216)</f>
        <v>7057.5739999999996</v>
      </c>
      <c r="F217" s="1350">
        <f>ROUND('T1 LPPT'!G18,$D$216)</f>
        <v>6469.8180000000002</v>
      </c>
      <c r="G217" s="1350">
        <f>ROUND('T1 LPPT'!H18,$D$216)</f>
        <v>7294.5069999999996</v>
      </c>
      <c r="H217" s="1350">
        <f>ROUND('T1 LPPT'!I18,$D$216)</f>
        <v>8976.5630000000001</v>
      </c>
      <c r="I217" s="1350">
        <f>ROUND('T1 LPPT'!J18,$D$216)</f>
        <v>8976.0049999999992</v>
      </c>
      <c r="J217" s="1350">
        <f>ROUND('T1 LPPT'!K18,$D$216)</f>
        <v>10834.243</v>
      </c>
      <c r="K217" s="1350">
        <f>ROUND('T1 LPPT'!L18,$D$216)</f>
        <v>11214.522999999999</v>
      </c>
      <c r="L217" s="1350">
        <f>ROUND('T1 LPPT'!M18,$D$216)</f>
        <v>11974.5</v>
      </c>
      <c r="M217" s="1350">
        <f>ROUND('T1 LPPT'!N18,$D$216)</f>
        <v>13230.161</v>
      </c>
      <c r="N217" s="1350">
        <f>ROUND('T1 LPPT'!O18,$D$216)</f>
        <v>13837.58</v>
      </c>
      <c r="O217" s="59"/>
    </row>
    <row r="218" spans="1:15" s="70" customFormat="1" ht="15" customHeight="1" outlineLevel="1">
      <c r="A218" s="66"/>
      <c r="B218" s="752"/>
      <c r="C218" s="753" t="s">
        <v>86</v>
      </c>
      <c r="D218" s="762"/>
      <c r="E218" s="1350">
        <f>ROUND('T1 LPPT'!F31,$D$216)</f>
        <v>7057.5739999999996</v>
      </c>
      <c r="F218" s="1350">
        <f>ROUND('T1 LPPT'!G31,$D$216)</f>
        <v>6469.8180000000002</v>
      </c>
      <c r="G218" s="1350">
        <f>ROUND('T1 LPPT'!H31,$D$216)</f>
        <v>7294.5069999999996</v>
      </c>
      <c r="H218" s="1350">
        <f>ROUND('T1 LPPT'!I31,$D$216)</f>
        <v>8976.5630000000001</v>
      </c>
      <c r="I218" s="1350">
        <f>ROUND('T1 LPPT'!J31,$D$216)</f>
        <v>8976.0049999999992</v>
      </c>
      <c r="J218" s="1350">
        <f>ROUND('T1 LPPT'!K31,$D$216)</f>
        <v>10834.243</v>
      </c>
      <c r="K218" s="1350">
        <f>ROUND('T1 LPPT'!L31,$D$216)</f>
        <v>11214.522999999999</v>
      </c>
      <c r="L218" s="1350">
        <f>ROUND('T1 LPPT'!M31,$D$216)</f>
        <v>11974.5</v>
      </c>
      <c r="M218" s="1350">
        <f>ROUND('T1 LPPT'!N31,$D$216)</f>
        <v>13230.161</v>
      </c>
      <c r="N218" s="1350">
        <f>ROUND('T1 LPPT'!O31,$D$216)</f>
        <v>13837.58</v>
      </c>
      <c r="O218" s="59"/>
    </row>
    <row r="219" spans="1:15" s="65" customFormat="1" ht="15" customHeight="1">
      <c r="A219" s="60" t="s">
        <v>144</v>
      </c>
      <c r="B219" s="750" t="s">
        <v>94</v>
      </c>
      <c r="C219" s="751" t="s">
        <v>138</v>
      </c>
      <c r="D219" s="761">
        <v>3</v>
      </c>
      <c r="E219" s="64" t="b">
        <f>ROUND(('T1 LPPT'!F61-'T1 LPPT'!F29-'T1 LPPT'!F30-'T1 LPPT'!F15-'T1 LPPT'!F16+'T1 LPPT'!F79+'T1 LPPT'!F80)/('T1 LPPT'!F65/100)+'T1 LPPT'!F29+'T1 LPPT'!F30+'T1 LPPT'!F15+'T1 LPPT'!F16-'T1 LPPT'!F79-'T1 LPPT'!F80,$D$219)=ROUND('T1 LPPT'!F66,$D$219)</f>
        <v>1</v>
      </c>
      <c r="F219" s="64" t="b">
        <f>ROUND(('T1 LPPT'!G61-'T1 LPPT'!G29-'T1 LPPT'!G30-'T1 LPPT'!G15-'T1 LPPT'!G16+'T1 LPPT'!G79+'T1 LPPT'!G80)/('T1 LPPT'!G65/100)+'T1 LPPT'!G29+'T1 LPPT'!G30+'T1 LPPT'!G15+'T1 LPPT'!G16-'T1 LPPT'!G79-'T1 LPPT'!G80,$D$219)=ROUND('T1 LPPT'!G66,$D$219)</f>
        <v>1</v>
      </c>
      <c r="G219" s="64" t="b">
        <f>ROUND(('T1 LPPT'!H61-'T1 LPPT'!H29-'T1 LPPT'!H30-'T1 LPPT'!H15-'T1 LPPT'!H16+'T1 LPPT'!H79+'T1 LPPT'!H80)/('T1 LPPT'!H65/100)+'T1 LPPT'!H29+'T1 LPPT'!H30+'T1 LPPT'!H15+'T1 LPPT'!H16-'T1 LPPT'!H79-'T1 LPPT'!H80,$D$219)=ROUND('T1 LPPT'!H66,$D$219)</f>
        <v>1</v>
      </c>
      <c r="H219" s="64" t="b">
        <f>ROUND(('T1 LPPT'!I61-'T1 LPPT'!I29-'T1 LPPT'!I30-'T1 LPPT'!I15-'T1 LPPT'!I16+'T1 LPPT'!I79+'T1 LPPT'!I80)/('T1 LPPT'!I65/100)+'T1 LPPT'!I29+'T1 LPPT'!I30+'T1 LPPT'!I15+'T1 LPPT'!I16-'T1 LPPT'!I79-'T1 LPPT'!I80,$D$219)=ROUND('T1 LPPT'!I66,$D$219)</f>
        <v>1</v>
      </c>
      <c r="I219" s="64" t="b">
        <f>ROUND(('T1 LPPT'!J61-'T1 LPPT'!J29-'T1 LPPT'!J30-'T1 LPPT'!J15-'T1 LPPT'!J16+'T1 LPPT'!J79+'T1 LPPT'!J80)/('T1 LPPT'!J65/100)+'T1 LPPT'!J29+'T1 LPPT'!J30+'T1 LPPT'!J15+'T1 LPPT'!J16-'T1 LPPT'!J79-'T1 LPPT'!J80,$D$219)=ROUND('T1 LPPT'!J66,$D$219)</f>
        <v>1</v>
      </c>
      <c r="J219" s="64" t="b">
        <f>ROUND(('T1 LPPT'!K61-'T1 LPPT'!K29-'T1 LPPT'!K30-'T1 LPPT'!K15-'T1 LPPT'!K16+'T1 LPPT'!K79+'T1 LPPT'!K80)/('T1 LPPT'!K65/100)+'T1 LPPT'!K29+'T1 LPPT'!K30+'T1 LPPT'!K15+'T1 LPPT'!K16-'T1 LPPT'!K79-'T1 LPPT'!K80,$D$219)=ROUND('T1 LPPT'!K66,$D$219)</f>
        <v>1</v>
      </c>
      <c r="K219" s="64" t="b">
        <f>ROUND(('T1 LPPT'!L61-'T1 LPPT'!L29-'T1 LPPT'!L30-'T1 LPPT'!L15-'T1 LPPT'!L16+'T1 LPPT'!L79+'T1 LPPT'!L80)/('T1 LPPT'!L65/100)+'T1 LPPT'!L29+'T1 LPPT'!L30+'T1 LPPT'!L15+'T1 LPPT'!L16-'T1 LPPT'!L79-'T1 LPPT'!L80,$D$219)=ROUND('T1 LPPT'!L66,$D$219)</f>
        <v>1</v>
      </c>
      <c r="L219" s="64" t="b">
        <f>ROUND(('T1 LPPT'!M61-'T1 LPPT'!M29-'T1 LPPT'!M30-'T1 LPPT'!M15-'T1 LPPT'!M16+'T1 LPPT'!M79+'T1 LPPT'!M80)/('T1 LPPT'!M65/100)+'T1 LPPT'!M29+'T1 LPPT'!M30+'T1 LPPT'!M15+'T1 LPPT'!M16-'T1 LPPT'!M79-'T1 LPPT'!M80,$D$219)=ROUND('T1 LPPT'!M66,$D$219)</f>
        <v>1</v>
      </c>
      <c r="M219" s="64" t="b">
        <f>ROUND(('T1 LPPT'!N61-'T1 LPPT'!N29-'T1 LPPT'!N30-'T1 LPPT'!N15-'T1 LPPT'!N16+'T1 LPPT'!N79+'T1 LPPT'!N80)/('T1 LPPT'!N65/100)+'T1 LPPT'!N29+'T1 LPPT'!N30+'T1 LPPT'!N15+'T1 LPPT'!N16-'T1 LPPT'!N79-'T1 LPPT'!N80,$D$219)=ROUND('T1 LPPT'!N66,$D$219)</f>
        <v>1</v>
      </c>
      <c r="N219" s="64" t="b">
        <f>ROUND(('T1 LPPT'!O61-'T1 LPPT'!O29-'T1 LPPT'!O30-'T1 LPPT'!O15-'T1 LPPT'!O16+'T1 LPPT'!O79+'T1 LPPT'!O80)/('T1 LPPT'!O65/100)+'T1 LPPT'!O29+'T1 LPPT'!O30+'T1 LPPT'!O15+'T1 LPPT'!O16-'T1 LPPT'!O79-'T1 LPPT'!O80,$D$219)=ROUND('T1 LPPT'!O66,$D$219)</f>
        <v>1</v>
      </c>
      <c r="O219" s="59"/>
    </row>
    <row r="220" spans="1:15" s="70" customFormat="1" ht="15" customHeight="1" outlineLevel="1">
      <c r="A220" s="66"/>
      <c r="B220" s="752"/>
      <c r="C220" s="753" t="s">
        <v>95</v>
      </c>
      <c r="D220" s="762"/>
      <c r="E220" s="1350">
        <f>ROUND(('T1 LPPT'!F61-'T1 LPPT'!F29-'T1 LPPT'!F30-'T1 LPPT'!F15-'T1 LPPT'!F16+'T1 LPPT'!F79+'T1 LPPT'!F80)/('T1 LPPT'!F65/100)+'T1 LPPT'!F29+'T1 LPPT'!F30+'T1 LPPT'!F15+'T1 LPPT'!F16-'T1 LPPT'!F79-'T1 LPPT'!F80,$D$219)</f>
        <v>7203.4650000000001</v>
      </c>
      <c r="F220" s="1350">
        <f>ROUND(('T1 LPPT'!G61-'T1 LPPT'!G29-'T1 LPPT'!G30-'T1 LPPT'!G15-'T1 LPPT'!G16+'T1 LPPT'!G79+'T1 LPPT'!G80)/('T1 LPPT'!G65/100)+'T1 LPPT'!G29+'T1 LPPT'!G30+'T1 LPPT'!G15+'T1 LPPT'!G16-'T1 LPPT'!G79-'T1 LPPT'!G80,$D$219)</f>
        <v>6568.598</v>
      </c>
      <c r="G220" s="1350">
        <f>ROUND(('T1 LPPT'!H61-'T1 LPPT'!H29-'T1 LPPT'!H30-'T1 LPPT'!H15-'T1 LPPT'!H16+'T1 LPPT'!H79+'T1 LPPT'!H80)/('T1 LPPT'!H65/100)+'T1 LPPT'!H29+'T1 LPPT'!H30+'T1 LPPT'!H15+'T1 LPPT'!H16-'T1 LPPT'!H79-'T1 LPPT'!H80,$D$219)</f>
        <v>7294.5069999999996</v>
      </c>
      <c r="H220" s="1350">
        <f>ROUND(('T1 LPPT'!I61-'T1 LPPT'!I29-'T1 LPPT'!I30-'T1 LPPT'!I15-'T1 LPPT'!I16+'T1 LPPT'!I79+'T1 LPPT'!I80)/('T1 LPPT'!I65/100)+'T1 LPPT'!I29+'T1 LPPT'!I30+'T1 LPPT'!I15+'T1 LPPT'!I16-'T1 LPPT'!I79-'T1 LPPT'!I80,$D$219)</f>
        <v>8873.1779999999999</v>
      </c>
      <c r="I220" s="1350">
        <f>ROUND(('T1 LPPT'!J61-'T1 LPPT'!J29-'T1 LPPT'!J30-'T1 LPPT'!J15-'T1 LPPT'!J16+'T1 LPPT'!J79+'T1 LPPT'!J80)/('T1 LPPT'!J65/100)+'T1 LPPT'!J29+'T1 LPPT'!J30+'T1 LPPT'!J15+'T1 LPPT'!J16-'T1 LPPT'!J79-'T1 LPPT'!J80,$D$219)</f>
        <v>8848.6450000000004</v>
      </c>
      <c r="J220" s="1350">
        <f>ROUND(('T1 LPPT'!K61-'T1 LPPT'!K29-'T1 LPPT'!K30-'T1 LPPT'!K15-'T1 LPPT'!K16+'T1 LPPT'!K79+'T1 LPPT'!K80)/('T1 LPPT'!K65/100)+'T1 LPPT'!K29+'T1 LPPT'!K30+'T1 LPPT'!K15+'T1 LPPT'!K16-'T1 LPPT'!K79-'T1 LPPT'!K80,$D$219)</f>
        <v>10519.183000000001</v>
      </c>
      <c r="K220" s="1350">
        <f>ROUND(('T1 LPPT'!L61-'T1 LPPT'!L29-'T1 LPPT'!L30-'T1 LPPT'!L15-'T1 LPPT'!L16+'T1 LPPT'!L79+'T1 LPPT'!L80)/('T1 LPPT'!L65/100)+'T1 LPPT'!L29+'T1 LPPT'!L30+'T1 LPPT'!L15+'T1 LPPT'!L16-'T1 LPPT'!L79-'T1 LPPT'!L80,$D$219)</f>
        <v>10726.593000000001</v>
      </c>
      <c r="L220" s="1350">
        <f>ROUND(('T1 LPPT'!M61-'T1 LPPT'!M29-'T1 LPPT'!M30-'T1 LPPT'!M15-'T1 LPPT'!M16+'T1 LPPT'!M79+'T1 LPPT'!M80)/('T1 LPPT'!M65/100)+'T1 LPPT'!M29+'T1 LPPT'!M30+'T1 LPPT'!M15+'T1 LPPT'!M16-'T1 LPPT'!M79-'T1 LPPT'!M80,$D$219)</f>
        <v>11294.617</v>
      </c>
      <c r="M220" s="1350">
        <f>ROUND(('T1 LPPT'!N61-'T1 LPPT'!N29-'T1 LPPT'!N30-'T1 LPPT'!N15-'T1 LPPT'!N16+'T1 LPPT'!N79+'T1 LPPT'!N80)/('T1 LPPT'!N65/100)+'T1 LPPT'!N29+'T1 LPPT'!N30+'T1 LPPT'!N15+'T1 LPPT'!N16-'T1 LPPT'!N79-'T1 LPPT'!N80,$D$219)</f>
        <v>12306.563</v>
      </c>
      <c r="N220" s="1350">
        <f>ROUND(('T1 LPPT'!O61-'T1 LPPT'!O29-'T1 LPPT'!O30-'T1 LPPT'!O15-'T1 LPPT'!O16+'T1 LPPT'!O79+'T1 LPPT'!O80)/('T1 LPPT'!O65/100)+'T1 LPPT'!O29+'T1 LPPT'!O30+'T1 LPPT'!O15+'T1 LPPT'!O16-'T1 LPPT'!O79-'T1 LPPT'!O80,$D$219)</f>
        <v>12688.659</v>
      </c>
      <c r="O220" s="59"/>
    </row>
    <row r="221" spans="1:15" s="70" customFormat="1" ht="15" customHeight="1" outlineLevel="1">
      <c r="A221" s="66"/>
      <c r="B221" s="752"/>
      <c r="C221" s="753" t="s">
        <v>96</v>
      </c>
      <c r="D221" s="762"/>
      <c r="E221" s="1350">
        <f>ROUND('T1 LPPT'!F66,E220)</f>
        <v>7203.4647827130002</v>
      </c>
      <c r="F221" s="1350">
        <f>ROUND('T1 LPPT'!G66,F220)</f>
        <v>6568.59775313516</v>
      </c>
      <c r="G221" s="1350">
        <f>ROUND('T1 LPPT'!H66,G220)</f>
        <v>7294.5067443438302</v>
      </c>
      <c r="H221" s="1350">
        <f>ROUND('T1 LPPT'!I66,H220)</f>
        <v>8873.1777082882109</v>
      </c>
      <c r="I221" s="1350">
        <f>ROUND('T1 LPPT'!J66,I220)</f>
        <v>8848.6448075303706</v>
      </c>
      <c r="J221" s="1350">
        <f>ROUND('T1 LPPT'!K66,J220)</f>
        <v>10519.183174835</v>
      </c>
      <c r="K221" s="1350">
        <f>ROUND('T1 LPPT'!L66,K220)</f>
        <v>10726.592909229699</v>
      </c>
      <c r="L221" s="1350">
        <f>ROUND('T1 LPPT'!M66,L220)</f>
        <v>11294.6169835459</v>
      </c>
      <c r="M221" s="1350">
        <f>ROUND('T1 LPPT'!N66,M220)</f>
        <v>12306.5629153056</v>
      </c>
      <c r="N221" s="1350">
        <f>ROUND('T1 LPPT'!O66,N220)</f>
        <v>12688.6589338461</v>
      </c>
      <c r="O221" s="59"/>
    </row>
    <row r="222" spans="1:15" s="65" customFormat="1" ht="15" customHeight="1">
      <c r="A222" s="60" t="s">
        <v>441</v>
      </c>
      <c r="B222" s="750" t="s">
        <v>94</v>
      </c>
      <c r="C222" s="751" t="s">
        <v>464</v>
      </c>
      <c r="D222" s="761">
        <v>3</v>
      </c>
      <c r="E222" s="64" t="b">
        <f>IF(ROUND('T1 NSA'!F15+'T1 NSA'!F16,$D$222)&gt;0,ROUND('T1 LPPT'!F79+'T1 LPPT'!F80,$D$222)&gt;0,ROUND('T1 LPPT'!F79+'T1 LPPT'!F80,$D$222)=0)</f>
        <v>1</v>
      </c>
      <c r="F222" s="64" t="b">
        <f>IF(ROUND('T1 NSA'!G15+'T1 NSA'!G16,$D$222)&gt;0,ROUND('T1 LPPT'!G79+'T1 LPPT'!G80,$D$222)&gt;0,ROUND('T1 LPPT'!G79+'T1 LPPT'!G80,$D$222)=0)</f>
        <v>1</v>
      </c>
      <c r="G222" s="64" t="b">
        <f>IF(ROUND('T1 NSA'!H15+'T1 NSA'!H16,$D$222)&gt;0,ROUND('T1 LPPT'!H79+'T1 LPPT'!H80,$D$222)&gt;0,ROUND('T1 LPPT'!H79+'T1 LPPT'!H80,$D$222)=0)</f>
        <v>1</v>
      </c>
      <c r="H222" s="64" t="b">
        <f>IF(ROUND('T1 NSA'!I15+'T1 NSA'!I16,$D$222)&gt;0,ROUND('T1 LPPT'!I79+'T1 LPPT'!I80,$D$222)&gt;0,ROUND('T1 LPPT'!I79+'T1 LPPT'!I80,$D$222)=0)</f>
        <v>1</v>
      </c>
      <c r="I222" s="64" t="b">
        <f>IF(ROUND('T1 NSA'!J15+'T1 NSA'!J16,$D$222)&gt;0,ROUND('T1 LPPT'!J79+'T1 LPPT'!J80,$D$222)&gt;0,ROUND('T1 LPPT'!J79+'T1 LPPT'!J80,$D$222)=0)</f>
        <v>1</v>
      </c>
      <c r="J222" s="64" t="b">
        <f>IF(ROUND('T1 NSA'!K15+'T1 NSA'!K16,$D$222)&gt;0,ROUND('T1 LPPT'!K79+'T1 LPPT'!K80,$D$222)&gt;0,ROUND('T1 LPPT'!K79+'T1 LPPT'!K80,$D$222)=0)</f>
        <v>1</v>
      </c>
      <c r="K222" s="64" t="b">
        <f>IF(ROUND('T1 NSA'!L15+'T1 NSA'!L16,$D$222)&gt;0,ROUND('T1 LPPT'!L79+'T1 LPPT'!L80,$D$222)&gt;0,ROUND('T1 LPPT'!L79+'T1 LPPT'!L80,$D$222)=0)</f>
        <v>1</v>
      </c>
      <c r="L222" s="64" t="b">
        <f>IF(ROUND('T1 NSA'!M15+'T1 NSA'!M16,$D$222)&gt;0,ROUND('T1 LPPT'!M79+'T1 LPPT'!M80,$D$222)&gt;0,ROUND('T1 LPPT'!M79+'T1 LPPT'!M80,$D$222)=0)</f>
        <v>1</v>
      </c>
      <c r="M222" s="64" t="b">
        <f>IF(ROUND('T1 NSA'!N15+'T1 NSA'!N16,$D$222)&gt;0,ROUND('T1 LPPT'!N79+'T1 LPPT'!N80,$D$222)&gt;0,ROUND('T1 LPPT'!N79+'T1 LPPT'!N80,$D$222)=0)</f>
        <v>1</v>
      </c>
      <c r="N222" s="64" t="b">
        <f>IF(ROUND('T1 NSA'!O15+'T1 NSA'!O16,$D$222)&gt;0,ROUND('T1 LPPT'!O79+'T1 LPPT'!O80,$D$222)&gt;0,ROUND('T1 LPPT'!O79+'T1 LPPT'!O80,$D$222)=0)</f>
        <v>1</v>
      </c>
      <c r="O222" s="59"/>
    </row>
    <row r="223" spans="1:15" s="70" customFormat="1" ht="15" customHeight="1" outlineLevel="1">
      <c r="A223" s="66"/>
      <c r="B223" s="752"/>
      <c r="C223" s="753" t="s">
        <v>442</v>
      </c>
      <c r="D223" s="762"/>
      <c r="E223" s="760">
        <f>ROUND('T1 NSA'!F15+'T1 NSA'!F16,$D$222)</f>
        <v>0</v>
      </c>
      <c r="F223" s="760">
        <f>ROUND('T1 NSA'!G15+'T1 NSA'!G16,$D$222)</f>
        <v>0</v>
      </c>
      <c r="G223" s="760">
        <f>ROUND('T1 NSA'!H15+'T1 NSA'!H16,$D$222)</f>
        <v>0</v>
      </c>
      <c r="H223" s="760">
        <f>ROUND('T1 NSA'!I15+'T1 NSA'!I16,$D$222)</f>
        <v>0</v>
      </c>
      <c r="I223" s="760">
        <f>ROUND('T1 NSA'!J15+'T1 NSA'!J16,$D$222)</f>
        <v>0</v>
      </c>
      <c r="J223" s="760">
        <f>ROUND('T1 NSA'!K15+'T1 NSA'!K16,$D$222)</f>
        <v>12.06</v>
      </c>
      <c r="K223" s="760">
        <f>ROUND('T1 NSA'!L15+'T1 NSA'!L16,$D$222)</f>
        <v>17.643999999999998</v>
      </c>
      <c r="L223" s="760">
        <f>ROUND('T1 NSA'!M15+'T1 NSA'!M16,$D$222)</f>
        <v>19.117000000000001</v>
      </c>
      <c r="M223" s="760">
        <f>ROUND('T1 NSA'!N15+'T1 NSA'!N16,$D$222)</f>
        <v>15.358000000000001</v>
      </c>
      <c r="N223" s="760">
        <f>ROUND('T1 NSA'!O15+'T1 NSA'!O16,$D$222)</f>
        <v>10.096</v>
      </c>
      <c r="O223" s="59"/>
    </row>
    <row r="224" spans="1:15" s="70" customFormat="1" ht="15" customHeight="1" outlineLevel="1">
      <c r="A224" s="66"/>
      <c r="B224" s="752"/>
      <c r="C224" s="753" t="s">
        <v>443</v>
      </c>
      <c r="D224" s="762"/>
      <c r="E224" s="760">
        <f>ROUND('T1 LPPT'!F79+'T1 LPPT'!F80,$D$222)</f>
        <v>0</v>
      </c>
      <c r="F224" s="760">
        <f>ROUND('T1 LPPT'!G79+'T1 LPPT'!G80,$D$222)</f>
        <v>0</v>
      </c>
      <c r="G224" s="760">
        <f>ROUND('T1 LPPT'!H79+'T1 LPPT'!H80,$D$222)</f>
        <v>0</v>
      </c>
      <c r="H224" s="760">
        <f>ROUND('T1 LPPT'!I79+'T1 LPPT'!I80,$D$222)</f>
        <v>0</v>
      </c>
      <c r="I224" s="760">
        <f>ROUND('T1 LPPT'!J79+'T1 LPPT'!J80,$D$222)</f>
        <v>0</v>
      </c>
      <c r="J224" s="760">
        <f>ROUND('T1 LPPT'!K79+'T1 LPPT'!K80,$D$222)</f>
        <v>6.1059999999999999</v>
      </c>
      <c r="K224" s="760">
        <f>ROUND('T1 LPPT'!L79+'T1 LPPT'!L80,$D$222)</f>
        <v>6.2919999999999998</v>
      </c>
      <c r="L224" s="760">
        <f>ROUND('T1 LPPT'!M79+'T1 LPPT'!M80,$D$222)</f>
        <v>6.0469999999999997</v>
      </c>
      <c r="M224" s="760">
        <f>ROUND('T1 LPPT'!N79+'T1 LPPT'!N80,$D$222)</f>
        <v>6.11</v>
      </c>
      <c r="N224" s="760">
        <f>ROUND('T1 LPPT'!O79+'T1 LPPT'!O80,$D$222)</f>
        <v>6.157</v>
      </c>
      <c r="O224" s="59"/>
    </row>
    <row r="225" spans="1:15" s="65" customFormat="1" ht="15" customHeight="1">
      <c r="A225" s="60" t="s">
        <v>110</v>
      </c>
      <c r="B225" s="750" t="s">
        <v>111</v>
      </c>
      <c r="C225" s="751" t="s">
        <v>436</v>
      </c>
      <c r="D225" s="762"/>
      <c r="E225" s="767" t="b">
        <f>'T1 LPPT'!F64='T1'!F64</f>
        <v>1</v>
      </c>
      <c r="F225" s="767" t="b">
        <f>'T1 LPPT'!G64='T1'!G64</f>
        <v>1</v>
      </c>
      <c r="G225" s="64" t="b">
        <f>'T1 LPPT'!H64='T1'!H64</f>
        <v>1</v>
      </c>
      <c r="H225" s="64" t="b">
        <f>'T1 LPPT'!I64='T1'!I64</f>
        <v>1</v>
      </c>
      <c r="I225" s="64" t="b">
        <f>'T1 LPPT'!J64='T1'!J64</f>
        <v>1</v>
      </c>
      <c r="J225" s="64" t="b">
        <f>'T1 LPPT'!K64='T1'!K64</f>
        <v>1</v>
      </c>
      <c r="K225" s="64" t="b">
        <f>'T1 LPPT'!L64='T1'!L64</f>
        <v>1</v>
      </c>
      <c r="L225" s="64" t="b">
        <f>'T1 LPPT'!M64='T1'!M64</f>
        <v>1</v>
      </c>
      <c r="M225" s="64" t="b">
        <f>'T1 LPPT'!N64='T1'!N64</f>
        <v>1</v>
      </c>
      <c r="N225" s="64" t="b">
        <f>'T1 LPPT'!O64='T1'!O64</f>
        <v>1</v>
      </c>
      <c r="O225" s="59"/>
    </row>
    <row r="226" spans="1:15" s="70" customFormat="1" ht="15" customHeight="1" outlineLevel="1">
      <c r="A226" s="66"/>
      <c r="B226" s="752"/>
      <c r="C226" s="753" t="s">
        <v>466</v>
      </c>
      <c r="D226" s="762"/>
      <c r="E226" s="768">
        <f>'T1 LPPT'!F64</f>
        <v>5.0000000000000001E-3</v>
      </c>
      <c r="F226" s="768">
        <f>'T1 LPPT'!G64</f>
        <v>6.0000000000000001E-3</v>
      </c>
      <c r="G226" s="81">
        <f>'T1 LPPT'!H64</f>
        <v>1.6E-2</v>
      </c>
      <c r="H226" s="81">
        <f>'T1 LPPT'!I64</f>
        <v>1.2E-2</v>
      </c>
      <c r="I226" s="81">
        <f>'T1 LPPT'!J64</f>
        <v>3.0000000000000001E-3</v>
      </c>
      <c r="J226" s="81">
        <f>'T1 LPPT'!K64</f>
        <v>1.7000000000000001E-2</v>
      </c>
      <c r="K226" s="81">
        <f>'T1 LPPT'!L64</f>
        <v>1.7000000000000001E-2</v>
      </c>
      <c r="L226" s="81">
        <f>'T1 LPPT'!M64</f>
        <v>1.7999999999999999E-2</v>
      </c>
      <c r="M226" s="81">
        <f>'T1 LPPT'!N64</f>
        <v>1.9E-2</v>
      </c>
      <c r="N226" s="81">
        <f>'T1 LPPT'!O64</f>
        <v>0.02</v>
      </c>
      <c r="O226" s="59"/>
    </row>
    <row r="227" spans="1:15" s="70" customFormat="1" ht="15" customHeight="1" outlineLevel="1">
      <c r="A227" s="66"/>
      <c r="B227" s="752"/>
      <c r="C227" s="753" t="s">
        <v>113</v>
      </c>
      <c r="D227" s="762"/>
      <c r="E227" s="81">
        <f>'T1'!F64</f>
        <v>5.0000000000000001E-3</v>
      </c>
      <c r="F227" s="81">
        <f>'T1'!G64</f>
        <v>6.0000000000000001E-3</v>
      </c>
      <c r="G227" s="81">
        <f>'T1'!H64</f>
        <v>1.6E-2</v>
      </c>
      <c r="H227" s="81">
        <f>'T1'!I64</f>
        <v>1.2E-2</v>
      </c>
      <c r="I227" s="81">
        <f>'T1'!J64</f>
        <v>3.0000000000000001E-3</v>
      </c>
      <c r="J227" s="81">
        <f>'T1'!K64</f>
        <v>1.7000000000000001E-2</v>
      </c>
      <c r="K227" s="81">
        <f>'T1'!L64</f>
        <v>1.7000000000000001E-2</v>
      </c>
      <c r="L227" s="81">
        <f>'T1'!M64</f>
        <v>1.7999999999999999E-2</v>
      </c>
      <c r="M227" s="81">
        <f>'T1'!N64</f>
        <v>1.9E-2</v>
      </c>
      <c r="N227" s="81">
        <f>'T1'!O64</f>
        <v>0.02</v>
      </c>
      <c r="O227" s="59"/>
    </row>
    <row r="228" spans="1:15" s="65" customFormat="1" ht="15" customHeight="1">
      <c r="A228" s="763" t="s">
        <v>114</v>
      </c>
      <c r="B228" s="750" t="s">
        <v>91</v>
      </c>
      <c r="C228" s="751" t="s">
        <v>437</v>
      </c>
      <c r="D228" s="762"/>
      <c r="E228" s="767" t="b">
        <f>'T1 LPPT'!F65='T1'!F65</f>
        <v>1</v>
      </c>
      <c r="F228" s="767" t="b">
        <f>'T1 LPPT'!G65='T1'!G65</f>
        <v>1</v>
      </c>
      <c r="G228" s="64" t="b">
        <f>'T1 LPPT'!H65='T1'!H65</f>
        <v>1</v>
      </c>
      <c r="H228" s="64" t="b">
        <f>'T1 LPPT'!I65='T1'!I65</f>
        <v>1</v>
      </c>
      <c r="I228" s="64" t="b">
        <f>'T1 LPPT'!J65='T1'!J65</f>
        <v>1</v>
      </c>
      <c r="J228" s="64" t="b">
        <f>'T1 LPPT'!K65='T1'!K65</f>
        <v>1</v>
      </c>
      <c r="K228" s="64" t="b">
        <f>'T1 LPPT'!L65='T1'!L65</f>
        <v>1</v>
      </c>
      <c r="L228" s="64" t="b">
        <f>'T1 LPPT'!M65='T1'!M65</f>
        <v>1</v>
      </c>
      <c r="M228" s="64" t="b">
        <f>'T1 LPPT'!N65='T1'!N65</f>
        <v>1</v>
      </c>
      <c r="N228" s="64" t="b">
        <f>'T1 LPPT'!O65='T1'!O65</f>
        <v>1</v>
      </c>
      <c r="O228" s="59"/>
    </row>
    <row r="229" spans="1:15" s="70" customFormat="1" ht="15" customHeight="1" outlineLevel="1">
      <c r="A229" s="66"/>
      <c r="B229" s="752"/>
      <c r="C229" s="753" t="s">
        <v>467</v>
      </c>
      <c r="D229" s="762"/>
      <c r="E229" s="769">
        <f>'T1 LPPT'!F65</f>
        <v>97.838167843333707</v>
      </c>
      <c r="F229" s="769">
        <f>'T1 LPPT'!G65</f>
        <v>98.425196850393704</v>
      </c>
      <c r="G229" s="764">
        <f>'T1 LPPT'!H65</f>
        <v>100</v>
      </c>
      <c r="H229" s="764">
        <f>'T1 LPPT'!I65</f>
        <v>101.2</v>
      </c>
      <c r="I229" s="764">
        <f>'T1 LPPT'!J65</f>
        <v>101.50359999999999</v>
      </c>
      <c r="J229" s="764">
        <f>'T1 LPPT'!K65</f>
        <v>103.22916119999998</v>
      </c>
      <c r="K229" s="764">
        <f>'T1 LPPT'!L65</f>
        <v>104.98405694039997</v>
      </c>
      <c r="L229" s="764">
        <f>'T1 LPPT'!M65</f>
        <v>106.87376996532717</v>
      </c>
      <c r="M229" s="764">
        <f>'T1 LPPT'!N65</f>
        <v>108.90437159466838</v>
      </c>
      <c r="N229" s="764">
        <f>'T1 LPPT'!O65</f>
        <v>111.08245902656175</v>
      </c>
      <c r="O229" s="59"/>
    </row>
    <row r="230" spans="1:15" s="70" customFormat="1" ht="15" customHeight="1" outlineLevel="1">
      <c r="A230" s="66"/>
      <c r="B230" s="752"/>
      <c r="C230" s="753" t="s">
        <v>433</v>
      </c>
      <c r="D230" s="762"/>
      <c r="E230" s="769">
        <f>'T1'!F65</f>
        <v>97.838167843333707</v>
      </c>
      <c r="F230" s="769">
        <f>'T1'!G65</f>
        <v>98.425196850393704</v>
      </c>
      <c r="G230" s="764">
        <f>'T1'!H65</f>
        <v>100</v>
      </c>
      <c r="H230" s="764">
        <f>'T1'!I65</f>
        <v>101.2</v>
      </c>
      <c r="I230" s="764">
        <f>'T1'!J65</f>
        <v>101.50359999999999</v>
      </c>
      <c r="J230" s="764">
        <f>'T1'!K65</f>
        <v>103.22916119999998</v>
      </c>
      <c r="K230" s="764">
        <f>'T1'!L65</f>
        <v>104.98405694039997</v>
      </c>
      <c r="L230" s="764">
        <f>'T1'!M65</f>
        <v>106.87376996532717</v>
      </c>
      <c r="M230" s="764">
        <f>'T1'!N65</f>
        <v>108.90437159466838</v>
      </c>
      <c r="N230" s="764">
        <f>'T1'!O65</f>
        <v>111.08245902656175</v>
      </c>
      <c r="O230" s="59"/>
    </row>
    <row r="231" spans="1:15" s="65" customFormat="1" ht="15" customHeight="1">
      <c r="A231" s="60" t="s">
        <v>117</v>
      </c>
      <c r="B231" s="750" t="s">
        <v>118</v>
      </c>
      <c r="C231" s="83" t="s">
        <v>119</v>
      </c>
      <c r="D231" s="761">
        <v>3</v>
      </c>
      <c r="E231" s="64" t="str">
        <f>IF('T1 LPPT'!F39&gt;0,ROUND('T1 LPPT'!F41,$D$231)=ROUND('T1 LPPT'!F16/'T1 LPPT'!F39,$D$231),"N/A")</f>
        <v>N/A</v>
      </c>
      <c r="F231" s="64" t="str">
        <f>IF('T1 LPPT'!G39&gt;0,ROUND('T1 LPPT'!G41,$D$231)=ROUND('T1 LPPT'!G16/'T1 LPPT'!G39,$D$231),"N/A")</f>
        <v>N/A</v>
      </c>
      <c r="G231" s="64" t="str">
        <f>IF('T1 LPPT'!H39&gt;0,ROUND('T1 LPPT'!H41,$D$231)=ROUND('T1 LPPT'!H16/'T1 LPPT'!H39,$D$231),"N/A")</f>
        <v>N/A</v>
      </c>
      <c r="H231" s="64" t="str">
        <f>IF('T1 LPPT'!I39&gt;0,ROUND('T1 LPPT'!I41,$D$231)=ROUND('T1 LPPT'!I16/'T1 LPPT'!I39,$D$231),"N/A")</f>
        <v>N/A</v>
      </c>
      <c r="I231" s="64" t="str">
        <f>IF('T1 LPPT'!J39&gt;0,ROUND('T1 LPPT'!J41,$D$231)=ROUND('T1 LPPT'!J16/'T1 LPPT'!J39,$D$231),"N/A")</f>
        <v>N/A</v>
      </c>
      <c r="J231" s="64" t="str">
        <f>IF('T1 LPPT'!K39&gt;0,ROUND('T1 LPPT'!K41,$D$231)=ROUND('T1 LPPT'!K16/'T1 LPPT'!K39,$D$231),"N/A")</f>
        <v>N/A</v>
      </c>
      <c r="K231" s="64" t="str">
        <f>IF('T1 LPPT'!L39&gt;0,ROUND('T1 LPPT'!L41,$D$231)=ROUND('T1 LPPT'!L16/'T1 LPPT'!L39,$D$231),"N/A")</f>
        <v>N/A</v>
      </c>
      <c r="L231" s="64" t="str">
        <f>IF('T1 LPPT'!M39&gt;0,ROUND('T1 LPPT'!M41,$D$231)=ROUND('T1 LPPT'!M16/'T1 LPPT'!M39,$D$231),"N/A")</f>
        <v>N/A</v>
      </c>
      <c r="M231" s="64" t="str">
        <f>IF('T1 LPPT'!N39&gt;0,ROUND('T1 LPPT'!N41,$D$231)=ROUND('T1 LPPT'!N16/'T1 LPPT'!N39,$D$231),"N/A")</f>
        <v>N/A</v>
      </c>
      <c r="N231" s="64" t="str">
        <f>IF('T1 LPPT'!O39&gt;0,ROUND('T1 LPPT'!O41,$D$231)=ROUND('T1 LPPT'!O16/'T1 LPPT'!O39,$D$231),"N/A")</f>
        <v>N/A</v>
      </c>
      <c r="O231" s="59"/>
    </row>
    <row r="232" spans="1:15" s="70" customFormat="1" ht="15" customHeight="1" outlineLevel="1">
      <c r="A232" s="66"/>
      <c r="B232" s="752"/>
      <c r="C232" s="765" t="s">
        <v>434</v>
      </c>
      <c r="D232" s="762"/>
      <c r="E232" s="84" t="str">
        <f>IF('T1 LPPT'!F39&gt;0,ROUND('T1 LPPT'!F41,$D$231),"N/A")</f>
        <v>N/A</v>
      </c>
      <c r="F232" s="84" t="str">
        <f>IF('T1 LPPT'!G39&gt;0,ROUND('T1 LPPT'!G41,$D$231),"N/A")</f>
        <v>N/A</v>
      </c>
      <c r="G232" s="84" t="str">
        <f>IF('T1 LPPT'!H39&gt;0,ROUND('T1 LPPT'!H41,$D$231),"N/A")</f>
        <v>N/A</v>
      </c>
      <c r="H232" s="84" t="str">
        <f>IF('T1 LPPT'!I39&gt;0,ROUND('T1 LPPT'!I41,$D$231),"N/A")</f>
        <v>N/A</v>
      </c>
      <c r="I232" s="84" t="str">
        <f>IF('T1 LPPT'!J39&gt;0,ROUND('T1 LPPT'!J41,$D$231),"N/A")</f>
        <v>N/A</v>
      </c>
      <c r="J232" s="84" t="str">
        <f>IF('T1 LPPT'!K39&gt;0,ROUND('T1 LPPT'!K41,$D$231),"N/A")</f>
        <v>N/A</v>
      </c>
      <c r="K232" s="84" t="str">
        <f>IF('T1 LPPT'!L39&gt;0,ROUND('T1 LPPT'!L41,$D$231),"N/A")</f>
        <v>N/A</v>
      </c>
      <c r="L232" s="84" t="str">
        <f>IF('T1 LPPT'!M39&gt;0,ROUND('T1 LPPT'!M41,$D$231),"N/A")</f>
        <v>N/A</v>
      </c>
      <c r="M232" s="84" t="str">
        <f>IF('T1 LPPT'!N39&gt;0,ROUND('T1 LPPT'!N41,$D$231),"N/A")</f>
        <v>N/A</v>
      </c>
      <c r="N232" s="84" t="str">
        <f>IF('T1 LPPT'!O39&gt;0,ROUND('T1 LPPT'!O41,$D$231),"N/A")</f>
        <v>N/A</v>
      </c>
      <c r="O232" s="59"/>
    </row>
    <row r="233" spans="1:15" s="70" customFormat="1" ht="15" customHeight="1" outlineLevel="1">
      <c r="A233" s="66"/>
      <c r="B233" s="752"/>
      <c r="C233" s="765" t="s">
        <v>435</v>
      </c>
      <c r="D233" s="762"/>
      <c r="E233" s="84" t="str">
        <f>IF('T1 LPPT'!F39&gt;0,ROUND('T1 LPPT'!F16/'T1 LPPT'!F39,$D$231),"N/A")</f>
        <v>N/A</v>
      </c>
      <c r="F233" s="84" t="str">
        <f>IF('T1 LPPT'!G39&gt;0,ROUND('T1 LPPT'!G16/'T1 LPPT'!G39,$D$231),"N/A")</f>
        <v>N/A</v>
      </c>
      <c r="G233" s="84" t="str">
        <f>IF('T1 LPPT'!H39&gt;0,ROUND('T1 LPPT'!H16/'T1 LPPT'!H39,$D$231),"N/A")</f>
        <v>N/A</v>
      </c>
      <c r="H233" s="84" t="str">
        <f>IF('T1 LPPT'!I39&gt;0,ROUND('T1 LPPT'!I16/'T1 LPPT'!I39,$D$231),"N/A")</f>
        <v>N/A</v>
      </c>
      <c r="I233" s="84" t="str">
        <f>IF('T1 LPPT'!J39&gt;0,ROUND('T1 LPPT'!J16/'T1 LPPT'!J39,$D$231),"N/A")</f>
        <v>N/A</v>
      </c>
      <c r="J233" s="84" t="str">
        <f>IF('T1 LPPT'!K39&gt;0,ROUND('T1 LPPT'!K16/'T1 LPPT'!K39,$D$231),"N/A")</f>
        <v>N/A</v>
      </c>
      <c r="K233" s="84" t="str">
        <f>IF('T1 LPPT'!L39&gt;0,ROUND('T1 LPPT'!L16/'T1 LPPT'!L39,$D$231),"N/A")</f>
        <v>N/A</v>
      </c>
      <c r="L233" s="84" t="str">
        <f>IF('T1 LPPT'!M39&gt;0,ROUND('T1 LPPT'!M16/'T1 LPPT'!M39,$D$231),"N/A")</f>
        <v>N/A</v>
      </c>
      <c r="M233" s="84" t="str">
        <f>IF('T1 LPPT'!N39&gt;0,ROUND('T1 LPPT'!N16/'T1 LPPT'!N39,$D$231),"N/A")</f>
        <v>N/A</v>
      </c>
      <c r="N233" s="84" t="str">
        <f>IF('T1 LPPT'!O39&gt;0,ROUND('T1 LPPT'!O16/'T1 LPPT'!O39,$D$231),"N/A")</f>
        <v>N/A</v>
      </c>
      <c r="O233" s="59"/>
    </row>
    <row r="234" spans="1:15" s="65" customFormat="1" ht="15" customHeight="1">
      <c r="A234" s="60" t="s">
        <v>124</v>
      </c>
      <c r="B234" s="750" t="s">
        <v>125</v>
      </c>
      <c r="C234" s="751" t="s">
        <v>126</v>
      </c>
      <c r="D234" s="761">
        <v>3</v>
      </c>
      <c r="E234" s="1384" t="str">
        <f>IF('T1 LPPT'!F39&gt;0,ROUND(SUM('T1 LPPT'!F36:F38),$D$234)=ROUND('T1 LPPT'!F39,$D$234),"N/A")</f>
        <v>N/A</v>
      </c>
      <c r="F234" s="1384" t="str">
        <f>IF('T1 LPPT'!G39&gt;0,ROUND(SUM('T1 LPPT'!G36:G38),$D$234)=ROUND('T1 LPPT'!G39,$D$234),"N/A")</f>
        <v>N/A</v>
      </c>
      <c r="G234" s="1384" t="str">
        <f>IF('T1 LPPT'!H39&gt;0,ROUND(SUM('T1 LPPT'!H36:H38),$D$234)=ROUND('T1 LPPT'!H39,$D$234),"N/A")</f>
        <v>N/A</v>
      </c>
      <c r="H234" s="1384" t="str">
        <f>IF('T1 LPPT'!I39&gt;0,ROUND(SUM('T1 LPPT'!I36:I38),$D$234)=ROUND('T1 LPPT'!I39,$D$234),"N/A")</f>
        <v>N/A</v>
      </c>
      <c r="I234" s="1384" t="str">
        <f>IF('T1 LPPT'!J39&gt;0,ROUND(SUM('T1 LPPT'!J36:J38),$D$234)=ROUND('T1 LPPT'!J39,$D$234),"N/A")</f>
        <v>N/A</v>
      </c>
      <c r="J234" s="1384" t="str">
        <f>IF('T1 LPPT'!K39&gt;0,ROUND(SUM('T1 LPPT'!K36:K38),$D$234)=ROUND('T1 LPPT'!K39,$D$234),"N/A")</f>
        <v>N/A</v>
      </c>
      <c r="K234" s="1384" t="str">
        <f>IF('T1 LPPT'!L39&gt;0,ROUND(SUM('T1 LPPT'!L36:L38),$D$234)=ROUND('T1 LPPT'!L39,$D$234),"N/A")</f>
        <v>N/A</v>
      </c>
      <c r="L234" s="1384" t="str">
        <f>IF('T1 LPPT'!M39&gt;0,ROUND(SUM('T1 LPPT'!M36:M38),$D$234)=ROUND('T1 LPPT'!M39,$D$234),"N/A")</f>
        <v>N/A</v>
      </c>
      <c r="M234" s="1384" t="str">
        <f>IF('T1 LPPT'!N39&gt;0,ROUND(SUM('T1 LPPT'!N36:N38),$D$234)=ROUND('T1 LPPT'!N39,$D$234),"N/A")</f>
        <v>N/A</v>
      </c>
      <c r="N234" s="1384" t="str">
        <f>IF('T1 LPPT'!O39&gt;0,ROUND(SUM('T1 LPPT'!O36:O38),$D$234)=ROUND('T1 LPPT'!O39,$D$234),"N/A")</f>
        <v>N/A</v>
      </c>
      <c r="O234" s="59"/>
    </row>
    <row r="235" spans="1:15" s="70" customFormat="1" ht="15" customHeight="1" outlineLevel="1">
      <c r="A235" s="66"/>
      <c r="B235" s="752"/>
      <c r="C235" s="753" t="s">
        <v>127</v>
      </c>
      <c r="D235" s="762"/>
      <c r="E235" s="1385" t="str">
        <f>IF('T1 LPPT'!F39&gt;0,ROUND(SUM('T1 LPPT'!F36:F38),$D$234),"N/A")</f>
        <v>N/A</v>
      </c>
      <c r="F235" s="1385" t="str">
        <f>IF('T1 LPPT'!G39&gt;0,ROUND(SUM('T1 LPPT'!G36:G38),$D$234),"N/A")</f>
        <v>N/A</v>
      </c>
      <c r="G235" s="1385" t="str">
        <f>IF('T1 LPPT'!H39&gt;0,ROUND(SUM('T1 LPPT'!H36:H38),$D$234),"N/A")</f>
        <v>N/A</v>
      </c>
      <c r="H235" s="1385" t="str">
        <f>IF('T1 LPPT'!I39&gt;0,ROUND(SUM('T1 LPPT'!I36:I38),$D$234),"N/A")</f>
        <v>N/A</v>
      </c>
      <c r="I235" s="1385" t="str">
        <f>IF('T1 LPPT'!J39&gt;0,ROUND(SUM('T1 LPPT'!J36:J38),$D$234),"N/A")</f>
        <v>N/A</v>
      </c>
      <c r="J235" s="1385" t="str">
        <f>IF('T1 LPPT'!K39&gt;0,ROUND(SUM('T1 LPPT'!K36:K38),$D$234),"N/A")</f>
        <v>N/A</v>
      </c>
      <c r="K235" s="1385" t="str">
        <f>IF('T1 LPPT'!L39&gt;0,ROUND(SUM('T1 LPPT'!L36:L38),$D$234),"N/A")</f>
        <v>N/A</v>
      </c>
      <c r="L235" s="1385" t="str">
        <f>IF('T1 LPPT'!M39&gt;0,ROUND(SUM('T1 LPPT'!M36:M38),$D$234),"N/A")</f>
        <v>N/A</v>
      </c>
      <c r="M235" s="1385" t="str">
        <f>IF('T1 LPPT'!N39&gt;0,ROUND(SUM('T1 LPPT'!N36:N38),$D$234),"N/A")</f>
        <v>N/A</v>
      </c>
      <c r="N235" s="1385" t="str">
        <f>IF('T1 LPPT'!O39&gt;0,ROUND(SUM('T1 LPPT'!O36:O38),$D$234),"N/A")</f>
        <v>N/A</v>
      </c>
      <c r="O235" s="59"/>
    </row>
    <row r="236" spans="1:15" s="70" customFormat="1" ht="15" customHeight="1" outlineLevel="1">
      <c r="A236" s="66"/>
      <c r="B236" s="752"/>
      <c r="C236" s="753" t="s">
        <v>128</v>
      </c>
      <c r="D236" s="762"/>
      <c r="E236" s="1385" t="str">
        <f>IF('T1 LPPT'!F39&gt;0,ROUND('T1 LPPT'!F39,$D$234),"N/A")</f>
        <v>N/A</v>
      </c>
      <c r="F236" s="1385" t="str">
        <f>IF('T1 LPPT'!G39&gt;0,ROUND('T1 LPPT'!G39,$D$234),"N/A")</f>
        <v>N/A</v>
      </c>
      <c r="G236" s="1385" t="str">
        <f>IF('T1 LPPT'!H39&gt;0,ROUND('T1 LPPT'!H39,$D$234),"N/A")</f>
        <v>N/A</v>
      </c>
      <c r="H236" s="1385" t="str">
        <f>IF('T1 LPPT'!I39&gt;0,ROUND('T1 LPPT'!I39,$D$234),"N/A")</f>
        <v>N/A</v>
      </c>
      <c r="I236" s="1385" t="str">
        <f>IF('T1 LPPT'!J39&gt;0,ROUND('T1 LPPT'!J39,$D$234),"N/A")</f>
        <v>N/A</v>
      </c>
      <c r="J236" s="1385" t="str">
        <f>IF('T1 LPPT'!K39&gt;0,ROUND('T1 LPPT'!K39,$D$234),"N/A")</f>
        <v>N/A</v>
      </c>
      <c r="K236" s="1385" t="str">
        <f>IF('T1 LPPT'!L39&gt;0,ROUND('T1 LPPT'!L39,$D$234),"N/A")</f>
        <v>N/A</v>
      </c>
      <c r="L236" s="1385" t="str">
        <f>IF('T1 LPPT'!M39&gt;0,ROUND('T1 LPPT'!M39,$D$234),"N/A")</f>
        <v>N/A</v>
      </c>
      <c r="M236" s="1385" t="str">
        <f>IF('T1 LPPT'!N39&gt;0,ROUND('T1 LPPT'!N39,$D$234),"N/A")</f>
        <v>N/A</v>
      </c>
      <c r="N236" s="1385" t="str">
        <f>IF('T1 LPPT'!O39&gt;0,ROUND('T1 LPPT'!O39,$D$234),"N/A")</f>
        <v>N/A</v>
      </c>
      <c r="O236" s="59"/>
    </row>
    <row r="237" spans="1:15" s="65" customFormat="1" ht="15" customHeight="1">
      <c r="A237" s="60" t="s">
        <v>129</v>
      </c>
      <c r="B237" s="750" t="s">
        <v>125</v>
      </c>
      <c r="C237" s="766" t="s">
        <v>130</v>
      </c>
      <c r="D237" s="761">
        <v>3</v>
      </c>
      <c r="E237" s="64" t="b">
        <f>IF(ROUND('T1 LPPT'!F39,$D$237)=0,ROUND('T1 LPPT'!F16,$D$237)=0,TRUE)</f>
        <v>0</v>
      </c>
      <c r="F237" s="64" t="b">
        <f>IF(ROUND('T1 LPPT'!G39,$D$237)=0,ROUND('T1 LPPT'!G16,$D$237)=0,TRUE)</f>
        <v>0</v>
      </c>
      <c r="G237" s="64" t="b">
        <f>IF(ROUND('T1 LPPT'!H39,$D$237)=0,ROUND('T1 LPPT'!H16,$D$237)=0,TRUE)</f>
        <v>0</v>
      </c>
      <c r="H237" s="64" t="b">
        <f>IF(ROUND('T1 LPPT'!I39,$D$237)=0,ROUND('T1 LPPT'!I16,$D$237)=0,TRUE)</f>
        <v>0</v>
      </c>
      <c r="I237" s="64" t="b">
        <f>IF(ROUND('T1 LPPT'!J39,$D$237)=0,ROUND('T1 LPPT'!J16,$D$237)=0,TRUE)</f>
        <v>0</v>
      </c>
      <c r="J237" s="64" t="b">
        <f>IF(ROUND('T1 LPPT'!K39,$D$237)=0,ROUND('T1 LPPT'!K16,$D$237)=0,TRUE)</f>
        <v>0</v>
      </c>
      <c r="K237" s="64" t="b">
        <f>IF(ROUND('T1 LPPT'!L39,$D$237)=0,ROUND('T1 LPPT'!L16,$D$237)=0,TRUE)</f>
        <v>0</v>
      </c>
      <c r="L237" s="64" t="b">
        <f>IF(ROUND('T1 LPPT'!M39,$D$237)=0,ROUND('T1 LPPT'!M16,$D$237)=0,TRUE)</f>
        <v>0</v>
      </c>
      <c r="M237" s="64" t="b">
        <f>IF(ROUND('T1 LPPT'!N39,$D$237)=0,ROUND('T1 LPPT'!N16,$D$237)=0,TRUE)</f>
        <v>0</v>
      </c>
      <c r="N237" s="64" t="b">
        <f>IF(ROUND('T1 LPPT'!O39,$D$237)=0,ROUND('T1 LPPT'!O16,$D$237)=0,TRUE)</f>
        <v>0</v>
      </c>
      <c r="O237" s="59"/>
    </row>
    <row r="238" spans="1:15" s="70" customFormat="1" ht="15" customHeight="1" outlineLevel="1">
      <c r="A238" s="66"/>
      <c r="B238" s="752"/>
      <c r="C238" s="753" t="s">
        <v>128</v>
      </c>
      <c r="D238" s="762"/>
      <c r="E238" s="1350">
        <f>ROUND('T1 LPPT'!F39,$D$237)</f>
        <v>0</v>
      </c>
      <c r="F238" s="1350">
        <f>ROUND('T1 LPPT'!G39,$D$237)</f>
        <v>0</v>
      </c>
      <c r="G238" s="1350">
        <f>ROUND('T1 LPPT'!H39,$D$237)</f>
        <v>0</v>
      </c>
      <c r="H238" s="1350">
        <f>ROUND('T1 LPPT'!I39,$D$237)</f>
        <v>0</v>
      </c>
      <c r="I238" s="1350">
        <f>ROUND('T1 LPPT'!J39,$D$237)</f>
        <v>0</v>
      </c>
      <c r="J238" s="1350">
        <f>ROUND('T1 LPPT'!K39,$D$237)</f>
        <v>0</v>
      </c>
      <c r="K238" s="1350">
        <f>ROUND('T1 LPPT'!L39,$D$237)</f>
        <v>0</v>
      </c>
      <c r="L238" s="1350">
        <f>ROUND('T1 LPPT'!M39,$D$237)</f>
        <v>0</v>
      </c>
      <c r="M238" s="1350">
        <f>ROUND('T1 LPPT'!N39,$D$237)</f>
        <v>0</v>
      </c>
      <c r="N238" s="1350">
        <f>ROUND('T1 LPPT'!O39,$D$237)</f>
        <v>0</v>
      </c>
      <c r="O238" s="59"/>
    </row>
    <row r="239" spans="1:15" s="70" customFormat="1" ht="15" customHeight="1" outlineLevel="1">
      <c r="A239" s="66"/>
      <c r="B239" s="752"/>
      <c r="C239" s="753" t="s">
        <v>131</v>
      </c>
      <c r="D239" s="762"/>
      <c r="E239" s="1350">
        <f>ROUND('T1 LPPT'!F16,$D$237)</f>
        <v>124.123</v>
      </c>
      <c r="F239" s="1350">
        <f>ROUND('T1 LPPT'!G16,$D$237)</f>
        <v>71.742999999999995</v>
      </c>
      <c r="G239" s="1350">
        <f>ROUND('T1 LPPT'!H16,$D$237)</f>
        <v>67.397999999999996</v>
      </c>
      <c r="H239" s="1350">
        <f>ROUND('T1 LPPT'!I16,$D$237)</f>
        <v>73.265000000000001</v>
      </c>
      <c r="I239" s="1350">
        <f>ROUND('T1 LPPT'!J16,$D$237)</f>
        <v>128.89400000000001</v>
      </c>
      <c r="J239" s="1350">
        <f>ROUND('T1 LPPT'!K16,$D$237)</f>
        <v>152.655</v>
      </c>
      <c r="K239" s="1350">
        <f>ROUND('T1 LPPT'!L16,$D$237)</f>
        <v>286.55799999999999</v>
      </c>
      <c r="L239" s="1350">
        <f>ROUND('T1 LPPT'!M16,$D$237)</f>
        <v>491.81900000000002</v>
      </c>
      <c r="M239" s="1350">
        <f>ROUND('T1 LPPT'!N16,$D$237)</f>
        <v>595.67200000000003</v>
      </c>
      <c r="N239" s="1350">
        <f>ROUND('T1 LPPT'!O16,$D$237)</f>
        <v>715.78</v>
      </c>
      <c r="O239" s="59"/>
    </row>
    <row r="240" spans="1:15" s="74" customFormat="1" ht="20.149999999999999" customHeight="1">
      <c r="A240" s="54" t="s">
        <v>71</v>
      </c>
      <c r="B240" s="55" t="s">
        <v>72</v>
      </c>
      <c r="C240" s="56" t="s">
        <v>503</v>
      </c>
      <c r="D240" s="72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59"/>
    </row>
    <row r="241" spans="1:15" s="65" customFormat="1" ht="15" customHeight="1">
      <c r="A241" s="60" t="s">
        <v>78</v>
      </c>
      <c r="B241" s="750" t="s">
        <v>79</v>
      </c>
      <c r="C241" s="751" t="s">
        <v>132</v>
      </c>
      <c r="D241" s="761">
        <v>3</v>
      </c>
      <c r="E241" s="64" t="b">
        <f>ROUND('T1 LPMT'!F18,$D$241)=ROUND(SUM('T1 LPMT'!F12,'T1 LPMT'!F14:F17),$D$241)</f>
        <v>1</v>
      </c>
      <c r="F241" s="64" t="b">
        <f>ROUND('T1 LPMT'!G18,$D$241)=ROUND(SUM('T1 LPMT'!G12,'T1 LPMT'!G14:G17),$D$241)</f>
        <v>1</v>
      </c>
      <c r="G241" s="64" t="b">
        <f>ROUND('T1 LPMT'!H18,$D$241)=ROUND(SUM('T1 LPMT'!H12,'T1 LPMT'!H14:H17),$D$241)</f>
        <v>1</v>
      </c>
      <c r="H241" s="64" t="b">
        <f>ROUND('T1 LPMT'!I18,$D$241)=ROUND(SUM('T1 LPMT'!I12,'T1 LPMT'!I14:I17),$D$241)</f>
        <v>1</v>
      </c>
      <c r="I241" s="64" t="b">
        <f>ROUND('T1 LPMT'!J18,$D$241)=ROUND(SUM('T1 LPMT'!J12,'T1 LPMT'!J14:J17),$D$241)</f>
        <v>1</v>
      </c>
      <c r="J241" s="64" t="b">
        <f>ROUND('T1 LPMT'!K18,$D$241)=ROUND(SUM('T1 LPMT'!K12,'T1 LPMT'!K14:K17),$D$241)</f>
        <v>1</v>
      </c>
      <c r="K241" s="64" t="b">
        <f>ROUND('T1 LPMT'!L18,$D$241)=ROUND(SUM('T1 LPMT'!L12,'T1 LPMT'!L14:L17),$D$241)</f>
        <v>1</v>
      </c>
      <c r="L241" s="64" t="b">
        <f>ROUND('T1 LPMT'!M18,$D$241)=ROUND(SUM('T1 LPMT'!M12,'T1 LPMT'!M14:M17),$D$241)</f>
        <v>1</v>
      </c>
      <c r="M241" s="64" t="b">
        <f>ROUND('T1 LPMT'!N18,$D$241)=ROUND(SUM('T1 LPMT'!N12,'T1 LPMT'!N14:N17),$D$241)</f>
        <v>1</v>
      </c>
      <c r="N241" s="64" t="b">
        <f>ROUND('T1 LPMT'!O18,$D$241)=ROUND(SUM('T1 LPMT'!O12,'T1 LPMT'!O14:O17),$D$241)</f>
        <v>1</v>
      </c>
      <c r="O241" s="59"/>
    </row>
    <row r="242" spans="1:15" s="70" customFormat="1" ht="15" customHeight="1" outlineLevel="1">
      <c r="A242" s="66"/>
      <c r="B242" s="752"/>
      <c r="C242" s="753" t="s">
        <v>81</v>
      </c>
      <c r="D242" s="762"/>
      <c r="E242" s="1351">
        <f>ROUND('T1 LPMT'!F18,$D$241)</f>
        <v>0</v>
      </c>
      <c r="F242" s="1351">
        <f>ROUND('T1 LPMT'!G18,$D$241)</f>
        <v>0</v>
      </c>
      <c r="G242" s="1351">
        <f>ROUND('T1 LPMT'!H18,$D$241)</f>
        <v>0</v>
      </c>
      <c r="H242" s="1351">
        <f>ROUND('T1 LPMT'!I18,$D$241)</f>
        <v>0</v>
      </c>
      <c r="I242" s="1351">
        <f>ROUND('T1 LPMT'!J18,$D$241)</f>
        <v>0</v>
      </c>
      <c r="J242" s="1351">
        <f>ROUND('T1 LPMT'!K18,$D$241)</f>
        <v>0</v>
      </c>
      <c r="K242" s="1351">
        <f>ROUND('T1 LPMT'!L18,$D$241)</f>
        <v>216.46700000000001</v>
      </c>
      <c r="L242" s="1351">
        <f>ROUND('T1 LPMT'!M18,$D$241)</f>
        <v>4392.7659999999996</v>
      </c>
      <c r="M242" s="1351">
        <f>ROUND('T1 LPMT'!N18,$D$241)</f>
        <v>5061.1040000000003</v>
      </c>
      <c r="N242" s="1351">
        <f>ROUND('T1 LPMT'!O18,$D$241)</f>
        <v>5327.8639999999996</v>
      </c>
      <c r="O242" s="59"/>
    </row>
    <row r="243" spans="1:15" s="70" customFormat="1" ht="15" customHeight="1" outlineLevel="1">
      <c r="A243" s="66"/>
      <c r="B243" s="752"/>
      <c r="C243" s="753" t="s">
        <v>82</v>
      </c>
      <c r="D243" s="762"/>
      <c r="E243" s="1351">
        <f>ROUND(SUM('T1 LPMT'!F12,'T1 LPMT'!F14:F17),$D$241)</f>
        <v>0</v>
      </c>
      <c r="F243" s="1351">
        <f>ROUND(SUM('T1 LPMT'!G12,'T1 LPMT'!G14:G17),$D$241)</f>
        <v>0</v>
      </c>
      <c r="G243" s="1351">
        <f>ROUND(SUM('T1 LPMT'!H12,'T1 LPMT'!H14:H17),$D$241)</f>
        <v>0</v>
      </c>
      <c r="H243" s="1351">
        <f>ROUND(SUM('T1 LPMT'!I12,'T1 LPMT'!I14:I17),$D$241)</f>
        <v>0</v>
      </c>
      <c r="I243" s="1351">
        <f>ROUND(SUM('T1 LPMT'!J12,'T1 LPMT'!J14:J17),$D$241)</f>
        <v>0</v>
      </c>
      <c r="J243" s="1351">
        <f>ROUND(SUM('T1 LPMT'!K12,'T1 LPMT'!K14:K17),$D$241)</f>
        <v>0</v>
      </c>
      <c r="K243" s="1351">
        <f>ROUND(SUM('T1 LPMT'!L12,'T1 LPMT'!L14:L17),$D$241)</f>
        <v>216.46700000000001</v>
      </c>
      <c r="L243" s="1351">
        <f>ROUND(SUM('T1 LPMT'!M12,'T1 LPMT'!M14:M17),$D$241)</f>
        <v>4392.7659999999996</v>
      </c>
      <c r="M243" s="1351">
        <f>ROUND(SUM('T1 LPMT'!N12,'T1 LPMT'!N14:N17),$D$241)</f>
        <v>5061.1040000000003</v>
      </c>
      <c r="N243" s="1351">
        <f>ROUND(SUM('T1 LPMT'!O12,'T1 LPMT'!O14:O17),$D$241)</f>
        <v>5327.8639999999996</v>
      </c>
      <c r="O243" s="59"/>
    </row>
    <row r="244" spans="1:15" s="65" customFormat="1" ht="15" customHeight="1">
      <c r="A244" s="60" t="s">
        <v>83</v>
      </c>
      <c r="B244" s="750" t="s">
        <v>84</v>
      </c>
      <c r="C244" s="751" t="s">
        <v>85</v>
      </c>
      <c r="D244" s="761">
        <v>3</v>
      </c>
      <c r="E244" s="64" t="b">
        <f>ROUND('T1 LPMT'!F31,$D$244)=ROUND(SUM('T1 LPMT'!F22:F30),$D$244)</f>
        <v>1</v>
      </c>
      <c r="F244" s="64" t="b">
        <f>ROUND('T1 LPMT'!G31,$D$244)=ROUND(SUM('T1 LPMT'!G22:G30),$D$244)</f>
        <v>1</v>
      </c>
      <c r="G244" s="64" t="b">
        <f>ROUND('T1 LPMT'!H31,$D$244)=ROUND(SUM('T1 LPMT'!H22:H30),$D$244)</f>
        <v>1</v>
      </c>
      <c r="H244" s="64" t="b">
        <f>ROUND('T1 LPMT'!I31,$D$244)=ROUND(SUM('T1 LPMT'!I22:I30),$D$244)</f>
        <v>1</v>
      </c>
      <c r="I244" s="64" t="b">
        <f>ROUND('T1 LPMT'!J31,$D$244)=ROUND(SUM('T1 LPMT'!J22:J30),$D$244)</f>
        <v>1</v>
      </c>
      <c r="J244" s="64" t="b">
        <f>ROUND('T1 LPMT'!K31,$D$244)=ROUND(SUM('T1 LPMT'!K22:K30),$D$244)</f>
        <v>1</v>
      </c>
      <c r="K244" s="64" t="b">
        <f>ROUND('T1 LPMT'!L31,$D$244)=ROUND(SUM('T1 LPMT'!L22:L30),$D$244)</f>
        <v>1</v>
      </c>
      <c r="L244" s="64" t="b">
        <f>ROUND('T1 LPMT'!M31,$D$244)=ROUND(SUM('T1 LPMT'!M22:M30),$D$244)</f>
        <v>1</v>
      </c>
      <c r="M244" s="64" t="b">
        <f>ROUND('T1 LPMT'!N31,$D$244)=ROUND(SUM('T1 LPMT'!N22:N30),$D$244)</f>
        <v>1</v>
      </c>
      <c r="N244" s="64" t="b">
        <f>ROUND('T1 LPMT'!O31,$D$244)=ROUND(SUM('T1 LPMT'!O22:O30),$D$244)</f>
        <v>1</v>
      </c>
      <c r="O244" s="59"/>
    </row>
    <row r="245" spans="1:15" s="70" customFormat="1" ht="15" customHeight="1" outlineLevel="1">
      <c r="A245" s="66"/>
      <c r="B245" s="752"/>
      <c r="C245" s="753" t="s">
        <v>86</v>
      </c>
      <c r="D245" s="762"/>
      <c r="E245" s="1351">
        <f>ROUND('T1 LPMT'!F31,$D$244)</f>
        <v>0</v>
      </c>
      <c r="F245" s="1351">
        <f>ROUND('T1 LPMT'!G31,$D$244)</f>
        <v>0</v>
      </c>
      <c r="G245" s="1351">
        <f>ROUND('T1 LPMT'!H31,$D$244)</f>
        <v>0</v>
      </c>
      <c r="H245" s="1351">
        <f>ROUND('T1 LPMT'!I31,$D$244)</f>
        <v>0</v>
      </c>
      <c r="I245" s="1351">
        <f>ROUND('T1 LPMT'!J31,$D$244)</f>
        <v>0</v>
      </c>
      <c r="J245" s="1351">
        <f>ROUND('T1 LPMT'!K31,$D$244)</f>
        <v>0</v>
      </c>
      <c r="K245" s="1351">
        <f>ROUND('T1 LPMT'!L31,$D$244)</f>
        <v>216.46700000000001</v>
      </c>
      <c r="L245" s="1351">
        <f>ROUND('T1 LPMT'!M31,$D$244)</f>
        <v>4392.7659999999996</v>
      </c>
      <c r="M245" s="1351">
        <f>ROUND('T1 LPMT'!N31,$D$244)</f>
        <v>5061.1040000000003</v>
      </c>
      <c r="N245" s="1351">
        <f>ROUND('T1 LPMT'!O31,$D$244)</f>
        <v>5327.8639999999996</v>
      </c>
      <c r="O245" s="59"/>
    </row>
    <row r="246" spans="1:15" s="70" customFormat="1" ht="15" customHeight="1" outlineLevel="1">
      <c r="A246" s="66"/>
      <c r="B246" s="752"/>
      <c r="C246" s="753" t="s">
        <v>87</v>
      </c>
      <c r="D246" s="762"/>
      <c r="E246" s="1351">
        <f>ROUND(SUM('T1 LPMT'!F22:F30),$D$244)</f>
        <v>0</v>
      </c>
      <c r="F246" s="1351">
        <f>ROUND(SUM('T1 LPMT'!G22:G30),$D$244)</f>
        <v>0</v>
      </c>
      <c r="G246" s="1351">
        <f>ROUND(SUM('T1 LPMT'!H22:H30),$D$244)</f>
        <v>0</v>
      </c>
      <c r="H246" s="1351">
        <f>ROUND(SUM('T1 LPMT'!I22:I30),$D$244)</f>
        <v>0</v>
      </c>
      <c r="I246" s="1351">
        <f>ROUND(SUM('T1 LPMT'!J22:J30),$D$244)</f>
        <v>0</v>
      </c>
      <c r="J246" s="1351">
        <f>ROUND(SUM('T1 LPMT'!K22:K30),$D$244)</f>
        <v>0</v>
      </c>
      <c r="K246" s="1351">
        <f>ROUND(SUM('T1 LPMT'!L22:L30),$D$244)</f>
        <v>216.46700000000001</v>
      </c>
      <c r="L246" s="1351">
        <f>ROUND(SUM('T1 LPMT'!M22:M30),$D$244)</f>
        <v>4392.7659999999996</v>
      </c>
      <c r="M246" s="1351">
        <f>ROUND(SUM('T1 LPMT'!N22:N30),$D$244)</f>
        <v>5061.1040000000003</v>
      </c>
      <c r="N246" s="1351">
        <f>ROUND(SUM('T1 LPMT'!O22:O30),$D$244)</f>
        <v>5327.8639999999996</v>
      </c>
      <c r="O246" s="59"/>
    </row>
    <row r="247" spans="1:15" s="65" customFormat="1" ht="15" customHeight="1">
      <c r="A247" s="60" t="s">
        <v>88</v>
      </c>
      <c r="B247" s="750" t="s">
        <v>84</v>
      </c>
      <c r="C247" s="751" t="s">
        <v>89</v>
      </c>
      <c r="D247" s="761">
        <v>3</v>
      </c>
      <c r="E247" s="64" t="b">
        <f>ROUND('T1 LPMT'!F18,$D$247)=ROUND('T1 LPMT'!F31,$D$247)</f>
        <v>1</v>
      </c>
      <c r="F247" s="64" t="b">
        <f>ROUND('T1 LPMT'!G18,$D$247)=ROUND('T1 LPMT'!G31,$D$247)</f>
        <v>1</v>
      </c>
      <c r="G247" s="64" t="b">
        <f>ROUND('T1 LPMT'!H18,$D$247)=ROUND('T1 LPMT'!H31,$D$247)</f>
        <v>1</v>
      </c>
      <c r="H247" s="64" t="b">
        <f>ROUND('T1 LPMT'!I18,$D$247)=ROUND('T1 LPMT'!I31,$D$247)</f>
        <v>1</v>
      </c>
      <c r="I247" s="64" t="b">
        <f>ROUND('T1 LPMT'!J18,$D$247)=ROUND('T1 LPMT'!J31,$D$247)</f>
        <v>1</v>
      </c>
      <c r="J247" s="64" t="b">
        <f>ROUND('T1 LPMT'!K18,$D$247)=ROUND('T1 LPMT'!K31,$D$247)</f>
        <v>1</v>
      </c>
      <c r="K247" s="64" t="b">
        <f>ROUND('T1 LPMT'!L18,$D$247)=ROUND('T1 LPMT'!L31,$D$247)</f>
        <v>1</v>
      </c>
      <c r="L247" s="64" t="b">
        <f>ROUND('T1 LPMT'!M18,$D$247)=ROUND('T1 LPMT'!M31,$D$247)</f>
        <v>1</v>
      </c>
      <c r="M247" s="64" t="b">
        <f>ROUND('T1 LPMT'!N18,$D$247)=ROUND('T1 LPMT'!N31,$D$247)</f>
        <v>1</v>
      </c>
      <c r="N247" s="64" t="b">
        <f>ROUND('T1 LPMT'!O18,$D$247)=ROUND('T1 LPMT'!O31,$D$247)</f>
        <v>1</v>
      </c>
      <c r="O247" s="59"/>
    </row>
    <row r="248" spans="1:15" s="70" customFormat="1" ht="15" customHeight="1" outlineLevel="1">
      <c r="A248" s="66"/>
      <c r="B248" s="752"/>
      <c r="C248" s="753" t="s">
        <v>81</v>
      </c>
      <c r="D248" s="762"/>
      <c r="E248" s="1351">
        <f>ROUND('T1 LPMT'!F18,$D$247)</f>
        <v>0</v>
      </c>
      <c r="F248" s="1351">
        <f>ROUND('T1 LPMT'!G18,$D$247)</f>
        <v>0</v>
      </c>
      <c r="G248" s="1351">
        <f>ROUND('T1 LPMT'!H18,$D$247)</f>
        <v>0</v>
      </c>
      <c r="H248" s="1351">
        <f>ROUND('T1 LPMT'!I18,$D$247)</f>
        <v>0</v>
      </c>
      <c r="I248" s="1351">
        <f>ROUND('T1 LPMT'!J18,$D$247)</f>
        <v>0</v>
      </c>
      <c r="J248" s="1351">
        <f>ROUND('T1 LPMT'!K18,$D$247)</f>
        <v>0</v>
      </c>
      <c r="K248" s="1351">
        <f>ROUND('T1 LPMT'!L18,$D$247)</f>
        <v>216.46700000000001</v>
      </c>
      <c r="L248" s="1351">
        <f>ROUND('T1 LPMT'!M18,$D$247)</f>
        <v>4392.7659999999996</v>
      </c>
      <c r="M248" s="1351">
        <f>ROUND('T1 LPMT'!N18,$D$247)</f>
        <v>5061.1040000000003</v>
      </c>
      <c r="N248" s="1351">
        <f>ROUND('T1 LPMT'!O18,$D$247)</f>
        <v>5327.8639999999996</v>
      </c>
      <c r="O248" s="59"/>
    </row>
    <row r="249" spans="1:15" s="70" customFormat="1" ht="15" customHeight="1" outlineLevel="1">
      <c r="A249" s="66"/>
      <c r="B249" s="752"/>
      <c r="C249" s="753" t="s">
        <v>86</v>
      </c>
      <c r="D249" s="762"/>
      <c r="E249" s="1351">
        <f>ROUND('T1 LPMT'!F31,$D$247)</f>
        <v>0</v>
      </c>
      <c r="F249" s="1351">
        <f>ROUND('T1 LPMT'!G31,$D$247)</f>
        <v>0</v>
      </c>
      <c r="G249" s="1351">
        <f>ROUND('T1 LPMT'!H31,$D$247)</f>
        <v>0</v>
      </c>
      <c r="H249" s="1351">
        <f>ROUND('T1 LPMT'!I31,$D$247)</f>
        <v>0</v>
      </c>
      <c r="I249" s="1351">
        <f>ROUND('T1 LPMT'!J31,$D$247)</f>
        <v>0</v>
      </c>
      <c r="J249" s="1351">
        <f>ROUND('T1 LPMT'!K31,$D$247)</f>
        <v>0</v>
      </c>
      <c r="K249" s="1351">
        <f>ROUND('T1 LPMT'!L31,$D$247)</f>
        <v>216.46700000000001</v>
      </c>
      <c r="L249" s="1351">
        <f>ROUND('T1 LPMT'!M31,$D$247)</f>
        <v>4392.7659999999996</v>
      </c>
      <c r="M249" s="1351">
        <f>ROUND('T1 LPMT'!N31,$D$247)</f>
        <v>5061.1040000000003</v>
      </c>
      <c r="N249" s="1351">
        <f>ROUND('T1 LPMT'!O31,$D$247)</f>
        <v>5327.8639999999996</v>
      </c>
      <c r="O249" s="59"/>
    </row>
    <row r="250" spans="1:15" s="65" customFormat="1" ht="15" customHeight="1">
      <c r="A250" s="60" t="s">
        <v>144</v>
      </c>
      <c r="B250" s="750" t="s">
        <v>94</v>
      </c>
      <c r="C250" s="751" t="s">
        <v>138</v>
      </c>
      <c r="D250" s="761">
        <v>3</v>
      </c>
      <c r="E250" s="64" t="b">
        <f>ROUND(('T1 LPMT'!F61-'T1 LPMT'!F29-'T1 LPMT'!F30-'T1 LPMT'!F15-'T1 LPMT'!F16+'T1 LPMT'!F79+'T1 LPMT'!F80)/('T1 LPMT'!F65/100)+'T1 LPMT'!F29+'T1 LPMT'!F30+'T1 LPMT'!F15+'T1 LPMT'!F16-'T1 LPMT'!F79-'T1 LPMT'!F80,$D$250)=ROUND('T1 LPMT'!F66,$D$250)</f>
        <v>1</v>
      </c>
      <c r="F250" s="64" t="b">
        <f>ROUND(('T1 LPMT'!G61-'T1 LPMT'!G29-'T1 LPMT'!G30-'T1 LPMT'!G15-'T1 LPMT'!G16+'T1 LPMT'!G79+'T1 LPMT'!G80)/('T1 LPMT'!G65/100)+'T1 LPMT'!G29+'T1 LPMT'!G30+'T1 LPMT'!G15+'T1 LPMT'!G16-'T1 LPMT'!G79-'T1 LPMT'!G80,$D$250)=ROUND('T1 LPMT'!G66,$D$250)</f>
        <v>1</v>
      </c>
      <c r="G250" s="64" t="b">
        <f>ROUND(('T1 LPMT'!H61-'T1 LPMT'!H29-'T1 LPMT'!H30-'T1 LPMT'!H15-'T1 LPMT'!H16+'T1 LPMT'!H79+'T1 LPMT'!H80)/('T1 LPMT'!H65/100)+'T1 LPMT'!H29+'T1 LPMT'!H30+'T1 LPMT'!H15+'T1 LPMT'!H16-'T1 LPMT'!H79-'T1 LPMT'!H80,$D$250)=ROUND('T1 LPMT'!H66,$D$250)</f>
        <v>1</v>
      </c>
      <c r="H250" s="64" t="b">
        <f>ROUND(('T1 LPMT'!I61-'T1 LPMT'!I29-'T1 LPMT'!I30-'T1 LPMT'!I15-'T1 LPMT'!I16+'T1 LPMT'!I79+'T1 LPMT'!I80)/('T1 LPMT'!I65/100)+'T1 LPMT'!I29+'T1 LPMT'!I30+'T1 LPMT'!I15+'T1 LPMT'!I16-'T1 LPMT'!I79-'T1 LPMT'!I80,$D$250)=ROUND('T1 LPMT'!I66,$D$250)</f>
        <v>1</v>
      </c>
      <c r="I250" s="64" t="b">
        <f>ROUND(('T1 LPMT'!J61-'T1 LPMT'!J29-'T1 LPMT'!J30-'T1 LPMT'!J15-'T1 LPMT'!J16+'T1 LPMT'!J79+'T1 LPMT'!J80)/('T1 LPMT'!J65/100)+'T1 LPMT'!J29+'T1 LPMT'!J30+'T1 LPMT'!J15+'T1 LPMT'!J16-'T1 LPMT'!J79-'T1 LPMT'!J80,$D$250)=ROUND('T1 LPMT'!J66,$D$250)</f>
        <v>1</v>
      </c>
      <c r="J250" s="64" t="b">
        <f>ROUND(('T1 LPMT'!K61-'T1 LPMT'!K29-'T1 LPMT'!K30-'T1 LPMT'!K15-'T1 LPMT'!K16+'T1 LPMT'!K79+'T1 LPMT'!K80)/('T1 LPMT'!K65/100)+'T1 LPMT'!K29+'T1 LPMT'!K30+'T1 LPMT'!K15+'T1 LPMT'!K16-'T1 LPMT'!K79-'T1 LPMT'!K80,$D$250)=ROUND('T1 LPMT'!K66,$D$250)</f>
        <v>1</v>
      </c>
      <c r="K250" s="64" t="b">
        <f>ROUND(('T1 LPMT'!L61-'T1 LPMT'!L29-'T1 LPMT'!L30-'T1 LPMT'!L15-'T1 LPMT'!L16+'T1 LPMT'!L79+'T1 LPMT'!L80)/('T1 LPMT'!L65/100)+'T1 LPMT'!L29+'T1 LPMT'!L30+'T1 LPMT'!L15+'T1 LPMT'!L16-'T1 LPMT'!L79-'T1 LPMT'!L80,$D$250)=ROUND('T1 LPMT'!L66,$D$250)</f>
        <v>1</v>
      </c>
      <c r="L250" s="64" t="b">
        <f>ROUND(('T1 LPMT'!M61-'T1 LPMT'!M29-'T1 LPMT'!M30-'T1 LPMT'!M15-'T1 LPMT'!M16+'T1 LPMT'!M79+'T1 LPMT'!M80)/('T1 LPMT'!M65/100)+'T1 LPMT'!M29+'T1 LPMT'!M30+'T1 LPMT'!M15+'T1 LPMT'!M16-'T1 LPMT'!M79-'T1 LPMT'!M80,$D$250)=ROUND('T1 LPMT'!M66,$D$250)</f>
        <v>1</v>
      </c>
      <c r="M250" s="64" t="b">
        <f>ROUND(('T1 LPMT'!N61-'T1 LPMT'!N29-'T1 LPMT'!N30-'T1 LPMT'!N15-'T1 LPMT'!N16+'T1 LPMT'!N79+'T1 LPMT'!N80)/('T1 LPMT'!N65/100)+'T1 LPMT'!N29+'T1 LPMT'!N30+'T1 LPMT'!N15+'T1 LPMT'!N16-'T1 LPMT'!N79-'T1 LPMT'!N80,$D$250)=ROUND('T1 LPMT'!N66,$D$250)</f>
        <v>1</v>
      </c>
      <c r="N250" s="64" t="b">
        <f>ROUND(('T1 LPMT'!O61-'T1 LPMT'!O29-'T1 LPMT'!O30-'T1 LPMT'!O15-'T1 LPMT'!O16+'T1 LPMT'!O79+'T1 LPMT'!O80)/('T1 LPMT'!O65/100)+'T1 LPMT'!O29+'T1 LPMT'!O30+'T1 LPMT'!O15+'T1 LPMT'!O16-'T1 LPMT'!O79-'T1 LPMT'!O80,$D$250)=ROUND('T1 LPMT'!O66,$D$250)</f>
        <v>1</v>
      </c>
      <c r="O250" s="59"/>
    </row>
    <row r="251" spans="1:15" s="70" customFormat="1" ht="15" customHeight="1" outlineLevel="1">
      <c r="A251" s="66"/>
      <c r="B251" s="752"/>
      <c r="C251" s="753" t="s">
        <v>95</v>
      </c>
      <c r="D251" s="762"/>
      <c r="E251" s="1351">
        <f>ROUND(('T1 LPMT'!F61-'T1 LPMT'!F29-'T1 LPMT'!F30-'T1 LPMT'!F15-'T1 LPMT'!F16+'T1 LPMT'!F79+'T1 LPMT'!F80)/('T1 LPMT'!F65/100)+'T1 LPMT'!F29+'T1 LPMT'!F30+'T1 LPMT'!F15+'T1 LPMT'!F16-'T1 LPMT'!F79-'T1 LPMT'!F80,$D$250)</f>
        <v>0</v>
      </c>
      <c r="F251" s="1351">
        <f>ROUND(('T1 LPMT'!G61-'T1 LPMT'!G29-'T1 LPMT'!G30-'T1 LPMT'!G15-'T1 LPMT'!G16+'T1 LPMT'!G79+'T1 LPMT'!G80)/('T1 LPMT'!G65/100)+'T1 LPMT'!G29+'T1 LPMT'!G30+'T1 LPMT'!G15+'T1 LPMT'!G16-'T1 LPMT'!G79-'T1 LPMT'!G80,$D$250)</f>
        <v>0</v>
      </c>
      <c r="G251" s="1351">
        <f>ROUND(('T1 LPMT'!H61-'T1 LPMT'!H29-'T1 LPMT'!H30-'T1 LPMT'!H15-'T1 LPMT'!H16+'T1 LPMT'!H79+'T1 LPMT'!H80)/('T1 LPMT'!H65/100)+'T1 LPMT'!H29+'T1 LPMT'!H30+'T1 LPMT'!H15+'T1 LPMT'!H16-'T1 LPMT'!H79-'T1 LPMT'!H80,$D$250)</f>
        <v>0</v>
      </c>
      <c r="H251" s="1351">
        <f>ROUND(('T1 LPMT'!I61-'T1 LPMT'!I29-'T1 LPMT'!I30-'T1 LPMT'!I15-'T1 LPMT'!I16+'T1 LPMT'!I79+'T1 LPMT'!I80)/('T1 LPMT'!I65/100)+'T1 LPMT'!I29+'T1 LPMT'!I30+'T1 LPMT'!I15+'T1 LPMT'!I16-'T1 LPMT'!I79-'T1 LPMT'!I80,$D$250)</f>
        <v>0</v>
      </c>
      <c r="I251" s="1351">
        <f>ROUND(('T1 LPMT'!J61-'T1 LPMT'!J29-'T1 LPMT'!J30-'T1 LPMT'!J15-'T1 LPMT'!J16+'T1 LPMT'!J79+'T1 LPMT'!J80)/('T1 LPMT'!J65/100)+'T1 LPMT'!J29+'T1 LPMT'!J30+'T1 LPMT'!J15+'T1 LPMT'!J16-'T1 LPMT'!J79-'T1 LPMT'!J80,$D$250)</f>
        <v>0</v>
      </c>
      <c r="J251" s="1351">
        <f>ROUND(('T1 LPMT'!K61-'T1 LPMT'!K29-'T1 LPMT'!K30-'T1 LPMT'!K15-'T1 LPMT'!K16+'T1 LPMT'!K79+'T1 LPMT'!K80)/('T1 LPMT'!K65/100)+'T1 LPMT'!K29+'T1 LPMT'!K30+'T1 LPMT'!K15+'T1 LPMT'!K16-'T1 LPMT'!K79-'T1 LPMT'!K80,$D$250)</f>
        <v>0</v>
      </c>
      <c r="K251" s="1351">
        <f>ROUND(('T1 LPMT'!L61-'T1 LPMT'!L29-'T1 LPMT'!L30-'T1 LPMT'!L15-'T1 LPMT'!L16+'T1 LPMT'!L79+'T1 LPMT'!L80)/('T1 LPMT'!L65/100)+'T1 LPMT'!L29+'T1 LPMT'!L30+'T1 LPMT'!L15+'T1 LPMT'!L16-'T1 LPMT'!L79-'T1 LPMT'!L80,$D$250)</f>
        <v>206.19</v>
      </c>
      <c r="L251" s="1351">
        <f>ROUND(('T1 LPMT'!M61-'T1 LPMT'!M29-'T1 LPMT'!M30-'T1 LPMT'!M15-'T1 LPMT'!M16+'T1 LPMT'!M79+'T1 LPMT'!M80)/('T1 LPMT'!M65/100)+'T1 LPMT'!M29+'T1 LPMT'!M30+'T1 LPMT'!M15+'T1 LPMT'!M16-'T1 LPMT'!M79-'T1 LPMT'!M80,$D$250)</f>
        <v>4177.2690000000002</v>
      </c>
      <c r="M251" s="1351">
        <f>ROUND(('T1 LPMT'!N61-'T1 LPMT'!N29-'T1 LPMT'!N30-'T1 LPMT'!N15-'T1 LPMT'!N16+'T1 LPMT'!N79+'T1 LPMT'!N80)/('T1 LPMT'!N65/100)+'T1 LPMT'!N29+'T1 LPMT'!N30+'T1 LPMT'!N15+'T1 LPMT'!N16-'T1 LPMT'!N79-'T1 LPMT'!N80,$D$250)</f>
        <v>4785.1109999999999</v>
      </c>
      <c r="N251" s="1351">
        <f>ROUND(('T1 LPMT'!O61-'T1 LPMT'!O29-'T1 LPMT'!O30-'T1 LPMT'!O15-'T1 LPMT'!O16+'T1 LPMT'!O79+'T1 LPMT'!O80)/('T1 LPMT'!O65/100)+'T1 LPMT'!O29+'T1 LPMT'!O30+'T1 LPMT'!O15+'T1 LPMT'!O16-'T1 LPMT'!O79-'T1 LPMT'!O80,$D$250)</f>
        <v>4984.1450000000004</v>
      </c>
      <c r="O251" s="59"/>
    </row>
    <row r="252" spans="1:15" s="70" customFormat="1" ht="15" customHeight="1" outlineLevel="1">
      <c r="A252" s="66"/>
      <c r="B252" s="752"/>
      <c r="C252" s="753" t="s">
        <v>96</v>
      </c>
      <c r="D252" s="762"/>
      <c r="E252" s="1351">
        <f>ROUND('T1 LPMT'!F66,E251)</f>
        <v>0</v>
      </c>
      <c r="F252" s="1351">
        <f>ROUND('T1 LPMT'!G66,F251)</f>
        <v>0</v>
      </c>
      <c r="G252" s="1351">
        <f>ROUND('T1 LPMT'!H66,G251)</f>
        <v>0</v>
      </c>
      <c r="H252" s="1351">
        <f>ROUND('T1 LPMT'!I66,H251)</f>
        <v>0</v>
      </c>
      <c r="I252" s="1351">
        <f>ROUND('T1 LPMT'!J66,I251)</f>
        <v>0</v>
      </c>
      <c r="J252" s="1351">
        <f>ROUND('T1 LPMT'!K66,J251)</f>
        <v>0</v>
      </c>
      <c r="K252" s="1351">
        <f>ROUND('T1 LPMT'!L66,K251)</f>
        <v>206.19029134971399</v>
      </c>
      <c r="L252" s="1351">
        <f>ROUND('T1 LPMT'!M66,L251)</f>
        <v>4177.26886115044</v>
      </c>
      <c r="M252" s="1351">
        <f>ROUND('T1 LPMT'!N66,M251)</f>
        <v>4785.1109184563302</v>
      </c>
      <c r="N252" s="1351">
        <f>ROUND('T1 LPMT'!O66,N251)</f>
        <v>4984.1450387531804</v>
      </c>
      <c r="O252" s="59"/>
    </row>
    <row r="253" spans="1:15" s="65" customFormat="1" ht="15" customHeight="1">
      <c r="A253" s="60" t="s">
        <v>441</v>
      </c>
      <c r="B253" s="750" t="s">
        <v>94</v>
      </c>
      <c r="C253" s="751" t="s">
        <v>464</v>
      </c>
      <c r="D253" s="761">
        <v>3</v>
      </c>
      <c r="E253" s="64" t="b">
        <f>IF(ROUND('T1 NSA'!F15+'T1 NSA'!F16,$D$253)&gt;0,ROUND('T1 LPMT'!F79+'T1 LPMT'!F80,$D$253)&gt;0,ROUND('T1 LPMT'!F79+'T1 LPMT'!F80,$D$253)=0)</f>
        <v>1</v>
      </c>
      <c r="F253" s="64" t="b">
        <f>IF(ROUND('T1 NSA'!G15+'T1 NSA'!G16,$D$253)&gt;0,ROUND('T1 LPMT'!G79+'T1 LPMT'!G80,$D$253)&gt;0,ROUND('T1 LPMT'!G79+'T1 LPMT'!G80,$D$253)=0)</f>
        <v>1</v>
      </c>
      <c r="G253" s="64" t="b">
        <f>IF(ROUND('T1 NSA'!H15+'T1 NSA'!H16,$D$253)&gt;0,ROUND('T1 LPMT'!H79+'T1 LPMT'!H80,$D$253)&gt;0,ROUND('T1 LPMT'!H79+'T1 LPMT'!H80,$D$253)=0)</f>
        <v>1</v>
      </c>
      <c r="H253" s="64" t="b">
        <f>IF(ROUND('T1 NSA'!I15+'T1 NSA'!I16,$D$253)&gt;0,ROUND('T1 LPMT'!I79+'T1 LPMT'!I80,$D$253)&gt;0,ROUND('T1 LPMT'!I79+'T1 LPMT'!I80,$D$253)=0)</f>
        <v>1</v>
      </c>
      <c r="I253" s="64" t="b">
        <f>IF(ROUND('T1 NSA'!J15+'T1 NSA'!J16,$D$253)&gt;0,ROUND('T1 LPMT'!J79+'T1 LPMT'!J80,$D$253)&gt;0,ROUND('T1 LPMT'!J79+'T1 LPMT'!J80,$D$253)=0)</f>
        <v>1</v>
      </c>
      <c r="J253" s="64" t="b">
        <f>IF(ROUND('T1 NSA'!K15+'T1 NSA'!K16,$D$253)&gt;0,ROUND('T1 LPMT'!K79+'T1 LPMT'!K80,$D$253)&gt;0,ROUND('T1 LPMT'!K79+'T1 LPMT'!K80,$D$253)=0)</f>
        <v>0</v>
      </c>
      <c r="K253" s="64" t="b">
        <f>IF(ROUND('T1 NSA'!L15+'T1 NSA'!L16,$D$253)&gt;0,ROUND('T1 LPMT'!L79+'T1 LPMT'!L80,$D$253)&gt;0,ROUND('T1 LPMT'!L79+'T1 LPMT'!L80,$D$253)=0)</f>
        <v>0</v>
      </c>
      <c r="L253" s="64" t="b">
        <f>IF(ROUND('T1 NSA'!M15+'T1 NSA'!M16,$D$253)&gt;0,ROUND('T1 LPMT'!M79+'T1 LPMT'!M80,$D$253)&gt;0,ROUND('T1 LPMT'!M79+'T1 LPMT'!M80,$D$253)=0)</f>
        <v>1</v>
      </c>
      <c r="M253" s="64" t="b">
        <f>IF(ROUND('T1 NSA'!N15+'T1 NSA'!N16,$D$253)&gt;0,ROUND('T1 LPMT'!N79+'T1 LPMT'!N80,$D$253)&gt;0,ROUND('T1 LPMT'!N79+'T1 LPMT'!N80,$D$253)=0)</f>
        <v>1</v>
      </c>
      <c r="N253" s="64" t="b">
        <f>IF(ROUND('T1 NSA'!O15+'T1 NSA'!O16,$D$253)&gt;0,ROUND('T1 LPMT'!O79+'T1 LPMT'!O80,$D$253)&gt;0,ROUND('T1 LPMT'!O79+'T1 LPMT'!O80,$D$253)=0)</f>
        <v>1</v>
      </c>
      <c r="O253" s="59"/>
    </row>
    <row r="254" spans="1:15" s="70" customFormat="1" ht="15" customHeight="1" outlineLevel="1">
      <c r="A254" s="66"/>
      <c r="B254" s="752"/>
      <c r="C254" s="753" t="s">
        <v>442</v>
      </c>
      <c r="D254" s="762"/>
      <c r="E254" s="1351">
        <f>ROUND('T1 NSA'!F15+'T1 NSA'!F16,$D$253)</f>
        <v>0</v>
      </c>
      <c r="F254" s="1351">
        <f>ROUND('T1 NSA'!G15+'T1 NSA'!G16,$D$253)</f>
        <v>0</v>
      </c>
      <c r="G254" s="1351">
        <f>ROUND('T1 NSA'!H15+'T1 NSA'!H16,$D$253)</f>
        <v>0</v>
      </c>
      <c r="H254" s="1351">
        <f>ROUND('T1 NSA'!I15+'T1 NSA'!I16,$D$253)</f>
        <v>0</v>
      </c>
      <c r="I254" s="1351">
        <f>ROUND('T1 NSA'!J15+'T1 NSA'!J16,$D$253)</f>
        <v>0</v>
      </c>
      <c r="J254" s="1351">
        <f>ROUND('T1 NSA'!K15+'T1 NSA'!K16,$D$253)</f>
        <v>12.06</v>
      </c>
      <c r="K254" s="1351">
        <f>ROUND('T1 NSA'!L15+'T1 NSA'!L16,$D$253)</f>
        <v>17.643999999999998</v>
      </c>
      <c r="L254" s="1351">
        <f>ROUND('T1 NSA'!M15+'T1 NSA'!M16,$D$253)</f>
        <v>19.117000000000001</v>
      </c>
      <c r="M254" s="1351">
        <f>ROUND('T1 NSA'!N15+'T1 NSA'!N16,$D$253)</f>
        <v>15.358000000000001</v>
      </c>
      <c r="N254" s="1351">
        <f>ROUND('T1 NSA'!O15+'T1 NSA'!O16,$D$253)</f>
        <v>10.096</v>
      </c>
      <c r="O254" s="59"/>
    </row>
    <row r="255" spans="1:15" s="70" customFormat="1" ht="15" customHeight="1" outlineLevel="1">
      <c r="A255" s="66"/>
      <c r="B255" s="752"/>
      <c r="C255" s="753" t="s">
        <v>443</v>
      </c>
      <c r="D255" s="762"/>
      <c r="E255" s="1351">
        <f>ROUND('T1 LPMT'!F79+'T1 LPMT'!F80,$D$253)</f>
        <v>0</v>
      </c>
      <c r="F255" s="1351">
        <f>ROUND('T1 LPMT'!G79+'T1 LPMT'!G80,$D$253)</f>
        <v>0</v>
      </c>
      <c r="G255" s="1351">
        <f>ROUND('T1 LPMT'!H79+'T1 LPMT'!H80,$D$253)</f>
        <v>0</v>
      </c>
      <c r="H255" s="1351">
        <f>ROUND('T1 LPMT'!I79+'T1 LPMT'!I80,$D$253)</f>
        <v>0</v>
      </c>
      <c r="I255" s="1351">
        <f>ROUND('T1 LPMT'!J79+'T1 LPMT'!J80,$D$253)</f>
        <v>0</v>
      </c>
      <c r="J255" s="1351">
        <f>ROUND('T1 LPMT'!K79+'T1 LPMT'!K80,$D$253)</f>
        <v>0</v>
      </c>
      <c r="K255" s="1351">
        <f>ROUND('T1 LPMT'!L79+'T1 LPMT'!L80,$D$253)</f>
        <v>0</v>
      </c>
      <c r="L255" s="1351">
        <f>ROUND('T1 LPMT'!M79+'T1 LPMT'!M80,$D$253)</f>
        <v>0.96399999999999997</v>
      </c>
      <c r="M255" s="1351">
        <f>ROUND('T1 LPMT'!N79+'T1 LPMT'!N80,$D$253)</f>
        <v>0.77400000000000002</v>
      </c>
      <c r="N255" s="1351">
        <f>ROUND('T1 LPMT'!O79+'T1 LPMT'!O80,$D$253)</f>
        <v>0.50900000000000001</v>
      </c>
      <c r="O255" s="59"/>
    </row>
    <row r="256" spans="1:15" s="65" customFormat="1" ht="15" customHeight="1">
      <c r="A256" s="60" t="s">
        <v>110</v>
      </c>
      <c r="B256" s="750" t="s">
        <v>111</v>
      </c>
      <c r="C256" s="751" t="s">
        <v>436</v>
      </c>
      <c r="D256" s="762"/>
      <c r="E256" s="767" t="b">
        <f>'T1 LPMT'!F64='T1'!F64</f>
        <v>1</v>
      </c>
      <c r="F256" s="767" t="b">
        <f>'T1 LPMT'!G64='T1'!G64</f>
        <v>1</v>
      </c>
      <c r="G256" s="64" t="b">
        <f>'T1 LPMT'!H64='T1'!H64</f>
        <v>1</v>
      </c>
      <c r="H256" s="64" t="b">
        <f>'T1 LPMT'!I64='T1'!I64</f>
        <v>1</v>
      </c>
      <c r="I256" s="64" t="b">
        <f>'T1 LPMT'!J64='T1'!J64</f>
        <v>1</v>
      </c>
      <c r="J256" s="64" t="b">
        <f>'T1 LPMT'!K64='T1'!K64</f>
        <v>1</v>
      </c>
      <c r="K256" s="64" t="b">
        <f>'T1 LPMT'!L64='T1'!L64</f>
        <v>1</v>
      </c>
      <c r="L256" s="64" t="b">
        <f>'T1 LPMT'!M64='T1'!M64</f>
        <v>1</v>
      </c>
      <c r="M256" s="64" t="b">
        <f>'T1 LPMT'!N64='T1'!N64</f>
        <v>1</v>
      </c>
      <c r="N256" s="64" t="b">
        <f>'T1 LPMT'!O64='T1'!O64</f>
        <v>1</v>
      </c>
      <c r="O256" s="59"/>
    </row>
    <row r="257" spans="1:15" s="70" customFormat="1" ht="15" customHeight="1" outlineLevel="1">
      <c r="A257" s="66"/>
      <c r="B257" s="752"/>
      <c r="C257" s="753" t="s">
        <v>693</v>
      </c>
      <c r="D257" s="762"/>
      <c r="E257" s="768">
        <f>'T1 LPMT'!F64</f>
        <v>5.0000000000000001E-3</v>
      </c>
      <c r="F257" s="768">
        <f>'T1 LPMT'!G64</f>
        <v>6.0000000000000001E-3</v>
      </c>
      <c r="G257" s="81">
        <f>'T1 LPMT'!H64</f>
        <v>1.6E-2</v>
      </c>
      <c r="H257" s="81">
        <f>'T1 LPMT'!I64</f>
        <v>1.2E-2</v>
      </c>
      <c r="I257" s="81">
        <f>'T1 LPMT'!J64</f>
        <v>3.0000000000000001E-3</v>
      </c>
      <c r="J257" s="81">
        <f>'T1 LPMT'!K64</f>
        <v>1.7000000000000001E-2</v>
      </c>
      <c r="K257" s="81">
        <f>'T1 LPMT'!L64</f>
        <v>1.7000000000000001E-2</v>
      </c>
      <c r="L257" s="81">
        <f>'T1 LPMT'!M64</f>
        <v>1.7999999999999999E-2</v>
      </c>
      <c r="M257" s="81">
        <f>'T1 LPMT'!N64</f>
        <v>1.9E-2</v>
      </c>
      <c r="N257" s="81">
        <f>'T1 LPMT'!O64</f>
        <v>0.02</v>
      </c>
      <c r="O257" s="59"/>
    </row>
    <row r="258" spans="1:15" s="70" customFormat="1" ht="15" customHeight="1" outlineLevel="1">
      <c r="A258" s="66"/>
      <c r="B258" s="752"/>
      <c r="C258" s="753" t="s">
        <v>113</v>
      </c>
      <c r="D258" s="762"/>
      <c r="E258" s="81">
        <f>'T1'!F64</f>
        <v>5.0000000000000001E-3</v>
      </c>
      <c r="F258" s="81">
        <f>'T1'!G64</f>
        <v>6.0000000000000001E-3</v>
      </c>
      <c r="G258" s="81">
        <f>'T1'!H64</f>
        <v>1.6E-2</v>
      </c>
      <c r="H258" s="81">
        <f>'T1'!I64</f>
        <v>1.2E-2</v>
      </c>
      <c r="I258" s="81">
        <f>'T1'!J64</f>
        <v>3.0000000000000001E-3</v>
      </c>
      <c r="J258" s="81">
        <f>'T1'!K64</f>
        <v>1.7000000000000001E-2</v>
      </c>
      <c r="K258" s="81">
        <f>'T1'!L64</f>
        <v>1.7000000000000001E-2</v>
      </c>
      <c r="L258" s="81">
        <f>'T1'!M64</f>
        <v>1.7999999999999999E-2</v>
      </c>
      <c r="M258" s="81">
        <f>'T1'!N64</f>
        <v>1.9E-2</v>
      </c>
      <c r="N258" s="81">
        <f>'T1'!O64</f>
        <v>0.02</v>
      </c>
      <c r="O258" s="59"/>
    </row>
    <row r="259" spans="1:15" s="65" customFormat="1" ht="15" customHeight="1">
      <c r="A259" s="763" t="s">
        <v>114</v>
      </c>
      <c r="B259" s="750" t="s">
        <v>91</v>
      </c>
      <c r="C259" s="751" t="s">
        <v>437</v>
      </c>
      <c r="D259" s="762"/>
      <c r="E259" s="767" t="b">
        <f>'T1 LPMT'!F65='T1'!F65</f>
        <v>1</v>
      </c>
      <c r="F259" s="767" t="b">
        <f>'T1 LPMT'!G65='T1'!G65</f>
        <v>1</v>
      </c>
      <c r="G259" s="64" t="b">
        <f>'T1 LPMT'!H65='T1'!H65</f>
        <v>1</v>
      </c>
      <c r="H259" s="64" t="b">
        <f>'T1 LPMT'!I65='T1'!I65</f>
        <v>1</v>
      </c>
      <c r="I259" s="64" t="b">
        <f>'T1 LPMT'!J65='T1'!J65</f>
        <v>1</v>
      </c>
      <c r="J259" s="64" t="b">
        <f>'T1 LPMT'!K65='T1'!K65</f>
        <v>1</v>
      </c>
      <c r="K259" s="64" t="b">
        <f>'T1 LPMT'!L65='T1'!L65</f>
        <v>1</v>
      </c>
      <c r="L259" s="64" t="b">
        <f>'T1 LPMT'!M65='T1'!M65</f>
        <v>1</v>
      </c>
      <c r="M259" s="64" t="b">
        <f>'T1 LPMT'!N65='T1'!N65</f>
        <v>1</v>
      </c>
      <c r="N259" s="64" t="b">
        <f>'T1 LPMT'!O65='T1'!O65</f>
        <v>1</v>
      </c>
      <c r="O259" s="59"/>
    </row>
    <row r="260" spans="1:15" s="70" customFormat="1" ht="15" customHeight="1" outlineLevel="1">
      <c r="A260" s="66"/>
      <c r="B260" s="752"/>
      <c r="C260" s="753" t="s">
        <v>694</v>
      </c>
      <c r="D260" s="762"/>
      <c r="E260" s="769">
        <f>'T1 LPMT'!F65</f>
        <v>97.838167843333707</v>
      </c>
      <c r="F260" s="769">
        <f>'T1 LPMT'!G65</f>
        <v>98.425196850393704</v>
      </c>
      <c r="G260" s="764">
        <f>'T1 LPMT'!H65</f>
        <v>100</v>
      </c>
      <c r="H260" s="764">
        <f>'T1 LPMT'!I65</f>
        <v>101.2</v>
      </c>
      <c r="I260" s="764">
        <f>'T1 LPMT'!J65</f>
        <v>101.50359999999999</v>
      </c>
      <c r="J260" s="764">
        <f>'T1 LPMT'!K65</f>
        <v>103.22916119999998</v>
      </c>
      <c r="K260" s="764">
        <f>'T1 LPMT'!L65</f>
        <v>104.98405694039997</v>
      </c>
      <c r="L260" s="764">
        <f>'T1 LPMT'!M65</f>
        <v>106.87376996532717</v>
      </c>
      <c r="M260" s="764">
        <f>'T1 LPMT'!N65</f>
        <v>108.90437159466838</v>
      </c>
      <c r="N260" s="764">
        <f>'T1 LPMT'!O65</f>
        <v>111.08245902656175</v>
      </c>
      <c r="O260" s="59"/>
    </row>
    <row r="261" spans="1:15" s="70" customFormat="1" ht="15" customHeight="1" outlineLevel="1">
      <c r="A261" s="66"/>
      <c r="B261" s="752"/>
      <c r="C261" s="753" t="s">
        <v>433</v>
      </c>
      <c r="D261" s="762"/>
      <c r="E261" s="769">
        <f>'T1'!F65</f>
        <v>97.838167843333707</v>
      </c>
      <c r="F261" s="769">
        <f>'T1'!G65</f>
        <v>98.425196850393704</v>
      </c>
      <c r="G261" s="764">
        <f>'T1'!H65</f>
        <v>100</v>
      </c>
      <c r="H261" s="764">
        <f>'T1'!I65</f>
        <v>101.2</v>
      </c>
      <c r="I261" s="764">
        <f>'T1'!J65</f>
        <v>101.50359999999999</v>
      </c>
      <c r="J261" s="764">
        <f>'T1'!K65</f>
        <v>103.22916119999998</v>
      </c>
      <c r="K261" s="764">
        <f>'T1'!L65</f>
        <v>104.98405694039997</v>
      </c>
      <c r="L261" s="764">
        <f>'T1'!M65</f>
        <v>106.87376996532717</v>
      </c>
      <c r="M261" s="764">
        <f>'T1'!N65</f>
        <v>108.90437159466838</v>
      </c>
      <c r="N261" s="764">
        <f>'T1'!O65</f>
        <v>111.08245902656175</v>
      </c>
      <c r="O261" s="59"/>
    </row>
    <row r="262" spans="1:15" s="65" customFormat="1" ht="15" customHeight="1">
      <c r="A262" s="60" t="s">
        <v>117</v>
      </c>
      <c r="B262" s="750" t="s">
        <v>118</v>
      </c>
      <c r="C262" s="83" t="s">
        <v>119</v>
      </c>
      <c r="D262" s="761">
        <v>3</v>
      </c>
      <c r="E262" s="64" t="str">
        <f>IF('T1 LPMT'!F39&gt;0,ROUND('T1 LPMT'!F41,$D$262)=ROUND('T1 LPMT'!F16/'T1 LPMT'!F39,$D$262),"N/A")</f>
        <v>N/A</v>
      </c>
      <c r="F262" s="64" t="str">
        <f>IF('T1 LPMT'!G39&gt;0,ROUND('T1 LPMT'!G41,$D$262)=ROUND('T1 LPMT'!G16/'T1 LPMT'!G39,$D$262),"N/A")</f>
        <v>N/A</v>
      </c>
      <c r="G262" s="64" t="str">
        <f>IF('T1 LPMT'!H39&gt;0,ROUND('T1 LPMT'!H41,$D$262)=ROUND('T1 LPMT'!H16/'T1 LPMT'!H39,$D$262),"N/A")</f>
        <v>N/A</v>
      </c>
      <c r="H262" s="64" t="str">
        <f>IF('T1 LPMT'!I39&gt;0,ROUND('T1 LPMT'!I41,$D$262)=ROUND('T1 LPMT'!I16/'T1 LPMT'!I39,$D$262),"N/A")</f>
        <v>N/A</v>
      </c>
      <c r="I262" s="64" t="str">
        <f>IF('T1 LPMT'!J39&gt;0,ROUND('T1 LPMT'!J41,$D$262)=ROUND('T1 LPMT'!J16/'T1 LPMT'!J39,$D$262),"N/A")</f>
        <v>N/A</v>
      </c>
      <c r="J262" s="64" t="str">
        <f>IF('T1 LPMT'!K39&gt;0,ROUND('T1 LPMT'!K41,$D$262)=ROUND('T1 LPMT'!K16/'T1 LPMT'!K39,$D$262),"N/A")</f>
        <v>N/A</v>
      </c>
      <c r="K262" s="64" t="str">
        <f>IF('T1 LPMT'!L39&gt;0,ROUND('T1 LPMT'!L41,$D$262)=ROUND('T1 LPMT'!L16/'T1 LPMT'!L39,$D$262),"N/A")</f>
        <v>N/A</v>
      </c>
      <c r="L262" s="64" t="str">
        <f>IF('T1 LPMT'!M39&gt;0,ROUND('T1 LPMT'!M41,$D$262)=ROUND('T1 LPMT'!M16/'T1 LPMT'!M39,$D$262),"N/A")</f>
        <v>N/A</v>
      </c>
      <c r="M262" s="64" t="str">
        <f>IF('T1 LPMT'!N39&gt;0,ROUND('T1 LPMT'!N41,$D$262)=ROUND('T1 LPMT'!N16/'T1 LPMT'!N39,$D$262),"N/A")</f>
        <v>N/A</v>
      </c>
      <c r="N262" s="64" t="str">
        <f>IF('T1 LPMT'!O39&gt;0,ROUND('T1 LPMT'!O41,$D$262)=ROUND('T1 LPMT'!O16/'T1 LPMT'!O39,$D$262),"N/A")</f>
        <v>N/A</v>
      </c>
      <c r="O262" s="59"/>
    </row>
    <row r="263" spans="1:15" s="70" customFormat="1" ht="15" customHeight="1" outlineLevel="1">
      <c r="A263" s="66"/>
      <c r="B263" s="752"/>
      <c r="C263" s="765" t="s">
        <v>434</v>
      </c>
      <c r="D263" s="762"/>
      <c r="E263" s="84" t="str">
        <f>IF('T1 LPMT'!F39&gt;0,ROUND('T1 LPMT'!F41,$D$262),"N/A")</f>
        <v>N/A</v>
      </c>
      <c r="F263" s="84" t="str">
        <f>IF('T1 LPMT'!G39&gt;0,ROUND('T1 LPMT'!G41,$D$262),"N/A")</f>
        <v>N/A</v>
      </c>
      <c r="G263" s="84" t="str">
        <f>IF('T1 LPMT'!H39&gt;0,ROUND('T1 LPMT'!H41,$D$262),"N/A")</f>
        <v>N/A</v>
      </c>
      <c r="H263" s="84" t="str">
        <f>IF('T1 LPMT'!I39&gt;0,ROUND('T1 LPMT'!I41,$D$262),"N/A")</f>
        <v>N/A</v>
      </c>
      <c r="I263" s="84" t="str">
        <f>IF('T1 LPMT'!J39&gt;0,ROUND('T1 LPMT'!J41,$D$262),"N/A")</f>
        <v>N/A</v>
      </c>
      <c r="J263" s="84" t="str">
        <f>IF('T1 LPMT'!K39&gt;0,ROUND('T1 LPMT'!K41,$D$262),"N/A")</f>
        <v>N/A</v>
      </c>
      <c r="K263" s="84" t="str">
        <f>IF('T1 LPMT'!L39&gt;0,ROUND('T1 LPMT'!L41,$D$262),"N/A")</f>
        <v>N/A</v>
      </c>
      <c r="L263" s="84" t="str">
        <f>IF('T1 LPMT'!M39&gt;0,ROUND('T1 LPMT'!M41,$D$262),"N/A")</f>
        <v>N/A</v>
      </c>
      <c r="M263" s="84" t="str">
        <f>IF('T1 LPMT'!N39&gt;0,ROUND('T1 LPMT'!N41,$D$262),"N/A")</f>
        <v>N/A</v>
      </c>
      <c r="N263" s="84" t="str">
        <f>IF('T1 LPMT'!O39&gt;0,ROUND('T1 LPMT'!O41,$D$262),"N/A")</f>
        <v>N/A</v>
      </c>
      <c r="O263" s="59"/>
    </row>
    <row r="264" spans="1:15" s="70" customFormat="1" ht="15" customHeight="1" outlineLevel="1">
      <c r="A264" s="66"/>
      <c r="B264" s="752"/>
      <c r="C264" s="765" t="s">
        <v>435</v>
      </c>
      <c r="D264" s="762"/>
      <c r="E264" s="84" t="str">
        <f>IF('T1 LPMT'!F39&gt;0,ROUND('T1 LPMT'!F16/'T1 LPMT'!F39,$D$262),"N/A")</f>
        <v>N/A</v>
      </c>
      <c r="F264" s="84" t="str">
        <f>IF('T1 LPMT'!G39&gt;0,ROUND('T1 LPMT'!G16/'T1 LPMT'!G39,$D$262),"N/A")</f>
        <v>N/A</v>
      </c>
      <c r="G264" s="84" t="str">
        <f>IF('T1 LPMT'!H39&gt;0,ROUND('T1 LPMT'!H16/'T1 LPMT'!H39,$D$262),"N/A")</f>
        <v>N/A</v>
      </c>
      <c r="H264" s="84" t="str">
        <f>IF('T1 LPMT'!I39&gt;0,ROUND('T1 LPMT'!I16/'T1 LPMT'!I39,$D$262),"N/A")</f>
        <v>N/A</v>
      </c>
      <c r="I264" s="84" t="str">
        <f>IF('T1 LPMT'!J39&gt;0,ROUND('T1 LPMT'!J16/'T1 LPMT'!J39,$D$262),"N/A")</f>
        <v>N/A</v>
      </c>
      <c r="J264" s="84" t="str">
        <f>IF('T1 LPMT'!K39&gt;0,ROUND('T1 LPMT'!K16/'T1 LPMT'!K39,$D$262),"N/A")</f>
        <v>N/A</v>
      </c>
      <c r="K264" s="84" t="str">
        <f>IF('T1 LPMT'!L39&gt;0,ROUND('T1 LPMT'!L16/'T1 LPMT'!L39,$D$262),"N/A")</f>
        <v>N/A</v>
      </c>
      <c r="L264" s="84" t="str">
        <f>IF('T1 LPMT'!M39&gt;0,ROUND('T1 LPMT'!M16/'T1 LPMT'!M39,$D$262),"N/A")</f>
        <v>N/A</v>
      </c>
      <c r="M264" s="84" t="str">
        <f>IF('T1 LPMT'!N39&gt;0,ROUND('T1 LPMT'!N16/'T1 LPMT'!N39,$D$262),"N/A")</f>
        <v>N/A</v>
      </c>
      <c r="N264" s="84" t="str">
        <f>IF('T1 LPMT'!O39&gt;0,ROUND('T1 LPMT'!O16/'T1 LPMT'!O39,$D$262),"N/A")</f>
        <v>N/A</v>
      </c>
      <c r="O264" s="59"/>
    </row>
    <row r="265" spans="1:15" s="65" customFormat="1" ht="15" customHeight="1">
      <c r="A265" s="60" t="s">
        <v>124</v>
      </c>
      <c r="B265" s="750" t="s">
        <v>125</v>
      </c>
      <c r="C265" s="751" t="s">
        <v>126</v>
      </c>
      <c r="D265" s="761">
        <v>3</v>
      </c>
      <c r="E265" s="1384" t="str">
        <f>IF('T1 LPMT'!F39&gt;0,ROUND(SUM('T1 LPMT'!F36:F38),$D$265)=ROUND('T1 LPMT'!F39,$D$265),"N/A")</f>
        <v>N/A</v>
      </c>
      <c r="F265" s="1384" t="str">
        <f>IF('T1 LPMT'!G39&gt;0,ROUND(SUM('T1 LPMT'!G36:G38),$D$265)=ROUND('T1 LPMT'!G39,$D$265),"N/A")</f>
        <v>N/A</v>
      </c>
      <c r="G265" s="1384" t="str">
        <f>IF('T1 LPMT'!H39&gt;0,ROUND(SUM('T1 LPMT'!H36:H38),$D$265)=ROUND('T1 LPMT'!H39,$D$265),"N/A")</f>
        <v>N/A</v>
      </c>
      <c r="H265" s="1384" t="str">
        <f>IF('T1 LPMT'!I39&gt;0,ROUND(SUM('T1 LPMT'!I36:I38),$D$265)=ROUND('T1 LPMT'!I39,$D$265),"N/A")</f>
        <v>N/A</v>
      </c>
      <c r="I265" s="1384" t="str">
        <f>IF('T1 LPMT'!J39&gt;0,ROUND(SUM('T1 LPMT'!J36:J38),$D$265)=ROUND('T1 LPMT'!J39,$D$265),"N/A")</f>
        <v>N/A</v>
      </c>
      <c r="J265" s="1384" t="str">
        <f>IF('T1 LPMT'!K39&gt;0,ROUND(SUM('T1 LPMT'!K36:K38),$D$265)=ROUND('T1 LPMT'!K39,$D$265),"N/A")</f>
        <v>N/A</v>
      </c>
      <c r="K265" s="1384" t="str">
        <f>IF('T1 LPMT'!L39&gt;0,ROUND(SUM('T1 LPMT'!L36:L38),$D$265)=ROUND('T1 LPMT'!L39,$D$265),"N/A")</f>
        <v>N/A</v>
      </c>
      <c r="L265" s="1384" t="str">
        <f>IF('T1 LPMT'!M39&gt;0,ROUND(SUM('T1 LPMT'!M36:M38),$D$265)=ROUND('T1 LPMT'!M39,$D$265),"N/A")</f>
        <v>N/A</v>
      </c>
      <c r="M265" s="1384" t="str">
        <f>IF('T1 LPMT'!N39&gt;0,ROUND(SUM('T1 LPMT'!N36:N38),$D$265)=ROUND('T1 LPMT'!N39,$D$265),"N/A")</f>
        <v>N/A</v>
      </c>
      <c r="N265" s="1384" t="str">
        <f>IF('T1 LPMT'!O39&gt;0,ROUND(SUM('T1 LPMT'!O36:O38),$D$265)=ROUND('T1 LPMT'!O39,$D$265),"N/A")</f>
        <v>N/A</v>
      </c>
      <c r="O265" s="59"/>
    </row>
    <row r="266" spans="1:15" s="70" customFormat="1" ht="15" customHeight="1" outlineLevel="1">
      <c r="A266" s="66"/>
      <c r="B266" s="752"/>
      <c r="C266" s="753" t="s">
        <v>127</v>
      </c>
      <c r="D266" s="762"/>
      <c r="E266" s="1386" t="str">
        <f>IF('T1 LPMT'!F39&gt;0,ROUND(SUM('T1 LPMT'!F36:F38),$D$265),"N/A")</f>
        <v>N/A</v>
      </c>
      <c r="F266" s="1386" t="str">
        <f>IF('T1 LPMT'!G39&gt;0,ROUND(SUM('T1 LPMT'!G36:G38),$D$265),"N/A")</f>
        <v>N/A</v>
      </c>
      <c r="G266" s="1386" t="str">
        <f>IF('T1 LPMT'!H39&gt;0,ROUND(SUM('T1 LPMT'!H36:H38),$D$265),"N/A")</f>
        <v>N/A</v>
      </c>
      <c r="H266" s="1386" t="str">
        <f>IF('T1 LPMT'!I39&gt;0,ROUND(SUM('T1 LPMT'!I36:I38),$D$265),"N/A")</f>
        <v>N/A</v>
      </c>
      <c r="I266" s="1386" t="str">
        <f>IF('T1 LPMT'!J39&gt;0,ROUND(SUM('T1 LPMT'!J36:J38),$D$265),"N/A")</f>
        <v>N/A</v>
      </c>
      <c r="J266" s="1386" t="str">
        <f>IF('T1 LPMT'!K39&gt;0,ROUND(SUM('T1 LPMT'!K36:K38),$D$265),"N/A")</f>
        <v>N/A</v>
      </c>
      <c r="K266" s="1386" t="str">
        <f>IF('T1 LPMT'!L39&gt;0,ROUND(SUM('T1 LPMT'!L36:L38),$D$265),"N/A")</f>
        <v>N/A</v>
      </c>
      <c r="L266" s="1386" t="str">
        <f>IF('T1 LPMT'!M39&gt;0,ROUND(SUM('T1 LPMT'!M36:M38),$D$265),"N/A")</f>
        <v>N/A</v>
      </c>
      <c r="M266" s="1386" t="str">
        <f>IF('T1 LPMT'!N39&gt;0,ROUND(SUM('T1 LPMT'!N36:N38),$D$265),"N/A")</f>
        <v>N/A</v>
      </c>
      <c r="N266" s="1386" t="str">
        <f>IF('T1 LPMT'!O39&gt;0,ROUND(SUM('T1 LPMT'!O36:O38),$D$265),"N/A")</f>
        <v>N/A</v>
      </c>
      <c r="O266" s="59"/>
    </row>
    <row r="267" spans="1:15" s="70" customFormat="1" ht="15" customHeight="1" outlineLevel="1">
      <c r="A267" s="66"/>
      <c r="B267" s="752"/>
      <c r="C267" s="753" t="s">
        <v>128</v>
      </c>
      <c r="D267" s="762"/>
      <c r="E267" s="1386" t="str">
        <f>IF('T1 LPMT'!F39&gt;0,ROUND('T1 LPMT'!F39,$D$265),"N/A")</f>
        <v>N/A</v>
      </c>
      <c r="F267" s="1386" t="str">
        <f>IF('T1 LPMT'!G39&gt;0,ROUND('T1 LPMT'!G39,$D$265),"N/A")</f>
        <v>N/A</v>
      </c>
      <c r="G267" s="1386" t="str">
        <f>IF('T1 LPMT'!H39&gt;0,ROUND('T1 LPMT'!H39,$D$265),"N/A")</f>
        <v>N/A</v>
      </c>
      <c r="H267" s="1386" t="str">
        <f>IF('T1 LPMT'!I39&gt;0,ROUND('T1 LPMT'!I39,$D$265),"N/A")</f>
        <v>N/A</v>
      </c>
      <c r="I267" s="1386" t="str">
        <f>IF('T1 LPMT'!J39&gt;0,ROUND('T1 LPMT'!J39,$D$265),"N/A")</f>
        <v>N/A</v>
      </c>
      <c r="J267" s="1386" t="str">
        <f>IF('T1 LPMT'!K39&gt;0,ROUND('T1 LPMT'!K39,$D$265),"N/A")</f>
        <v>N/A</v>
      </c>
      <c r="K267" s="1386" t="str">
        <f>IF('T1 LPMT'!L39&gt;0,ROUND('T1 LPMT'!L39,$D$265),"N/A")</f>
        <v>N/A</v>
      </c>
      <c r="L267" s="1386" t="str">
        <f>IF('T1 LPMT'!M39&gt;0,ROUND('T1 LPMT'!M39,$D$265),"N/A")</f>
        <v>N/A</v>
      </c>
      <c r="M267" s="1386" t="str">
        <f>IF('T1 LPMT'!N39&gt;0,ROUND('T1 LPMT'!N39,$D$265),"N/A")</f>
        <v>N/A</v>
      </c>
      <c r="N267" s="1386" t="str">
        <f>IF('T1 LPMT'!O39&gt;0,ROUND('T1 LPMT'!O39,$D$265),"N/A")</f>
        <v>N/A</v>
      </c>
      <c r="O267" s="59"/>
    </row>
    <row r="268" spans="1:15" s="65" customFormat="1" ht="15" customHeight="1">
      <c r="A268" s="60" t="s">
        <v>129</v>
      </c>
      <c r="B268" s="750" t="s">
        <v>125</v>
      </c>
      <c r="C268" s="766" t="s">
        <v>130</v>
      </c>
      <c r="D268" s="761">
        <v>3</v>
      </c>
      <c r="E268" s="64" t="b">
        <f>IF(ROUND('T1 LPMT'!F39,$D$268)=0,ROUND('T1 LPMT'!F16,$D$268)=0,TRUE)</f>
        <v>1</v>
      </c>
      <c r="F268" s="64" t="b">
        <f>IF(ROUND('T1 LPMT'!G39,$D$268)=0,ROUND('T1 LPMT'!G16,$D$268)=0,TRUE)</f>
        <v>1</v>
      </c>
      <c r="G268" s="64" t="b">
        <f>IF(ROUND('T1 LPMT'!H39,$D$268)=0,ROUND('T1 LPMT'!H16,$D$268)=0,TRUE)</f>
        <v>1</v>
      </c>
      <c r="H268" s="64" t="b">
        <f>IF(ROUND('T1 LPMT'!I39,$D$268)=0,ROUND('T1 LPMT'!I16,$D$268)=0,TRUE)</f>
        <v>1</v>
      </c>
      <c r="I268" s="64" t="b">
        <f>IF(ROUND('T1 LPMT'!J39,$D$268)=0,ROUND('T1 LPMT'!J16,$D$268)=0,TRUE)</f>
        <v>1</v>
      </c>
      <c r="J268" s="64" t="b">
        <f>IF(ROUND('T1 LPMT'!K39,$D$268)=0,ROUND('T1 LPMT'!K16,$D$268)=0,TRUE)</f>
        <v>1</v>
      </c>
      <c r="K268" s="64" t="b">
        <f>IF(ROUND('T1 LPMT'!L39,$D$268)=0,ROUND('T1 LPMT'!L16,$D$268)=0,TRUE)</f>
        <v>1</v>
      </c>
      <c r="L268" s="64" t="b">
        <f>IF(ROUND('T1 LPMT'!M39,$D$268)=0,ROUND('T1 LPMT'!M16,$D$268)=0,TRUE)</f>
        <v>0</v>
      </c>
      <c r="M268" s="64" t="b">
        <f>IF(ROUND('T1 LPMT'!N39,$D$268)=0,ROUND('T1 LPMT'!N16,$D$268)=0,TRUE)</f>
        <v>0</v>
      </c>
      <c r="N268" s="64" t="b">
        <f>IF(ROUND('T1 LPMT'!O39,$D$268)=0,ROUND('T1 LPMT'!O16,$D$268)=0,TRUE)</f>
        <v>0</v>
      </c>
      <c r="O268" s="59"/>
    </row>
    <row r="269" spans="1:15" s="70" customFormat="1" ht="15" customHeight="1" outlineLevel="1">
      <c r="A269" s="66"/>
      <c r="B269" s="752"/>
      <c r="C269" s="753" t="s">
        <v>128</v>
      </c>
      <c r="D269" s="762"/>
      <c r="E269" s="1351">
        <f>ROUND('T1 LPMT'!F39,$D$268)</f>
        <v>0</v>
      </c>
      <c r="F269" s="1351">
        <f>ROUND('T1 LPMT'!G39,$D$268)</f>
        <v>0</v>
      </c>
      <c r="G269" s="1351">
        <f>ROUND('T1 LPMT'!H39,$D$268)</f>
        <v>0</v>
      </c>
      <c r="H269" s="1351">
        <f>ROUND('T1 LPMT'!I39,$D$268)</f>
        <v>0</v>
      </c>
      <c r="I269" s="1351">
        <f>ROUND('T1 LPMT'!J39,$D$268)</f>
        <v>0</v>
      </c>
      <c r="J269" s="1351">
        <f>ROUND('T1 LPMT'!K39,$D$268)</f>
        <v>0</v>
      </c>
      <c r="K269" s="1351">
        <f>ROUND('T1 LPMT'!L39,$D$268)</f>
        <v>0</v>
      </c>
      <c r="L269" s="1351">
        <f>ROUND('T1 LPMT'!M39,$D$268)</f>
        <v>0</v>
      </c>
      <c r="M269" s="1351">
        <f>ROUND('T1 LPMT'!N39,$D$268)</f>
        <v>0</v>
      </c>
      <c r="N269" s="1351">
        <f>ROUND('T1 LPMT'!O39,$D$268)</f>
        <v>0</v>
      </c>
      <c r="O269" s="59"/>
    </row>
    <row r="270" spans="1:15" s="70" customFormat="1" ht="15" customHeight="1" outlineLevel="1">
      <c r="A270" s="66"/>
      <c r="B270" s="752"/>
      <c r="C270" s="753" t="s">
        <v>131</v>
      </c>
      <c r="D270" s="762"/>
      <c r="E270" s="1351">
        <f>ROUND('T1 LPMT'!F16,$D$268)</f>
        <v>0</v>
      </c>
      <c r="F270" s="1351">
        <f>ROUND('T1 LPMT'!G16,$D$268)</f>
        <v>0</v>
      </c>
      <c r="G270" s="1351">
        <f>ROUND('T1 LPMT'!H16,$D$268)</f>
        <v>0</v>
      </c>
      <c r="H270" s="1351">
        <f>ROUND('T1 LPMT'!I16,$D$268)</f>
        <v>0</v>
      </c>
      <c r="I270" s="1351">
        <f>ROUND('T1 LPMT'!J16,$D$268)</f>
        <v>0</v>
      </c>
      <c r="J270" s="1351">
        <f>ROUND('T1 LPMT'!K16,$D$268)</f>
        <v>0</v>
      </c>
      <c r="K270" s="1351">
        <f>ROUND('T1 LPMT'!L16,$D$268)</f>
        <v>0</v>
      </c>
      <c r="L270" s="1351">
        <f>ROUND('T1 LPMT'!M16,$D$268)</f>
        <v>561.35400000000004</v>
      </c>
      <c r="M270" s="1351">
        <f>ROUND('T1 LPMT'!N16,$D$268)</f>
        <v>625.56700000000001</v>
      </c>
      <c r="N270" s="1351">
        <f>ROUND('T1 LPMT'!O16,$D$268)</f>
        <v>611.702</v>
      </c>
      <c r="O270" s="59"/>
    </row>
    <row r="271" spans="1:15" s="74" customFormat="1" ht="20.149999999999999" customHeight="1">
      <c r="A271" s="54" t="s">
        <v>71</v>
      </c>
      <c r="B271" s="55" t="s">
        <v>72</v>
      </c>
      <c r="C271" s="56" t="s">
        <v>446</v>
      </c>
      <c r="D271" s="72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59"/>
    </row>
    <row r="272" spans="1:15" s="65" customFormat="1" ht="15" customHeight="1">
      <c r="A272" s="60" t="s">
        <v>78</v>
      </c>
      <c r="B272" s="750" t="s">
        <v>79</v>
      </c>
      <c r="C272" s="751" t="s">
        <v>132</v>
      </c>
      <c r="D272" s="761">
        <v>3</v>
      </c>
      <c r="E272" s="64" t="b">
        <f>ROUND('T1 others'!F18,$D$272)=ROUND(SUM('T1 others'!F12,'T1 others'!F14:F17),$D$272)</f>
        <v>1</v>
      </c>
      <c r="F272" s="64" t="b">
        <f>ROUND('T1 others'!G18,$D$272)=ROUND(SUM('T1 others'!G12,'T1 others'!G14:G17),$D$272)</f>
        <v>1</v>
      </c>
      <c r="G272" s="64" t="b">
        <f>ROUND('T1 others'!H18,$D$272)=ROUND(SUM('T1 others'!H12,'T1 others'!H14:H17),$D$272)</f>
        <v>1</v>
      </c>
      <c r="H272" s="64" t="b">
        <f>ROUND('T1 others'!I18,$D$272)=ROUND(SUM('T1 others'!I12,'T1 others'!I14:I17),$D$272)</f>
        <v>1</v>
      </c>
      <c r="I272" s="64" t="b">
        <f>ROUND('T1 others'!J18,$D$272)=ROUND(SUM('T1 others'!J12,'T1 others'!J14:J17),$D$272)</f>
        <v>1</v>
      </c>
      <c r="J272" s="64" t="b">
        <f>ROUND('T1 others'!K18,$D$272)=ROUND(SUM('T1 others'!K12,'T1 others'!K14:K17),$D$272)</f>
        <v>1</v>
      </c>
      <c r="K272" s="64" t="b">
        <f>ROUND('T1 others'!L18,$D$272)=ROUND(SUM('T1 others'!L12,'T1 others'!L14:L17),$D$272)</f>
        <v>1</v>
      </c>
      <c r="L272" s="64" t="b">
        <f>ROUND('T1 others'!M18,$D$272)=ROUND(SUM('T1 others'!M12,'T1 others'!M14:M17),$D$272)</f>
        <v>1</v>
      </c>
      <c r="M272" s="64" t="b">
        <f>ROUND('T1 others'!N18,$D$272)=ROUND(SUM('T1 others'!N12,'T1 others'!N14:N17),$D$272)</f>
        <v>1</v>
      </c>
      <c r="N272" s="64" t="b">
        <f>ROUND('T1 others'!O18,$D$272)=ROUND(SUM('T1 others'!O12,'T1 others'!O14:O17),$D$272)</f>
        <v>1</v>
      </c>
      <c r="O272" s="59"/>
    </row>
    <row r="273" spans="1:17" s="70" customFormat="1" ht="15" customHeight="1" outlineLevel="1">
      <c r="A273" s="66"/>
      <c r="B273" s="752"/>
      <c r="C273" s="753" t="s">
        <v>81</v>
      </c>
      <c r="D273" s="762"/>
      <c r="E273" s="1350">
        <f>ROUND('T1 others'!F18,$D$272)</f>
        <v>21079.303</v>
      </c>
      <c r="F273" s="1350">
        <f>ROUND('T1 others'!G18,$D$272)</f>
        <v>21996.107</v>
      </c>
      <c r="G273" s="1350">
        <f>ROUND('T1 others'!H18,$D$272)</f>
        <v>25238.669000000002</v>
      </c>
      <c r="H273" s="1350">
        <f>ROUND('T1 others'!I18,$D$272)</f>
        <v>29293.841</v>
      </c>
      <c r="I273" s="1350">
        <f>ROUND('T1 others'!J18,$D$272)</f>
        <v>30662.147000000001</v>
      </c>
      <c r="J273" s="1350">
        <f>ROUND('T1 others'!K18,$D$272)</f>
        <v>32378.573</v>
      </c>
      <c r="K273" s="1350">
        <f>ROUND('T1 others'!L18,$D$272)</f>
        <v>33389.881999999998</v>
      </c>
      <c r="L273" s="1350">
        <f>ROUND('T1 others'!M18,$D$272)</f>
        <v>35130.256999999998</v>
      </c>
      <c r="M273" s="1350">
        <f>ROUND('T1 others'!N18,$D$272)</f>
        <v>37408.998</v>
      </c>
      <c r="N273" s="1350">
        <f>ROUND('T1 others'!O18,$D$272)</f>
        <v>38412.231</v>
      </c>
      <c r="O273" s="59"/>
    </row>
    <row r="274" spans="1:17" s="70" customFormat="1" ht="15" customHeight="1" outlineLevel="1">
      <c r="A274" s="66"/>
      <c r="B274" s="752"/>
      <c r="C274" s="753" t="s">
        <v>82</v>
      </c>
      <c r="D274" s="762"/>
      <c r="E274" s="1350">
        <f>ROUND(SUM('T1 others'!F12,'T1 others'!F14:F17),$D$272)</f>
        <v>21079.303</v>
      </c>
      <c r="F274" s="1350">
        <f>ROUND(SUM('T1 others'!G12,'T1 others'!G14:G17),$D$272)</f>
        <v>21996.107</v>
      </c>
      <c r="G274" s="1350">
        <f>ROUND(SUM('T1 others'!H12,'T1 others'!H14:H17),$D$272)</f>
        <v>25238.669000000002</v>
      </c>
      <c r="H274" s="1350">
        <f>ROUND(SUM('T1 others'!I12,'T1 others'!I14:I17),$D$272)</f>
        <v>29293.841</v>
      </c>
      <c r="I274" s="1350">
        <f>ROUND(SUM('T1 others'!J12,'T1 others'!J14:J17),$D$272)</f>
        <v>30662.147000000001</v>
      </c>
      <c r="J274" s="1350">
        <f>ROUND(SUM('T1 others'!K12,'T1 others'!K14:K17),$D$272)</f>
        <v>32378.573</v>
      </c>
      <c r="K274" s="1350">
        <f>ROUND(SUM('T1 others'!L12,'T1 others'!L14:L17),$D$272)</f>
        <v>33389.881999999998</v>
      </c>
      <c r="L274" s="1350">
        <f>ROUND(SUM('T1 others'!M12,'T1 others'!M14:M17),$D$272)</f>
        <v>35130.256999999998</v>
      </c>
      <c r="M274" s="1350">
        <f>ROUND(SUM('T1 others'!N12,'T1 others'!N14:N17),$D$272)</f>
        <v>37408.998</v>
      </c>
      <c r="N274" s="1350">
        <f>ROUND(SUM('T1 others'!O12,'T1 others'!O14:O17),$D$272)</f>
        <v>38412.231</v>
      </c>
      <c r="O274" s="59"/>
    </row>
    <row r="275" spans="1:17" s="65" customFormat="1" ht="15" customHeight="1">
      <c r="A275" s="60" t="s">
        <v>83</v>
      </c>
      <c r="B275" s="750" t="s">
        <v>84</v>
      </c>
      <c r="C275" s="751" t="s">
        <v>85</v>
      </c>
      <c r="D275" s="761">
        <v>3</v>
      </c>
      <c r="E275" s="64" t="b">
        <f>ROUND('T1 others'!F31,$D$275)=ROUND(SUM('T1 others'!F22:F30),$D$275)</f>
        <v>1</v>
      </c>
      <c r="F275" s="64" t="b">
        <f>ROUND('T1 others'!G31,$D$275)=ROUND(SUM('T1 others'!G22:G30),$D$275)</f>
        <v>1</v>
      </c>
      <c r="G275" s="64" t="b">
        <f>ROUND('T1 others'!H31,$D$275)=ROUND(SUM('T1 others'!H22:H30),$D$275)</f>
        <v>1</v>
      </c>
      <c r="H275" s="64" t="b">
        <f>ROUND('T1 others'!I31,$D$275)=ROUND(SUM('T1 others'!I22:I30),$D$275)</f>
        <v>1</v>
      </c>
      <c r="I275" s="64" t="b">
        <f>ROUND('T1 others'!J31,$D$275)=ROUND(SUM('T1 others'!J22:J30),$D$275)</f>
        <v>1</v>
      </c>
      <c r="J275" s="64" t="b">
        <f>ROUND('T1 others'!K31,$D$275)=ROUND(SUM('T1 others'!K22:K30),$D$275)</f>
        <v>1</v>
      </c>
      <c r="K275" s="64" t="b">
        <f>ROUND('T1 others'!L31,$D$275)=ROUND(SUM('T1 others'!L22:L30),$D$275)</f>
        <v>1</v>
      </c>
      <c r="L275" s="64" t="b">
        <f>ROUND('T1 others'!M31,$D$275)=ROUND(SUM('T1 others'!M22:M30),$D$275)</f>
        <v>1</v>
      </c>
      <c r="M275" s="64" t="b">
        <f>ROUND('T1 others'!N31,$D$275)=ROUND(SUM('T1 others'!N22:N30),$D$275)</f>
        <v>1</v>
      </c>
      <c r="N275" s="64" t="b">
        <f>ROUND('T1 others'!O31,$D$275)=ROUND(SUM('T1 others'!O22:O30),$D$275)</f>
        <v>1</v>
      </c>
      <c r="O275" s="59"/>
    </row>
    <row r="276" spans="1:17" s="70" customFormat="1" ht="15" customHeight="1" outlineLevel="1">
      <c r="A276" s="66"/>
      <c r="B276" s="752"/>
      <c r="C276" s="753" t="s">
        <v>86</v>
      </c>
      <c r="D276" s="762"/>
      <c r="E276" s="1350">
        <f>ROUND('T1 others'!F31,$D$275)</f>
        <v>21079.303</v>
      </c>
      <c r="F276" s="1350">
        <f>ROUND('T1 others'!G31,$D$275)</f>
        <v>21996.107</v>
      </c>
      <c r="G276" s="1350">
        <f>ROUND('T1 others'!H31,$D$275)</f>
        <v>25238.669000000002</v>
      </c>
      <c r="H276" s="1350">
        <f>ROUND('T1 others'!I31,$D$275)</f>
        <v>29293.841</v>
      </c>
      <c r="I276" s="1350">
        <f>ROUND('T1 others'!J31,$D$275)</f>
        <v>30662.147000000001</v>
      </c>
      <c r="J276" s="1350">
        <f>ROUND('T1 others'!K31,$D$275)</f>
        <v>32378.573</v>
      </c>
      <c r="K276" s="1350">
        <f>ROUND('T1 others'!L31,$D$275)</f>
        <v>33389.881999999998</v>
      </c>
      <c r="L276" s="1350">
        <f>ROUND('T1 others'!M31,$D$275)</f>
        <v>35130.256999999998</v>
      </c>
      <c r="M276" s="1350">
        <f>ROUND('T1 others'!N31,$D$275)</f>
        <v>37408.998</v>
      </c>
      <c r="N276" s="1350">
        <f>ROUND('T1 others'!O31,$D$275)</f>
        <v>38412.231</v>
      </c>
      <c r="O276" s="59"/>
    </row>
    <row r="277" spans="1:17" s="70" customFormat="1" ht="15" customHeight="1" outlineLevel="1">
      <c r="A277" s="66"/>
      <c r="B277" s="752"/>
      <c r="C277" s="753" t="s">
        <v>87</v>
      </c>
      <c r="D277" s="762"/>
      <c r="E277" s="1350">
        <f>ROUND(SUM('T1 others'!F22:F30),$D$275)</f>
        <v>21079.303</v>
      </c>
      <c r="F277" s="1350">
        <f>ROUND(SUM('T1 others'!G22:G30),$D$275)</f>
        <v>21996.107</v>
      </c>
      <c r="G277" s="1350">
        <f>ROUND(SUM('T1 others'!H22:H30),$D$275)</f>
        <v>25238.669000000002</v>
      </c>
      <c r="H277" s="1350">
        <f>ROUND(SUM('T1 others'!I22:I30),$D$275)</f>
        <v>29293.841</v>
      </c>
      <c r="I277" s="1350">
        <f>ROUND(SUM('T1 others'!J22:J30),$D$275)</f>
        <v>30662.147000000001</v>
      </c>
      <c r="J277" s="1350">
        <f>ROUND(SUM('T1 others'!K22:K30),$D$275)</f>
        <v>32378.573</v>
      </c>
      <c r="K277" s="1350">
        <f>ROUND(SUM('T1 others'!L22:L30),$D$275)</f>
        <v>33389.881999999998</v>
      </c>
      <c r="L277" s="1350">
        <f>ROUND(SUM('T1 others'!M22:M30),$D$275)</f>
        <v>35130.256999999998</v>
      </c>
      <c r="M277" s="1350">
        <f>ROUND(SUM('T1 others'!N22:N30),$D$275)</f>
        <v>37408.998</v>
      </c>
      <c r="N277" s="1350">
        <f>ROUND(SUM('T1 others'!O22:O30),$D$275)</f>
        <v>38412.231</v>
      </c>
      <c r="O277" s="59"/>
    </row>
    <row r="278" spans="1:17" s="65" customFormat="1" ht="15" customHeight="1">
      <c r="A278" s="60" t="s">
        <v>88</v>
      </c>
      <c r="B278" s="750" t="s">
        <v>84</v>
      </c>
      <c r="C278" s="751" t="s">
        <v>89</v>
      </c>
      <c r="D278" s="761">
        <v>3</v>
      </c>
      <c r="E278" s="64" t="b">
        <f>ROUND('T1 others'!F18,$D$278)=ROUND('T1 others'!F31,$D$278)</f>
        <v>1</v>
      </c>
      <c r="F278" s="64" t="b">
        <f>ROUND('T1 others'!G18,$D$278)=ROUND('T1 others'!G31,$D$278)</f>
        <v>1</v>
      </c>
      <c r="G278" s="64" t="b">
        <f>ROUND('T1 others'!H18,$D$278)=ROUND('T1 others'!H31,$D$278)</f>
        <v>1</v>
      </c>
      <c r="H278" s="64" t="b">
        <f>ROUND('T1 others'!I18,$D$278)=ROUND('T1 others'!I31,$D$278)</f>
        <v>1</v>
      </c>
      <c r="I278" s="64" t="b">
        <f>ROUND('T1 others'!J18,$D$278)=ROUND('T1 others'!J31,$D$278)</f>
        <v>1</v>
      </c>
      <c r="J278" s="64" t="b">
        <f>ROUND('T1 others'!K18,$D$278)=ROUND('T1 others'!K31,$D$278)</f>
        <v>1</v>
      </c>
      <c r="K278" s="64" t="b">
        <f>ROUND('T1 others'!L18,$D$278)=ROUND('T1 others'!L31,$D$278)</f>
        <v>1</v>
      </c>
      <c r="L278" s="64" t="b">
        <f>ROUND('T1 others'!M18,$D$278)=ROUND('T1 others'!M31,$D$278)</f>
        <v>1</v>
      </c>
      <c r="M278" s="64" t="b">
        <f>ROUND('T1 others'!N18,$D$278)=ROUND('T1 others'!N31,$D$278)</f>
        <v>1</v>
      </c>
      <c r="N278" s="64" t="b">
        <f>ROUND('T1 others'!O18,$D$278)=ROUND('T1 others'!O31,$D$278)</f>
        <v>1</v>
      </c>
      <c r="O278" s="59"/>
    </row>
    <row r="279" spans="1:17" s="70" customFormat="1" ht="15" customHeight="1" outlineLevel="1">
      <c r="A279" s="66"/>
      <c r="B279" s="752"/>
      <c r="C279" s="753" t="s">
        <v>81</v>
      </c>
      <c r="D279" s="762"/>
      <c r="E279" s="1350">
        <f>ROUND('T1 others'!F18,$D$278)</f>
        <v>21079.303</v>
      </c>
      <c r="F279" s="1350">
        <f>ROUND('T1 others'!G18,$D$278)</f>
        <v>21996.107</v>
      </c>
      <c r="G279" s="1350">
        <f>ROUND('T1 others'!H18,$D$278)</f>
        <v>25238.669000000002</v>
      </c>
      <c r="H279" s="1350">
        <f>ROUND('T1 others'!I18,$D$278)</f>
        <v>29293.841</v>
      </c>
      <c r="I279" s="1350">
        <f>ROUND('T1 others'!J18,$D$278)</f>
        <v>30662.147000000001</v>
      </c>
      <c r="J279" s="1350">
        <f>ROUND('T1 others'!K18,$D$278)</f>
        <v>32378.573</v>
      </c>
      <c r="K279" s="1350">
        <f>ROUND('T1 others'!L18,$D$278)</f>
        <v>33389.881999999998</v>
      </c>
      <c r="L279" s="1350">
        <f>ROUND('T1 others'!M18,$D$278)</f>
        <v>35130.256999999998</v>
      </c>
      <c r="M279" s="1350">
        <f>ROUND('T1 others'!N18,$D$278)</f>
        <v>37408.998</v>
      </c>
      <c r="N279" s="1350">
        <f>ROUND('T1 others'!O18,$D$278)</f>
        <v>38412.231</v>
      </c>
      <c r="O279" s="59"/>
    </row>
    <row r="280" spans="1:17" s="70" customFormat="1" ht="15" customHeight="1" outlineLevel="1">
      <c r="A280" s="66"/>
      <c r="B280" s="752"/>
      <c r="C280" s="753" t="s">
        <v>86</v>
      </c>
      <c r="D280" s="762"/>
      <c r="E280" s="1350">
        <f>ROUND('T1 others'!F31,$D$278)</f>
        <v>21079.303</v>
      </c>
      <c r="F280" s="1350">
        <f>ROUND('T1 others'!G31,$D$278)</f>
        <v>21996.107</v>
      </c>
      <c r="G280" s="1350">
        <f>ROUND('T1 others'!H31,$D$278)</f>
        <v>25238.669000000002</v>
      </c>
      <c r="H280" s="1350">
        <f>ROUND('T1 others'!I31,$D$278)</f>
        <v>29293.841</v>
      </c>
      <c r="I280" s="1350">
        <f>ROUND('T1 others'!J31,$D$278)</f>
        <v>30662.147000000001</v>
      </c>
      <c r="J280" s="1350">
        <f>ROUND('T1 others'!K31,$D$278)</f>
        <v>32378.573</v>
      </c>
      <c r="K280" s="1350">
        <f>ROUND('T1 others'!L31,$D$278)</f>
        <v>33389.881999999998</v>
      </c>
      <c r="L280" s="1350">
        <f>ROUND('T1 others'!M31,$D$278)</f>
        <v>35130.256999999998</v>
      </c>
      <c r="M280" s="1350">
        <f>ROUND('T1 others'!N31,$D$278)</f>
        <v>37408.998</v>
      </c>
      <c r="N280" s="1350">
        <f>ROUND('T1 others'!O31,$D$278)</f>
        <v>38412.231</v>
      </c>
      <c r="O280" s="59"/>
    </row>
    <row r="281" spans="1:17" s="65" customFormat="1" ht="15" customHeight="1">
      <c r="A281" s="60" t="s">
        <v>144</v>
      </c>
      <c r="B281" s="750" t="s">
        <v>94</v>
      </c>
      <c r="C281" s="751" t="s">
        <v>138</v>
      </c>
      <c r="D281" s="761">
        <v>3</v>
      </c>
      <c r="E281" s="64" t="b">
        <f>ROUND(('T1 others'!F61-'T1 others'!F29-'T1 others'!F30-'T1 others'!F15-'T1 others'!F16+'T1 others'!F79+'T1 others'!F80)/('T1 others'!F65/100)+'T1 others'!F29+'T1 others'!F30+'T1 others'!F15+'T1 others'!F16-'T1 others'!F79-'T1 others'!F80,$D$281)=ROUND('T1 others'!F66,$D$281)</f>
        <v>1</v>
      </c>
      <c r="F281" s="64" t="b">
        <f>ROUND(('T1 others'!G61-'T1 others'!G29-'T1 others'!G30-'T1 others'!G15-'T1 others'!G16+'T1 others'!G79+'T1 others'!G80)/('T1 others'!G65/100)+'T1 others'!G29+'T1 others'!G30+'T1 others'!G15+'T1 others'!G16-'T1 others'!G79-'T1 others'!G80,$D$281)=ROUND('T1 others'!G66,$D$281)</f>
        <v>1</v>
      </c>
      <c r="G281" s="64" t="b">
        <f>ROUND(('T1 others'!H61-'T1 others'!H29-'T1 others'!H30-'T1 others'!H15-'T1 others'!H16+'T1 others'!H79+'T1 others'!H80)/('T1 others'!H65/100)+'T1 others'!H29+'T1 others'!H30+'T1 others'!H15+'T1 others'!H16-'T1 others'!H79-'T1 others'!H80,$D$281)=ROUND('T1 others'!H66,$D$281)</f>
        <v>1</v>
      </c>
      <c r="H281" s="64" t="b">
        <f>ROUND(('T1 others'!I61-'T1 others'!I29-'T1 others'!I30-'T1 others'!I15-'T1 others'!I16+'T1 others'!I79+'T1 others'!I80)/('T1 others'!I65/100)+'T1 others'!I29+'T1 others'!I30+'T1 others'!I15+'T1 others'!I16-'T1 others'!I79-'T1 others'!I80,$D$281)=ROUND('T1 others'!I66,$D$281)</f>
        <v>1</v>
      </c>
      <c r="I281" s="64" t="b">
        <f>ROUND(('T1 others'!J61-'T1 others'!J29-'T1 others'!J30-'T1 others'!J15-'T1 others'!J16+'T1 others'!J79+'T1 others'!J80)/('T1 others'!J65/100)+'T1 others'!J29+'T1 others'!J30+'T1 others'!J15+'T1 others'!J16-'T1 others'!J79-'T1 others'!J80,$D$281)=ROUND('T1 others'!J66,$D$281)</f>
        <v>1</v>
      </c>
      <c r="J281" s="64" t="b">
        <f>ROUND(('T1 others'!K61-'T1 others'!K29-'T1 others'!K30-'T1 others'!K15-'T1 others'!K16+'T1 others'!K79+'T1 others'!K80)/('T1 others'!K65/100)+'T1 others'!K29+'T1 others'!K30+'T1 others'!K15+'T1 others'!K16-'T1 others'!K79-'T1 others'!K80,$D$281)=ROUND('T1 others'!K66,$D$281)</f>
        <v>1</v>
      </c>
      <c r="K281" s="64" t="b">
        <f>ROUND(('T1 others'!L61-'T1 others'!L29-'T1 others'!L30-'T1 others'!L15-'T1 others'!L16+'T1 others'!L79+'T1 others'!L80)/('T1 others'!L65/100)+'T1 others'!L29+'T1 others'!L30+'T1 others'!L15+'T1 others'!L16-'T1 others'!L79-'T1 others'!L80,$D$281)=ROUND('T1 others'!L66,$D$281)</f>
        <v>1</v>
      </c>
      <c r="L281" s="64" t="b">
        <f>ROUND(('T1 others'!M61-'T1 others'!M29-'T1 others'!M30-'T1 others'!M15-'T1 others'!M16+'T1 others'!M79+'T1 others'!M80)/('T1 others'!M65/100)+'T1 others'!M29+'T1 others'!M30+'T1 others'!M15+'T1 others'!M16-'T1 others'!M79-'T1 others'!M80,$D$281)=ROUND('T1 others'!M66,$D$281)</f>
        <v>1</v>
      </c>
      <c r="M281" s="64" t="b">
        <f>ROUND(('T1 others'!N61-'T1 others'!N29-'T1 others'!N30-'T1 others'!N15-'T1 others'!N16+'T1 others'!N79+'T1 others'!N80)/('T1 others'!N65/100)+'T1 others'!N29+'T1 others'!N30+'T1 others'!N15+'T1 others'!N16-'T1 others'!N79-'T1 others'!N80,$D$281)=ROUND('T1 others'!N66,$D$281)</f>
        <v>1</v>
      </c>
      <c r="N281" s="64" t="b">
        <f>ROUND(('T1 others'!O61-'T1 others'!O29-'T1 others'!O30-'T1 others'!O15-'T1 others'!O16+'T1 others'!O79+'T1 others'!O80)/('T1 others'!O65/100)+'T1 others'!O29+'T1 others'!O30+'T1 others'!O15+'T1 others'!O16-'T1 others'!O79-'T1 others'!O80,$D$281)=ROUND('T1 others'!O66,$D$281)</f>
        <v>1</v>
      </c>
      <c r="O281" s="59"/>
    </row>
    <row r="282" spans="1:17" s="70" customFormat="1" ht="15" customHeight="1" outlineLevel="1">
      <c r="A282" s="66"/>
      <c r="B282" s="752"/>
      <c r="C282" s="753" t="s">
        <v>95</v>
      </c>
      <c r="D282" s="762"/>
      <c r="E282" s="1350">
        <f>ROUND(('T1 others'!F61-'T1 others'!F29-'T1 others'!F30-'T1 others'!F15-'T1 others'!F16+'T1 others'!F79+'T1 others'!F80)/('T1 others'!F65/100)+'T1 others'!F29+'T1 others'!F30+'T1 others'!F15+'T1 others'!F16-'T1 others'!F79-'T1 others'!F80,$D$281)</f>
        <v>21476.903999999999</v>
      </c>
      <c r="F282" s="1350">
        <f>ROUND(('T1 others'!G61-'T1 others'!G29-'T1 others'!G30-'T1 others'!G15-'T1 others'!G16+'T1 others'!G79+'T1 others'!G80)/('T1 others'!G65/100)+'T1 others'!G29+'T1 others'!G30+'T1 others'!G15+'T1 others'!G16-'T1 others'!G79-'T1 others'!G80,$D$281)</f>
        <v>22304.616999999998</v>
      </c>
      <c r="G282" s="1350">
        <f>ROUND(('T1 others'!H61-'T1 others'!H29-'T1 others'!H30-'T1 others'!H15-'T1 others'!H16+'T1 others'!H79+'T1 others'!H80)/('T1 others'!H65/100)+'T1 others'!H29+'T1 others'!H30+'T1 others'!H15+'T1 others'!H16-'T1 others'!H79-'T1 others'!H80,$D$281)</f>
        <v>25238.669000000002</v>
      </c>
      <c r="H282" s="1350">
        <f>ROUND(('T1 others'!I61-'T1 others'!I29-'T1 others'!I30-'T1 others'!I15-'T1 others'!I16+'T1 others'!I79+'T1 others'!I80)/('T1 others'!I65/100)+'T1 others'!I29+'T1 others'!I30+'T1 others'!I15+'T1 others'!I16-'T1 others'!I79-'T1 others'!I80,$D$281)</f>
        <v>28987.905999999999</v>
      </c>
      <c r="I282" s="1350">
        <f>ROUND(('T1 others'!J61-'T1 others'!J29-'T1 others'!J30-'T1 others'!J15-'T1 others'!J16+'T1 others'!J79+'T1 others'!J80)/('T1 others'!J65/100)+'T1 others'!J29+'T1 others'!J30+'T1 others'!J15+'T1 others'!J16-'T1 others'!J79-'T1 others'!J80,$D$281)</f>
        <v>30261.394</v>
      </c>
      <c r="J282" s="1350">
        <f>ROUND(('T1 others'!K61-'T1 others'!K29-'T1 others'!K30-'T1 others'!K15-'T1 others'!K16+'T1 others'!K79+'T1 others'!K80)/('T1 others'!K65/100)+'T1 others'!K29+'T1 others'!K30+'T1 others'!K15+'T1 others'!K16-'T1 others'!K79-'T1 others'!K80,$D$281)</f>
        <v>31484.100999999999</v>
      </c>
      <c r="K282" s="1350">
        <f>ROUND(('T1 others'!L61-'T1 others'!L29-'T1 others'!L30-'T1 others'!L15-'T1 others'!L16+'T1 others'!L79+'T1 others'!L80)/('T1 others'!L65/100)+'T1 others'!L29+'T1 others'!L30+'T1 others'!L15+'T1 others'!L16-'T1 others'!L79-'T1 others'!L80,$D$281)</f>
        <v>32007.146000000001</v>
      </c>
      <c r="L282" s="1350">
        <f>ROUND(('T1 others'!M61-'T1 others'!M29-'T1 others'!M30-'T1 others'!M15-'T1 others'!M16+'T1 others'!M79+'T1 others'!M80)/('T1 others'!M65/100)+'T1 others'!M29+'T1 others'!M30+'T1 others'!M15+'T1 others'!M16-'T1 others'!M79-'T1 others'!M80,$D$281)</f>
        <v>33195.504000000001</v>
      </c>
      <c r="M282" s="1350">
        <f>ROUND(('T1 others'!N61-'T1 others'!N29-'T1 others'!N30-'T1 others'!N15-'T1 others'!N16+'T1 others'!N79+'T1 others'!N80)/('T1 others'!N65/100)+'T1 others'!N29+'T1 others'!N30+'T1 others'!N15+'T1 others'!N16-'T1 others'!N79-'T1 others'!N80,$D$281)</f>
        <v>34800.120999999999</v>
      </c>
      <c r="N282" s="1350">
        <f>ROUND(('T1 others'!O61-'T1 others'!O29-'T1 others'!O30-'T1 others'!O15-'T1 others'!O16+'T1 others'!O79+'T1 others'!O80)/('T1 others'!O65/100)+'T1 others'!O29+'T1 others'!O30+'T1 others'!O15+'T1 others'!O16-'T1 others'!O79-'T1 others'!O80,$D$281)</f>
        <v>35180.019999999997</v>
      </c>
      <c r="O282" s="59"/>
    </row>
    <row r="283" spans="1:17" s="70" customFormat="1" ht="15" customHeight="1" outlineLevel="1">
      <c r="A283" s="66"/>
      <c r="B283" s="752"/>
      <c r="C283" s="753" t="s">
        <v>96</v>
      </c>
      <c r="D283" s="762"/>
      <c r="E283" s="1350">
        <f>ROUND('T1 others'!F66,$D$281)</f>
        <v>21476.903999999999</v>
      </c>
      <c r="F283" s="1350">
        <f>ROUND('T1 others'!G66,$D$281)</f>
        <v>22304.616999999998</v>
      </c>
      <c r="G283" s="1350">
        <f>ROUND('T1 others'!H66,$D$281)</f>
        <v>25238.669000000002</v>
      </c>
      <c r="H283" s="1350">
        <f>ROUND('T1 others'!I66,$D$281)</f>
        <v>28987.905999999999</v>
      </c>
      <c r="I283" s="1350">
        <f>ROUND('T1 others'!J66,$D$281)</f>
        <v>30261.394</v>
      </c>
      <c r="J283" s="1350">
        <f>ROUND('T1 others'!K66,$D$281)</f>
        <v>31484.100999999999</v>
      </c>
      <c r="K283" s="1350">
        <f>ROUND('T1 others'!L66,$D$281)</f>
        <v>32007.146000000001</v>
      </c>
      <c r="L283" s="1350">
        <f>ROUND('T1 others'!M66,$D$281)</f>
        <v>33195.504000000001</v>
      </c>
      <c r="M283" s="1350">
        <f>ROUND('T1 others'!N66,$D$281)</f>
        <v>34800.120999999999</v>
      </c>
      <c r="N283" s="1350">
        <f>ROUND('T1 others'!O66,$D$281)</f>
        <v>35180.019999999997</v>
      </c>
      <c r="O283" s="59"/>
    </row>
    <row r="284" spans="1:17" s="65" customFormat="1" ht="15" customHeight="1">
      <c r="A284" s="60" t="s">
        <v>441</v>
      </c>
      <c r="B284" s="750" t="s">
        <v>94</v>
      </c>
      <c r="C284" s="751" t="s">
        <v>464</v>
      </c>
      <c r="D284" s="761">
        <v>3</v>
      </c>
      <c r="E284" s="64" t="b">
        <f>IF(ROUND('T1 NSA'!F15+'T1 NSA'!F16,$D$284)&gt;0,ROUND('T1 others'!F79+'T1 others'!F80,$D$284)&gt;0,ROUND('T1 others'!F79+'T1 others'!F80,$D$284)=0)</f>
        <v>1</v>
      </c>
      <c r="F284" s="64" t="b">
        <f>IF(ROUND('T1 NSA'!G15+'T1 NSA'!G16,$D$284)&gt;0,ROUND('T1 others'!G79+'T1 others'!G80,$D$284)&gt;0,ROUND('T1 others'!G79+'T1 others'!G80,$D$284)=0)</f>
        <v>1</v>
      </c>
      <c r="G284" s="64" t="b">
        <f>IF(ROUND('T1 NSA'!H15+'T1 NSA'!H16,$D$284)&gt;0,ROUND('T1 others'!H79+'T1 others'!H80,$D$284)&gt;0,ROUND('T1 others'!H79+'T1 others'!H80,$D$284)=0)</f>
        <v>1</v>
      </c>
      <c r="H284" s="64" t="b">
        <f>IF(ROUND('T1 NSA'!I15+'T1 NSA'!I16,$D$284)&gt;0,ROUND('T1 others'!I79+'T1 others'!I80,$D$284)&gt;0,ROUND('T1 others'!I79+'T1 others'!I80,$D$284)=0)</f>
        <v>1</v>
      </c>
      <c r="I284" s="64" t="b">
        <f>IF(ROUND('T1 NSA'!J15+'T1 NSA'!J16,$D$284)&gt;0,ROUND('T1 others'!J79+'T1 others'!J80,$D$284)&gt;0,ROUND('T1 others'!J79+'T1 others'!J80,$D$284)=0)</f>
        <v>1</v>
      </c>
      <c r="J284" s="64" t="b">
        <f>IF(ROUND('T1 NSA'!K15+'T1 NSA'!K16,$D$284)&gt;0,ROUND('T1 others'!K79+'T1 others'!K80,$D$284)&gt;0,ROUND('T1 others'!K79+'T1 others'!K80,$D$284)=0)</f>
        <v>1</v>
      </c>
      <c r="K284" s="64" t="b">
        <f>IF(ROUND('T1 NSA'!L15+'T1 NSA'!L16,$D$284)&gt;0,ROUND('T1 others'!L79+'T1 others'!L80,$D$284)&gt;0,ROUND('T1 others'!L79+'T1 others'!L80,$D$284)=0)</f>
        <v>1</v>
      </c>
      <c r="L284" s="64" t="b">
        <f>IF(ROUND('T1 NSA'!M15+'T1 NSA'!M16,$D$284)&gt;0,ROUND('T1 others'!M79+'T1 others'!M80,$D$284)&gt;0,ROUND('T1 others'!M79+'T1 others'!M80,$D$284)=0)</f>
        <v>1</v>
      </c>
      <c r="M284" s="64" t="b">
        <f>IF(ROUND('T1 NSA'!N15+'T1 NSA'!N16,$D$284)&gt;0,ROUND('T1 others'!N79+'T1 others'!N80,$D$284)&gt;0,ROUND('T1 others'!N79+'T1 others'!N80,$D$284)=0)</f>
        <v>1</v>
      </c>
      <c r="N284" s="64" t="b">
        <f>IF(ROUND('T1 NSA'!O15+'T1 NSA'!O16,$D$284)&gt;0,ROUND('T1 others'!O79+'T1 others'!O80,$D$284)&gt;0,ROUND('T1 others'!O79+'T1 others'!O80,$D$284)=0)</f>
        <v>1</v>
      </c>
      <c r="O284" s="59"/>
      <c r="P284" s="70"/>
      <c r="Q284" s="70"/>
    </row>
    <row r="285" spans="1:17" s="70" customFormat="1" ht="15" customHeight="1" outlineLevel="1">
      <c r="A285" s="66"/>
      <c r="B285" s="752"/>
      <c r="C285" s="753" t="s">
        <v>442</v>
      </c>
      <c r="D285" s="762"/>
      <c r="E285" s="1350">
        <f>ROUND('T1 NSA'!F15+'T1 NSA'!F16,$D$284)</f>
        <v>0</v>
      </c>
      <c r="F285" s="1350">
        <f>ROUND('T1 NSA'!G15+'T1 NSA'!G16,$D$284)</f>
        <v>0</v>
      </c>
      <c r="G285" s="1350">
        <f>ROUND('T1 NSA'!H15+'T1 NSA'!H16,$D$284)</f>
        <v>0</v>
      </c>
      <c r="H285" s="1350">
        <f>ROUND('T1 NSA'!I15+'T1 NSA'!I16,$D$284)</f>
        <v>0</v>
      </c>
      <c r="I285" s="1350">
        <f>ROUND('T1 NSA'!J15+'T1 NSA'!J16,$D$284)</f>
        <v>0</v>
      </c>
      <c r="J285" s="1350">
        <f>ROUND('T1 NSA'!K15+'T1 NSA'!K16,$D$284)</f>
        <v>12.06</v>
      </c>
      <c r="K285" s="1350">
        <f>ROUND('T1 NSA'!L15+'T1 NSA'!L16,$D$284)</f>
        <v>17.643999999999998</v>
      </c>
      <c r="L285" s="1350">
        <f>ROUND('T1 NSA'!M15+'T1 NSA'!M16,$D$284)</f>
        <v>19.117000000000001</v>
      </c>
      <c r="M285" s="1350">
        <f>ROUND('T1 NSA'!N15+'T1 NSA'!N16,$D$284)</f>
        <v>15.358000000000001</v>
      </c>
      <c r="N285" s="1350">
        <f>ROUND('T1 NSA'!O15+'T1 NSA'!O16,$D$284)</f>
        <v>10.096</v>
      </c>
      <c r="O285" s="59"/>
    </row>
    <row r="286" spans="1:17" s="70" customFormat="1" ht="15" customHeight="1" outlineLevel="1">
      <c r="A286" s="66"/>
      <c r="B286" s="752"/>
      <c r="C286" s="753" t="s">
        <v>443</v>
      </c>
      <c r="D286" s="762"/>
      <c r="E286" s="1350">
        <f>ROUND('T1 others'!F79+'T1 others'!F80,$D$284)</f>
        <v>0</v>
      </c>
      <c r="F286" s="1350">
        <f>ROUND('T1 others'!G79+'T1 others'!G80,$D$284)</f>
        <v>0</v>
      </c>
      <c r="G286" s="1350">
        <f>ROUND('T1 others'!H79+'T1 others'!H80,$D$284)</f>
        <v>0</v>
      </c>
      <c r="H286" s="1350">
        <f>ROUND('T1 others'!I79+'T1 others'!I80,$D$284)</f>
        <v>0</v>
      </c>
      <c r="I286" s="1350">
        <f>ROUND('T1 others'!J79+'T1 others'!J80,$D$284)</f>
        <v>0</v>
      </c>
      <c r="J286" s="1350">
        <f>ROUND('T1 others'!K79+'T1 others'!K80,$D$284)</f>
        <v>5.9539999999999997</v>
      </c>
      <c r="K286" s="1350">
        <f>ROUND('T1 others'!L79+'T1 others'!L80,$D$284)</f>
        <v>11.351000000000001</v>
      </c>
      <c r="L286" s="1350">
        <f>ROUND('T1 others'!M79+'T1 others'!M80,$D$284)</f>
        <v>12.106</v>
      </c>
      <c r="M286" s="1350">
        <f>ROUND('T1 others'!N79+'T1 others'!N80,$D$284)</f>
        <v>8.4740000000000002</v>
      </c>
      <c r="N286" s="1350">
        <f>ROUND('T1 others'!O79+'T1 others'!O80,$D$284)</f>
        <v>3.43</v>
      </c>
      <c r="O286" s="59"/>
    </row>
    <row r="287" spans="1:17" s="65" customFormat="1" ht="15" customHeight="1">
      <c r="A287" s="60" t="s">
        <v>110</v>
      </c>
      <c r="B287" s="750" t="s">
        <v>111</v>
      </c>
      <c r="C287" s="751" t="s">
        <v>436</v>
      </c>
      <c r="D287" s="762"/>
      <c r="E287" s="767" t="b">
        <f>'T1 others'!F64='T1'!F64</f>
        <v>1</v>
      </c>
      <c r="F287" s="767" t="b">
        <f>'T1 others'!G64='T1'!G64</f>
        <v>1</v>
      </c>
      <c r="G287" s="767" t="b">
        <f>'T1 others'!H64='T1'!H64</f>
        <v>1</v>
      </c>
      <c r="H287" s="767" t="b">
        <f>'T1 others'!I64='T1'!I64</f>
        <v>1</v>
      </c>
      <c r="I287" s="767" t="b">
        <f>'T1 others'!J64='T1'!J64</f>
        <v>1</v>
      </c>
      <c r="J287" s="767" t="b">
        <f>'T1 others'!K64='T1'!K64</f>
        <v>1</v>
      </c>
      <c r="K287" s="767" t="b">
        <f>'T1 others'!L64='T1'!L64</f>
        <v>1</v>
      </c>
      <c r="L287" s="767" t="b">
        <f>'T1 others'!M64='T1'!M64</f>
        <v>1</v>
      </c>
      <c r="M287" s="767" t="b">
        <f>'T1 others'!N64='T1'!N64</f>
        <v>1</v>
      </c>
      <c r="N287" s="767" t="b">
        <f>'T1 others'!O64='T1'!O64</f>
        <v>1</v>
      </c>
      <c r="O287" s="59"/>
      <c r="P287" s="70"/>
      <c r="Q287" s="70"/>
    </row>
    <row r="288" spans="1:17" s="70" customFormat="1" ht="15" customHeight="1" outlineLevel="1">
      <c r="A288" s="66"/>
      <c r="B288" s="752"/>
      <c r="C288" s="753" t="s">
        <v>449</v>
      </c>
      <c r="D288" s="762"/>
      <c r="E288" s="768">
        <f>'T1 others'!F64</f>
        <v>5.0000000000000001E-3</v>
      </c>
      <c r="F288" s="768">
        <f>'T1 others'!G64</f>
        <v>6.0000000000000001E-3</v>
      </c>
      <c r="G288" s="768">
        <f>'T1 others'!H64</f>
        <v>1.6E-2</v>
      </c>
      <c r="H288" s="768">
        <f>'T1 others'!I64</f>
        <v>1.2E-2</v>
      </c>
      <c r="I288" s="768">
        <f>'T1 others'!J64</f>
        <v>3.0000000000000001E-3</v>
      </c>
      <c r="J288" s="768">
        <f>'T1 others'!K64</f>
        <v>1.7000000000000001E-2</v>
      </c>
      <c r="K288" s="768">
        <f>'T1 others'!L64</f>
        <v>1.7000000000000001E-2</v>
      </c>
      <c r="L288" s="768">
        <f>'T1 others'!M64</f>
        <v>1.7999999999999999E-2</v>
      </c>
      <c r="M288" s="768">
        <f>'T1 others'!N64</f>
        <v>1.9E-2</v>
      </c>
      <c r="N288" s="768">
        <f>'T1 others'!O64</f>
        <v>0.02</v>
      </c>
      <c r="O288" s="59"/>
    </row>
    <row r="289" spans="1:15" s="70" customFormat="1" ht="15" customHeight="1" outlineLevel="1">
      <c r="A289" s="66"/>
      <c r="B289" s="752"/>
      <c r="C289" s="753" t="s">
        <v>113</v>
      </c>
      <c r="D289" s="762"/>
      <c r="E289" s="768">
        <f>'T1'!F64</f>
        <v>5.0000000000000001E-3</v>
      </c>
      <c r="F289" s="768">
        <f>'T1'!G64</f>
        <v>6.0000000000000001E-3</v>
      </c>
      <c r="G289" s="768">
        <f>'T1'!H64</f>
        <v>1.6E-2</v>
      </c>
      <c r="H289" s="768">
        <f>'T1'!I64</f>
        <v>1.2E-2</v>
      </c>
      <c r="I289" s="768">
        <f>'T1'!J64</f>
        <v>3.0000000000000001E-3</v>
      </c>
      <c r="J289" s="768">
        <f>'T1'!K64</f>
        <v>1.7000000000000001E-2</v>
      </c>
      <c r="K289" s="768">
        <f>'T1'!L64</f>
        <v>1.7000000000000001E-2</v>
      </c>
      <c r="L289" s="768">
        <f>'T1'!M64</f>
        <v>1.7999999999999999E-2</v>
      </c>
      <c r="M289" s="768">
        <f>'T1'!N64</f>
        <v>1.9E-2</v>
      </c>
      <c r="N289" s="768">
        <f>'T1'!O64</f>
        <v>0.02</v>
      </c>
      <c r="O289" s="59"/>
    </row>
    <row r="290" spans="1:15" s="65" customFormat="1" ht="15" customHeight="1">
      <c r="A290" s="763" t="s">
        <v>114</v>
      </c>
      <c r="B290" s="750" t="s">
        <v>91</v>
      </c>
      <c r="C290" s="751" t="s">
        <v>437</v>
      </c>
      <c r="D290" s="762"/>
      <c r="E290" s="767" t="b">
        <f>'T1 others'!F65='T1'!F65</f>
        <v>1</v>
      </c>
      <c r="F290" s="767" t="b">
        <f>'T1 others'!G65='T1'!G65</f>
        <v>1</v>
      </c>
      <c r="G290" s="767" t="b">
        <f>'T1 others'!H65='T1'!H65</f>
        <v>1</v>
      </c>
      <c r="H290" s="767" t="b">
        <f>'T1 others'!I65='T1'!I65</f>
        <v>1</v>
      </c>
      <c r="I290" s="767" t="b">
        <f>'T1 others'!J65='T1'!J65</f>
        <v>1</v>
      </c>
      <c r="J290" s="767" t="b">
        <f>'T1 others'!K65='T1'!K65</f>
        <v>1</v>
      </c>
      <c r="K290" s="767" t="b">
        <f>'T1 others'!L65='T1'!L65</f>
        <v>1</v>
      </c>
      <c r="L290" s="767" t="b">
        <f>'T1 others'!M65='T1'!M65</f>
        <v>1</v>
      </c>
      <c r="M290" s="767" t="b">
        <f>'T1 others'!N65='T1'!N65</f>
        <v>1</v>
      </c>
      <c r="N290" s="767" t="b">
        <f>'T1 others'!O65='T1'!O65</f>
        <v>1</v>
      </c>
      <c r="O290" s="59"/>
    </row>
    <row r="291" spans="1:15" s="70" customFormat="1" ht="15" customHeight="1" outlineLevel="1">
      <c r="A291" s="66"/>
      <c r="B291" s="752"/>
      <c r="C291" s="753" t="s">
        <v>450</v>
      </c>
      <c r="D291" s="762"/>
      <c r="E291" s="769">
        <f>'T1 others'!F65</f>
        <v>97.838167843333707</v>
      </c>
      <c r="F291" s="769">
        <f>'T1 others'!G65</f>
        <v>98.425196850393704</v>
      </c>
      <c r="G291" s="769">
        <f>'T1 others'!H65</f>
        <v>100</v>
      </c>
      <c r="H291" s="769">
        <f>'T1 others'!I65</f>
        <v>101.2</v>
      </c>
      <c r="I291" s="769">
        <f>'T1 others'!J65</f>
        <v>101.50359999999999</v>
      </c>
      <c r="J291" s="769">
        <f>'T1 others'!K65</f>
        <v>103.22916119999998</v>
      </c>
      <c r="K291" s="769">
        <f>'T1 others'!L65</f>
        <v>104.98405694039997</v>
      </c>
      <c r="L291" s="769">
        <f>'T1 others'!M65</f>
        <v>106.87376996532717</v>
      </c>
      <c r="M291" s="769">
        <f>'T1 others'!N65</f>
        <v>108.90437159466838</v>
      </c>
      <c r="N291" s="769">
        <f>'T1 others'!O65</f>
        <v>111.08245902656175</v>
      </c>
      <c r="O291" s="59"/>
    </row>
    <row r="292" spans="1:15" s="70" customFormat="1" ht="15" customHeight="1" outlineLevel="1">
      <c r="A292" s="66"/>
      <c r="B292" s="752"/>
      <c r="C292" s="753" t="s">
        <v>433</v>
      </c>
      <c r="D292" s="762"/>
      <c r="E292" s="769">
        <f>'T1'!F65</f>
        <v>97.838167843333707</v>
      </c>
      <c r="F292" s="769">
        <f>'T1'!G65</f>
        <v>98.425196850393704</v>
      </c>
      <c r="G292" s="769">
        <f>'T1'!H65</f>
        <v>100</v>
      </c>
      <c r="H292" s="769">
        <f>'T1'!I65</f>
        <v>101.2</v>
      </c>
      <c r="I292" s="769">
        <f>'T1'!J65</f>
        <v>101.50359999999999</v>
      </c>
      <c r="J292" s="769">
        <f>'T1'!K65</f>
        <v>103.22916119999998</v>
      </c>
      <c r="K292" s="769">
        <f>'T1'!L65</f>
        <v>104.98405694039997</v>
      </c>
      <c r="L292" s="769">
        <f>'T1'!M65</f>
        <v>106.87376996532717</v>
      </c>
      <c r="M292" s="769">
        <f>'T1'!N65</f>
        <v>108.90437159466838</v>
      </c>
      <c r="N292" s="769">
        <f>'T1'!O65</f>
        <v>111.08245902656175</v>
      </c>
      <c r="O292" s="59"/>
    </row>
    <row r="293" spans="1:15" s="65" customFormat="1" ht="15" customHeight="1">
      <c r="A293" s="60" t="s">
        <v>117</v>
      </c>
      <c r="B293" s="750" t="s">
        <v>118</v>
      </c>
      <c r="C293" s="83" t="s">
        <v>119</v>
      </c>
      <c r="D293" s="761">
        <v>3</v>
      </c>
      <c r="E293" s="64" t="str">
        <f>IF('T1 others'!F39&gt;0,ROUND('T1 others'!F41,$D$293)=ROUND('T1 others'!F16/'T1 others'!F39,$D$293),"N/A")</f>
        <v>N/A</v>
      </c>
      <c r="F293" s="64" t="str">
        <f>IF('T1 others'!G39&gt;0,ROUND('T1 others'!G41,$D$293)=ROUND('T1 others'!G16/'T1 others'!G39,$D$293),"N/A")</f>
        <v>N/A</v>
      </c>
      <c r="G293" s="64" t="str">
        <f>IF('T1 others'!H39&gt;0,ROUND('T1 others'!H41,$D$293)=ROUND('T1 others'!H16/'T1 others'!H39,$D$293),"N/A")</f>
        <v>N/A</v>
      </c>
      <c r="H293" s="64" t="str">
        <f>IF('T1 others'!I39&gt;0,ROUND('T1 others'!I41,$D$293)=ROUND('T1 others'!I16/'T1 others'!I39,$D$293),"N/A")</f>
        <v>N/A</v>
      </c>
      <c r="I293" s="64" t="str">
        <f>IF('T1 others'!J39&gt;0,ROUND('T1 others'!J41,$D$293)=ROUND('T1 others'!J16/'T1 others'!J39,$D$293),"N/A")</f>
        <v>N/A</v>
      </c>
      <c r="J293" s="64" t="str">
        <f>IF('T1 others'!K39&gt;0,ROUND('T1 others'!K41,$D$293)=ROUND('T1 others'!K16/'T1 others'!K39,$D$293),"N/A")</f>
        <v>N/A</v>
      </c>
      <c r="K293" s="64" t="str">
        <f>IF('T1 others'!L39&gt;0,ROUND('T1 others'!L41,$D$293)=ROUND('T1 others'!L16/'T1 others'!L39,$D$293),"N/A")</f>
        <v>N/A</v>
      </c>
      <c r="L293" s="64" t="str">
        <f>IF('T1 others'!M39&gt;0,ROUND('T1 others'!M41,$D$293)=ROUND('T1 others'!M16/'T1 others'!M39,$D$293),"N/A")</f>
        <v>N/A</v>
      </c>
      <c r="M293" s="64" t="str">
        <f>IF('T1 others'!N39&gt;0,ROUND('T1 others'!N41,$D$293)=ROUND('T1 others'!N16/'T1 others'!N39,$D$293),"N/A")</f>
        <v>N/A</v>
      </c>
      <c r="N293" s="64" t="str">
        <f>IF('T1 others'!O39&gt;0,ROUND('T1 others'!O41,$D$293)=ROUND('T1 others'!O16/'T1 others'!O39,$D$293),"N/A")</f>
        <v>N/A</v>
      </c>
      <c r="O293" s="59"/>
    </row>
    <row r="294" spans="1:15" s="70" customFormat="1" ht="15" customHeight="1" outlineLevel="1">
      <c r="A294" s="66"/>
      <c r="B294" s="752"/>
      <c r="C294" s="765" t="s">
        <v>434</v>
      </c>
      <c r="D294" s="762"/>
      <c r="E294" s="84" t="str">
        <f>IF('T1 others'!F39&gt;0,ROUND('T1 others'!F41,$D$293),"N/A")</f>
        <v>N/A</v>
      </c>
      <c r="F294" s="84" t="str">
        <f>IF('T1 others'!G39&gt;0,ROUND('T1 others'!G41,$D$293),"N/A")</f>
        <v>N/A</v>
      </c>
      <c r="G294" s="84" t="str">
        <f>IF('T1 others'!H39&gt;0,ROUND('T1 others'!H41,$D$293),"N/A")</f>
        <v>N/A</v>
      </c>
      <c r="H294" s="84" t="str">
        <f>IF('T1 others'!I39&gt;0,ROUND('T1 others'!I41,$D$293),"N/A")</f>
        <v>N/A</v>
      </c>
      <c r="I294" s="84" t="str">
        <f>IF('T1 others'!J39&gt;0,ROUND('T1 others'!J41,$D$293),"N/A")</f>
        <v>N/A</v>
      </c>
      <c r="J294" s="84" t="str">
        <f>IF('T1 others'!K39&gt;0,ROUND('T1 others'!K41,$D$293),"N/A")</f>
        <v>N/A</v>
      </c>
      <c r="K294" s="84" t="str">
        <f>IF('T1 others'!L39&gt;0,ROUND('T1 others'!L41,$D$293),"N/A")</f>
        <v>N/A</v>
      </c>
      <c r="L294" s="84" t="str">
        <f>IF('T1 others'!M39&gt;0,ROUND('T1 others'!M41,$D$293),"N/A")</f>
        <v>N/A</v>
      </c>
      <c r="M294" s="84" t="str">
        <f>IF('T1 others'!N39&gt;0,ROUND('T1 others'!N41,$D$293),"N/A")</f>
        <v>N/A</v>
      </c>
      <c r="N294" s="84" t="str">
        <f>IF('T1 others'!O39&gt;0,ROUND('T1 others'!O41,$D$293),"N/A")</f>
        <v>N/A</v>
      </c>
      <c r="O294" s="59"/>
    </row>
    <row r="295" spans="1:15" s="70" customFormat="1" ht="15" customHeight="1" outlineLevel="1">
      <c r="A295" s="66"/>
      <c r="B295" s="752"/>
      <c r="C295" s="765" t="s">
        <v>435</v>
      </c>
      <c r="D295" s="762"/>
      <c r="E295" s="84" t="str">
        <f>IF('T1 others'!F39&gt;0,ROUND('T1 others'!F16/'T1 others'!F39,$D$293),"N/A")</f>
        <v>N/A</v>
      </c>
      <c r="F295" s="84" t="str">
        <f>IF('T1 others'!G39&gt;0,ROUND('T1 others'!G16/'T1 others'!G39,$D$293),"N/A")</f>
        <v>N/A</v>
      </c>
      <c r="G295" s="84" t="str">
        <f>IF('T1 others'!H39&gt;0,ROUND('T1 others'!H16/'T1 others'!H39,$D$293),"N/A")</f>
        <v>N/A</v>
      </c>
      <c r="H295" s="84" t="str">
        <f>IF('T1 others'!I39&gt;0,ROUND('T1 others'!I16/'T1 others'!I39,$D$293),"N/A")</f>
        <v>N/A</v>
      </c>
      <c r="I295" s="84" t="str">
        <f>IF('T1 others'!J39&gt;0,ROUND('T1 others'!J16/'T1 others'!J39,$D$293),"N/A")</f>
        <v>N/A</v>
      </c>
      <c r="J295" s="84" t="str">
        <f>IF('T1 others'!K39&gt;0,ROUND('T1 others'!K16/'T1 others'!K39,$D$293),"N/A")</f>
        <v>N/A</v>
      </c>
      <c r="K295" s="84" t="str">
        <f>IF('T1 others'!L39&gt;0,ROUND('T1 others'!L16/'T1 others'!L39,$D$293),"N/A")</f>
        <v>N/A</v>
      </c>
      <c r="L295" s="84" t="str">
        <f>IF('T1 others'!M39&gt;0,ROUND('T1 others'!M16/'T1 others'!M39,$D$293),"N/A")</f>
        <v>N/A</v>
      </c>
      <c r="M295" s="84" t="str">
        <f>IF('T1 others'!N39&gt;0,ROUND('T1 others'!N16/'T1 others'!N39,$D$293),"N/A")</f>
        <v>N/A</v>
      </c>
      <c r="N295" s="84" t="str">
        <f>IF('T1 others'!O39&gt;0,ROUND('T1 others'!O16/'T1 others'!O39,$D$293),"N/A")</f>
        <v>N/A</v>
      </c>
      <c r="O295" s="59"/>
    </row>
    <row r="296" spans="1:15" s="65" customFormat="1" ht="15" customHeight="1">
      <c r="A296" s="60" t="s">
        <v>124</v>
      </c>
      <c r="B296" s="750" t="s">
        <v>125</v>
      </c>
      <c r="C296" s="751" t="s">
        <v>126</v>
      </c>
      <c r="D296" s="761">
        <v>3</v>
      </c>
      <c r="E296" s="1384" t="str">
        <f>IF('T1 others'!F39&gt;0,ROUND(SUM('T1 others'!F36:F38),$D$296)=ROUND('T1 others'!F39,$D$296),"N/A")</f>
        <v>N/A</v>
      </c>
      <c r="F296" s="1384" t="str">
        <f>IF('T1 others'!G39&gt;0,ROUND(SUM('T1 others'!G36:G38),$D$296)=ROUND('T1 others'!G39,$D$296),"N/A")</f>
        <v>N/A</v>
      </c>
      <c r="G296" s="1384" t="str">
        <f>IF('T1 others'!H39&gt;0,ROUND(SUM('T1 others'!H36:H38),$D$296)=ROUND('T1 others'!H39,$D$296),"N/A")</f>
        <v>N/A</v>
      </c>
      <c r="H296" s="1384" t="str">
        <f>IF('T1 others'!I39&gt;0,ROUND(SUM('T1 others'!I36:I38),$D$296)=ROUND('T1 others'!I39,$D$296),"N/A")</f>
        <v>N/A</v>
      </c>
      <c r="I296" s="1384" t="str">
        <f>IF('T1 others'!J39&gt;0,ROUND(SUM('T1 others'!J36:J38),$D$296)=ROUND('T1 others'!J39,$D$296),"N/A")</f>
        <v>N/A</v>
      </c>
      <c r="J296" s="1384" t="str">
        <f>IF('T1 others'!K39&gt;0,ROUND(SUM('T1 others'!K36:K38),$D$296)=ROUND('T1 others'!K39,$D$296),"N/A")</f>
        <v>N/A</v>
      </c>
      <c r="K296" s="1384" t="str">
        <f>IF('T1 others'!L39&gt;0,ROUND(SUM('T1 others'!L36:L38),$D$296)=ROUND('T1 others'!L39,$D$296),"N/A")</f>
        <v>N/A</v>
      </c>
      <c r="L296" s="1384" t="str">
        <f>IF('T1 others'!M39&gt;0,ROUND(SUM('T1 others'!M36:M38),$D$296)=ROUND('T1 others'!M39,$D$296),"N/A")</f>
        <v>N/A</v>
      </c>
      <c r="M296" s="1384" t="str">
        <f>IF('T1 others'!N39&gt;0,ROUND(SUM('T1 others'!N36:N38),$D$296)=ROUND('T1 others'!N39,$D$296),"N/A")</f>
        <v>N/A</v>
      </c>
      <c r="N296" s="1384" t="str">
        <f>IF('T1 others'!O39&gt;0,ROUND(SUM('T1 others'!O36:O38),$D$296)=ROUND('T1 others'!O39,$D$296),"N/A")</f>
        <v>N/A</v>
      </c>
      <c r="O296" s="59"/>
    </row>
    <row r="297" spans="1:15" s="70" customFormat="1" ht="15" customHeight="1" outlineLevel="1">
      <c r="A297" s="66"/>
      <c r="B297" s="752"/>
      <c r="C297" s="753" t="s">
        <v>127</v>
      </c>
      <c r="D297" s="762"/>
      <c r="E297" s="1385" t="str">
        <f>IF('T1 others'!F39&gt;0,ROUND(SUM('T1 others'!F36:F38),$D$296),"N/A")</f>
        <v>N/A</v>
      </c>
      <c r="F297" s="1385" t="str">
        <f>IF('T1 others'!G39&gt;0,ROUND(SUM('T1 others'!G36:G38),$D$296),"N/A")</f>
        <v>N/A</v>
      </c>
      <c r="G297" s="1385" t="str">
        <f>IF('T1 others'!H39&gt;0,ROUND(SUM('T1 others'!H36:H38),$D$296),"N/A")</f>
        <v>N/A</v>
      </c>
      <c r="H297" s="1385" t="str">
        <f>IF('T1 others'!I39&gt;0,ROUND(SUM('T1 others'!I36:I38),$D$296),"N/A")</f>
        <v>N/A</v>
      </c>
      <c r="I297" s="1385" t="str">
        <f>IF('T1 others'!J39&gt;0,ROUND(SUM('T1 others'!J36:J38),$D$296),"N/A")</f>
        <v>N/A</v>
      </c>
      <c r="J297" s="1385" t="str">
        <f>IF('T1 others'!K39&gt;0,ROUND(SUM('T1 others'!K36:K38),$D$296),"N/A")</f>
        <v>N/A</v>
      </c>
      <c r="K297" s="1385" t="str">
        <f>IF('T1 others'!L39&gt;0,ROUND(SUM('T1 others'!L36:L38),$D$296),"N/A")</f>
        <v>N/A</v>
      </c>
      <c r="L297" s="1385" t="str">
        <f>IF('T1 others'!M39&gt;0,ROUND(SUM('T1 others'!M36:M38),$D$296),"N/A")</f>
        <v>N/A</v>
      </c>
      <c r="M297" s="1385" t="str">
        <f>IF('T1 others'!N39&gt;0,ROUND(SUM('T1 others'!N36:N38),$D$296),"N/A")</f>
        <v>N/A</v>
      </c>
      <c r="N297" s="1385" t="str">
        <f>IF('T1 others'!O39&gt;0,ROUND(SUM('T1 others'!O36:O38),$D$296),"N/A")</f>
        <v>N/A</v>
      </c>
      <c r="O297" s="59"/>
    </row>
    <row r="298" spans="1:15" s="70" customFormat="1" ht="15" customHeight="1" outlineLevel="1">
      <c r="A298" s="66"/>
      <c r="B298" s="752"/>
      <c r="C298" s="753" t="s">
        <v>128</v>
      </c>
      <c r="D298" s="762"/>
      <c r="E298" s="1385" t="str">
        <f>IF('T1 others'!F39&gt;0,ROUND('T1 others'!F39,$D$296),"N/A")</f>
        <v>N/A</v>
      </c>
      <c r="F298" s="1385" t="str">
        <f>IF('T1 others'!G39&gt;0,ROUND('T1 others'!G39,$D$296),"N/A")</f>
        <v>N/A</v>
      </c>
      <c r="G298" s="1385" t="str">
        <f>IF('T1 others'!H39&gt;0,ROUND('T1 others'!H39,$D$296),"N/A")</f>
        <v>N/A</v>
      </c>
      <c r="H298" s="1385" t="str">
        <f>IF('T1 others'!I39&gt;0,ROUND('T1 others'!I39,$D$296),"N/A")</f>
        <v>N/A</v>
      </c>
      <c r="I298" s="1385" t="str">
        <f>IF('T1 others'!J39&gt;0,ROUND('T1 others'!J39,$D$296),"N/A")</f>
        <v>N/A</v>
      </c>
      <c r="J298" s="1385" t="str">
        <f>IF('T1 others'!K39&gt;0,ROUND('T1 others'!K39,$D$296),"N/A")</f>
        <v>N/A</v>
      </c>
      <c r="K298" s="1385" t="str">
        <f>IF('T1 others'!L39&gt;0,ROUND('T1 others'!L39,$D$296),"N/A")</f>
        <v>N/A</v>
      </c>
      <c r="L298" s="1385" t="str">
        <f>IF('T1 others'!M39&gt;0,ROUND('T1 others'!M39,$D$296),"N/A")</f>
        <v>N/A</v>
      </c>
      <c r="M298" s="1385" t="str">
        <f>IF('T1 others'!N39&gt;0,ROUND('T1 others'!N39,$D$296),"N/A")</f>
        <v>N/A</v>
      </c>
      <c r="N298" s="1385" t="str">
        <f>IF('T1 others'!O39&gt;0,ROUND('T1 others'!O39,$D$296),"N/A")</f>
        <v>N/A</v>
      </c>
      <c r="O298" s="59"/>
    </row>
    <row r="299" spans="1:15" s="65" customFormat="1" ht="15" customHeight="1">
      <c r="A299" s="60" t="s">
        <v>129</v>
      </c>
      <c r="B299" s="750" t="s">
        <v>125</v>
      </c>
      <c r="C299" s="766" t="s">
        <v>130</v>
      </c>
      <c r="D299" s="761">
        <v>3</v>
      </c>
      <c r="E299" s="64" t="b">
        <f>IF(ROUND('T1 others'!F39,$D$299)=0,ROUND('T1 others'!F16,$D$299)=0,TRUE)</f>
        <v>0</v>
      </c>
      <c r="F299" s="64" t="b">
        <f>IF(ROUND('T1 others'!G39,$D$299)=0,ROUND('T1 others'!G16,$D$299)=0,TRUE)</f>
        <v>0</v>
      </c>
      <c r="G299" s="64" t="b">
        <f>IF(ROUND('T1 others'!H39,$D$299)=0,ROUND('T1 others'!H16,$D$299)=0,TRUE)</f>
        <v>0</v>
      </c>
      <c r="H299" s="64" t="b">
        <f>IF(ROUND('T1 others'!I39,$D$299)=0,ROUND('T1 others'!I16,$D$299)=0,TRUE)</f>
        <v>0</v>
      </c>
      <c r="I299" s="64" t="b">
        <f>IF(ROUND('T1 others'!J39,$D$299)=0,ROUND('T1 others'!J16,$D$299)=0,TRUE)</f>
        <v>0</v>
      </c>
      <c r="J299" s="64" t="b">
        <f>IF(ROUND('T1 others'!K39,$D$299)=0,ROUND('T1 others'!K16,$D$299)=0,TRUE)</f>
        <v>0</v>
      </c>
      <c r="K299" s="64" t="b">
        <f>IF(ROUND('T1 others'!L39,$D$299)=0,ROUND('T1 others'!L16,$D$299)=0,TRUE)</f>
        <v>0</v>
      </c>
      <c r="L299" s="64" t="b">
        <f>IF(ROUND('T1 others'!M39,$D$299)=0,ROUND('T1 others'!M16,$D$299)=0,TRUE)</f>
        <v>0</v>
      </c>
      <c r="M299" s="64" t="b">
        <f>IF(ROUND('T1 others'!N39,$D$299)=0,ROUND('T1 others'!N16,$D$299)=0,TRUE)</f>
        <v>0</v>
      </c>
      <c r="N299" s="64" t="b">
        <f>IF(ROUND('T1 others'!O39,$D$299)=0,ROUND('T1 others'!O16,$D$299)=0,TRUE)</f>
        <v>0</v>
      </c>
      <c r="O299" s="59"/>
    </row>
    <row r="300" spans="1:15" s="70" customFormat="1" ht="15" customHeight="1" outlineLevel="1">
      <c r="A300" s="66"/>
      <c r="B300" s="752"/>
      <c r="C300" s="753" t="s">
        <v>128</v>
      </c>
      <c r="D300" s="762"/>
      <c r="E300" s="1350">
        <f>ROUND('T1 others'!F39,$D$299)</f>
        <v>0</v>
      </c>
      <c r="F300" s="1350">
        <f>ROUND('T1 others'!G39,$D$299)</f>
        <v>0</v>
      </c>
      <c r="G300" s="1350">
        <f>ROUND('T1 others'!H39,$D$299)</f>
        <v>0</v>
      </c>
      <c r="H300" s="1350">
        <f>ROUND('T1 others'!I39,$D$299)</f>
        <v>0</v>
      </c>
      <c r="I300" s="1350">
        <f>ROUND('T1 others'!J39,$D$299)</f>
        <v>0</v>
      </c>
      <c r="J300" s="1350">
        <f>ROUND('T1 others'!K39,$D$299)</f>
        <v>0</v>
      </c>
      <c r="K300" s="1350">
        <f>ROUND('T1 others'!L39,$D$299)</f>
        <v>0</v>
      </c>
      <c r="L300" s="1350">
        <f>ROUND('T1 others'!M39,$D$299)</f>
        <v>0</v>
      </c>
      <c r="M300" s="1350">
        <f>ROUND('T1 others'!N39,$D$299)</f>
        <v>0</v>
      </c>
      <c r="N300" s="1350">
        <f>ROUND('T1 others'!O39,$D$299)</f>
        <v>0</v>
      </c>
      <c r="O300" s="59"/>
    </row>
    <row r="301" spans="1:15" s="70" customFormat="1" ht="15" customHeight="1" outlineLevel="1">
      <c r="A301" s="66"/>
      <c r="B301" s="752"/>
      <c r="C301" s="753" t="s">
        <v>131</v>
      </c>
      <c r="D301" s="762"/>
      <c r="E301" s="1350">
        <f>ROUND('T1 others'!F16,$D$299)</f>
        <v>464.39800000000002</v>
      </c>
      <c r="F301" s="1350">
        <f>ROUND('T1 others'!G16,$D$299)</f>
        <v>662.46100000000001</v>
      </c>
      <c r="G301" s="1350">
        <f>ROUND('T1 others'!H16,$D$299)</f>
        <v>821.024</v>
      </c>
      <c r="H301" s="1350">
        <f>ROUND('T1 others'!I16,$D$299)</f>
        <v>931.26800000000003</v>
      </c>
      <c r="I301" s="1350">
        <f>ROUND('T1 others'!J16,$D$299)</f>
        <v>781.54600000000005</v>
      </c>
      <c r="J301" s="1350">
        <f>ROUND('T1 others'!K16,$D$299)</f>
        <v>857.71799999999996</v>
      </c>
      <c r="K301" s="1350">
        <f>ROUND('T1 others'!L16,$D$299)</f>
        <v>1394.366</v>
      </c>
      <c r="L301" s="1350">
        <f>ROUND('T1 others'!M16,$D$299)</f>
        <v>1549.729</v>
      </c>
      <c r="M301" s="1350">
        <f>ROUND('T1 others'!N16,$D$299)</f>
        <v>1774.3810000000001</v>
      </c>
      <c r="N301" s="1350">
        <f>ROUND('T1 others'!O16,$D$299)</f>
        <v>1873.2550000000001</v>
      </c>
      <c r="O301" s="59"/>
    </row>
    <row r="302" spans="1:15" s="772" customFormat="1">
      <c r="A302" s="60" t="s">
        <v>451</v>
      </c>
      <c r="B302" s="750">
        <v>4.2</v>
      </c>
      <c r="C302" s="766" t="s">
        <v>453</v>
      </c>
      <c r="D302" s="771">
        <v>3</v>
      </c>
      <c r="E302" s="1287" t="b">
        <f>ROUND('T1 others'!F61,$D$302)=ROUND('T1 list others'!F38,$D$302)</f>
        <v>1</v>
      </c>
      <c r="F302" s="1288" t="b">
        <f>ROUND('T1 others'!G61,$D$302)=ROUND('T1 list others'!G38,$D$302)</f>
        <v>1</v>
      </c>
      <c r="G302" s="1288" t="b">
        <f>ROUND('T1 others'!H61,$D$302)=ROUND('T1 list others'!H38,$D$302)</f>
        <v>1</v>
      </c>
      <c r="H302" s="1288" t="b">
        <f>ROUND('T1 others'!I61,$D$302)=ROUND('T1 list others'!I38,$D$302)</f>
        <v>1</v>
      </c>
      <c r="I302" s="1288" t="b">
        <f>ROUND('T1 others'!J61,$D$302)=ROUND('T1 list others'!J38,$D$302)</f>
        <v>1</v>
      </c>
      <c r="J302" s="1288" t="b">
        <f>ROUND('T1 others'!K61,$D$302)=ROUND('T1 list others'!K38,$D$302)</f>
        <v>1</v>
      </c>
      <c r="K302" s="1288" t="b">
        <f>ROUND('T1 others'!L61,$D$302)=ROUND('T1 list others'!L38,$D$302)</f>
        <v>1</v>
      </c>
      <c r="L302" s="1288" t="b">
        <f>ROUND('T1 others'!M61,$D$302)=ROUND('T1 list others'!M38,$D$302)</f>
        <v>0</v>
      </c>
      <c r="M302" s="1288" t="b">
        <f>ROUND('T1 others'!N61,$D$302)=ROUND('T1 list others'!N38,$D$302)</f>
        <v>0</v>
      </c>
      <c r="N302" s="1288" t="b">
        <f>ROUND('T1 others'!O61,$D$302)=ROUND('T1 list others'!O38,$D$302)</f>
        <v>1</v>
      </c>
      <c r="O302" s="59"/>
    </row>
    <row r="303" spans="1:15" s="772" customFormat="1" outlineLevel="1">
      <c r="A303" s="66" t="s">
        <v>452</v>
      </c>
      <c r="B303" s="752" t="s">
        <v>452</v>
      </c>
      <c r="C303" s="753" t="s">
        <v>454</v>
      </c>
      <c r="D303" s="773"/>
      <c r="E303" s="1350">
        <f>ROUND('T1 others'!F61,$D$302)</f>
        <v>21079.303</v>
      </c>
      <c r="F303" s="1350">
        <f>ROUND('T1 others'!G61,$D$302)</f>
        <v>21996.107</v>
      </c>
      <c r="G303" s="1350">
        <f>ROUND('T1 others'!H61,$D$302)</f>
        <v>25238.669000000002</v>
      </c>
      <c r="H303" s="1350">
        <f>ROUND('T1 others'!I61,$D$302)</f>
        <v>29293.841</v>
      </c>
      <c r="I303" s="1350">
        <f>ROUND('T1 others'!J61,$D$302)</f>
        <v>30662.147000000001</v>
      </c>
      <c r="J303" s="1350">
        <f>ROUND('T1 others'!K61,$D$302)</f>
        <v>32378.573</v>
      </c>
      <c r="K303" s="1350">
        <f>ROUND('T1 others'!L61,$D$302)</f>
        <v>33389.881999999998</v>
      </c>
      <c r="L303" s="1350">
        <f>ROUND('T1 others'!M61,$D$302)</f>
        <v>35130.256999999998</v>
      </c>
      <c r="M303" s="1350">
        <f>ROUND('T1 others'!N61,$D$302)</f>
        <v>37408.998</v>
      </c>
      <c r="N303" s="1350">
        <f>ROUND('T1 others'!O61,$D$302)</f>
        <v>38412.231</v>
      </c>
      <c r="O303" s="59"/>
    </row>
    <row r="304" spans="1:15" s="772" customFormat="1" outlineLevel="1">
      <c r="A304" s="66" t="s">
        <v>452</v>
      </c>
      <c r="B304" s="752" t="s">
        <v>452</v>
      </c>
      <c r="C304" s="753" t="s">
        <v>455</v>
      </c>
      <c r="D304" s="774"/>
      <c r="E304" s="1350">
        <f>ROUND('T1 list others'!F38,$D$302)</f>
        <v>21079.303</v>
      </c>
      <c r="F304" s="1350">
        <f>ROUND('T1 list others'!G38,$D$302)</f>
        <v>21996.107</v>
      </c>
      <c r="G304" s="1350">
        <f>ROUND('T1 list others'!H38,$D$302)</f>
        <v>25238.669000000002</v>
      </c>
      <c r="H304" s="1350">
        <f>ROUND('T1 list others'!I38,$D$302)</f>
        <v>29293.841</v>
      </c>
      <c r="I304" s="1350">
        <f>ROUND('T1 list others'!J38,$D$302)</f>
        <v>30662.147000000001</v>
      </c>
      <c r="J304" s="1350">
        <f>ROUND('T1 list others'!K38,$D$302)</f>
        <v>32378.573</v>
      </c>
      <c r="K304" s="1350">
        <f>ROUND('T1 list others'!L38,$D$302)</f>
        <v>33389.881999999998</v>
      </c>
      <c r="L304" s="1350">
        <f>ROUND('T1 list others'!M38,$D$302)</f>
        <v>35130.258000000002</v>
      </c>
      <c r="M304" s="1350">
        <f>ROUND('T1 list others'!N38,$D$302)</f>
        <v>37408.997000000003</v>
      </c>
      <c r="N304" s="1350">
        <f>ROUND('T1 list others'!O38,$D$302)</f>
        <v>38412.231</v>
      </c>
      <c r="O304" s="59"/>
    </row>
    <row r="305" spans="1:20" s="1353" customFormat="1">
      <c r="A305" s="1408" t="s">
        <v>504</v>
      </c>
      <c r="B305" s="1408"/>
      <c r="C305" s="1408"/>
      <c r="D305" s="1352"/>
      <c r="O305" s="1409" t="s">
        <v>174</v>
      </c>
      <c r="P305" s="1410"/>
      <c r="Q305" s="1410"/>
      <c r="R305" s="1410"/>
      <c r="S305" s="1411"/>
    </row>
    <row r="306" spans="1:20" s="1353" customFormat="1" ht="21" customHeight="1">
      <c r="A306" s="1408"/>
      <c r="B306" s="1408"/>
      <c r="C306" s="1408"/>
      <c r="D306" s="1352"/>
      <c r="O306" s="51">
        <v>2020</v>
      </c>
      <c r="P306" s="52">
        <v>2021</v>
      </c>
      <c r="Q306" s="52">
        <v>2022</v>
      </c>
      <c r="R306" s="52">
        <v>2023</v>
      </c>
      <c r="S306" s="53">
        <v>2024</v>
      </c>
    </row>
    <row r="307" spans="1:20" s="1357" customFormat="1" ht="18.5">
      <c r="A307" s="54" t="s">
        <v>71</v>
      </c>
      <c r="B307" s="55" t="s">
        <v>72</v>
      </c>
      <c r="C307" s="56" t="s">
        <v>505</v>
      </c>
      <c r="D307" s="1354"/>
      <c r="E307" s="1355"/>
      <c r="F307" s="1355"/>
      <c r="G307" s="1355"/>
      <c r="H307" s="1355"/>
      <c r="I307" s="1355"/>
      <c r="J307" s="1355"/>
      <c r="K307" s="1355"/>
      <c r="L307" s="1355"/>
      <c r="M307" s="1355"/>
      <c r="N307" s="1355"/>
      <c r="O307" s="1355"/>
      <c r="P307" s="1355"/>
      <c r="Q307" s="1355"/>
      <c r="R307" s="1355"/>
      <c r="S307" s="1355"/>
      <c r="T307" s="1356"/>
    </row>
    <row r="308" spans="1:20" s="1361" customFormat="1">
      <c r="A308" s="1358" t="s">
        <v>506</v>
      </c>
      <c r="B308" s="1359" t="s">
        <v>507</v>
      </c>
      <c r="C308" s="1360" t="s">
        <v>508</v>
      </c>
      <c r="D308" s="761">
        <v>3</v>
      </c>
      <c r="E308" s="1353"/>
      <c r="F308" s="1353"/>
      <c r="G308" s="1353"/>
      <c r="H308" s="1353"/>
      <c r="I308" s="1353"/>
      <c r="O308" s="1362" t="b">
        <f>ROUND('T2'!C12,$D$308)=ROUND('T1'!K61,$D$308)</f>
        <v>1</v>
      </c>
      <c r="P308" s="1362" t="b">
        <f>ROUND('T2'!D12,$D$308)=ROUND('T1'!L61,$D$308)</f>
        <v>1</v>
      </c>
      <c r="Q308" s="1362" t="b">
        <f>ROUND('T2'!E12,$D$308)=ROUND('T1'!M61,$D$308)</f>
        <v>1</v>
      </c>
      <c r="R308" s="1362" t="b">
        <f>ROUND('T2'!F12,$D$308)=ROUND('T1'!N61,$D$308)</f>
        <v>1</v>
      </c>
      <c r="S308" s="1362" t="b">
        <f>ROUND('T2'!G12,$D$308)=ROUND('T1'!O61,$D$308)</f>
        <v>1</v>
      </c>
    </row>
    <row r="309" spans="1:20" s="1365" customFormat="1" outlineLevel="1">
      <c r="A309" s="1358"/>
      <c r="B309" s="1359"/>
      <c r="C309" s="1363" t="s">
        <v>509</v>
      </c>
      <c r="D309" s="1364"/>
      <c r="E309" s="1353"/>
      <c r="F309" s="1353"/>
      <c r="G309" s="1353"/>
      <c r="H309" s="1353"/>
      <c r="I309" s="1353"/>
      <c r="O309" s="1366">
        <f>ROUND('T2'!C12,$D$308)</f>
        <v>43212.815000000002</v>
      </c>
      <c r="P309" s="1366">
        <f>ROUND('T2'!D12,$D$308)</f>
        <v>44820.870999999999</v>
      </c>
      <c r="Q309" s="1366">
        <f>ROUND('T2'!E12,$D$308)</f>
        <v>51497.523000000001</v>
      </c>
      <c r="R309" s="1366">
        <f>ROUND('T2'!F12,$D$308)</f>
        <v>55700.262000000002</v>
      </c>
      <c r="S309" s="1366">
        <f>ROUND('T2'!G12,$D$308)</f>
        <v>57577.673999999999</v>
      </c>
    </row>
    <row r="310" spans="1:20" s="1365" customFormat="1" outlineLevel="1">
      <c r="A310" s="1358"/>
      <c r="B310" s="1359"/>
      <c r="C310" s="1363" t="s">
        <v>510</v>
      </c>
      <c r="D310" s="1364"/>
      <c r="E310" s="1353"/>
      <c r="F310" s="1353"/>
      <c r="G310" s="1353"/>
      <c r="H310" s="1353"/>
      <c r="I310" s="1353"/>
      <c r="O310" s="1366">
        <f>ROUND('T1'!K61,$D$308)</f>
        <v>43212.815000000002</v>
      </c>
      <c r="P310" s="1366">
        <f>ROUND('T1'!L61,$D$308)</f>
        <v>44820.870999999999</v>
      </c>
      <c r="Q310" s="1366">
        <f>ROUND('T1'!M61,$D$308)</f>
        <v>51497.523000000001</v>
      </c>
      <c r="R310" s="1366">
        <f>ROUND('T1'!N61,$D$308)</f>
        <v>55700.262000000002</v>
      </c>
      <c r="S310" s="1366">
        <f>ROUND('T1'!O61,$D$308)</f>
        <v>57577.673999999999</v>
      </c>
    </row>
    <row r="311" spans="1:20" s="1361" customFormat="1">
      <c r="A311" s="1358" t="s">
        <v>511</v>
      </c>
      <c r="B311" s="1359" t="s">
        <v>105</v>
      </c>
      <c r="C311" s="1360" t="s">
        <v>512</v>
      </c>
      <c r="D311" s="761">
        <v>3</v>
      </c>
      <c r="E311" s="1353"/>
      <c r="F311" s="1353"/>
      <c r="G311" s="1353"/>
      <c r="H311" s="1353"/>
      <c r="I311" s="1353"/>
      <c r="O311" s="1362" t="b">
        <f>ROUND('T2'!C15,$D$311)=ROUND('T1'!K61-'T1 ANSP'!K15-'T1 ANSP'!K16-'T1 MET'!K15-'T1 MET'!K16-'T1 NSA'!K61,$D$311)</f>
        <v>1</v>
      </c>
      <c r="P311" s="1362" t="b">
        <f>ROUND('T2'!D15,$D$311)=ROUND('T1'!L61-'T1 ANSP'!L15-'T1 ANSP'!L16-'T1 MET'!L15-'T1 MET'!L16-'T1 NSA'!L61,$D$311)</f>
        <v>1</v>
      </c>
      <c r="Q311" s="1362" t="b">
        <f>ROUND('T2'!E15,$D$311)=ROUND('T1'!M61-'T1 ANSP'!M15-'T1 ANSP'!M16-'T1 MET'!M15-'T1 MET'!M16-'T1 NSA'!M61,$D$311)</f>
        <v>1</v>
      </c>
      <c r="R311" s="1362" t="b">
        <f>ROUND('T2'!F15,$D$311)=ROUND('T1'!N61-'T1 ANSP'!N15-'T1 ANSP'!N16-'T1 MET'!N15-'T1 MET'!N16-'T1 NSA'!N61,$D$311)</f>
        <v>1</v>
      </c>
      <c r="S311" s="1362" t="b">
        <f>ROUND('T2'!G15,$D$311)=ROUND('T1'!O61-'T1 ANSP'!O15-'T1 ANSP'!O16-'T1 MET'!O15-'T1 MET'!O16-'T1 NSA'!O61,$D$311)</f>
        <v>1</v>
      </c>
    </row>
    <row r="312" spans="1:20" s="1365" customFormat="1" outlineLevel="1">
      <c r="A312" s="1358"/>
      <c r="B312" s="1359"/>
      <c r="C312" s="1363" t="s">
        <v>513</v>
      </c>
      <c r="D312" s="1364"/>
      <c r="E312" s="1353"/>
      <c r="F312" s="1353"/>
      <c r="G312" s="1353"/>
      <c r="H312" s="1353"/>
      <c r="I312" s="1353"/>
      <c r="O312" s="1366">
        <f>ROUND('T2'!C15,$D$311)</f>
        <v>38666.044000000002</v>
      </c>
      <c r="P312" s="1366">
        <f>ROUND('T2'!D15,$D$311)</f>
        <v>39620.127999999997</v>
      </c>
      <c r="Q312" s="1366">
        <f>ROUND('T2'!E15,$D$311)</f>
        <v>44003.08</v>
      </c>
      <c r="R312" s="1366">
        <f>ROUND('T2'!F15,$D$311)</f>
        <v>46579.226999999999</v>
      </c>
      <c r="S312" s="1366">
        <f>ROUND('T2'!G15,$D$311)</f>
        <v>47358.440999999999</v>
      </c>
    </row>
    <row r="313" spans="1:20" s="1365" customFormat="1" outlineLevel="1">
      <c r="A313" s="1358"/>
      <c r="B313" s="1359"/>
      <c r="C313" s="1363" t="s">
        <v>514</v>
      </c>
      <c r="D313" s="1364"/>
      <c r="E313" s="1353"/>
      <c r="F313" s="1353"/>
      <c r="G313" s="1353"/>
      <c r="H313" s="1353"/>
      <c r="I313" s="1353"/>
      <c r="O313" s="1366">
        <f>ROUND('T1'!K61-'T1 ANSP'!K15-'T1 ANSP'!K16-'T1 MET'!K15-'T1 MET'!K16-'T1 NSA'!K61,$D$311)</f>
        <v>38666.044000000002</v>
      </c>
      <c r="P313" s="1366">
        <f>ROUND('T1'!L61-'T1 ANSP'!L15-'T1 ANSP'!L16-'T1 MET'!L15-'T1 MET'!L16-'T1 NSA'!L61,$D$311)</f>
        <v>39620.127999999997</v>
      </c>
      <c r="Q313" s="1366">
        <f>ROUND('T1'!M61-'T1 ANSP'!M15-'T1 ANSP'!M16-'T1 MET'!M15-'T1 MET'!M16-'T1 NSA'!M61,$D$311)</f>
        <v>44003.08</v>
      </c>
      <c r="R313" s="1366">
        <f>ROUND('T1'!N61-'T1 ANSP'!N15-'T1 ANSP'!N16-'T1 MET'!N15-'T1 MET'!N16-'T1 NSA'!N61,$D$311)</f>
        <v>46579.226999999999</v>
      </c>
      <c r="S313" s="1366">
        <f>ROUND('T1'!O61-'T1 ANSP'!O15-'T1 ANSP'!O16-'T1 MET'!O15-'T1 MET'!O16-'T1 NSA'!O61,$D$311)</f>
        <v>47358.440999999999</v>
      </c>
    </row>
    <row r="314" spans="1:20" s="1361" customFormat="1">
      <c r="A314" s="1358" t="s">
        <v>515</v>
      </c>
      <c r="B314" s="1359" t="s">
        <v>516</v>
      </c>
      <c r="C314" s="1360" t="s">
        <v>517</v>
      </c>
      <c r="D314" s="1364"/>
      <c r="E314" s="1353"/>
      <c r="F314" s="1353"/>
      <c r="G314" s="1353"/>
      <c r="H314" s="1353"/>
      <c r="I314" s="1353"/>
      <c r="O314" s="1362" t="b">
        <f>'T2'!C16='T1'!K65</f>
        <v>1</v>
      </c>
      <c r="P314" s="1362" t="b">
        <f>'T2'!D16='T1'!L65</f>
        <v>1</v>
      </c>
      <c r="Q314" s="1362" t="b">
        <f>'T2'!E16='T1'!M65</f>
        <v>1</v>
      </c>
      <c r="R314" s="1362" t="b">
        <f>'T2'!F16='T1'!N65</f>
        <v>1</v>
      </c>
      <c r="S314" s="1362" t="b">
        <f>'T2'!G16='T1'!O65</f>
        <v>1</v>
      </c>
    </row>
    <row r="315" spans="1:20" s="1365" customFormat="1" outlineLevel="1">
      <c r="A315" s="1358"/>
      <c r="B315" s="1359"/>
      <c r="C315" s="1367" t="s">
        <v>518</v>
      </c>
      <c r="D315" s="1364"/>
      <c r="E315" s="1353"/>
      <c r="F315" s="1353"/>
      <c r="G315" s="1353"/>
      <c r="H315" s="1353"/>
      <c r="I315" s="1353"/>
      <c r="O315" s="1368">
        <f>'T2'!C16</f>
        <v>103.22916119999998</v>
      </c>
      <c r="P315" s="1368">
        <f>'T2'!D16</f>
        <v>104.98405694039997</v>
      </c>
      <c r="Q315" s="1368">
        <f>'T2'!E16</f>
        <v>106.87376996532717</v>
      </c>
      <c r="R315" s="1368">
        <f>'T2'!F16</f>
        <v>108.90437159466838</v>
      </c>
      <c r="S315" s="1368">
        <f>'T2'!G16</f>
        <v>111.08245902656175</v>
      </c>
    </row>
    <row r="316" spans="1:20" s="1365" customFormat="1" outlineLevel="1">
      <c r="A316" s="1358"/>
      <c r="B316" s="1359"/>
      <c r="C316" s="1367" t="s">
        <v>519</v>
      </c>
      <c r="D316" s="1364"/>
      <c r="E316" s="1353"/>
      <c r="F316" s="1353"/>
      <c r="G316" s="1353"/>
      <c r="H316" s="1353"/>
      <c r="I316" s="1353"/>
      <c r="O316" s="1368">
        <f>'T1'!K65</f>
        <v>103.22916119999998</v>
      </c>
      <c r="P316" s="1368">
        <f>'T1'!L65</f>
        <v>104.98405694039997</v>
      </c>
      <c r="Q316" s="1368">
        <f>'T1'!M65</f>
        <v>106.87376996532717</v>
      </c>
      <c r="R316" s="1368">
        <f>'T1'!N65</f>
        <v>108.90437159466838</v>
      </c>
      <c r="S316" s="1368">
        <f>'T1'!O65</f>
        <v>111.08245902656175</v>
      </c>
    </row>
    <row r="317" spans="1:20" s="1361" customFormat="1">
      <c r="A317" s="1358" t="s">
        <v>520</v>
      </c>
      <c r="B317" s="1359" t="s">
        <v>521</v>
      </c>
      <c r="C317" s="1360" t="s">
        <v>522</v>
      </c>
      <c r="D317" s="1364"/>
      <c r="E317" s="1353"/>
      <c r="F317" s="1353"/>
      <c r="G317" s="1353"/>
      <c r="H317" s="1353"/>
      <c r="I317" s="1353"/>
      <c r="J317" s="1353"/>
      <c r="K317" s="1353"/>
      <c r="L317" s="1353"/>
      <c r="M317" s="1353"/>
      <c r="N317" s="1353"/>
      <c r="O317" s="1353"/>
    </row>
    <row r="318" spans="1:20" s="1365" customFormat="1" outlineLevel="1">
      <c r="A318" s="1358"/>
      <c r="B318" s="1359"/>
      <c r="C318" s="1367" t="s">
        <v>523</v>
      </c>
      <c r="D318" s="1364"/>
      <c r="E318" s="1353"/>
      <c r="F318" s="1353"/>
      <c r="G318" s="1353"/>
      <c r="H318" s="1353"/>
      <c r="I318" s="1353"/>
      <c r="J318" s="1353"/>
      <c r="K318" s="1353"/>
      <c r="L318" s="1353"/>
      <c r="M318" s="1353"/>
      <c r="N318" s="1353"/>
      <c r="O318" s="1353"/>
    </row>
    <row r="319" spans="1:20" s="1365" customFormat="1" outlineLevel="1">
      <c r="A319" s="1358"/>
      <c r="B319" s="1359"/>
      <c r="C319" s="1367" t="s">
        <v>524</v>
      </c>
      <c r="D319" s="1364"/>
      <c r="E319" s="1353"/>
      <c r="F319" s="1353"/>
      <c r="G319" s="1353"/>
      <c r="H319" s="1353"/>
      <c r="I319" s="1353"/>
      <c r="J319" s="1353"/>
      <c r="K319" s="1353"/>
      <c r="L319" s="1353"/>
      <c r="M319" s="1353"/>
      <c r="N319" s="1353"/>
      <c r="O319" s="1353"/>
    </row>
    <row r="320" spans="1:20" s="1361" customFormat="1">
      <c r="A320" s="1358" t="s">
        <v>525</v>
      </c>
      <c r="B320" s="1359" t="s">
        <v>526</v>
      </c>
      <c r="C320" s="1360" t="s">
        <v>527</v>
      </c>
      <c r="D320" s="1364"/>
      <c r="E320" s="1353"/>
      <c r="F320" s="1353"/>
      <c r="G320" s="1353"/>
      <c r="H320" s="1353"/>
      <c r="I320" s="1353"/>
      <c r="J320" s="1353"/>
      <c r="K320" s="1353"/>
      <c r="L320" s="1353"/>
      <c r="M320" s="1353"/>
      <c r="N320" s="1353"/>
      <c r="O320" s="1353"/>
    </row>
    <row r="321" spans="1:19" s="1365" customFormat="1" outlineLevel="1">
      <c r="A321" s="1358"/>
      <c r="B321" s="1359"/>
      <c r="C321" s="1367" t="s">
        <v>528</v>
      </c>
      <c r="D321" s="1364"/>
      <c r="E321" s="1353"/>
      <c r="F321" s="1353"/>
      <c r="G321" s="1353"/>
      <c r="H321" s="1353"/>
      <c r="I321" s="1353"/>
      <c r="J321" s="1353"/>
      <c r="K321" s="1353"/>
      <c r="L321" s="1353"/>
      <c r="M321" s="1353"/>
      <c r="N321" s="1353"/>
      <c r="O321" s="1353"/>
    </row>
    <row r="322" spans="1:19" s="1365" customFormat="1" outlineLevel="1">
      <c r="A322" s="1358"/>
      <c r="B322" s="1359"/>
      <c r="C322" s="1367" t="s">
        <v>529</v>
      </c>
      <c r="D322" s="1364"/>
      <c r="E322" s="1353"/>
      <c r="F322" s="1353"/>
      <c r="G322" s="1353"/>
      <c r="H322" s="1353"/>
      <c r="I322" s="1353"/>
      <c r="J322" s="1353"/>
      <c r="K322" s="1353"/>
      <c r="L322" s="1353"/>
      <c r="M322" s="1353"/>
      <c r="N322" s="1353"/>
      <c r="O322" s="1353"/>
    </row>
    <row r="323" spans="1:19" s="1361" customFormat="1">
      <c r="A323" s="1358" t="s">
        <v>530</v>
      </c>
      <c r="B323" s="1359">
        <v>2.5</v>
      </c>
      <c r="C323" s="1369" t="s">
        <v>531</v>
      </c>
      <c r="D323" s="761">
        <v>3</v>
      </c>
      <c r="E323" s="1353"/>
      <c r="F323" s="1353"/>
      <c r="G323" s="1353"/>
      <c r="H323" s="1353"/>
      <c r="I323" s="1353"/>
      <c r="J323" s="1353"/>
      <c r="K323" s="1353"/>
      <c r="L323" s="1353"/>
      <c r="M323" s="1353"/>
      <c r="N323" s="1353"/>
    </row>
    <row r="324" spans="1:19" s="1365" customFormat="1" outlineLevel="1">
      <c r="A324" s="1358"/>
      <c r="B324" s="1359"/>
      <c r="C324" s="1370" t="s">
        <v>532</v>
      </c>
      <c r="D324" s="1371"/>
      <c r="E324" s="1353"/>
      <c r="G324" s="1353"/>
      <c r="H324" s="1353"/>
      <c r="I324" s="1353"/>
      <c r="J324" s="1353"/>
      <c r="K324" s="1353"/>
      <c r="L324" s="1353"/>
      <c r="M324" s="1353"/>
      <c r="N324" s="1353"/>
    </row>
    <row r="325" spans="1:19" s="1365" customFormat="1" outlineLevel="1">
      <c r="A325" s="1358"/>
      <c r="B325" s="1359"/>
      <c r="C325" s="1370" t="s">
        <v>533</v>
      </c>
      <c r="D325" s="1371"/>
      <c r="E325" s="1353"/>
      <c r="F325" s="1353"/>
      <c r="G325" s="1353"/>
      <c r="H325" s="1353"/>
      <c r="I325" s="1353"/>
      <c r="J325" s="1353"/>
      <c r="K325" s="1353"/>
      <c r="L325" s="1353"/>
      <c r="M325" s="1353"/>
      <c r="N325" s="1353"/>
    </row>
    <row r="326" spans="1:19" s="1361" customFormat="1">
      <c r="A326" s="1358" t="s">
        <v>534</v>
      </c>
      <c r="B326" s="1359" t="s">
        <v>143</v>
      </c>
      <c r="C326" s="1360" t="s">
        <v>535</v>
      </c>
      <c r="D326" s="761">
        <v>3</v>
      </c>
      <c r="E326" s="1353"/>
      <c r="F326" s="1353"/>
      <c r="G326" s="1353"/>
      <c r="H326" s="1353"/>
      <c r="I326" s="1353"/>
      <c r="J326" s="1353"/>
      <c r="K326" s="1353"/>
      <c r="L326" s="1353"/>
      <c r="M326" s="1353"/>
      <c r="N326" s="1353"/>
    </row>
    <row r="327" spans="1:19" s="1365" customFormat="1" outlineLevel="1">
      <c r="A327" s="1358"/>
      <c r="B327" s="1359"/>
      <c r="C327" s="1367" t="s">
        <v>536</v>
      </c>
      <c r="D327" s="1364"/>
      <c r="E327" s="1353"/>
      <c r="F327" s="1353"/>
      <c r="G327" s="1353"/>
      <c r="H327" s="1353"/>
      <c r="I327" s="1353"/>
      <c r="J327" s="1353"/>
      <c r="K327" s="1353"/>
      <c r="L327" s="1353"/>
      <c r="M327" s="1353"/>
      <c r="N327" s="1353"/>
    </row>
    <row r="328" spans="1:19" s="1365" customFormat="1" outlineLevel="1">
      <c r="A328" s="1358"/>
      <c r="B328" s="1359"/>
      <c r="C328" s="753" t="s">
        <v>537</v>
      </c>
      <c r="D328" s="1364"/>
      <c r="E328" s="1353"/>
      <c r="F328" s="1353"/>
      <c r="G328" s="1353"/>
      <c r="H328" s="1353"/>
      <c r="I328" s="1353"/>
      <c r="J328" s="1353"/>
      <c r="K328" s="1353"/>
      <c r="L328" s="1353"/>
      <c r="M328" s="1353"/>
      <c r="N328" s="1353"/>
    </row>
    <row r="329" spans="1:19" s="1361" customFormat="1">
      <c r="A329" s="1358" t="s">
        <v>538</v>
      </c>
      <c r="B329" s="1359" t="s">
        <v>539</v>
      </c>
      <c r="C329" s="1360" t="s">
        <v>540</v>
      </c>
      <c r="D329" s="761">
        <v>3</v>
      </c>
      <c r="E329" s="1353"/>
      <c r="F329" s="1353"/>
      <c r="G329" s="1353"/>
      <c r="H329" s="1353"/>
      <c r="I329" s="1353"/>
      <c r="O329" s="1362" t="b">
        <f>ROUND('T2'!C33,$D$329)=ROUND('T1 ANSP'!K61-'T1 ANSP'!K28,$D$329)</f>
        <v>1</v>
      </c>
      <c r="P329" s="1362" t="b">
        <f>ROUND('T2'!D33,$D$329)=ROUND('T1 ANSP'!L61-'T1 ANSP'!L28,$D$329)</f>
        <v>1</v>
      </c>
      <c r="Q329" s="1362" t="b">
        <f>ROUND('T2'!E33,$D$329)=ROUND('T1 ANSP'!M61-'T1 ANSP'!M28,$D$329)</f>
        <v>1</v>
      </c>
      <c r="R329" s="1362" t="b">
        <f>ROUND('T2'!F33,$D$329)=ROUND('T1 ANSP'!N61-'T1 ANSP'!N28,$D$329)</f>
        <v>1</v>
      </c>
      <c r="S329" s="1362" t="b">
        <f>ROUND('T2'!G33,$D$329)=ROUND('T1 ANSP'!O61-'T1 ANSP'!O28,$D$329)</f>
        <v>1</v>
      </c>
    </row>
    <row r="330" spans="1:19" s="1365" customFormat="1" outlineLevel="1">
      <c r="A330" s="1358"/>
      <c r="B330" s="1359"/>
      <c r="C330" s="1363" t="s">
        <v>541</v>
      </c>
      <c r="D330" s="1364"/>
      <c r="E330" s="1353"/>
      <c r="F330" s="1353"/>
      <c r="G330" s="1353"/>
      <c r="H330" s="1353"/>
      <c r="I330" s="1353"/>
      <c r="O330" s="1366">
        <f>ROUND('T2'!C33,$D$329)</f>
        <v>41192.629999999997</v>
      </c>
      <c r="P330" s="1366">
        <f>ROUND('T2'!D33,$D$329)</f>
        <v>42747.243000000002</v>
      </c>
      <c r="Q330" s="1366">
        <f>ROUND('T2'!E33,$D$329)</f>
        <v>49342.091999999997</v>
      </c>
      <c r="R330" s="1366">
        <f>ROUND('T2'!F33,$D$329)</f>
        <v>53488.442000000003</v>
      </c>
      <c r="S330" s="1366">
        <f>ROUND('T2'!G33,$D$329)</f>
        <v>55324.300999999999</v>
      </c>
    </row>
    <row r="331" spans="1:19" s="1365" customFormat="1" outlineLevel="1">
      <c r="A331" s="1358"/>
      <c r="B331" s="1359"/>
      <c r="C331" s="1363" t="s">
        <v>542</v>
      </c>
      <c r="D331" s="1364"/>
      <c r="E331" s="1353"/>
      <c r="F331" s="1353"/>
      <c r="G331" s="1353"/>
      <c r="H331" s="1353"/>
      <c r="I331" s="1353"/>
      <c r="O331" s="1366">
        <f>ROUND('T1 ANSP'!K61-'T1 ANSP'!K28,$D$329)</f>
        <v>41192.629999999997</v>
      </c>
      <c r="P331" s="1366">
        <f>ROUND('T1 ANSP'!L61-'T1 ANSP'!L28,$D$329)</f>
        <v>42747.243000000002</v>
      </c>
      <c r="Q331" s="1366">
        <f>ROUND('T1 ANSP'!M61-'T1 ANSP'!M28,$D$329)</f>
        <v>49342.091999999997</v>
      </c>
      <c r="R331" s="1366">
        <f>ROUND('T1 ANSP'!N61-'T1 ANSP'!N28,$D$329)</f>
        <v>53488.442000000003</v>
      </c>
      <c r="S331" s="1366">
        <f>ROUND('T1 ANSP'!O61-'T1 ANSP'!O28,$D$329)</f>
        <v>55324.300999999999</v>
      </c>
    </row>
    <row r="332" spans="1:19" s="1361" customFormat="1">
      <c r="A332" s="1358" t="s">
        <v>543</v>
      </c>
      <c r="B332" s="1359" t="s">
        <v>544</v>
      </c>
      <c r="C332" s="1360" t="s">
        <v>545</v>
      </c>
      <c r="D332" s="761">
        <v>3</v>
      </c>
      <c r="E332" s="1353"/>
      <c r="F332" s="1353"/>
      <c r="G332" s="1353"/>
      <c r="H332" s="1353"/>
      <c r="I332" s="1353"/>
      <c r="O332" s="1362" t="b">
        <f>ROUND('T2'!C38,$D$332)=ROUND('T1'!K68,$D$332)</f>
        <v>1</v>
      </c>
      <c r="P332" s="1362" t="b">
        <f>ROUND('T2'!D38,$D$332)=ROUND('T1'!L68,$D$332)</f>
        <v>1</v>
      </c>
      <c r="Q332" s="1362" t="b">
        <f>ROUND('T2'!E38,$D$332)=ROUND('T1'!M68,$D$332)</f>
        <v>1</v>
      </c>
      <c r="R332" s="1362" t="b">
        <f>ROUND('T2'!F38,$D$332)=ROUND('T1'!N68,$D$332)</f>
        <v>1</v>
      </c>
      <c r="S332" s="1362" t="b">
        <f>ROUND('T2'!G38,$D$332)=ROUND('T1'!O68,$D$332)</f>
        <v>1</v>
      </c>
    </row>
    <row r="333" spans="1:19" s="1365" customFormat="1" outlineLevel="1">
      <c r="A333" s="1358"/>
      <c r="B333" s="1359"/>
      <c r="C333" s="1363" t="s">
        <v>546</v>
      </c>
      <c r="D333" s="1364"/>
      <c r="E333" s="1353"/>
      <c r="F333" s="1353"/>
      <c r="G333" s="1353"/>
      <c r="H333" s="1353"/>
      <c r="I333" s="1353"/>
      <c r="O333" s="1366">
        <f>ROUND('T2'!C38,$D$332)</f>
        <v>294.5</v>
      </c>
      <c r="P333" s="1366">
        <f>ROUND('T2'!D38,$D$332)</f>
        <v>297.89999999999998</v>
      </c>
      <c r="Q333" s="1366">
        <f>ROUND('T2'!E38,$D$332)</f>
        <v>301.3</v>
      </c>
      <c r="R333" s="1366">
        <f>ROUND('T2'!F38,$D$332)</f>
        <v>304.60000000000002</v>
      </c>
      <c r="S333" s="1366">
        <f>ROUND('T2'!G38,$D$332)</f>
        <v>308.2</v>
      </c>
    </row>
    <row r="334" spans="1:19" s="1365" customFormat="1" outlineLevel="1">
      <c r="A334" s="1358"/>
      <c r="B334" s="1359"/>
      <c r="C334" s="1363" t="s">
        <v>547</v>
      </c>
      <c r="D334" s="1364"/>
      <c r="E334" s="1353"/>
      <c r="F334" s="1353"/>
      <c r="G334" s="1353"/>
      <c r="H334" s="1353"/>
      <c r="I334" s="1353"/>
      <c r="O334" s="1366">
        <f>ROUND('T1'!K68,$D$332)</f>
        <v>294.5</v>
      </c>
      <c r="P334" s="1366">
        <f>ROUND('T1'!L68,$D$332)</f>
        <v>297.89999999999998</v>
      </c>
      <c r="Q334" s="1366">
        <f>ROUND('T1'!M68,$D$332)</f>
        <v>301.3</v>
      </c>
      <c r="R334" s="1366">
        <f>ROUND('T1'!N68,$D$332)</f>
        <v>304.60000000000002</v>
      </c>
      <c r="S334" s="1366">
        <f>ROUND('T1'!O68,$D$332)</f>
        <v>308.2</v>
      </c>
    </row>
    <row r="335" spans="1:19" s="1361" customFormat="1">
      <c r="A335" s="1358" t="s">
        <v>548</v>
      </c>
      <c r="B335" s="1359">
        <v>4.7</v>
      </c>
      <c r="C335" s="1369" t="s">
        <v>549</v>
      </c>
      <c r="D335" s="761">
        <v>3</v>
      </c>
      <c r="E335" s="1353"/>
      <c r="F335" s="1353"/>
      <c r="G335" s="1353"/>
      <c r="H335" s="1353"/>
      <c r="I335" s="1353"/>
      <c r="J335" s="1353"/>
      <c r="K335" s="1353"/>
      <c r="L335" s="1353"/>
      <c r="M335" s="1353"/>
      <c r="N335" s="1353"/>
    </row>
    <row r="336" spans="1:19" s="1365" customFormat="1" outlineLevel="1">
      <c r="A336" s="1358"/>
      <c r="B336" s="1359"/>
      <c r="C336" s="1370" t="s">
        <v>550</v>
      </c>
      <c r="D336" s="1371"/>
      <c r="E336" s="1353"/>
      <c r="F336" s="1353"/>
      <c r="G336" s="1353"/>
      <c r="H336" s="1353"/>
      <c r="I336" s="1353"/>
      <c r="J336" s="1353"/>
      <c r="K336" s="1353"/>
      <c r="L336" s="1353"/>
      <c r="M336" s="1353"/>
      <c r="N336" s="1353"/>
    </row>
    <row r="337" spans="1:14" s="1365" customFormat="1" outlineLevel="1">
      <c r="A337" s="1358"/>
      <c r="B337" s="1359"/>
      <c r="C337" s="1370" t="s">
        <v>551</v>
      </c>
      <c r="D337" s="1371"/>
      <c r="E337" s="1353"/>
      <c r="F337" s="1353"/>
      <c r="G337" s="1353"/>
      <c r="H337" s="1353"/>
      <c r="I337" s="1353"/>
      <c r="J337" s="1353"/>
      <c r="K337" s="1353"/>
      <c r="L337" s="1353"/>
      <c r="M337" s="1353"/>
      <c r="N337" s="1353"/>
    </row>
    <row r="338" spans="1:14" s="1361" customFormat="1">
      <c r="A338" s="1358" t="s">
        <v>552</v>
      </c>
      <c r="B338" s="1359">
        <v>4.8</v>
      </c>
      <c r="C338" s="1369" t="s">
        <v>553</v>
      </c>
      <c r="D338" s="761">
        <v>3</v>
      </c>
      <c r="E338" s="1353"/>
      <c r="F338" s="1353"/>
      <c r="G338" s="1353"/>
      <c r="H338" s="1353"/>
      <c r="I338" s="1353"/>
      <c r="J338" s="1353"/>
      <c r="K338" s="1353"/>
      <c r="L338" s="1353"/>
      <c r="M338" s="1353"/>
      <c r="N338" s="1353"/>
    </row>
    <row r="339" spans="1:14" s="1365" customFormat="1" outlineLevel="1">
      <c r="A339" s="1358"/>
      <c r="B339" s="1359"/>
      <c r="C339" s="1370" t="s">
        <v>554</v>
      </c>
      <c r="D339" s="1371"/>
      <c r="E339" s="1353"/>
      <c r="F339" s="1353"/>
      <c r="G339" s="1353"/>
      <c r="H339" s="1353"/>
      <c r="I339" s="1353"/>
      <c r="J339" s="1353"/>
      <c r="K339" s="1353"/>
      <c r="L339" s="1353"/>
      <c r="M339" s="1353"/>
      <c r="N339" s="1353"/>
    </row>
    <row r="340" spans="1:14" s="1365" customFormat="1" outlineLevel="1">
      <c r="A340" s="1358"/>
      <c r="B340" s="1359"/>
      <c r="C340" s="1370" t="s">
        <v>555</v>
      </c>
      <c r="D340" s="1371"/>
      <c r="E340" s="1353"/>
      <c r="F340" s="1353"/>
      <c r="G340" s="1353"/>
      <c r="H340" s="1353"/>
      <c r="I340" s="1353"/>
      <c r="J340" s="1353"/>
      <c r="K340" s="1353"/>
      <c r="L340" s="1353"/>
      <c r="M340" s="1353"/>
      <c r="N340" s="1353"/>
    </row>
    <row r="341" spans="1:14" s="1361" customFormat="1">
      <c r="A341" s="1358" t="s">
        <v>556</v>
      </c>
      <c r="B341" s="1359" t="s">
        <v>557</v>
      </c>
      <c r="C341" s="1369" t="s">
        <v>558</v>
      </c>
      <c r="D341" s="761">
        <v>3</v>
      </c>
      <c r="E341" s="1353"/>
      <c r="F341" s="1353"/>
      <c r="G341" s="1353"/>
      <c r="H341" s="1353"/>
      <c r="I341" s="1353"/>
      <c r="J341" s="1353"/>
      <c r="K341" s="1353"/>
      <c r="L341" s="1353"/>
      <c r="M341" s="1353"/>
      <c r="N341" s="1353"/>
    </row>
    <row r="342" spans="1:14" s="1365" customFormat="1" outlineLevel="1">
      <c r="A342" s="1358"/>
      <c r="B342" s="1359"/>
      <c r="C342" s="1370" t="s">
        <v>559</v>
      </c>
      <c r="D342" s="1364"/>
      <c r="E342" s="1353"/>
      <c r="F342" s="1353"/>
      <c r="G342" s="1353"/>
      <c r="H342" s="1353"/>
      <c r="I342" s="1353"/>
      <c r="J342" s="1353"/>
      <c r="K342" s="1353"/>
      <c r="L342" s="1353"/>
      <c r="M342" s="1353"/>
      <c r="N342" s="1353"/>
    </row>
    <row r="343" spans="1:14" s="1365" customFormat="1" outlineLevel="1">
      <c r="A343" s="1358"/>
      <c r="B343" s="1359"/>
      <c r="C343" s="1370" t="s">
        <v>560</v>
      </c>
      <c r="D343" s="1364"/>
      <c r="E343" s="1353"/>
      <c r="F343" s="1353"/>
      <c r="G343" s="1353"/>
      <c r="H343" s="1353"/>
      <c r="I343" s="1353"/>
      <c r="J343" s="1353"/>
      <c r="K343" s="1353"/>
      <c r="L343" s="1353"/>
      <c r="M343" s="1353"/>
      <c r="N343" s="1353"/>
    </row>
    <row r="344" spans="1:14" s="1361" customFormat="1">
      <c r="A344" s="1358" t="s">
        <v>561</v>
      </c>
      <c r="B344" s="1359" t="s">
        <v>111</v>
      </c>
      <c r="C344" s="1360" t="s">
        <v>562</v>
      </c>
      <c r="D344" s="761">
        <v>3</v>
      </c>
      <c r="E344" s="1353"/>
      <c r="F344" s="1353"/>
      <c r="G344" s="1353"/>
      <c r="H344" s="1353"/>
      <c r="I344" s="1353"/>
      <c r="J344" s="1353"/>
      <c r="K344" s="1353"/>
      <c r="L344" s="1353"/>
      <c r="M344" s="1353"/>
      <c r="N344" s="1353"/>
    </row>
    <row r="345" spans="1:14" s="1365" customFormat="1" outlineLevel="1">
      <c r="A345" s="1358"/>
      <c r="B345" s="1359"/>
      <c r="C345" s="1367" t="s">
        <v>563</v>
      </c>
      <c r="D345" s="1364"/>
      <c r="E345" s="1353"/>
      <c r="F345" s="1353"/>
      <c r="G345" s="1353"/>
      <c r="H345" s="1353"/>
      <c r="I345" s="1353"/>
      <c r="J345" s="1353"/>
      <c r="K345" s="1353"/>
      <c r="L345" s="1353"/>
      <c r="M345" s="1353"/>
      <c r="N345" s="1353"/>
    </row>
    <row r="346" spans="1:14" s="1365" customFormat="1" outlineLevel="1">
      <c r="A346" s="1358"/>
      <c r="B346" s="1359"/>
      <c r="C346" s="1367" t="s">
        <v>564</v>
      </c>
      <c r="D346" s="1364"/>
      <c r="E346" s="1353"/>
      <c r="F346" s="1353"/>
      <c r="G346" s="1353"/>
      <c r="H346" s="1353"/>
      <c r="I346" s="1353"/>
      <c r="J346" s="1353"/>
      <c r="K346" s="1353"/>
      <c r="L346" s="1353"/>
      <c r="M346" s="1353"/>
      <c r="N346" s="1353"/>
    </row>
    <row r="347" spans="1:14" s="1361" customFormat="1">
      <c r="A347" s="1358" t="s">
        <v>561</v>
      </c>
      <c r="B347" s="1359" t="s">
        <v>91</v>
      </c>
      <c r="C347" s="1360" t="s">
        <v>565</v>
      </c>
      <c r="D347" s="761">
        <v>3</v>
      </c>
      <c r="E347" s="1353"/>
      <c r="F347" s="1353"/>
      <c r="G347" s="1353"/>
      <c r="H347" s="1353"/>
      <c r="I347" s="1353"/>
      <c r="J347" s="1353"/>
      <c r="K347" s="1353"/>
      <c r="L347" s="1353"/>
      <c r="M347" s="1353"/>
      <c r="N347" s="1353"/>
    </row>
    <row r="348" spans="1:14" s="1365" customFormat="1" outlineLevel="1">
      <c r="A348" s="1358"/>
      <c r="B348" s="1359"/>
      <c r="C348" s="1367" t="s">
        <v>563</v>
      </c>
      <c r="D348" s="1364"/>
      <c r="E348" s="1353"/>
      <c r="F348" s="1353"/>
      <c r="G348" s="1353"/>
      <c r="H348" s="1353"/>
      <c r="I348" s="1353"/>
      <c r="J348" s="1353"/>
      <c r="K348" s="1353"/>
      <c r="L348" s="1353"/>
      <c r="M348" s="1353"/>
      <c r="N348" s="1353"/>
    </row>
    <row r="349" spans="1:14" s="1365" customFormat="1" outlineLevel="1">
      <c r="A349" s="1358"/>
      <c r="B349" s="1359"/>
      <c r="C349" s="1367" t="s">
        <v>564</v>
      </c>
      <c r="D349" s="1364"/>
      <c r="E349" s="1353"/>
      <c r="F349" s="1353"/>
      <c r="G349" s="1353"/>
      <c r="H349" s="1353"/>
      <c r="I349" s="1353"/>
      <c r="J349" s="1353"/>
      <c r="K349" s="1353"/>
      <c r="L349" s="1353"/>
      <c r="M349" s="1353"/>
      <c r="N349" s="1353"/>
    </row>
    <row r="350" spans="1:14" s="1361" customFormat="1">
      <c r="A350" s="1358" t="s">
        <v>561</v>
      </c>
      <c r="B350" s="1359" t="s">
        <v>94</v>
      </c>
      <c r="C350" s="1360" t="s">
        <v>566</v>
      </c>
      <c r="D350" s="761">
        <v>3</v>
      </c>
      <c r="E350" s="1353"/>
      <c r="F350" s="1353"/>
      <c r="G350" s="1353"/>
      <c r="H350" s="1353"/>
      <c r="I350" s="1353"/>
      <c r="J350" s="1353"/>
      <c r="K350" s="1353"/>
      <c r="L350" s="1353"/>
      <c r="M350" s="1353"/>
      <c r="N350" s="1353"/>
    </row>
    <row r="351" spans="1:14" s="1365" customFormat="1" outlineLevel="1">
      <c r="A351" s="1358"/>
      <c r="B351" s="1359"/>
      <c r="C351" s="1367" t="s">
        <v>567</v>
      </c>
      <c r="D351" s="1364"/>
      <c r="E351" s="1353"/>
      <c r="F351" s="1353"/>
      <c r="G351" s="1353"/>
      <c r="H351" s="1353"/>
      <c r="I351" s="1353"/>
      <c r="J351" s="1353"/>
      <c r="K351" s="1353"/>
      <c r="L351" s="1353"/>
      <c r="M351" s="1353"/>
      <c r="N351" s="1353"/>
    </row>
    <row r="352" spans="1:14" s="1365" customFormat="1" outlineLevel="1">
      <c r="A352" s="1358"/>
      <c r="B352" s="1359"/>
      <c r="C352" s="1367" t="s">
        <v>568</v>
      </c>
      <c r="D352" s="1364"/>
      <c r="E352" s="1353"/>
      <c r="F352" s="1353"/>
      <c r="G352" s="1353"/>
      <c r="H352" s="1353"/>
      <c r="I352" s="1353"/>
      <c r="J352" s="1353"/>
      <c r="K352" s="1353"/>
      <c r="L352" s="1353"/>
      <c r="M352" s="1353"/>
      <c r="N352" s="1353"/>
    </row>
    <row r="353" spans="1:25" s="1361" customFormat="1">
      <c r="A353" s="1358" t="s">
        <v>569</v>
      </c>
      <c r="B353" s="1359" t="s">
        <v>570</v>
      </c>
      <c r="C353" s="1360" t="s">
        <v>571</v>
      </c>
      <c r="D353" s="761">
        <v>3</v>
      </c>
      <c r="E353" s="1353"/>
      <c r="F353" s="1353"/>
      <c r="G353" s="1353"/>
      <c r="H353" s="1353"/>
      <c r="I353" s="1353"/>
      <c r="J353" s="1353"/>
      <c r="K353" s="1353"/>
      <c r="L353" s="1353"/>
      <c r="M353" s="1353"/>
      <c r="N353" s="1353"/>
    </row>
    <row r="354" spans="1:25" s="1365" customFormat="1" outlineLevel="1">
      <c r="A354" s="1358"/>
      <c r="B354" s="1359"/>
      <c r="C354" s="1367" t="s">
        <v>572</v>
      </c>
      <c r="D354" s="1364"/>
      <c r="E354" s="1353"/>
      <c r="F354" s="1353"/>
      <c r="G354" s="1353"/>
      <c r="H354" s="1353"/>
      <c r="I354" s="1353"/>
      <c r="J354" s="1353"/>
      <c r="K354" s="1353"/>
      <c r="L354" s="1353"/>
      <c r="M354" s="1353"/>
      <c r="N354" s="1353"/>
    </row>
    <row r="355" spans="1:25" s="1365" customFormat="1" outlineLevel="1">
      <c r="A355" s="1358"/>
      <c r="B355" s="1359"/>
      <c r="C355" s="753" t="s">
        <v>573</v>
      </c>
      <c r="D355" s="1364"/>
      <c r="E355" s="1353"/>
      <c r="F355" s="1353"/>
      <c r="G355" s="1353"/>
      <c r="H355" s="1353"/>
      <c r="I355" s="1353"/>
      <c r="J355" s="1353"/>
      <c r="K355" s="1353"/>
      <c r="L355" s="1353"/>
      <c r="M355" s="1353"/>
      <c r="N355" s="1353"/>
    </row>
    <row r="356" spans="1:25" s="1361" customFormat="1">
      <c r="A356" s="1358" t="s">
        <v>574</v>
      </c>
      <c r="B356" s="1359" t="s">
        <v>575</v>
      </c>
      <c r="C356" s="1360" t="s">
        <v>576</v>
      </c>
      <c r="D356" s="761">
        <v>3</v>
      </c>
      <c r="E356" s="1353"/>
      <c r="F356" s="1353"/>
      <c r="G356" s="1353"/>
      <c r="H356" s="1353"/>
      <c r="I356" s="1353"/>
      <c r="J356" s="1353"/>
      <c r="K356" s="1353"/>
      <c r="L356" s="1353"/>
      <c r="M356" s="1353"/>
      <c r="N356" s="1353"/>
    </row>
    <row r="357" spans="1:25" s="1365" customFormat="1" outlineLevel="1">
      <c r="A357" s="1358"/>
      <c r="B357" s="1359"/>
      <c r="C357" s="1367" t="s">
        <v>577</v>
      </c>
      <c r="D357" s="1364"/>
      <c r="E357" s="1353"/>
      <c r="F357" s="1353"/>
      <c r="G357" s="1353"/>
      <c r="H357" s="1353"/>
      <c r="I357" s="1353"/>
      <c r="J357" s="1353"/>
      <c r="K357" s="1353"/>
      <c r="L357" s="1353"/>
      <c r="M357" s="1353"/>
      <c r="N357" s="1353"/>
    </row>
    <row r="358" spans="1:25" s="1365" customFormat="1" outlineLevel="1">
      <c r="A358" s="1358"/>
      <c r="B358" s="1359"/>
      <c r="C358" s="753" t="s">
        <v>578</v>
      </c>
      <c r="D358" s="1364"/>
      <c r="E358" s="1353"/>
      <c r="F358" s="1353"/>
      <c r="G358" s="1353"/>
      <c r="H358" s="1353"/>
      <c r="I358" s="1353"/>
      <c r="J358" s="1353"/>
      <c r="K358" s="1353"/>
      <c r="L358" s="1353"/>
      <c r="M358" s="1353"/>
      <c r="N358" s="1353"/>
    </row>
    <row r="359" spans="1:25" s="1361" customFormat="1">
      <c r="A359" s="1358" t="s">
        <v>511</v>
      </c>
      <c r="B359" s="1359" t="s">
        <v>579</v>
      </c>
      <c r="C359" s="1360" t="s">
        <v>580</v>
      </c>
      <c r="D359" s="761">
        <v>3</v>
      </c>
      <c r="E359" s="1353"/>
      <c r="F359" s="1353"/>
      <c r="G359" s="1353"/>
      <c r="H359" s="1353"/>
      <c r="I359" s="1353"/>
      <c r="O359" s="1362" t="b">
        <f>ROUND('T2'!C81,$D$359)=ROUND('T2'!C12,$D$359)</f>
        <v>1</v>
      </c>
      <c r="P359" s="1362" t="b">
        <f>ROUND('T2'!D81,$D$359)=ROUND('T2'!D12,$D$359)</f>
        <v>1</v>
      </c>
      <c r="Q359" s="1362" t="b">
        <f>ROUND('T2'!E81,$D$359)=ROUND('T2'!E12,$D$359)</f>
        <v>1</v>
      </c>
      <c r="R359" s="1362" t="b">
        <f>ROUND('T2'!F81,$D$359)=ROUND('T2'!F12,$D$359)</f>
        <v>1</v>
      </c>
      <c r="S359" s="1362" t="b">
        <f>ROUND('T2'!G81,$D$359)=ROUND('T2'!G12,$D$359)</f>
        <v>1</v>
      </c>
    </row>
    <row r="360" spans="1:25" s="1365" customFormat="1" outlineLevel="1">
      <c r="A360" s="1358"/>
      <c r="B360" s="1359"/>
      <c r="C360" s="1363" t="s">
        <v>581</v>
      </c>
      <c r="D360" s="1364"/>
      <c r="E360" s="1353"/>
      <c r="F360" s="1353"/>
      <c r="G360" s="1353"/>
      <c r="H360" s="1353"/>
      <c r="I360" s="1353"/>
      <c r="O360" s="1366">
        <f>ROUND('T2'!C81,$D$359)</f>
        <v>43212.815000000002</v>
      </c>
      <c r="P360" s="1366">
        <f>ROUND('T2'!D81,$D$359)</f>
        <v>44820.870999999999</v>
      </c>
      <c r="Q360" s="1366">
        <f>ROUND('T2'!E81,$D$359)</f>
        <v>51497.523000000001</v>
      </c>
      <c r="R360" s="1366">
        <f>ROUND('T2'!F81,$D$359)</f>
        <v>55700.262000000002</v>
      </c>
      <c r="S360" s="1366">
        <f>ROUND('T2'!G81,$D$359)</f>
        <v>57577.673999999999</v>
      </c>
    </row>
    <row r="361" spans="1:25" s="1365" customFormat="1" outlineLevel="1">
      <c r="A361" s="1358"/>
      <c r="B361" s="1359"/>
      <c r="C361" s="1363" t="s">
        <v>582</v>
      </c>
      <c r="D361" s="1364"/>
      <c r="E361" s="1353"/>
      <c r="F361" s="1353"/>
      <c r="G361" s="1353"/>
      <c r="H361" s="1353"/>
      <c r="I361" s="1353"/>
      <c r="O361" s="1366">
        <f>ROUND('T2'!C12,$D$359)</f>
        <v>43212.815000000002</v>
      </c>
      <c r="P361" s="1366">
        <f>ROUND('T2'!D12,$D$359)</f>
        <v>44820.870999999999</v>
      </c>
      <c r="Q361" s="1366">
        <f>ROUND('T2'!E12,$D$359)</f>
        <v>51497.523000000001</v>
      </c>
      <c r="R361" s="1366">
        <f>ROUND('T2'!F12,$D$359)</f>
        <v>55700.262000000002</v>
      </c>
      <c r="S361" s="1366">
        <f>ROUND('T2'!G12,$D$359)</f>
        <v>57577.673999999999</v>
      </c>
    </row>
    <row r="362" spans="1:25">
      <c r="A362" s="1358" t="s">
        <v>583</v>
      </c>
      <c r="B362" s="1359" t="s">
        <v>584</v>
      </c>
      <c r="C362" s="1372" t="s">
        <v>585</v>
      </c>
      <c r="D362" s="761">
        <v>3</v>
      </c>
      <c r="E362" s="1353"/>
      <c r="F362" s="1353"/>
      <c r="G362" s="1353"/>
      <c r="H362" s="1353"/>
      <c r="I362" s="1353"/>
      <c r="O362" s="1362" t="b">
        <f>ROUND('T2'!C82,$D$362)=ROUND('T3'!E17,$D$362)</f>
        <v>1</v>
      </c>
      <c r="P362" s="1362" t="b">
        <f>ROUND('T2'!D82,$D$362)=ROUND('T3'!F17,$D$362)</f>
        <v>1</v>
      </c>
      <c r="Q362" s="1362" t="b">
        <f>ROUND('T2'!E82,$D$362)=ROUND('T3'!G17,$D$362)</f>
        <v>1</v>
      </c>
      <c r="R362" s="1362" t="b">
        <f>ROUND('T2'!F82,$D$362)=ROUND('T3'!H17,$D$362)</f>
        <v>1</v>
      </c>
      <c r="S362" s="1362" t="b">
        <f>ROUND('T2'!G82,$D$362)=ROUND('T3'!I17,$D$362)</f>
        <v>1</v>
      </c>
      <c r="Y362" s="1373"/>
    </row>
    <row r="363" spans="1:25" outlineLevel="1">
      <c r="A363" s="1374"/>
      <c r="B363" s="1359"/>
      <c r="C363" s="1375" t="s">
        <v>586</v>
      </c>
      <c r="D363" s="1376"/>
      <c r="E363" s="1353"/>
      <c r="F363" s="1353"/>
      <c r="G363" s="1353"/>
      <c r="H363" s="1353"/>
      <c r="I363" s="1353"/>
      <c r="O363" s="1366">
        <f>ROUND('T2'!C82,$D$362)</f>
        <v>-136.20400000000001</v>
      </c>
      <c r="P363" s="1366">
        <f>ROUND('T2'!D82,$D$362)</f>
        <v>-612.38499999999999</v>
      </c>
      <c r="Q363" s="1366">
        <f>ROUND('T2'!E82,$D$362)</f>
        <v>0</v>
      </c>
      <c r="R363" s="1366">
        <f>ROUND('T2'!F82,$D$362)</f>
        <v>0</v>
      </c>
      <c r="S363" s="1366">
        <f>ROUND('T2'!G82,$D$362)</f>
        <v>0</v>
      </c>
      <c r="Y363" s="1373"/>
    </row>
    <row r="364" spans="1:25" outlineLevel="1">
      <c r="A364" s="1374"/>
      <c r="B364" s="1359"/>
      <c r="C364" s="1375" t="s">
        <v>587</v>
      </c>
      <c r="D364" s="1376"/>
      <c r="E364" s="1353"/>
      <c r="F364" s="1353"/>
      <c r="G364" s="1353"/>
      <c r="H364" s="1353"/>
      <c r="I364" s="1353"/>
      <c r="O364" s="1366">
        <f>ROUND('T3'!E17,$D$362)</f>
        <v>-136.20400000000001</v>
      </c>
      <c r="P364" s="1366">
        <f>ROUND('T3'!F17,$D$362)</f>
        <v>-612.38499999999999</v>
      </c>
      <c r="Q364" s="1366">
        <f>ROUND('T3'!G17,$D$362)</f>
        <v>0</v>
      </c>
      <c r="R364" s="1366">
        <f>ROUND('T3'!H17,$D$362)</f>
        <v>0</v>
      </c>
      <c r="S364" s="1366">
        <f>ROUND('T3'!I17,$D$362)</f>
        <v>0</v>
      </c>
      <c r="Y364" s="1373"/>
    </row>
    <row r="365" spans="1:25">
      <c r="A365" s="1374" t="s">
        <v>588</v>
      </c>
      <c r="B365" s="1359" t="s">
        <v>589</v>
      </c>
      <c r="C365" s="1372" t="s">
        <v>590</v>
      </c>
      <c r="D365" s="761">
        <v>3</v>
      </c>
      <c r="E365" s="1353"/>
      <c r="F365" s="1353"/>
      <c r="G365" s="1353"/>
      <c r="H365" s="1353"/>
      <c r="I365" s="1353"/>
      <c r="O365" s="1362" t="b">
        <f>ROUND('T2'!C83,$D$365)=ROUND('T3'!E28,$D$365)</f>
        <v>1</v>
      </c>
      <c r="P365" s="1362" t="b">
        <f>ROUND('T2'!D83,$D$365)=ROUND('T3'!F28,$D$365)</f>
        <v>1</v>
      </c>
      <c r="Q365" s="1362" t="b">
        <f>ROUND('T2'!E83,$D$365)=ROUND('T3'!G28,$D$365)</f>
        <v>1</v>
      </c>
      <c r="R365" s="1362" t="b">
        <f>ROUND('T2'!F83,$D$365)=ROUND('T3'!H28,$D$365)</f>
        <v>1</v>
      </c>
      <c r="S365" s="1362" t="b">
        <f>ROUND('T2'!G83,$D$365)=ROUND('T3'!I28,$D$365)</f>
        <v>1</v>
      </c>
      <c r="Y365" s="1373"/>
    </row>
    <row r="366" spans="1:25" outlineLevel="1">
      <c r="A366" s="1374"/>
      <c r="B366" s="1359"/>
      <c r="C366" s="1375" t="s">
        <v>586</v>
      </c>
      <c r="D366" s="1376"/>
      <c r="E366" s="1353"/>
      <c r="F366" s="1353"/>
      <c r="G366" s="1353"/>
      <c r="H366" s="1353"/>
      <c r="I366" s="1353"/>
      <c r="O366" s="1366">
        <f>ROUND('T2'!C83,$D$365)</f>
        <v>0</v>
      </c>
      <c r="P366" s="1366">
        <f>ROUND('T2'!D83,$D$365)</f>
        <v>-417.51100000000002</v>
      </c>
      <c r="Q366" s="1366">
        <f>ROUND('T2'!E83,$D$365)</f>
        <v>0</v>
      </c>
      <c r="R366" s="1366">
        <f>ROUND('T2'!F83,$D$365)</f>
        <v>0</v>
      </c>
      <c r="S366" s="1366">
        <f>ROUND('T2'!G83,$D$365)</f>
        <v>0</v>
      </c>
      <c r="Y366" s="1373"/>
    </row>
    <row r="367" spans="1:25" outlineLevel="1">
      <c r="A367" s="1374"/>
      <c r="B367" s="1359"/>
      <c r="C367" s="1375" t="s">
        <v>587</v>
      </c>
      <c r="D367" s="1376"/>
      <c r="E367" s="1353"/>
      <c r="F367" s="1353"/>
      <c r="G367" s="1353"/>
      <c r="H367" s="1353"/>
      <c r="I367" s="1353"/>
      <c r="O367" s="1366">
        <f>ROUND('T3'!E28,$D$365)</f>
        <v>0</v>
      </c>
      <c r="P367" s="1366">
        <f>ROUND('T3'!F28,$D$365)</f>
        <v>-417.51100000000002</v>
      </c>
      <c r="Q367" s="1366">
        <f>ROUND('T3'!G28,$D$365)</f>
        <v>0</v>
      </c>
      <c r="R367" s="1366">
        <f>ROUND('T3'!H28,$D$365)</f>
        <v>0</v>
      </c>
      <c r="S367" s="1366">
        <f>ROUND('T3'!I28,$D$365)</f>
        <v>0</v>
      </c>
      <c r="Y367" s="1373"/>
    </row>
    <row r="368" spans="1:25">
      <c r="A368" s="1374" t="s">
        <v>591</v>
      </c>
      <c r="B368" s="1359" t="s">
        <v>592</v>
      </c>
      <c r="C368" s="1372" t="s">
        <v>593</v>
      </c>
      <c r="D368" s="761">
        <v>3</v>
      </c>
      <c r="E368" s="1353"/>
      <c r="F368" s="1353"/>
      <c r="G368" s="1353"/>
      <c r="H368" s="1353"/>
      <c r="I368" s="1353"/>
      <c r="O368" s="1362" t="b">
        <f>ROUND('T2'!C84,$D$368)=ROUND('T3'!E35+'T3'!E42+'T3'!E49+'T3'!E56+'T3'!E63+'T3'!E70+'T3'!E75,$D$368)</f>
        <v>1</v>
      </c>
      <c r="P368" s="1362" t="b">
        <f>ROUND('T2'!D84,$D$368)=ROUND('T3'!F35+'T3'!F42+'T3'!F49+'T3'!F56+'T3'!F63+'T3'!F70+'T3'!F75,$D$368)</f>
        <v>1</v>
      </c>
      <c r="Q368" s="1362" t="b">
        <f>ROUND('T2'!E84,$D$368)=ROUND('T3'!G35+'T3'!G42+'T3'!G49+'T3'!G56+'T3'!G63+'T3'!G70+'T3'!G75,$D$368)</f>
        <v>1</v>
      </c>
      <c r="R368" s="1362" t="b">
        <f>ROUND('T2'!F84,$D$368)=ROUND('T3'!H35+'T3'!H42+'T3'!H49+'T3'!H56+'T3'!H63+'T3'!H70+'T3'!H75,$D$368)</f>
        <v>1</v>
      </c>
      <c r="S368" s="1362" t="b">
        <f>ROUND('T2'!G84,$D$368)=ROUND('T3'!I35+'T3'!I42+'T3'!I49+'T3'!I56+'T3'!I63+'T3'!I70+'T3'!I75,$D$368)</f>
        <v>1</v>
      </c>
      <c r="Y368" s="1373"/>
    </row>
    <row r="369" spans="1:25" outlineLevel="1">
      <c r="A369" s="1374"/>
      <c r="B369" s="1359"/>
      <c r="C369" s="1375" t="s">
        <v>586</v>
      </c>
      <c r="D369" s="1376"/>
      <c r="E369" s="1353"/>
      <c r="F369" s="1353"/>
      <c r="G369" s="1353"/>
      <c r="H369" s="1353"/>
      <c r="I369" s="1353"/>
      <c r="O369" s="1366">
        <f>ROUND('T2'!C84,$D$368)</f>
        <v>0</v>
      </c>
      <c r="P369" s="1366">
        <f>ROUND('T2'!D84,$D$368)</f>
        <v>993.60299999999995</v>
      </c>
      <c r="Q369" s="1366">
        <f>ROUND('T2'!E84,$D$368)</f>
        <v>993.60299999999995</v>
      </c>
      <c r="R369" s="1366">
        <f>ROUND('T2'!F84,$D$368)</f>
        <v>993.60299999999995</v>
      </c>
      <c r="S369" s="1366">
        <f>ROUND('T2'!G84,$D$368)</f>
        <v>993.60299999999995</v>
      </c>
      <c r="Y369" s="1373"/>
    </row>
    <row r="370" spans="1:25" outlineLevel="1">
      <c r="A370" s="1374"/>
      <c r="B370" s="1359"/>
      <c r="C370" s="1375" t="s">
        <v>587</v>
      </c>
      <c r="D370" s="1376"/>
      <c r="E370" s="1353"/>
      <c r="F370" s="1353"/>
      <c r="G370" s="1353"/>
      <c r="H370" s="1353"/>
      <c r="I370" s="1353"/>
      <c r="O370" s="1366">
        <f>ROUND('T3'!E35+'T3'!E42+'T3'!E49+'T3'!E56+'T3'!E63+'T3'!E70+'T3'!E75,$D$368)</f>
        <v>0</v>
      </c>
      <c r="P370" s="1366">
        <f>ROUND('T3'!F35+'T3'!F42+'T3'!F49+'T3'!F56+'T3'!F63+'T3'!F70+'T3'!F75,$D$368)</f>
        <v>993.60299999999995</v>
      </c>
      <c r="Q370" s="1366">
        <f>ROUND('T3'!G35+'T3'!G42+'T3'!G49+'T3'!G56+'T3'!G63+'T3'!G70+'T3'!G75,$D$368)</f>
        <v>993.60299999999995</v>
      </c>
      <c r="R370" s="1366">
        <f>ROUND('T3'!H35+'T3'!H42+'T3'!H49+'T3'!H56+'T3'!H63+'T3'!H70+'T3'!H75,$D$368)</f>
        <v>993.60299999999995</v>
      </c>
      <c r="S370" s="1366">
        <f>ROUND('T3'!I35+'T3'!I42+'T3'!I49+'T3'!I56+'T3'!I63+'T3'!I70+'T3'!I75,$D$368)</f>
        <v>993.60299999999995</v>
      </c>
      <c r="Y370" s="1373"/>
    </row>
    <row r="371" spans="1:25">
      <c r="A371" s="1374" t="s">
        <v>594</v>
      </c>
      <c r="B371" s="1359" t="s">
        <v>595</v>
      </c>
      <c r="C371" s="1372" t="s">
        <v>596</v>
      </c>
      <c r="D371" s="761">
        <v>3</v>
      </c>
      <c r="E371" s="1353"/>
      <c r="F371" s="1353"/>
      <c r="G371" s="1353"/>
      <c r="H371" s="1353"/>
      <c r="I371" s="1353"/>
      <c r="O371" s="1362" t="b">
        <f>ROUND('T2'!C85,$D$371)=ROUND('T3'!E86,$D$371)</f>
        <v>1</v>
      </c>
      <c r="P371" s="1362" t="b">
        <f>ROUND('T2'!D85,$D$371)=ROUND('T3'!F86,$D$371)</f>
        <v>1</v>
      </c>
      <c r="Q371" s="1362" t="b">
        <f>ROUND('T2'!E85,$D$371)=ROUND('T3'!G86,$D$371)</f>
        <v>1</v>
      </c>
      <c r="R371" s="1362" t="b">
        <f>ROUND('T2'!F85,$D$371)=ROUND('T3'!H86,$D$371)</f>
        <v>1</v>
      </c>
      <c r="S371" s="1362" t="b">
        <f>ROUND('T2'!G85,$D$371)=ROUND('T3'!I86,$D$371)</f>
        <v>1</v>
      </c>
      <c r="Y371" s="1373"/>
    </row>
    <row r="372" spans="1:25" outlineLevel="1">
      <c r="A372" s="1374"/>
      <c r="B372" s="1359"/>
      <c r="C372" s="1375" t="s">
        <v>586</v>
      </c>
      <c r="D372" s="1376"/>
      <c r="E372" s="1353"/>
      <c r="F372" s="1353"/>
      <c r="G372" s="1353"/>
      <c r="H372" s="1353"/>
      <c r="I372" s="1353"/>
      <c r="O372" s="1366">
        <f>ROUND('T2'!C85,$D$371)</f>
        <v>0</v>
      </c>
      <c r="P372" s="1366">
        <f>ROUND('T2'!D85,$D$371)</f>
        <v>0</v>
      </c>
      <c r="Q372" s="1366">
        <f>ROUND('T2'!E85,$D$371)</f>
        <v>0</v>
      </c>
      <c r="R372" s="1366">
        <f>ROUND('T2'!F85,$D$371)</f>
        <v>0</v>
      </c>
      <c r="S372" s="1366">
        <f>ROUND('T2'!G85,$D$371)</f>
        <v>0</v>
      </c>
      <c r="Y372" s="1373"/>
    </row>
    <row r="373" spans="1:25" outlineLevel="1">
      <c r="A373" s="1374"/>
      <c r="B373" s="1359"/>
      <c r="C373" s="1375" t="s">
        <v>587</v>
      </c>
      <c r="D373" s="1376"/>
      <c r="E373" s="1353"/>
      <c r="F373" s="1353"/>
      <c r="G373" s="1353"/>
      <c r="H373" s="1353"/>
      <c r="I373" s="1353"/>
      <c r="O373" s="1366">
        <f>ROUND('T3'!E86,$D$371)</f>
        <v>0</v>
      </c>
      <c r="P373" s="1366">
        <f>ROUND('T3'!F86,$D$371)</f>
        <v>0</v>
      </c>
      <c r="Q373" s="1366">
        <f>ROUND('T3'!G86,$D$371)</f>
        <v>0</v>
      </c>
      <c r="R373" s="1366">
        <f>ROUND('T3'!H86,$D$371)</f>
        <v>0</v>
      </c>
      <c r="S373" s="1366">
        <f>ROUND('T3'!I86,$D$371)</f>
        <v>0</v>
      </c>
      <c r="Y373" s="1373"/>
    </row>
    <row r="374" spans="1:25">
      <c r="A374" s="1374" t="s">
        <v>597</v>
      </c>
      <c r="B374" s="1359" t="s">
        <v>598</v>
      </c>
      <c r="C374" s="1372" t="s">
        <v>599</v>
      </c>
      <c r="D374" s="761">
        <v>3</v>
      </c>
      <c r="E374" s="1353"/>
      <c r="F374" s="1353"/>
      <c r="G374" s="1353"/>
      <c r="H374" s="1353"/>
      <c r="I374" s="1353"/>
      <c r="O374" s="1362" t="b">
        <f>ROUND('T2'!C86,$D$374)=ROUND('T3'!E97,$D$374)</f>
        <v>1</v>
      </c>
      <c r="P374" s="1362" t="b">
        <f>ROUND('T2'!D86,$D$374)=ROUND('T3'!F97,$D$374)</f>
        <v>1</v>
      </c>
      <c r="Q374" s="1362" t="b">
        <f>ROUND('T2'!E86,$D$374)=ROUND('T3'!G97,$D$374)</f>
        <v>1</v>
      </c>
      <c r="R374" s="1362" t="b">
        <f>ROUND('T2'!F86,$D$374)=ROUND('T3'!H97,$D$374)</f>
        <v>1</v>
      </c>
      <c r="S374" s="1362" t="b">
        <f>ROUND('T2'!G86,$D$374)=ROUND('T3'!I97,$D$374)</f>
        <v>1</v>
      </c>
      <c r="Y374" s="1373"/>
    </row>
    <row r="375" spans="1:25" outlineLevel="1">
      <c r="A375" s="1374"/>
      <c r="B375" s="1359"/>
      <c r="C375" s="1375" t="s">
        <v>586</v>
      </c>
      <c r="D375" s="1376"/>
      <c r="E375" s="1353"/>
      <c r="F375" s="1353"/>
      <c r="G375" s="1353"/>
      <c r="H375" s="1353"/>
      <c r="I375" s="1353"/>
      <c r="O375" s="1366">
        <f>ROUND('T2'!C86,$D$374)</f>
        <v>0</v>
      </c>
      <c r="P375" s="1366">
        <f>ROUND('T2'!D86,$D$374)</f>
        <v>0</v>
      </c>
      <c r="Q375" s="1366">
        <f>ROUND('T2'!E86,$D$374)</f>
        <v>0</v>
      </c>
      <c r="R375" s="1366">
        <f>ROUND('T2'!F86,$D$374)</f>
        <v>0</v>
      </c>
      <c r="S375" s="1366">
        <f>ROUND('T2'!G86,$D$374)</f>
        <v>0</v>
      </c>
      <c r="Y375" s="1373"/>
    </row>
    <row r="376" spans="1:25" outlineLevel="1">
      <c r="A376" s="1374"/>
      <c r="B376" s="1359"/>
      <c r="C376" s="1375" t="s">
        <v>587</v>
      </c>
      <c r="D376" s="1376"/>
      <c r="E376" s="1353"/>
      <c r="F376" s="1353"/>
      <c r="G376" s="1353"/>
      <c r="H376" s="1353"/>
      <c r="I376" s="1353"/>
      <c r="O376" s="1366">
        <f>ROUND('T3'!E97,$D$374)</f>
        <v>0</v>
      </c>
      <c r="P376" s="1366">
        <f>ROUND('T3'!F97,$D$374)</f>
        <v>0</v>
      </c>
      <c r="Q376" s="1366">
        <f>ROUND('T3'!G97,$D$374)</f>
        <v>0</v>
      </c>
      <c r="R376" s="1366">
        <f>ROUND('T3'!H97,$D$374)</f>
        <v>0</v>
      </c>
      <c r="S376" s="1366">
        <f>ROUND('T3'!I97,$D$374)</f>
        <v>0</v>
      </c>
      <c r="Y376" s="1373"/>
    </row>
    <row r="377" spans="1:25">
      <c r="A377" s="1374" t="s">
        <v>600</v>
      </c>
      <c r="B377" s="1359" t="s">
        <v>601</v>
      </c>
      <c r="C377" s="1372" t="s">
        <v>602</v>
      </c>
      <c r="D377" s="761">
        <v>3</v>
      </c>
      <c r="E377" s="1353"/>
      <c r="F377" s="1353"/>
      <c r="G377" s="1353"/>
      <c r="H377" s="1353"/>
      <c r="I377" s="1353"/>
      <c r="O377" s="1362" t="b">
        <f>ROUND('T2'!C87,$D$377)=ROUND('T3'!E114,$D$377)</f>
        <v>1</v>
      </c>
      <c r="P377" s="1362" t="b">
        <f>ROUND('T2'!D87,$D$377)=ROUND('T3'!F114,$D$377)</f>
        <v>1</v>
      </c>
      <c r="Q377" s="1362" t="b">
        <f>ROUND('T2'!E87,$D$377)=ROUND('T3'!G114,$D$377)</f>
        <v>1</v>
      </c>
      <c r="R377" s="1362" t="b">
        <f>ROUND('T2'!F87,$D$377)=ROUND('T3'!H114,$D$377)</f>
        <v>1</v>
      </c>
      <c r="S377" s="1362" t="b">
        <f>ROUND('T2'!G87,$D$377)=ROUND('T3'!I114,$D$377)</f>
        <v>1</v>
      </c>
    </row>
    <row r="378" spans="1:25" outlineLevel="1">
      <c r="A378" s="1374"/>
      <c r="B378" s="1359"/>
      <c r="C378" s="1375" t="s">
        <v>586</v>
      </c>
      <c r="D378" s="1376"/>
      <c r="E378" s="1353"/>
      <c r="F378" s="1353"/>
      <c r="G378" s="1353"/>
      <c r="H378" s="1353"/>
      <c r="I378" s="1353"/>
      <c r="O378" s="1366">
        <f>ROUND('T2'!C87,$D$377)</f>
        <v>-48.645000000000003</v>
      </c>
      <c r="P378" s="1366">
        <f>ROUND('T2'!D87,$D$377)</f>
        <v>570.89499999999998</v>
      </c>
      <c r="Q378" s="1366">
        <f>ROUND('T2'!E87,$D$377)</f>
        <v>0</v>
      </c>
      <c r="R378" s="1366">
        <f>ROUND('T2'!F87,$D$377)</f>
        <v>0</v>
      </c>
      <c r="S378" s="1366">
        <f>ROUND('T2'!G87,$D$377)</f>
        <v>0</v>
      </c>
    </row>
    <row r="379" spans="1:25" outlineLevel="1">
      <c r="A379" s="1374"/>
      <c r="B379" s="1359"/>
      <c r="C379" s="1375" t="s">
        <v>587</v>
      </c>
      <c r="D379" s="1376"/>
      <c r="E379" s="1353"/>
      <c r="F379" s="1353"/>
      <c r="G379" s="1353"/>
      <c r="H379" s="1353"/>
      <c r="I379" s="1353"/>
      <c r="O379" s="1366">
        <f>ROUND('T3'!E114,$D$377)</f>
        <v>-48.645000000000003</v>
      </c>
      <c r="P379" s="1366">
        <f>ROUND('T3'!F114,$D$377)</f>
        <v>570.89499999999998</v>
      </c>
      <c r="Q379" s="1366">
        <f>ROUND('T3'!G114,$D$377)</f>
        <v>0</v>
      </c>
      <c r="R379" s="1366">
        <f>ROUND('T3'!H114,$D$377)</f>
        <v>0</v>
      </c>
      <c r="S379" s="1366">
        <f>ROUND('T3'!I114,$D$377)</f>
        <v>0</v>
      </c>
    </row>
    <row r="380" spans="1:25">
      <c r="A380" s="1374" t="s">
        <v>603</v>
      </c>
      <c r="B380" s="1359" t="s">
        <v>604</v>
      </c>
      <c r="C380" s="1372" t="s">
        <v>605</v>
      </c>
      <c r="D380" s="761">
        <v>3</v>
      </c>
      <c r="E380" s="1353"/>
      <c r="F380" s="1353"/>
      <c r="G380" s="1353"/>
      <c r="H380" s="1353"/>
      <c r="I380" s="1353"/>
      <c r="O380" s="1362" t="b">
        <f>ROUND('T2'!C88,$D$380)=ROUND('T3'!E125+'T3'!E136+'T3'!E147+'T3'!E158,$D$380)</f>
        <v>1</v>
      </c>
      <c r="P380" s="1362" t="b">
        <f>ROUND('T2'!D88,$D$380)=ROUND('T3'!F125+'T3'!F136+'T3'!F147+'T3'!F158,$D$380)</f>
        <v>1</v>
      </c>
      <c r="Q380" s="1362" t="b">
        <f>ROUND('T2'!E88,$D$380)=ROUND('T3'!G125+'T3'!G136+'T3'!G147+'T3'!G158,$D$380)</f>
        <v>1</v>
      </c>
      <c r="R380" s="1362" t="b">
        <f>ROUND('T2'!F88,$D$380)=ROUND('T3'!H125+'T3'!H136+'T3'!H147+'T3'!H158,$D$380)</f>
        <v>1</v>
      </c>
      <c r="S380" s="1362" t="b">
        <f>ROUND('T2'!G88,$D$380)=ROUND('T3'!I125+'T3'!I136+'T3'!I147+'T3'!I158,$D$380)</f>
        <v>1</v>
      </c>
    </row>
    <row r="381" spans="1:25" outlineLevel="1">
      <c r="A381" s="1374"/>
      <c r="B381" s="1359"/>
      <c r="C381" s="1375" t="s">
        <v>586</v>
      </c>
      <c r="D381" s="1376"/>
      <c r="E381" s="1353"/>
      <c r="F381" s="1353"/>
      <c r="G381" s="1353"/>
      <c r="H381" s="1353"/>
      <c r="I381" s="1353"/>
      <c r="O381" s="1366">
        <f>ROUND('T2'!C88,$D$380)</f>
        <v>0</v>
      </c>
      <c r="P381" s="1366">
        <f>ROUND('T2'!D88,$D$380)</f>
        <v>0</v>
      </c>
      <c r="Q381" s="1366">
        <f>ROUND('T2'!E88,$D$380)</f>
        <v>0</v>
      </c>
      <c r="R381" s="1366">
        <f>ROUND('T2'!F88,$D$380)</f>
        <v>0</v>
      </c>
      <c r="S381" s="1366">
        <f>ROUND('T2'!G88,$D$380)</f>
        <v>0</v>
      </c>
    </row>
    <row r="382" spans="1:25" outlineLevel="1">
      <c r="A382" s="1374"/>
      <c r="B382" s="1359"/>
      <c r="C382" s="1375" t="s">
        <v>587</v>
      </c>
      <c r="D382" s="1376"/>
      <c r="E382" s="1353"/>
      <c r="F382" s="1353"/>
      <c r="G382" s="1353"/>
      <c r="H382" s="1353"/>
      <c r="I382" s="1353"/>
      <c r="O382" s="1366">
        <f>ROUND('T3'!E125+'T3'!E136+'T3'!E147+'T3'!E158,$D$380)</f>
        <v>0</v>
      </c>
      <c r="P382" s="1366">
        <f>ROUND('T3'!F125+'T3'!F136+'T3'!F147+'T3'!F158,$D$380)</f>
        <v>0</v>
      </c>
      <c r="Q382" s="1366">
        <f>ROUND('T3'!G125+'T3'!G136+'T3'!G147+'T3'!G158,$D$380)</f>
        <v>0</v>
      </c>
      <c r="R382" s="1366">
        <f>ROUND('T3'!H125+'T3'!H136+'T3'!H147+'T3'!H158,$D$380)</f>
        <v>0</v>
      </c>
      <c r="S382" s="1366">
        <f>ROUND('T3'!I125+'T3'!I136+'T3'!I147+'T3'!I158,$D$380)</f>
        <v>0</v>
      </c>
    </row>
    <row r="383" spans="1:25">
      <c r="A383" s="1374" t="s">
        <v>606</v>
      </c>
      <c r="B383" s="1359" t="s">
        <v>607</v>
      </c>
      <c r="C383" s="1372" t="s">
        <v>608</v>
      </c>
      <c r="D383" s="761">
        <v>3</v>
      </c>
      <c r="E383" s="1353"/>
      <c r="F383" s="1353"/>
      <c r="G383" s="1353"/>
      <c r="H383" s="1353"/>
      <c r="I383" s="1353"/>
      <c r="O383" s="1362" t="b">
        <f>ROUND('T2'!C89,$D$383)=ROUND('T3'!E172,$D$383)</f>
        <v>1</v>
      </c>
      <c r="P383" s="1362" t="b">
        <f>ROUND('T2'!D89,$D$383)=ROUND('T3'!F172,$D$383)</f>
        <v>1</v>
      </c>
      <c r="Q383" s="1362" t="b">
        <f>ROUND('T2'!E89,$D$383)=ROUND('T3'!G172,$D$383)</f>
        <v>1</v>
      </c>
      <c r="R383" s="1362" t="b">
        <f>ROUND('T2'!F89,$D$383)=ROUND('T3'!H172,$D$383)</f>
        <v>1</v>
      </c>
      <c r="S383" s="1362" t="b">
        <f>ROUND('T2'!G89,$D$383)=ROUND('T3'!I172,$D$383)</f>
        <v>1</v>
      </c>
    </row>
    <row r="384" spans="1:25" outlineLevel="1">
      <c r="A384" s="1374"/>
      <c r="B384" s="1359"/>
      <c r="C384" s="1375" t="s">
        <v>586</v>
      </c>
      <c r="D384" s="1376"/>
      <c r="E384" s="1353"/>
      <c r="F384" s="1353"/>
      <c r="G384" s="1353"/>
      <c r="H384" s="1353"/>
      <c r="I384" s="1353"/>
      <c r="O384" s="1366">
        <f>ROUND('T2'!C89,$D$383)</f>
        <v>0</v>
      </c>
      <c r="P384" s="1366">
        <f>ROUND('T2'!D89,$D$383)</f>
        <v>0</v>
      </c>
      <c r="Q384" s="1366">
        <f>ROUND('T2'!E89,$D$383)</f>
        <v>0</v>
      </c>
      <c r="R384" s="1366">
        <f>ROUND('T2'!F89,$D$383)</f>
        <v>0</v>
      </c>
      <c r="S384" s="1366">
        <f>ROUND('T2'!G89,$D$383)</f>
        <v>0</v>
      </c>
    </row>
    <row r="385" spans="1:25" outlineLevel="1">
      <c r="A385" s="1374"/>
      <c r="B385" s="1359"/>
      <c r="C385" s="1375" t="s">
        <v>587</v>
      </c>
      <c r="D385" s="1376"/>
      <c r="E385" s="1353"/>
      <c r="F385" s="1353"/>
      <c r="G385" s="1353"/>
      <c r="H385" s="1353"/>
      <c r="I385" s="1353"/>
      <c r="O385" s="1366">
        <f>ROUND('T3'!E172,$D$383)</f>
        <v>0</v>
      </c>
      <c r="P385" s="1366">
        <f>ROUND('T3'!F172,$D$383)</f>
        <v>0</v>
      </c>
      <c r="Q385" s="1366">
        <f>ROUND('T3'!G172,$D$383)</f>
        <v>0</v>
      </c>
      <c r="R385" s="1366">
        <f>ROUND('T3'!H172,$D$383)</f>
        <v>0</v>
      </c>
      <c r="S385" s="1366">
        <f>ROUND('T3'!I172,$D$383)</f>
        <v>0</v>
      </c>
    </row>
    <row r="386" spans="1:25">
      <c r="A386" s="1374" t="s">
        <v>609</v>
      </c>
      <c r="B386" s="1359" t="s">
        <v>610</v>
      </c>
      <c r="C386" s="1372" t="s">
        <v>611</v>
      </c>
      <c r="D386" s="761">
        <v>3</v>
      </c>
      <c r="E386" s="1353"/>
      <c r="F386" s="1353"/>
      <c r="G386" s="1353"/>
      <c r="H386" s="1353"/>
      <c r="I386" s="1353"/>
      <c r="O386" s="1362" t="b">
        <f>ROUND('T2'!C90,$D$386)=ROUND('T3'!E165,$D$386)</f>
        <v>1</v>
      </c>
      <c r="P386" s="1362" t="b">
        <f>ROUND('T2'!D90,$D$386)=ROUND('T3'!F165,$D$386)</f>
        <v>1</v>
      </c>
      <c r="Q386" s="1362" t="b">
        <f>ROUND('T2'!E90,$D$386)=ROUND('T3'!G165,$D$386)</f>
        <v>1</v>
      </c>
      <c r="R386" s="1362" t="b">
        <f>ROUND('T2'!F90,$D$386)=ROUND('T3'!H165,$D$386)</f>
        <v>1</v>
      </c>
      <c r="S386" s="1362" t="b">
        <f>ROUND('T2'!G90,$D$386)=ROUND('T3'!I165,$D$386)</f>
        <v>1</v>
      </c>
    </row>
    <row r="387" spans="1:25" outlineLevel="1">
      <c r="A387" s="1374"/>
      <c r="B387" s="1359"/>
      <c r="C387" s="1375" t="s">
        <v>586</v>
      </c>
      <c r="D387" s="1376"/>
      <c r="E387" s="1353"/>
      <c r="F387" s="1353"/>
      <c r="G387" s="1353"/>
      <c r="H387" s="1353"/>
      <c r="I387" s="1353"/>
      <c r="O387" s="1366">
        <f>ROUND('T2'!C90,$D$386)</f>
        <v>0</v>
      </c>
      <c r="P387" s="1366">
        <f>ROUND('T2'!D90,$D$386)</f>
        <v>0</v>
      </c>
      <c r="Q387" s="1366">
        <f>ROUND('T2'!E90,$D$386)</f>
        <v>0</v>
      </c>
      <c r="R387" s="1366">
        <f>ROUND('T2'!F90,$D$386)</f>
        <v>0</v>
      </c>
      <c r="S387" s="1366">
        <f>ROUND('T2'!G90,$D$386)</f>
        <v>0</v>
      </c>
    </row>
    <row r="388" spans="1:25" outlineLevel="1">
      <c r="A388" s="1374"/>
      <c r="B388" s="1359"/>
      <c r="C388" s="1375" t="s">
        <v>587</v>
      </c>
      <c r="D388" s="1376"/>
      <c r="E388" s="1353"/>
      <c r="F388" s="1353"/>
      <c r="G388" s="1353"/>
      <c r="H388" s="1353"/>
      <c r="I388" s="1353"/>
      <c r="O388" s="1366">
        <f>ROUND('T3'!E165,$D$386)</f>
        <v>0</v>
      </c>
      <c r="P388" s="1366">
        <f>ROUND('T3'!F165,$D$386)</f>
        <v>0</v>
      </c>
      <c r="Q388" s="1366">
        <f>ROUND('T3'!G165,$D$386)</f>
        <v>0</v>
      </c>
      <c r="R388" s="1366">
        <f>ROUND('T3'!H165,$D$386)</f>
        <v>0</v>
      </c>
      <c r="S388" s="1366">
        <f>ROUND('T3'!I165,$D$386)</f>
        <v>0</v>
      </c>
    </row>
    <row r="389" spans="1:25" s="1377" customFormat="1">
      <c r="A389" s="1358" t="s">
        <v>612</v>
      </c>
      <c r="B389" s="1359" t="s">
        <v>613</v>
      </c>
      <c r="C389" s="1372" t="s">
        <v>614</v>
      </c>
      <c r="D389" s="761">
        <v>3</v>
      </c>
      <c r="E389" s="1353"/>
      <c r="F389" s="1353"/>
      <c r="G389" s="1353"/>
      <c r="H389" s="1353"/>
      <c r="I389" s="1353"/>
      <c r="O389" s="1362" t="b">
        <f>ROUND(SUM('T2'!C82:C90),$D$389)=ROUND('T3'!E175,$D$389)</f>
        <v>1</v>
      </c>
      <c r="P389" s="1362" t="b">
        <f>ROUND(SUM('T2'!D82:D90),$D$389)=ROUND('T3'!F175,$D$389)</f>
        <v>1</v>
      </c>
      <c r="Q389" s="1362" t="b">
        <f>ROUND(SUM('T2'!E82:E90),$D$389)=ROUND('T3'!G175,$D$389)</f>
        <v>1</v>
      </c>
      <c r="R389" s="1362" t="b">
        <f>ROUND(SUM('T2'!F82:F90),$D$389)=ROUND('T3'!H175,$D$389)</f>
        <v>1</v>
      </c>
      <c r="S389" s="1362" t="b">
        <f>ROUND(SUM('T2'!G82:G90),$D$389)=ROUND('T3'!I175,$D$389)</f>
        <v>1</v>
      </c>
      <c r="T389" s="1353"/>
      <c r="U389" s="1353"/>
      <c r="V389" s="1353"/>
      <c r="W389" s="1353"/>
      <c r="X389" s="1353"/>
      <c r="Y389" s="1353"/>
    </row>
    <row r="390" spans="1:25" outlineLevel="1">
      <c r="A390" s="1359"/>
      <c r="B390" s="1359"/>
      <c r="C390" s="1375" t="s">
        <v>615</v>
      </c>
      <c r="D390" s="1376"/>
      <c r="E390" s="1353"/>
      <c r="F390" s="1353"/>
      <c r="G390" s="1353"/>
      <c r="H390" s="1353"/>
      <c r="I390" s="1353"/>
      <c r="O390" s="1366">
        <f>ROUND(SUM('T2'!C82:C90),$D$389)</f>
        <v>-184.84899999999999</v>
      </c>
      <c r="P390" s="1366">
        <f>ROUND(SUM('T2'!D82:D90),$D$389)</f>
        <v>534.60199999999998</v>
      </c>
      <c r="Q390" s="1366">
        <f>ROUND(SUM('T2'!E82:E90),$D$389)</f>
        <v>993.60299999999995</v>
      </c>
      <c r="R390" s="1366">
        <f>ROUND(SUM('T2'!F82:F90),$D$389)</f>
        <v>993.60299999999995</v>
      </c>
      <c r="S390" s="1366">
        <f>ROUND(SUM('T2'!G82:G90),$D$389)</f>
        <v>993.60299999999995</v>
      </c>
      <c r="T390" s="1353"/>
      <c r="U390" s="1353"/>
      <c r="V390" s="1353"/>
      <c r="W390" s="1353"/>
      <c r="X390" s="1353"/>
      <c r="Y390" s="1353"/>
    </row>
    <row r="391" spans="1:25" outlineLevel="1">
      <c r="A391" s="1359"/>
      <c r="B391" s="1359"/>
      <c r="C391" s="1375" t="s">
        <v>616</v>
      </c>
      <c r="D391" s="1376"/>
      <c r="E391" s="1353"/>
      <c r="F391" s="1353"/>
      <c r="G391" s="1353"/>
      <c r="H391" s="1353"/>
      <c r="I391" s="1353"/>
      <c r="O391" s="1366">
        <f>ROUND('T3'!E175,$D$389)</f>
        <v>-184.84899999999999</v>
      </c>
      <c r="P391" s="1366">
        <f>ROUND('T3'!F175,$D$389)</f>
        <v>534.60199999999998</v>
      </c>
      <c r="Q391" s="1366">
        <f>ROUND('T3'!G175,$D$389)</f>
        <v>993.60299999999995</v>
      </c>
      <c r="R391" s="1366">
        <f>ROUND('T3'!H175,$D$389)</f>
        <v>993.60299999999995</v>
      </c>
      <c r="S391" s="1366">
        <f>ROUND('T3'!I175,$D$389)</f>
        <v>993.60299999999995</v>
      </c>
      <c r="T391" s="1353"/>
      <c r="U391" s="1353"/>
      <c r="V391" s="1353"/>
      <c r="W391" s="1353"/>
      <c r="X391" s="1353"/>
      <c r="Y391" s="1353"/>
    </row>
    <row r="392" spans="1:25" s="1361" customFormat="1">
      <c r="A392" s="1358" t="s">
        <v>617</v>
      </c>
      <c r="B392" s="1359" t="s">
        <v>618</v>
      </c>
      <c r="C392" s="1360" t="s">
        <v>619</v>
      </c>
      <c r="D392" s="761">
        <v>3</v>
      </c>
      <c r="E392" s="1353"/>
      <c r="F392" s="1353"/>
      <c r="G392" s="1353"/>
      <c r="H392" s="1353"/>
      <c r="I392" s="1353"/>
      <c r="O392" s="1362" t="b">
        <f>ROUND('T2'!C91,$D$392)=ROUND(SUM('T2'!C81:C90),$D$392)</f>
        <v>1</v>
      </c>
      <c r="P392" s="1362" t="b">
        <f>ROUND('T2'!D91,$D$392)=ROUND(SUM('T2'!D81:D90),$D$392)</f>
        <v>1</v>
      </c>
      <c r="Q392" s="1362" t="b">
        <f>ROUND('T2'!E91,$D$392)=ROUND(SUM('T2'!E81:E90),$D$392)</f>
        <v>1</v>
      </c>
      <c r="R392" s="1362" t="b">
        <f>ROUND('T2'!F91,$D$392)=ROUND(SUM('T2'!F81:F90),$D$392)</f>
        <v>1</v>
      </c>
      <c r="S392" s="1362" t="b">
        <f>ROUND('T2'!G91,$D$392)=ROUND(SUM('T2'!G81:G90),$D$392)</f>
        <v>1</v>
      </c>
    </row>
    <row r="393" spans="1:25" s="1365" customFormat="1" outlineLevel="1">
      <c r="A393" s="1358"/>
      <c r="B393" s="1359"/>
      <c r="C393" s="1367" t="s">
        <v>620</v>
      </c>
      <c r="D393" s="1364"/>
      <c r="E393" s="1353"/>
      <c r="F393" s="1353"/>
      <c r="G393" s="1353"/>
      <c r="H393" s="1353"/>
      <c r="I393" s="1353"/>
      <c r="O393" s="1366">
        <f>ROUND('T2'!C91,$D$392)</f>
        <v>43027.966999999997</v>
      </c>
      <c r="P393" s="1366">
        <f>ROUND('T2'!D91,$D$392)</f>
        <v>45355.472999999998</v>
      </c>
      <c r="Q393" s="1366">
        <f>ROUND('T2'!E91,$D$392)</f>
        <v>52491.125999999997</v>
      </c>
      <c r="R393" s="1366">
        <f>ROUND('T2'!F91,$D$392)</f>
        <v>56693.864999999998</v>
      </c>
      <c r="S393" s="1366">
        <f>ROUND('T2'!G91,$D$392)</f>
        <v>58571.277000000002</v>
      </c>
    </row>
    <row r="394" spans="1:25" s="1365" customFormat="1" outlineLevel="1">
      <c r="A394" s="1358"/>
      <c r="B394" s="1359"/>
      <c r="C394" s="753" t="s">
        <v>621</v>
      </c>
      <c r="D394" s="1364"/>
      <c r="E394" s="1353"/>
      <c r="F394" s="1353"/>
      <c r="G394" s="1353"/>
      <c r="H394" s="1353"/>
      <c r="I394" s="1353"/>
      <c r="O394" s="1366">
        <f>ROUND(SUM('T2'!C81:C90),$D$392)</f>
        <v>43027.966999999997</v>
      </c>
      <c r="P394" s="1366">
        <f>ROUND(SUM('T2'!D81:D90),$D$392)</f>
        <v>45355.472999999998</v>
      </c>
      <c r="Q394" s="1366">
        <f>ROUND(SUM('T2'!E81:E90),$D$392)</f>
        <v>52491.125999999997</v>
      </c>
      <c r="R394" s="1366">
        <f>ROUND(SUM('T2'!F81:F90),$D$392)</f>
        <v>56693.864999999998</v>
      </c>
      <c r="S394" s="1366">
        <f>ROUND(SUM('T2'!G81:G90),$D$392)</f>
        <v>58571.277000000002</v>
      </c>
    </row>
    <row r="395" spans="1:25" s="1361" customFormat="1">
      <c r="A395" s="1358" t="s">
        <v>622</v>
      </c>
      <c r="B395" s="1359" t="s">
        <v>623</v>
      </c>
      <c r="C395" s="1360" t="s">
        <v>624</v>
      </c>
      <c r="D395" s="761">
        <v>3</v>
      </c>
      <c r="E395" s="1353"/>
      <c r="F395" s="1353"/>
      <c r="G395" s="1353"/>
      <c r="H395" s="1353"/>
      <c r="I395" s="1353"/>
      <c r="O395" s="1362" t="b">
        <f>ROUND('T2'!C92,$D$395)=ROUND('T2'!C38,$D$395)</f>
        <v>1</v>
      </c>
      <c r="P395" s="1362" t="b">
        <f>ROUND('T2'!D92,$D$395)=ROUND('T2'!D38,$D$395)</f>
        <v>1</v>
      </c>
      <c r="Q395" s="1362" t="b">
        <f>ROUND('T2'!E92,$D$395)=ROUND('T2'!E38,$D$395)</f>
        <v>1</v>
      </c>
      <c r="R395" s="1362" t="b">
        <f>ROUND('T2'!F92,$D$395)=ROUND('T2'!F38,$D$395)</f>
        <v>1</v>
      </c>
      <c r="S395" s="1362" t="b">
        <f>ROUND('T2'!G92,$D$395)=ROUND('T2'!G38,$D$395)</f>
        <v>1</v>
      </c>
    </row>
    <row r="396" spans="1:25" s="1365" customFormat="1" outlineLevel="1">
      <c r="A396" s="1358"/>
      <c r="B396" s="1359"/>
      <c r="C396" s="1363" t="s">
        <v>625</v>
      </c>
      <c r="D396" s="1364"/>
      <c r="E396" s="1353"/>
      <c r="F396" s="1353"/>
      <c r="G396" s="1353"/>
      <c r="H396" s="1353"/>
      <c r="I396" s="1353"/>
      <c r="O396" s="1366">
        <f>ROUND('T2'!C92,$D$395)</f>
        <v>294.5</v>
      </c>
      <c r="P396" s="1366">
        <f>ROUND('T2'!D92,$D$395)</f>
        <v>297.89999999999998</v>
      </c>
      <c r="Q396" s="1366">
        <f>ROUND('T2'!E92,$D$395)</f>
        <v>301.3</v>
      </c>
      <c r="R396" s="1366">
        <f>ROUND('T2'!F92,$D$395)</f>
        <v>304.60000000000002</v>
      </c>
      <c r="S396" s="1366">
        <f>ROUND('T2'!G92,$D$395)</f>
        <v>308.2</v>
      </c>
    </row>
    <row r="397" spans="1:25" s="1365" customFormat="1" outlineLevel="1">
      <c r="A397" s="1358"/>
      <c r="B397" s="1359"/>
      <c r="C397" s="1363" t="s">
        <v>626</v>
      </c>
      <c r="D397" s="1364"/>
      <c r="E397" s="1353"/>
      <c r="F397" s="1353"/>
      <c r="G397" s="1353"/>
      <c r="H397" s="1353"/>
      <c r="I397" s="1353"/>
      <c r="O397" s="1366">
        <f>ROUND('T2'!C38,$D$395)</f>
        <v>294.5</v>
      </c>
      <c r="P397" s="1366">
        <f>ROUND('T2'!D38,$D$395)</f>
        <v>297.89999999999998</v>
      </c>
      <c r="Q397" s="1366">
        <f>ROUND('T2'!E38,$D$395)</f>
        <v>301.3</v>
      </c>
      <c r="R397" s="1366">
        <f>ROUND('T2'!F38,$D$395)</f>
        <v>304.60000000000002</v>
      </c>
      <c r="S397" s="1366">
        <f>ROUND('T2'!G38,$D$395)</f>
        <v>308.2</v>
      </c>
    </row>
    <row r="398" spans="1:25" s="1361" customFormat="1">
      <c r="A398" s="1358" t="s">
        <v>627</v>
      </c>
      <c r="B398" s="1359" t="s">
        <v>628</v>
      </c>
      <c r="C398" s="1360" t="s">
        <v>629</v>
      </c>
      <c r="D398" s="761">
        <v>2</v>
      </c>
      <c r="E398" s="1353"/>
      <c r="F398" s="1353"/>
      <c r="G398" s="1353"/>
      <c r="H398" s="1353"/>
      <c r="I398" s="1353"/>
      <c r="O398" s="1378" t="b">
        <f>ROUND('T2'!C93,$D$398)=ROUND('T2'!C91/'T2'!C92,$D$398)</f>
        <v>1</v>
      </c>
      <c r="P398" s="1378" t="b">
        <f>ROUND('T2'!D93,$D$398)=ROUND('T2'!D91/'T2'!D92,$D$398)</f>
        <v>1</v>
      </c>
      <c r="Q398" s="1378" t="b">
        <f>ROUND('T2'!E93,$D$398)=ROUND('T2'!E91/'T2'!E92,$D$398)</f>
        <v>1</v>
      </c>
      <c r="R398" s="1378" t="b">
        <f>ROUND('T2'!F93,$D$398)=ROUND('T2'!F91/'T2'!F92,$D$398)</f>
        <v>1</v>
      </c>
      <c r="S398" s="1378" t="b">
        <f>ROUND('T2'!G93,$D$398)=ROUND('T2'!G91/'T2'!G92,$D$398)</f>
        <v>1</v>
      </c>
    </row>
    <row r="399" spans="1:25" s="1365" customFormat="1" outlineLevel="1">
      <c r="A399" s="1358"/>
      <c r="B399" s="1359"/>
      <c r="C399" s="1363" t="s">
        <v>630</v>
      </c>
      <c r="D399" s="1364"/>
      <c r="E399" s="1353"/>
      <c r="F399" s="1353"/>
      <c r="G399" s="1353"/>
      <c r="H399" s="1353"/>
      <c r="I399" s="1353"/>
      <c r="O399" s="1368">
        <f>ROUND('T2'!C93,$D$398)</f>
        <v>146.11000000000001</v>
      </c>
      <c r="P399" s="1368">
        <f>ROUND('T2'!D93,$D$398)</f>
        <v>152.25</v>
      </c>
      <c r="Q399" s="1368">
        <f>ROUND('T2'!E93,$D$398)</f>
        <v>174.22</v>
      </c>
      <c r="R399" s="1368">
        <f>ROUND('T2'!F93,$D$398)</f>
        <v>186.13</v>
      </c>
      <c r="S399" s="1368">
        <f>ROUND('T2'!G93,$D$398)</f>
        <v>190.04</v>
      </c>
    </row>
    <row r="400" spans="1:25" s="1365" customFormat="1" outlineLevel="1">
      <c r="A400" s="1358"/>
      <c r="B400" s="1359"/>
      <c r="C400" s="753" t="s">
        <v>631</v>
      </c>
      <c r="D400" s="1364"/>
      <c r="E400" s="1353"/>
      <c r="F400" s="1353"/>
      <c r="G400" s="1353"/>
      <c r="H400" s="1353"/>
      <c r="I400" s="1353"/>
      <c r="O400" s="1368">
        <f>ROUND('T2'!C91/'T2'!C92,$D$398)</f>
        <v>146.11000000000001</v>
      </c>
      <c r="P400" s="1368">
        <f>ROUND('T2'!D91/'T2'!D92,$D$398)</f>
        <v>152.25</v>
      </c>
      <c r="Q400" s="1368">
        <f>ROUND('T2'!E91/'T2'!E92,$D$398)</f>
        <v>174.22</v>
      </c>
      <c r="R400" s="1368">
        <f>ROUND('T2'!F91/'T2'!F92,$D$398)</f>
        <v>186.13</v>
      </c>
      <c r="S400" s="1368">
        <f>ROUND('T2'!G91/'T2'!G92,$D$398)</f>
        <v>190.04</v>
      </c>
    </row>
    <row r="401" spans="1:20" s="1361" customFormat="1">
      <c r="A401" s="1358" t="s">
        <v>632</v>
      </c>
      <c r="B401" s="1359" t="s">
        <v>633</v>
      </c>
      <c r="C401" s="1360" t="s">
        <v>634</v>
      </c>
      <c r="D401" s="761">
        <v>2</v>
      </c>
      <c r="E401" s="1353"/>
      <c r="F401" s="1353"/>
      <c r="G401" s="1353"/>
      <c r="H401" s="1353"/>
      <c r="I401" s="1353"/>
      <c r="O401" s="1378" t="b">
        <f>ROUND('T2'!C96,$D$401)=ROUND('T2'!C93-'T2'!C94,$D$401)</f>
        <v>1</v>
      </c>
      <c r="P401" s="1378" t="b">
        <f>ROUND('T2'!D96,$D$401)=ROUND('T2'!D93-'T2'!D94,$D$401)</f>
        <v>1</v>
      </c>
      <c r="Q401" s="1378" t="b">
        <f>ROUND('T2'!E96,$D$401)=ROUND('T2'!E93-'T2'!E94,$D$401)</f>
        <v>1</v>
      </c>
      <c r="R401" s="1378" t="b">
        <f>ROUND('T2'!F96,$D$401)=ROUND('T2'!F93-'T2'!F94,$D$401)</f>
        <v>1</v>
      </c>
      <c r="S401" s="1378" t="b">
        <f>ROUND('T2'!G96,$D$401)=ROUND('T2'!G93-'T2'!G94,$D$401)</f>
        <v>1</v>
      </c>
    </row>
    <row r="402" spans="1:20" s="1365" customFormat="1" outlineLevel="1">
      <c r="A402" s="1358"/>
      <c r="B402" s="1359"/>
      <c r="C402" s="1363" t="s">
        <v>635</v>
      </c>
      <c r="D402" s="1364"/>
      <c r="E402" s="1353"/>
      <c r="F402" s="1353"/>
      <c r="G402" s="1353"/>
      <c r="H402" s="1353"/>
      <c r="I402" s="1353"/>
      <c r="O402" s="1368">
        <f>ROUND('T2'!C96,$D$401)</f>
        <v>146.11000000000001</v>
      </c>
      <c r="P402" s="1368">
        <f>ROUND('T2'!D96,$D$401)</f>
        <v>152.25</v>
      </c>
      <c r="Q402" s="1368">
        <f>ROUND('T2'!E96,$D$401)</f>
        <v>174.22</v>
      </c>
      <c r="R402" s="1368">
        <f>ROUND('T2'!F96,$D$401)</f>
        <v>186.13</v>
      </c>
      <c r="S402" s="1368">
        <f>ROUND('T2'!G96,$D$401)</f>
        <v>190.04</v>
      </c>
    </row>
    <row r="403" spans="1:20" s="1365" customFormat="1" outlineLevel="1">
      <c r="A403" s="1358"/>
      <c r="B403" s="1359"/>
      <c r="C403" s="1363" t="s">
        <v>636</v>
      </c>
      <c r="D403" s="1364"/>
      <c r="E403" s="1353"/>
      <c r="F403" s="1353"/>
      <c r="G403" s="1353"/>
      <c r="H403" s="1353"/>
      <c r="I403" s="1353"/>
      <c r="O403" s="1368">
        <f>ROUND('T2'!C93-'T2'!C94,$D$401)</f>
        <v>146.11000000000001</v>
      </c>
      <c r="P403" s="1368">
        <f>ROUND('T2'!D93-'T2'!D94,$D$401)</f>
        <v>152.25</v>
      </c>
      <c r="Q403" s="1368">
        <f>ROUND('T2'!E93-'T2'!E94,$D$401)</f>
        <v>174.22</v>
      </c>
      <c r="R403" s="1368">
        <f>ROUND('T2'!F93-'T2'!F94,$D$401)</f>
        <v>186.13</v>
      </c>
      <c r="S403" s="1368">
        <f>ROUND('T2'!G93-'T2'!G94,$D$401)</f>
        <v>190.04</v>
      </c>
    </row>
    <row r="404" spans="1:20" s="1357" customFormat="1" ht="18.5">
      <c r="A404" s="54" t="s">
        <v>71</v>
      </c>
      <c r="B404" s="55" t="s">
        <v>72</v>
      </c>
      <c r="C404" s="56" t="s">
        <v>690</v>
      </c>
      <c r="D404" s="1354"/>
      <c r="E404" s="1355"/>
      <c r="F404" s="1355"/>
      <c r="G404" s="1355"/>
      <c r="H404" s="1355"/>
      <c r="I404" s="1355"/>
      <c r="J404" s="1355"/>
      <c r="K404" s="1355"/>
      <c r="L404" s="1355"/>
      <c r="M404" s="1355"/>
      <c r="N404" s="1355"/>
      <c r="O404" s="1355"/>
      <c r="P404" s="1355"/>
      <c r="Q404" s="1355"/>
      <c r="R404" s="1355"/>
      <c r="S404" s="1355"/>
      <c r="T404" s="1356"/>
    </row>
    <row r="405" spans="1:20" s="1361" customFormat="1">
      <c r="A405" s="1358" t="s">
        <v>506</v>
      </c>
      <c r="B405" s="1359" t="s">
        <v>507</v>
      </c>
      <c r="C405" s="1360" t="s">
        <v>508</v>
      </c>
      <c r="D405" s="761">
        <v>3</v>
      </c>
      <c r="E405" s="1353"/>
      <c r="F405" s="1353"/>
      <c r="G405" s="1353"/>
      <c r="H405" s="1353"/>
      <c r="I405" s="1353"/>
      <c r="O405" s="1362" t="b">
        <f>ROUND('T2 ANSP'!C12,$D$405)=ROUND('T1 ANSP'!K61,$D$405)</f>
        <v>1</v>
      </c>
      <c r="P405" s="1362" t="b">
        <f>ROUND('T2 ANSP'!D12,$D$405)=ROUND('T1 ANSP'!L61,$D$405)</f>
        <v>1</v>
      </c>
      <c r="Q405" s="1362" t="b">
        <f>ROUND('T2 ANSP'!E12,$D$405)=ROUND('T1 ANSP'!M61,$D$405)</f>
        <v>1</v>
      </c>
      <c r="R405" s="1362" t="b">
        <f>ROUND('T2 ANSP'!F12,$D$405)=ROUND('T1 ANSP'!N61,$D$405)</f>
        <v>1</v>
      </c>
      <c r="S405" s="1362" t="b">
        <f>ROUND('T2 ANSP'!G12,$D$405)=ROUND('T1 ANSP'!O61,$D$405)</f>
        <v>1</v>
      </c>
    </row>
    <row r="406" spans="1:20" s="1365" customFormat="1" outlineLevel="1">
      <c r="A406" s="1358"/>
      <c r="B406" s="1359"/>
      <c r="C406" s="1363" t="s">
        <v>509</v>
      </c>
      <c r="D406" s="1364"/>
      <c r="E406" s="1353"/>
      <c r="F406" s="1353"/>
      <c r="G406" s="1353"/>
      <c r="H406" s="1353"/>
      <c r="I406" s="1353"/>
      <c r="O406" s="1366">
        <f>ROUND('T2 ANSP'!C12,$D$405)</f>
        <v>41516.332000000002</v>
      </c>
      <c r="P406" s="1366">
        <f>ROUND('T2 ANSP'!D12,$D$405)</f>
        <v>43084.724999999999</v>
      </c>
      <c r="Q406" s="1366">
        <f>ROUND('T2 ANSP'!E12,$D$405)</f>
        <v>49704.824000000001</v>
      </c>
      <c r="R406" s="1366">
        <f>ROUND('T2 ANSP'!F12,$D$405)</f>
        <v>53874.459000000003</v>
      </c>
      <c r="S406" s="1366">
        <f>ROUND('T2 ANSP'!G12,$D$405)</f>
        <v>55719.087</v>
      </c>
    </row>
    <row r="407" spans="1:20" s="1365" customFormat="1" outlineLevel="1">
      <c r="A407" s="1358"/>
      <c r="B407" s="1359"/>
      <c r="C407" s="1363" t="s">
        <v>510</v>
      </c>
      <c r="D407" s="1364"/>
      <c r="E407" s="1353"/>
      <c r="F407" s="1353"/>
      <c r="G407" s="1353"/>
      <c r="H407" s="1353"/>
      <c r="I407" s="1353"/>
      <c r="O407" s="1366">
        <f>ROUND('T1 ANSP'!K61,$D$405)</f>
        <v>41516.332000000002</v>
      </c>
      <c r="P407" s="1366">
        <f>ROUND('T1 ANSP'!L61,$D$405)</f>
        <v>43084.724999999999</v>
      </c>
      <c r="Q407" s="1366">
        <f>ROUND('T1 ANSP'!M61,$D$405)</f>
        <v>49704.824000000001</v>
      </c>
      <c r="R407" s="1366">
        <f>ROUND('T1 ANSP'!N61,$D$405)</f>
        <v>53874.459000000003</v>
      </c>
      <c r="S407" s="1366">
        <f>ROUND('T1 ANSP'!O61,$D$405)</f>
        <v>55719.087</v>
      </c>
    </row>
    <row r="408" spans="1:20" s="1361" customFormat="1">
      <c r="A408" s="1358" t="s">
        <v>511</v>
      </c>
      <c r="B408" s="1359" t="s">
        <v>105</v>
      </c>
      <c r="C408" s="1360" t="s">
        <v>512</v>
      </c>
      <c r="D408" s="761">
        <v>3</v>
      </c>
      <c r="E408" s="1353"/>
      <c r="F408" s="1353"/>
      <c r="G408" s="1353"/>
      <c r="H408" s="1353"/>
      <c r="I408" s="1353"/>
      <c r="O408" s="1362" t="b">
        <f>ROUND('T2 ANSP'!C15,$D$408)=ROUND('T1 ANSP'!K61-'T1 ANSP'!K15-'T1 ANSP'!K16,$D$408)</f>
        <v>1</v>
      </c>
      <c r="P408" s="1362" t="b">
        <f>ROUND('T2 ANSP'!D15,$D$408)=ROUND('T1 ANSP'!L61-'T1 ANSP'!L15-'T1 ANSP'!L16,$D$408)</f>
        <v>1</v>
      </c>
      <c r="Q408" s="1362" t="b">
        <f>ROUND('T2 ANSP'!E15,$D$408)=ROUND('T1 ANSP'!M61-'T1 ANSP'!M15-'T1 ANSP'!M16,$D$408)</f>
        <v>1</v>
      </c>
      <c r="R408" s="1362" t="b">
        <f>ROUND('T2 ANSP'!F15,$D$408)=ROUND('T1 ANSP'!N61-'T1 ANSP'!N15-'T1 ANSP'!N16,$D$408)</f>
        <v>1</v>
      </c>
      <c r="S408" s="1362" t="b">
        <f>ROUND('T2 ANSP'!G15,$D$408)=ROUND('T1 ANSP'!O61-'T1 ANSP'!O15-'T1 ANSP'!O16,$D$408)</f>
        <v>1</v>
      </c>
    </row>
    <row r="409" spans="1:20" s="1365" customFormat="1" outlineLevel="1">
      <c r="A409" s="1358"/>
      <c r="B409" s="1359"/>
      <c r="C409" s="1363" t="s">
        <v>513</v>
      </c>
      <c r="D409" s="1364"/>
      <c r="E409" s="1353"/>
      <c r="F409" s="1353"/>
      <c r="G409" s="1353"/>
      <c r="H409" s="1353"/>
      <c r="I409" s="1353"/>
      <c r="O409" s="1366">
        <f>ROUND('T2 ANSP'!C15,$D$408)</f>
        <v>37551.046999999999</v>
      </c>
      <c r="P409" s="1366">
        <f>ROUND('T2 ANSP'!D15,$D$408)</f>
        <v>38480.951000000001</v>
      </c>
      <c r="Q409" s="1366">
        <f>ROUND('T2 ANSP'!E15,$D$408)</f>
        <v>42839.08</v>
      </c>
      <c r="R409" s="1366">
        <f>ROUND('T2 ANSP'!F15,$D$408)</f>
        <v>45389.849000000002</v>
      </c>
      <c r="S409" s="1366">
        <f>ROUND('T2 ANSP'!G15,$D$408)</f>
        <v>46143.118000000002</v>
      </c>
    </row>
    <row r="410" spans="1:20" s="1365" customFormat="1" outlineLevel="1">
      <c r="A410" s="1358"/>
      <c r="B410" s="1359"/>
      <c r="C410" s="1363" t="s">
        <v>514</v>
      </c>
      <c r="D410" s="1364"/>
      <c r="E410" s="1353"/>
      <c r="F410" s="1353"/>
      <c r="G410" s="1353"/>
      <c r="H410" s="1353"/>
      <c r="I410" s="1353"/>
      <c r="O410" s="1366">
        <f>ROUND('T1 ANSP'!K61-'T1 ANSP'!K15-'T1 ANSP'!K16,$D$408)</f>
        <v>37551.046999999999</v>
      </c>
      <c r="P410" s="1366">
        <f>ROUND('T1 ANSP'!L61-'T1 ANSP'!L15-'T1 ANSP'!L16,$D$408)</f>
        <v>38480.951000000001</v>
      </c>
      <c r="Q410" s="1366">
        <f>ROUND('T1 ANSP'!M61-'T1 ANSP'!M15-'T1 ANSP'!M16,$D$408)</f>
        <v>42839.08</v>
      </c>
      <c r="R410" s="1366">
        <f>ROUND('T1 ANSP'!N61-'T1 ANSP'!N15-'T1 ANSP'!N16,$D$408)</f>
        <v>45389.849000000002</v>
      </c>
      <c r="S410" s="1366">
        <f>ROUND('T1 ANSP'!O61-'T1 ANSP'!O15-'T1 ANSP'!O16,$D$408)</f>
        <v>46143.118000000002</v>
      </c>
    </row>
    <row r="411" spans="1:20" s="1361" customFormat="1">
      <c r="A411" s="1358" t="s">
        <v>515</v>
      </c>
      <c r="B411" s="1359" t="s">
        <v>516</v>
      </c>
      <c r="C411" s="1360" t="s">
        <v>517</v>
      </c>
      <c r="D411" s="1364"/>
      <c r="E411" s="1353"/>
      <c r="F411" s="1353"/>
      <c r="G411" s="1353"/>
      <c r="H411" s="1353"/>
      <c r="I411" s="1353"/>
      <c r="O411" s="1362" t="b">
        <f>'T2 ANSP'!C16='T1 ANSP'!K65</f>
        <v>1</v>
      </c>
      <c r="P411" s="1362" t="b">
        <f>'T2 ANSP'!D16='T1 ANSP'!L65</f>
        <v>1</v>
      </c>
      <c r="Q411" s="1362" t="b">
        <f>'T2 ANSP'!E16='T1 ANSP'!M65</f>
        <v>1</v>
      </c>
      <c r="R411" s="1362" t="b">
        <f>'T2 ANSP'!F16='T1 ANSP'!N65</f>
        <v>1</v>
      </c>
      <c r="S411" s="1362" t="b">
        <f>'T2 ANSP'!G16='T1 ANSP'!O65</f>
        <v>1</v>
      </c>
    </row>
    <row r="412" spans="1:20" s="1365" customFormat="1" outlineLevel="1">
      <c r="A412" s="1358"/>
      <c r="B412" s="1359"/>
      <c r="C412" s="1367" t="s">
        <v>518</v>
      </c>
      <c r="D412" s="1364"/>
      <c r="E412" s="1353"/>
      <c r="F412" s="1353"/>
      <c r="G412" s="1353"/>
      <c r="H412" s="1353"/>
      <c r="I412" s="1353"/>
      <c r="O412" s="1368">
        <f>'T2 ANSP'!C16</f>
        <v>103.22916119999998</v>
      </c>
      <c r="P412" s="1368">
        <f>'T2 ANSP'!D16</f>
        <v>104.98405694039997</v>
      </c>
      <c r="Q412" s="1368">
        <f>'T2 ANSP'!E16</f>
        <v>106.87376996532717</v>
      </c>
      <c r="R412" s="1368">
        <f>'T2 ANSP'!F16</f>
        <v>108.90437159466838</v>
      </c>
      <c r="S412" s="1368">
        <f>'T2 ANSP'!G16</f>
        <v>111.08245902656175</v>
      </c>
    </row>
    <row r="413" spans="1:20" s="1365" customFormat="1" outlineLevel="1">
      <c r="A413" s="1358"/>
      <c r="B413" s="1359"/>
      <c r="C413" s="1367" t="s">
        <v>519</v>
      </c>
      <c r="D413" s="1364"/>
      <c r="E413" s="1353"/>
      <c r="F413" s="1353"/>
      <c r="G413" s="1353"/>
      <c r="H413" s="1353"/>
      <c r="I413" s="1353"/>
      <c r="O413" s="1368">
        <f>'T1 ANSP'!K65</f>
        <v>103.22916119999998</v>
      </c>
      <c r="P413" s="1368">
        <f>'T1 ANSP'!L65</f>
        <v>104.98405694039997</v>
      </c>
      <c r="Q413" s="1368">
        <f>'T1 ANSP'!M65</f>
        <v>106.87376996532717</v>
      </c>
      <c r="R413" s="1368">
        <f>'T1 ANSP'!N65</f>
        <v>108.90437159466838</v>
      </c>
      <c r="S413" s="1368">
        <f>'T1 ANSP'!O65</f>
        <v>111.08245902656175</v>
      </c>
    </row>
    <row r="414" spans="1:20" s="1361" customFormat="1">
      <c r="A414" s="1358" t="s">
        <v>520</v>
      </c>
      <c r="B414" s="1359" t="s">
        <v>521</v>
      </c>
      <c r="C414" s="1360" t="s">
        <v>522</v>
      </c>
      <c r="D414" s="1364"/>
      <c r="E414" s="1353"/>
      <c r="F414" s="1353"/>
      <c r="G414" s="1353"/>
      <c r="H414" s="1353"/>
      <c r="I414" s="1353"/>
      <c r="J414" s="1353"/>
      <c r="K414" s="1353"/>
      <c r="L414" s="1353"/>
      <c r="M414" s="1353"/>
      <c r="N414" s="1353"/>
      <c r="O414" s="1353"/>
    </row>
    <row r="415" spans="1:20" s="1365" customFormat="1" outlineLevel="1">
      <c r="A415" s="1358"/>
      <c r="B415" s="1359"/>
      <c r="C415" s="1367" t="s">
        <v>523</v>
      </c>
      <c r="D415" s="1364"/>
      <c r="E415" s="1353"/>
      <c r="F415" s="1353"/>
      <c r="G415" s="1353"/>
      <c r="H415" s="1353"/>
      <c r="I415" s="1353"/>
      <c r="J415" s="1353"/>
      <c r="K415" s="1353"/>
      <c r="L415" s="1353"/>
      <c r="M415" s="1353"/>
      <c r="N415" s="1353"/>
      <c r="O415" s="1353"/>
    </row>
    <row r="416" spans="1:20" s="1365" customFormat="1" outlineLevel="1">
      <c r="A416" s="1358"/>
      <c r="B416" s="1359"/>
      <c r="C416" s="1367" t="s">
        <v>524</v>
      </c>
      <c r="D416" s="1364"/>
      <c r="E416" s="1353"/>
      <c r="F416" s="1353"/>
      <c r="G416" s="1353"/>
      <c r="H416" s="1353"/>
      <c r="I416" s="1353"/>
      <c r="J416" s="1353"/>
      <c r="K416" s="1353"/>
      <c r="L416" s="1353"/>
      <c r="M416" s="1353"/>
      <c r="N416" s="1353"/>
      <c r="O416" s="1353"/>
    </row>
    <row r="417" spans="1:19" s="1361" customFormat="1">
      <c r="A417" s="1358" t="s">
        <v>525</v>
      </c>
      <c r="B417" s="1359" t="s">
        <v>526</v>
      </c>
      <c r="C417" s="1360" t="s">
        <v>527</v>
      </c>
      <c r="D417" s="1364"/>
      <c r="E417" s="1353"/>
      <c r="F417" s="1353"/>
      <c r="G417" s="1353"/>
      <c r="H417" s="1353"/>
      <c r="I417" s="1353"/>
      <c r="J417" s="1353"/>
      <c r="K417" s="1353"/>
      <c r="L417" s="1353"/>
      <c r="M417" s="1353"/>
      <c r="N417" s="1353"/>
      <c r="O417" s="1353"/>
    </row>
    <row r="418" spans="1:19" s="1365" customFormat="1" outlineLevel="1">
      <c r="A418" s="1358"/>
      <c r="B418" s="1359"/>
      <c r="C418" s="1367" t="s">
        <v>528</v>
      </c>
      <c r="D418" s="1364"/>
      <c r="E418" s="1353"/>
      <c r="F418" s="1353"/>
      <c r="G418" s="1353"/>
      <c r="H418" s="1353"/>
      <c r="I418" s="1353"/>
      <c r="J418" s="1353"/>
      <c r="K418" s="1353"/>
      <c r="L418" s="1353"/>
      <c r="M418" s="1353"/>
      <c r="N418" s="1353"/>
      <c r="O418" s="1353"/>
    </row>
    <row r="419" spans="1:19" s="1365" customFormat="1" outlineLevel="1">
      <c r="A419" s="1358"/>
      <c r="B419" s="1359"/>
      <c r="C419" s="1367" t="s">
        <v>529</v>
      </c>
      <c r="D419" s="1364"/>
      <c r="E419" s="1353"/>
      <c r="F419" s="1353"/>
      <c r="G419" s="1353"/>
      <c r="H419" s="1353"/>
      <c r="I419" s="1353"/>
      <c r="J419" s="1353"/>
      <c r="K419" s="1353"/>
      <c r="L419" s="1353"/>
      <c r="M419" s="1353"/>
      <c r="N419" s="1353"/>
      <c r="O419" s="1353"/>
    </row>
    <row r="420" spans="1:19" s="1361" customFormat="1">
      <c r="A420" s="1358" t="s">
        <v>530</v>
      </c>
      <c r="B420" s="1359">
        <v>2.5</v>
      </c>
      <c r="C420" s="1369" t="s">
        <v>531</v>
      </c>
      <c r="D420" s="761">
        <v>3</v>
      </c>
      <c r="E420" s="1353"/>
      <c r="F420" s="1353"/>
      <c r="G420" s="1353"/>
      <c r="H420" s="1353"/>
      <c r="I420" s="1353"/>
      <c r="J420" s="1353"/>
      <c r="K420" s="1353"/>
      <c r="L420" s="1353"/>
      <c r="M420" s="1353"/>
      <c r="N420" s="1353"/>
    </row>
    <row r="421" spans="1:19" s="1365" customFormat="1" outlineLevel="1">
      <c r="A421" s="1358"/>
      <c r="B421" s="1359"/>
      <c r="C421" s="1370" t="s">
        <v>532</v>
      </c>
      <c r="D421" s="1371"/>
      <c r="E421" s="1353"/>
      <c r="G421" s="1353"/>
      <c r="H421" s="1353"/>
      <c r="I421" s="1353"/>
      <c r="J421" s="1353"/>
      <c r="K421" s="1353"/>
      <c r="L421" s="1353"/>
      <c r="M421" s="1353"/>
      <c r="N421" s="1353"/>
    </row>
    <row r="422" spans="1:19" s="1365" customFormat="1" outlineLevel="1">
      <c r="A422" s="1358"/>
      <c r="B422" s="1359"/>
      <c r="C422" s="1370" t="s">
        <v>533</v>
      </c>
      <c r="D422" s="1371"/>
      <c r="E422" s="1353"/>
      <c r="F422" s="1353"/>
      <c r="G422" s="1353"/>
      <c r="H422" s="1353"/>
      <c r="I422" s="1353"/>
      <c r="J422" s="1353"/>
      <c r="K422" s="1353"/>
      <c r="L422" s="1353"/>
      <c r="M422" s="1353"/>
      <c r="N422" s="1353"/>
    </row>
    <row r="423" spans="1:19" s="1361" customFormat="1">
      <c r="A423" s="1358" t="s">
        <v>534</v>
      </c>
      <c r="B423" s="1359" t="s">
        <v>143</v>
      </c>
      <c r="C423" s="1360" t="s">
        <v>535</v>
      </c>
      <c r="D423" s="761">
        <v>3</v>
      </c>
      <c r="E423" s="1353"/>
      <c r="F423" s="1353"/>
      <c r="G423" s="1353"/>
      <c r="H423" s="1353"/>
      <c r="I423" s="1353"/>
      <c r="J423" s="1353"/>
      <c r="K423" s="1353"/>
      <c r="L423" s="1353"/>
      <c r="M423" s="1353"/>
      <c r="N423" s="1353"/>
    </row>
    <row r="424" spans="1:19" s="1365" customFormat="1" outlineLevel="1">
      <c r="A424" s="1358"/>
      <c r="B424" s="1359"/>
      <c r="C424" s="1367" t="s">
        <v>536</v>
      </c>
      <c r="D424" s="1364"/>
      <c r="E424" s="1353"/>
      <c r="F424" s="1353"/>
      <c r="G424" s="1353"/>
      <c r="H424" s="1353"/>
      <c r="I424" s="1353"/>
      <c r="J424" s="1353"/>
      <c r="K424" s="1353"/>
      <c r="L424" s="1353"/>
      <c r="M424" s="1353"/>
      <c r="N424" s="1353"/>
    </row>
    <row r="425" spans="1:19" s="1365" customFormat="1" outlineLevel="1">
      <c r="A425" s="1358"/>
      <c r="B425" s="1359"/>
      <c r="C425" s="753" t="s">
        <v>537</v>
      </c>
      <c r="D425" s="1364"/>
      <c r="E425" s="1353"/>
      <c r="F425" s="1353"/>
      <c r="G425" s="1353"/>
      <c r="H425" s="1353"/>
      <c r="I425" s="1353"/>
      <c r="J425" s="1353"/>
      <c r="K425" s="1353"/>
      <c r="L425" s="1353"/>
      <c r="M425" s="1353"/>
      <c r="N425" s="1353"/>
    </row>
    <row r="426" spans="1:19" s="1361" customFormat="1">
      <c r="A426" s="1358" t="s">
        <v>538</v>
      </c>
      <c r="B426" s="1359" t="s">
        <v>539</v>
      </c>
      <c r="C426" s="1360" t="s">
        <v>540</v>
      </c>
      <c r="D426" s="761">
        <v>3</v>
      </c>
      <c r="E426" s="1353"/>
      <c r="F426" s="1353"/>
      <c r="G426" s="1353"/>
      <c r="H426" s="1353"/>
      <c r="I426" s="1353"/>
      <c r="O426" s="1362" t="b">
        <f>IF(OR('T2 ANSP'!$A$5="MET",'T2 ANSP'!$A$5="NSA"),"N/A",ROUND('T2 ANSP'!C33,$D$426)=ROUND('T1 ANSP'!K61-'T1 ANSP'!K28,$D$426))</f>
        <v>1</v>
      </c>
      <c r="P426" s="1362" t="b">
        <f>IF(OR('T2 ANSP'!$A$5="MET",'T2 ANSP'!$A$5="NSA"),"N/A",ROUND('T2 ANSP'!D33,$D$426)=ROUND('T1 ANSP'!L61-'T1 ANSP'!L28,$D$426))</f>
        <v>1</v>
      </c>
      <c r="Q426" s="1362" t="b">
        <f>IF(OR('T2 ANSP'!$A$5="MET",'T2 ANSP'!$A$5="NSA"),"N/A",ROUND('T2 ANSP'!E33,$D$426)=ROUND('T1 ANSP'!M61-'T1 ANSP'!M28,$D$426))</f>
        <v>1</v>
      </c>
      <c r="R426" s="1362" t="b">
        <f>IF(OR('T2 ANSP'!$A$5="MET",'T2 ANSP'!$A$5="NSA"),"N/A",ROUND('T2 ANSP'!F33,$D$426)=ROUND('T1 ANSP'!N61-'T1 ANSP'!N28,$D$426))</f>
        <v>1</v>
      </c>
      <c r="S426" s="1362" t="b">
        <f>IF(OR('T2 ANSP'!$A$5="MET",'T2 ANSP'!$A$5="NSA"),"N/A",ROUND('T2 ANSP'!G33,$D$426)=ROUND('T1 ANSP'!O61-'T1 ANSP'!O28,$D$426))</f>
        <v>1</v>
      </c>
    </row>
    <row r="427" spans="1:19" s="1365" customFormat="1" outlineLevel="1">
      <c r="A427" s="1358"/>
      <c r="B427" s="1359"/>
      <c r="C427" s="1363" t="s">
        <v>541</v>
      </c>
      <c r="D427" s="1364"/>
      <c r="E427" s="1353"/>
      <c r="F427" s="1353"/>
      <c r="G427" s="1353"/>
      <c r="H427" s="1353"/>
      <c r="I427" s="1353"/>
      <c r="O427" s="1366">
        <f>IF(OR('T2 ANSP'!$A$5="MET",'T2 ANSP'!$A$5="NSA"),"N/A",ROUND('T2 ANSP'!C33,$D$426))</f>
        <v>41192.629999999997</v>
      </c>
      <c r="P427" s="1366">
        <f>IF(OR('T2 ANSP'!$A$5="MET",'T2 ANSP'!$A$5="NSA"),"N/A",ROUND('T2 ANSP'!D33,$D$426))</f>
        <v>42747.243000000002</v>
      </c>
      <c r="Q427" s="1366">
        <f>IF(OR('T2 ANSP'!$A$5="MET",'T2 ANSP'!$A$5="NSA"),"N/A",ROUND('T2 ANSP'!E33,$D$426))</f>
        <v>49342.091999999997</v>
      </c>
      <c r="R427" s="1366">
        <f>IF(OR('T2 ANSP'!$A$5="MET",'T2 ANSP'!$A$5="NSA"),"N/A",ROUND('T2 ANSP'!F33,$D$426))</f>
        <v>53488.442000000003</v>
      </c>
      <c r="S427" s="1366">
        <f>IF(OR('T2 ANSP'!$A$5="MET",'T2 ANSP'!$A$5="NSA"),"N/A",ROUND('T2 ANSP'!G33,$D$426))</f>
        <v>55324.300999999999</v>
      </c>
    </row>
    <row r="428" spans="1:19" s="1365" customFormat="1" outlineLevel="1">
      <c r="A428" s="1358"/>
      <c r="B428" s="1359"/>
      <c r="C428" s="1363" t="s">
        <v>542</v>
      </c>
      <c r="D428" s="1364"/>
      <c r="E428" s="1353"/>
      <c r="F428" s="1353"/>
      <c r="G428" s="1353"/>
      <c r="H428" s="1353"/>
      <c r="I428" s="1353"/>
      <c r="O428" s="1366">
        <f>IF(OR('T2 ANSP'!$A$5="MET",'T2 ANSP'!$A$5="NSA"),"N/A",ROUND('T1 ANSP'!K61-'T1 ANSP'!K28,$D$426))</f>
        <v>41192.629999999997</v>
      </c>
      <c r="P428" s="1366">
        <f>IF(OR('T2 ANSP'!$A$5="MET",'T2 ANSP'!$A$5="NSA"),"N/A",ROUND('T1 ANSP'!L61-'T1 ANSP'!L28,$D$426))</f>
        <v>42747.243000000002</v>
      </c>
      <c r="Q428" s="1366">
        <f>IF(OR('T2 ANSP'!$A$5="MET",'T2 ANSP'!$A$5="NSA"),"N/A",ROUND('T1 ANSP'!M61-'T1 ANSP'!M28,$D$426))</f>
        <v>49342.091999999997</v>
      </c>
      <c r="R428" s="1366">
        <f>IF(OR('T2 ANSP'!$A$5="MET",'T2 ANSP'!$A$5="NSA"),"N/A",ROUND('T1 ANSP'!N61-'T1 ANSP'!N28,$D$426))</f>
        <v>53488.442000000003</v>
      </c>
      <c r="S428" s="1366">
        <f>IF(OR('T2 ANSP'!$A$5="MET",'T2 ANSP'!$A$5="NSA"),"N/A",ROUND('T1 ANSP'!O61-'T1 ANSP'!O28,$D$426))</f>
        <v>55324.300999999999</v>
      </c>
    </row>
    <row r="429" spans="1:19" s="1361" customFormat="1">
      <c r="A429" s="1379" t="s">
        <v>637</v>
      </c>
      <c r="B429" s="1359" t="s">
        <v>74</v>
      </c>
      <c r="C429" s="1360" t="s">
        <v>638</v>
      </c>
      <c r="D429" s="761">
        <v>2</v>
      </c>
      <c r="E429" s="1353"/>
      <c r="F429" s="1353"/>
      <c r="G429" s="1353"/>
      <c r="H429" s="1353"/>
      <c r="I429" s="1353"/>
      <c r="N429" s="1365"/>
      <c r="O429" s="1362" t="b">
        <f>IF(OR('T2 ANSP'!$A$5="MET",'T2 ANSP'!$A$5="NSA"),"N/A",ROUND('T2 ANSP'!C34,$D$429)=2%)</f>
        <v>1</v>
      </c>
      <c r="P429" s="1362" t="b">
        <f>IF(OR('T2 ANSP'!$A$5="MET",'T2 ANSP'!$A$5="NSA"),"N/A",ROUND('T2 ANSP'!D34,$D$429)=2%)</f>
        <v>1</v>
      </c>
      <c r="Q429" s="1362" t="b">
        <f>IF(OR('T2 ANSP'!$A$5="MET",'T2 ANSP'!$A$5="NSA"),"N/A",ROUND('T2 ANSP'!E34,$D$429)=2%)</f>
        <v>1</v>
      </c>
      <c r="R429" s="1362" t="b">
        <f>IF(OR('T2 ANSP'!$A$5="MET",'T2 ANSP'!$A$5="NSA"),"N/A",ROUND('T2 ANSP'!F34,$D$429)=2%)</f>
        <v>1</v>
      </c>
      <c r="S429" s="1362" t="b">
        <f>IF(OR('T2 ANSP'!$A$5="MET",'T2 ANSP'!$A$5="NSA"),"N/A",ROUND('T2 ANSP'!G34,$D$429)=2%)</f>
        <v>1</v>
      </c>
    </row>
    <row r="430" spans="1:19" s="1365" customFormat="1" outlineLevel="1">
      <c r="A430" s="1379"/>
      <c r="B430" s="1359"/>
      <c r="C430" s="1367" t="s">
        <v>639</v>
      </c>
      <c r="D430" s="1364"/>
      <c r="E430" s="1353"/>
      <c r="F430" s="1353"/>
      <c r="G430" s="1353"/>
      <c r="H430" s="1353"/>
      <c r="I430" s="1353"/>
      <c r="O430" s="1380">
        <f>IF(OR('T2 ANSP'!$A$5="MET",'T2 ANSP'!$A$5="NSA"),"N/A",ROUND('T2 ANSP'!C34,$D$429))</f>
        <v>0.02</v>
      </c>
      <c r="P430" s="1380">
        <f>IF(OR('T2 ANSP'!$A$5="MET",'T2 ANSP'!$A$5="NSA"),"N/A",ROUND('T2 ANSP'!D34,$D$429))</f>
        <v>0.02</v>
      </c>
      <c r="Q430" s="1380">
        <f>IF(OR('T2 ANSP'!$A$5="MET",'T2 ANSP'!$A$5="NSA"),"N/A",ROUND('T2 ANSP'!E34,$D$429))</f>
        <v>0.02</v>
      </c>
      <c r="R430" s="1380">
        <f>IF(OR('T2 ANSP'!$A$5="MET",'T2 ANSP'!$A$5="NSA"),"N/A",ROUND('T2 ANSP'!F34,$D$429))</f>
        <v>0.02</v>
      </c>
      <c r="S430" s="1380">
        <f>IF(OR('T2 ANSP'!$A$5="MET",'T2 ANSP'!$A$5="NSA"),"N/A",ROUND('T2 ANSP'!G34,$D$429))</f>
        <v>0.02</v>
      </c>
    </row>
    <row r="431" spans="1:19" s="1361" customFormat="1">
      <c r="A431" s="1379" t="s">
        <v>640</v>
      </c>
      <c r="B431" s="1359" t="s">
        <v>641</v>
      </c>
      <c r="C431" s="1360" t="s">
        <v>642</v>
      </c>
      <c r="D431" s="761">
        <v>2</v>
      </c>
      <c r="E431" s="1353"/>
      <c r="F431" s="1353"/>
      <c r="G431" s="1353"/>
      <c r="H431" s="1353"/>
      <c r="I431" s="1353"/>
      <c r="N431" s="1365"/>
      <c r="O431" s="1362" t="b">
        <f>IF(OR('T2 ANSP'!$A$5="MET",'T2 ANSP'!$A$5="NSA"),"N/A",ROUND('T2 ANSP'!C35,$D$431)=70%)</f>
        <v>1</v>
      </c>
      <c r="P431" s="1362" t="b">
        <f>IF(OR('T2 ANSP'!$A$5="MET",'T2 ANSP'!$A$5="NSA"),"N/A",ROUND('T2 ANSP'!D35,$D$431)=70%)</f>
        <v>1</v>
      </c>
      <c r="Q431" s="1362" t="b">
        <f>IF(OR('T2 ANSP'!$A$5="MET",'T2 ANSP'!$A$5="NSA"),"N/A",ROUND('T2 ANSP'!E35,$D$431)=70%)</f>
        <v>1</v>
      </c>
      <c r="R431" s="1362" t="b">
        <f>IF(OR('T2 ANSP'!$A$5="MET",'T2 ANSP'!$A$5="NSA"),"N/A",ROUND('T2 ANSP'!F35,$D$431)=70%)</f>
        <v>1</v>
      </c>
      <c r="S431" s="1362" t="b">
        <f>IF(OR('T2 ANSP'!$A$5="MET",'T2 ANSP'!$A$5="NSA"),"N/A",ROUND('T2 ANSP'!G35,$D$431)=70%)</f>
        <v>1</v>
      </c>
    </row>
    <row r="432" spans="1:19" s="1365" customFormat="1" outlineLevel="1">
      <c r="A432" s="1379"/>
      <c r="B432" s="1359"/>
      <c r="C432" s="1367" t="s">
        <v>643</v>
      </c>
      <c r="D432" s="1364"/>
      <c r="E432" s="1353"/>
      <c r="F432" s="1353"/>
      <c r="G432" s="1353"/>
      <c r="H432" s="1353"/>
      <c r="I432" s="1353"/>
      <c r="O432" s="1380">
        <f>IF(OR('T2 ANSP'!$A$5="MET",'T2 ANSP'!$A$5="NSA"),"N/A",ROUND('T2 ANSP'!C35,$D$431))</f>
        <v>0.7</v>
      </c>
      <c r="P432" s="1380">
        <f>IF(OR('T2 ANSP'!$A$5="MET",'T2 ANSP'!$A$5="NSA"),"N/A",ROUND('T2 ANSP'!D35,$D$431))</f>
        <v>0.7</v>
      </c>
      <c r="Q432" s="1380">
        <f>IF(OR('T2 ANSP'!$A$5="MET",'T2 ANSP'!$A$5="NSA"),"N/A",ROUND('T2 ANSP'!E35,$D$431))</f>
        <v>0.7</v>
      </c>
      <c r="R432" s="1380">
        <f>IF(OR('T2 ANSP'!$A$5="MET",'T2 ANSP'!$A$5="NSA"),"N/A",ROUND('T2 ANSP'!F35,$D$431))</f>
        <v>0.7</v>
      </c>
      <c r="S432" s="1380">
        <f>IF(OR('T2 ANSP'!$A$5="MET",'T2 ANSP'!$A$5="NSA"),"N/A",ROUND('T2 ANSP'!G35,$D$431))</f>
        <v>0.7</v>
      </c>
    </row>
    <row r="433" spans="1:19" s="1361" customFormat="1">
      <c r="A433" s="1379" t="s">
        <v>644</v>
      </c>
      <c r="B433" s="1359" t="s">
        <v>645</v>
      </c>
      <c r="C433" s="1360" t="s">
        <v>646</v>
      </c>
      <c r="D433" s="761">
        <v>2</v>
      </c>
      <c r="E433" s="1353"/>
      <c r="F433" s="1353"/>
      <c r="G433" s="1353"/>
      <c r="H433" s="1353"/>
      <c r="I433" s="1353"/>
      <c r="N433" s="1365"/>
      <c r="O433" s="1362" t="b">
        <f>IF(OR('T2 ANSP'!$A$5="MET",'T2 ANSP'!$A$5="NSA"),"N/A",ROUND('T2 ANSP'!C36,$D$433)=70%)</f>
        <v>1</v>
      </c>
      <c r="P433" s="1362" t="b">
        <f>IF(OR('T2 ANSP'!$A$5="MET",'T2 ANSP'!$A$5="NSA"),"N/A",ROUND('T2 ANSP'!D36,$D$433)=70%)</f>
        <v>1</v>
      </c>
      <c r="Q433" s="1362" t="b">
        <f>IF(OR('T2 ANSP'!$A$5="MET",'T2 ANSP'!$A$5="NSA"),"N/A",ROUND('T2 ANSP'!E36,$D$433)=70%)</f>
        <v>1</v>
      </c>
      <c r="R433" s="1362" t="b">
        <f>IF(OR('T2 ANSP'!$A$5="MET",'T2 ANSP'!$A$5="NSA"),"N/A",ROUND('T2 ANSP'!F36,$D$433)=70%)</f>
        <v>1</v>
      </c>
      <c r="S433" s="1362" t="b">
        <f>IF(OR('T2 ANSP'!$A$5="MET",'T2 ANSP'!$A$5="NSA"),"N/A",ROUND('T2 ANSP'!G36,$D$433)=70%)</f>
        <v>1</v>
      </c>
    </row>
    <row r="434" spans="1:19" s="1365" customFormat="1" outlineLevel="1">
      <c r="A434" s="1379"/>
      <c r="B434" s="1359"/>
      <c r="C434" s="1367" t="s">
        <v>647</v>
      </c>
      <c r="D434" s="1364"/>
      <c r="E434" s="1353"/>
      <c r="F434" s="1353"/>
      <c r="G434" s="1353"/>
      <c r="H434" s="1353"/>
      <c r="I434" s="1353"/>
      <c r="O434" s="1380">
        <f>IF(OR('T2 ANSP'!$A$5="MET",'T2 ANSP'!$A$5="NSA"),"N/A",ROUND('T2 ANSP'!C36,$D$433))</f>
        <v>0.7</v>
      </c>
      <c r="P434" s="1380">
        <f>IF(OR('T2 ANSP'!$A$5="MET",'T2 ANSP'!$A$5="NSA"),"N/A",ROUND('T2 ANSP'!D36,$D$433))</f>
        <v>0.7</v>
      </c>
      <c r="Q434" s="1380">
        <f>IF(OR('T2 ANSP'!$A$5="MET",'T2 ANSP'!$A$5="NSA"),"N/A",ROUND('T2 ANSP'!E36,$D$433))</f>
        <v>0.7</v>
      </c>
      <c r="R434" s="1380">
        <f>IF(OR('T2 ANSP'!$A$5="MET",'T2 ANSP'!$A$5="NSA"),"N/A",ROUND('T2 ANSP'!F36,$D$433))</f>
        <v>0.7</v>
      </c>
      <c r="S434" s="1380">
        <f>IF(OR('T2 ANSP'!$A$5="MET",'T2 ANSP'!$A$5="NSA"),"N/A",ROUND('T2 ANSP'!G36,$D$433))</f>
        <v>0.7</v>
      </c>
    </row>
    <row r="435" spans="1:19" s="1361" customFormat="1">
      <c r="A435" s="1379" t="s">
        <v>648</v>
      </c>
      <c r="B435" s="1359" t="s">
        <v>649</v>
      </c>
      <c r="C435" s="1360" t="s">
        <v>650</v>
      </c>
      <c r="D435" s="761">
        <v>2</v>
      </c>
      <c r="E435" s="1353"/>
      <c r="F435" s="1353"/>
      <c r="G435" s="1353"/>
      <c r="H435" s="1353"/>
      <c r="I435" s="1353"/>
      <c r="N435" s="1365"/>
      <c r="O435" s="1362" t="b">
        <f>IF(OR('T2 ANSP'!$A$5="MET",'T2 ANSP'!$A$5="NSA"),"N/A",ROUND('T2 ANSP'!C37,$D$435)=10%)</f>
        <v>1</v>
      </c>
      <c r="P435" s="1362" t="b">
        <f>IF(OR('T2 ANSP'!$A$5="MET",'T2 ANSP'!$A$5="NSA"),"N/A",ROUND('T2 ANSP'!D37,$D$435)=10%)</f>
        <v>1</v>
      </c>
      <c r="Q435" s="1362" t="b">
        <f>IF(OR('T2 ANSP'!$A$5="MET",'T2 ANSP'!$A$5="NSA"),"N/A",ROUND('T2 ANSP'!E37,$D$435)=10%)</f>
        <v>1</v>
      </c>
      <c r="R435" s="1362" t="b">
        <f>IF(OR('T2 ANSP'!$A$5="MET",'T2 ANSP'!$A$5="NSA"),"N/A",ROUND('T2 ANSP'!F37,$D$435)=10%)</f>
        <v>1</v>
      </c>
      <c r="S435" s="1362" t="b">
        <f>IF(OR('T2 ANSP'!$A$5="MET",'T2 ANSP'!$A$5="NSA"),"N/A",ROUND('T2 ANSP'!G37,$D$435)=10%)</f>
        <v>1</v>
      </c>
    </row>
    <row r="436" spans="1:19" s="1365" customFormat="1" outlineLevel="1">
      <c r="A436" s="1379"/>
      <c r="B436" s="1359"/>
      <c r="C436" s="1367" t="s">
        <v>639</v>
      </c>
      <c r="D436" s="1364"/>
      <c r="E436" s="1353"/>
      <c r="F436" s="1353"/>
      <c r="G436" s="1353"/>
      <c r="H436" s="1353"/>
      <c r="I436" s="1353"/>
      <c r="O436" s="1380">
        <f>IF(OR('T2 ANSP'!$A$5="MET",'T2 ANSP'!$A$5="NSA"),"N/A",ROUND('T2 ANSP'!C37,$D$435))</f>
        <v>0.1</v>
      </c>
      <c r="P436" s="1380">
        <f>IF(OR('T2 ANSP'!$A$5="MET",'T2 ANSP'!$A$5="NSA"),"N/A",ROUND('T2 ANSP'!D37,$D$435))</f>
        <v>0.1</v>
      </c>
      <c r="Q436" s="1380">
        <f>IF(OR('T2 ANSP'!$A$5="MET",'T2 ANSP'!$A$5="NSA"),"N/A",ROUND('T2 ANSP'!E37,$D$435))</f>
        <v>0.1</v>
      </c>
      <c r="R436" s="1380">
        <f>IF(OR('T2 ANSP'!$A$5="MET",'T2 ANSP'!$A$5="NSA"),"N/A",ROUND('T2 ANSP'!F37,$D$435))</f>
        <v>0.1</v>
      </c>
      <c r="S436" s="1380">
        <f>IF(OR('T2 ANSP'!$A$5="MET",'T2 ANSP'!$A$5="NSA"),"N/A",ROUND('T2 ANSP'!G37,$D$435))</f>
        <v>0.1</v>
      </c>
    </row>
    <row r="437" spans="1:19" s="1361" customFormat="1">
      <c r="A437" s="1358" t="s">
        <v>543</v>
      </c>
      <c r="B437" s="1359" t="s">
        <v>544</v>
      </c>
      <c r="C437" s="1360" t="s">
        <v>545</v>
      </c>
      <c r="D437" s="761">
        <v>3</v>
      </c>
      <c r="E437" s="1353"/>
      <c r="F437" s="1353"/>
      <c r="G437" s="1353"/>
      <c r="H437" s="1353"/>
      <c r="I437" s="1353"/>
      <c r="N437" s="1365"/>
      <c r="O437" s="1362" t="b">
        <f>ROUND('T2 ANSP'!C38,$D$437)=ROUND('T1 ANSP'!K68,$D$437)</f>
        <v>1</v>
      </c>
      <c r="P437" s="1362" t="b">
        <f>ROUND('T2 ANSP'!D38,$D$437)=ROUND('T1 ANSP'!L68,$D$437)</f>
        <v>1</v>
      </c>
      <c r="Q437" s="1362" t="b">
        <f>ROUND('T2 ANSP'!E38,$D$437)=ROUND('T1 ANSP'!M68,$D$437)</f>
        <v>1</v>
      </c>
      <c r="R437" s="1362" t="b">
        <f>ROUND('T2 ANSP'!F38,$D$437)=ROUND('T1 ANSP'!N68,$D$437)</f>
        <v>1</v>
      </c>
      <c r="S437" s="1362" t="b">
        <f>ROUND('T2 ANSP'!G38,$D$437)=ROUND('T1 ANSP'!O68,$D$437)</f>
        <v>1</v>
      </c>
    </row>
    <row r="438" spans="1:19" s="1365" customFormat="1" outlineLevel="1">
      <c r="A438" s="1358"/>
      <c r="B438" s="1359"/>
      <c r="C438" s="1363" t="s">
        <v>546</v>
      </c>
      <c r="D438" s="1364"/>
      <c r="E438" s="1353"/>
      <c r="F438" s="1353"/>
      <c r="G438" s="1353"/>
      <c r="H438" s="1353"/>
      <c r="I438" s="1353"/>
      <c r="O438" s="1366">
        <f>ROUND('T2 ANSP'!C38,$D$437)</f>
        <v>294.5</v>
      </c>
      <c r="P438" s="1366">
        <f>ROUND('T2 ANSP'!D38,$D$437)</f>
        <v>297.89999999999998</v>
      </c>
      <c r="Q438" s="1366">
        <f>ROUND('T2 ANSP'!E38,$D$437)</f>
        <v>301.3</v>
      </c>
      <c r="R438" s="1366">
        <f>ROUND('T2 ANSP'!F38,$D$437)</f>
        <v>304.60000000000002</v>
      </c>
      <c r="S438" s="1366">
        <f>ROUND('T2 ANSP'!G38,$D$437)</f>
        <v>308.2</v>
      </c>
    </row>
    <row r="439" spans="1:19" s="1365" customFormat="1" outlineLevel="1">
      <c r="A439" s="1358"/>
      <c r="B439" s="1359"/>
      <c r="C439" s="1363" t="s">
        <v>547</v>
      </c>
      <c r="D439" s="1364"/>
      <c r="E439" s="1353"/>
      <c r="F439" s="1353"/>
      <c r="G439" s="1353"/>
      <c r="H439" s="1353"/>
      <c r="I439" s="1353"/>
      <c r="O439" s="1366">
        <f>ROUND('T1 ANSP'!K68,$D$437)</f>
        <v>294.5</v>
      </c>
      <c r="P439" s="1366">
        <f>ROUND('T1 ANSP'!L68,$D$437)</f>
        <v>297.89999999999998</v>
      </c>
      <c r="Q439" s="1366">
        <f>ROUND('T1 ANSP'!M68,$D$437)</f>
        <v>301.3</v>
      </c>
      <c r="R439" s="1366">
        <f>ROUND('T1 ANSP'!N68,$D$437)</f>
        <v>304.60000000000002</v>
      </c>
      <c r="S439" s="1366">
        <f>ROUND('T1 ANSP'!O68,$D$437)</f>
        <v>308.2</v>
      </c>
    </row>
    <row r="440" spans="1:19" s="1361" customFormat="1">
      <c r="A440" s="1358" t="s">
        <v>548</v>
      </c>
      <c r="B440" s="1359">
        <v>4.7</v>
      </c>
      <c r="C440" s="1369" t="s">
        <v>549</v>
      </c>
      <c r="D440" s="761">
        <v>3</v>
      </c>
      <c r="E440" s="1353"/>
      <c r="F440" s="1353"/>
      <c r="G440" s="1353"/>
      <c r="H440" s="1353"/>
      <c r="I440" s="1353"/>
      <c r="J440" s="1353"/>
      <c r="K440" s="1353"/>
      <c r="L440" s="1353"/>
      <c r="M440" s="1353"/>
      <c r="N440" s="1353"/>
    </row>
    <row r="441" spans="1:19" s="1365" customFormat="1" outlineLevel="1">
      <c r="A441" s="1358"/>
      <c r="B441" s="1359"/>
      <c r="C441" s="1370" t="s">
        <v>550</v>
      </c>
      <c r="D441" s="1371"/>
      <c r="E441" s="1353"/>
      <c r="F441" s="1353"/>
      <c r="G441" s="1353"/>
      <c r="H441" s="1353"/>
      <c r="I441" s="1353"/>
      <c r="J441" s="1353"/>
      <c r="K441" s="1353"/>
      <c r="L441" s="1353"/>
      <c r="M441" s="1353"/>
      <c r="N441" s="1353"/>
    </row>
    <row r="442" spans="1:19" s="1365" customFormat="1" outlineLevel="1">
      <c r="A442" s="1358"/>
      <c r="B442" s="1359"/>
      <c r="C442" s="1370" t="s">
        <v>551</v>
      </c>
      <c r="D442" s="1371"/>
      <c r="E442" s="1353"/>
      <c r="F442" s="1353"/>
      <c r="G442" s="1353"/>
      <c r="H442" s="1353"/>
      <c r="I442" s="1353"/>
      <c r="J442" s="1353"/>
      <c r="K442" s="1353"/>
      <c r="L442" s="1353"/>
      <c r="M442" s="1353"/>
      <c r="N442" s="1353"/>
    </row>
    <row r="443" spans="1:19" s="1361" customFormat="1">
      <c r="A443" s="1358" t="s">
        <v>552</v>
      </c>
      <c r="B443" s="1359">
        <v>4.8</v>
      </c>
      <c r="C443" s="1369" t="s">
        <v>553</v>
      </c>
      <c r="D443" s="761">
        <v>3</v>
      </c>
      <c r="E443" s="1353"/>
      <c r="F443" s="1353"/>
      <c r="G443" s="1353"/>
      <c r="H443" s="1353"/>
      <c r="I443" s="1353"/>
      <c r="J443" s="1353"/>
      <c r="K443" s="1353"/>
      <c r="L443" s="1353"/>
      <c r="M443" s="1353"/>
      <c r="N443" s="1353"/>
    </row>
    <row r="444" spans="1:19" s="1365" customFormat="1" outlineLevel="1">
      <c r="A444" s="1358"/>
      <c r="B444" s="1359"/>
      <c r="C444" s="1370" t="s">
        <v>554</v>
      </c>
      <c r="D444" s="1371"/>
      <c r="E444" s="1353"/>
      <c r="F444" s="1353"/>
      <c r="G444" s="1353"/>
      <c r="H444" s="1353"/>
      <c r="I444" s="1353"/>
      <c r="J444" s="1353"/>
      <c r="K444" s="1353"/>
      <c r="L444" s="1353"/>
      <c r="M444" s="1353"/>
      <c r="N444" s="1353"/>
    </row>
    <row r="445" spans="1:19" s="1365" customFormat="1" outlineLevel="1">
      <c r="A445" s="1358"/>
      <c r="B445" s="1359"/>
      <c r="C445" s="1370" t="s">
        <v>555</v>
      </c>
      <c r="D445" s="1371"/>
      <c r="E445" s="1353"/>
      <c r="F445" s="1353"/>
      <c r="G445" s="1353"/>
      <c r="H445" s="1353"/>
      <c r="I445" s="1353"/>
      <c r="J445" s="1353"/>
      <c r="K445" s="1353"/>
      <c r="L445" s="1353"/>
      <c r="M445" s="1353"/>
      <c r="N445" s="1353"/>
    </row>
    <row r="446" spans="1:19" s="1361" customFormat="1">
      <c r="A446" s="1358" t="s">
        <v>556</v>
      </c>
      <c r="B446" s="1359" t="s">
        <v>557</v>
      </c>
      <c r="C446" s="1369" t="s">
        <v>558</v>
      </c>
      <c r="D446" s="761">
        <v>3</v>
      </c>
      <c r="E446" s="1353"/>
      <c r="F446" s="1353"/>
      <c r="G446" s="1353"/>
      <c r="H446" s="1353"/>
      <c r="I446" s="1353"/>
      <c r="J446" s="1353"/>
      <c r="K446" s="1353"/>
      <c r="L446" s="1353"/>
      <c r="M446" s="1353"/>
      <c r="N446" s="1353"/>
    </row>
    <row r="447" spans="1:19" s="1365" customFormat="1" outlineLevel="1">
      <c r="A447" s="1358"/>
      <c r="B447" s="1359"/>
      <c r="C447" s="1370" t="s">
        <v>559</v>
      </c>
      <c r="D447" s="1364"/>
      <c r="E447" s="1353"/>
      <c r="F447" s="1353"/>
      <c r="G447" s="1353"/>
      <c r="H447" s="1353"/>
      <c r="I447" s="1353"/>
      <c r="J447" s="1353"/>
      <c r="K447" s="1353"/>
      <c r="L447" s="1353"/>
      <c r="M447" s="1353"/>
      <c r="N447" s="1353"/>
    </row>
    <row r="448" spans="1:19" s="1365" customFormat="1" outlineLevel="1">
      <c r="A448" s="1358"/>
      <c r="B448" s="1359"/>
      <c r="C448" s="1370" t="s">
        <v>560</v>
      </c>
      <c r="D448" s="1364"/>
      <c r="E448" s="1353"/>
      <c r="F448" s="1353"/>
      <c r="G448" s="1353"/>
      <c r="H448" s="1353"/>
      <c r="I448" s="1353"/>
      <c r="J448" s="1353"/>
      <c r="K448" s="1353"/>
      <c r="L448" s="1353"/>
      <c r="M448" s="1353"/>
      <c r="N448" s="1353"/>
    </row>
    <row r="449" spans="1:19" s="1361" customFormat="1">
      <c r="A449" s="1358" t="s">
        <v>561</v>
      </c>
      <c r="B449" s="1359" t="s">
        <v>111</v>
      </c>
      <c r="C449" s="1360" t="s">
        <v>562</v>
      </c>
      <c r="D449" s="761">
        <v>3</v>
      </c>
      <c r="E449" s="1353"/>
      <c r="F449" s="1353"/>
      <c r="G449" s="1353"/>
      <c r="H449" s="1353"/>
      <c r="I449" s="1353"/>
      <c r="J449" s="1353"/>
      <c r="K449" s="1353"/>
      <c r="L449" s="1353"/>
      <c r="M449" s="1353"/>
      <c r="N449" s="1353"/>
    </row>
    <row r="450" spans="1:19" s="1365" customFormat="1" outlineLevel="1">
      <c r="A450" s="1358"/>
      <c r="B450" s="1359"/>
      <c r="C450" s="1367" t="s">
        <v>563</v>
      </c>
      <c r="D450" s="1364"/>
      <c r="E450" s="1353"/>
      <c r="F450" s="1353"/>
      <c r="G450" s="1353"/>
      <c r="H450" s="1353"/>
      <c r="I450" s="1353"/>
      <c r="J450" s="1353"/>
      <c r="K450" s="1353"/>
      <c r="L450" s="1353"/>
      <c r="M450" s="1353"/>
      <c r="N450" s="1353"/>
    </row>
    <row r="451" spans="1:19" s="1365" customFormat="1" outlineLevel="1">
      <c r="A451" s="1358"/>
      <c r="B451" s="1359"/>
      <c r="C451" s="1367" t="s">
        <v>564</v>
      </c>
      <c r="D451" s="1364"/>
      <c r="E451" s="1353"/>
      <c r="F451" s="1353"/>
      <c r="G451" s="1353"/>
      <c r="H451" s="1353"/>
      <c r="I451" s="1353"/>
      <c r="J451" s="1353"/>
      <c r="K451" s="1353"/>
      <c r="L451" s="1353"/>
      <c r="M451" s="1353"/>
      <c r="N451" s="1353"/>
    </row>
    <row r="452" spans="1:19" s="1361" customFormat="1">
      <c r="A452" s="1358" t="s">
        <v>561</v>
      </c>
      <c r="B452" s="1359" t="s">
        <v>91</v>
      </c>
      <c r="C452" s="1360" t="s">
        <v>565</v>
      </c>
      <c r="D452" s="761">
        <v>3</v>
      </c>
      <c r="E452" s="1353"/>
      <c r="F452" s="1353"/>
      <c r="G452" s="1353"/>
      <c r="H452" s="1353"/>
      <c r="I452" s="1353"/>
      <c r="J452" s="1353"/>
      <c r="K452" s="1353"/>
      <c r="L452" s="1353"/>
      <c r="M452" s="1353"/>
      <c r="N452" s="1353"/>
    </row>
    <row r="453" spans="1:19" s="1365" customFormat="1" outlineLevel="1">
      <c r="A453" s="1358"/>
      <c r="B453" s="1359"/>
      <c r="C453" s="1367" t="s">
        <v>563</v>
      </c>
      <c r="D453" s="1364"/>
      <c r="E453" s="1353"/>
      <c r="F453" s="1353"/>
      <c r="G453" s="1353"/>
      <c r="H453" s="1353"/>
      <c r="I453" s="1353"/>
      <c r="J453" s="1353"/>
      <c r="K453" s="1353"/>
      <c r="L453" s="1353"/>
      <c r="M453" s="1353"/>
      <c r="N453" s="1353"/>
    </row>
    <row r="454" spans="1:19" s="1365" customFormat="1" outlineLevel="1">
      <c r="A454" s="1358"/>
      <c r="B454" s="1359"/>
      <c r="C454" s="1367" t="s">
        <v>564</v>
      </c>
      <c r="D454" s="1364"/>
      <c r="E454" s="1353"/>
      <c r="F454" s="1353"/>
      <c r="G454" s="1353"/>
      <c r="H454" s="1353"/>
      <c r="I454" s="1353"/>
      <c r="J454" s="1353"/>
      <c r="K454" s="1353"/>
      <c r="L454" s="1353"/>
      <c r="M454" s="1353"/>
      <c r="N454" s="1353"/>
    </row>
    <row r="455" spans="1:19" s="1361" customFormat="1">
      <c r="A455" s="1358" t="s">
        <v>561</v>
      </c>
      <c r="B455" s="1359" t="s">
        <v>94</v>
      </c>
      <c r="C455" s="1360" t="s">
        <v>566</v>
      </c>
      <c r="D455" s="761">
        <v>3</v>
      </c>
      <c r="E455" s="1353"/>
      <c r="F455" s="1353"/>
      <c r="G455" s="1353"/>
      <c r="H455" s="1353"/>
      <c r="I455" s="1353"/>
      <c r="J455" s="1353"/>
      <c r="K455" s="1353"/>
      <c r="L455" s="1353"/>
      <c r="M455" s="1353"/>
      <c r="N455" s="1353"/>
    </row>
    <row r="456" spans="1:19" s="1365" customFormat="1" outlineLevel="1">
      <c r="A456" s="1358"/>
      <c r="B456" s="1359"/>
      <c r="C456" s="1367" t="s">
        <v>567</v>
      </c>
      <c r="D456" s="1364"/>
      <c r="E456" s="1353"/>
      <c r="F456" s="1353"/>
      <c r="G456" s="1353"/>
      <c r="H456" s="1353"/>
      <c r="I456" s="1353"/>
      <c r="J456" s="1353"/>
      <c r="K456" s="1353"/>
      <c r="L456" s="1353"/>
      <c r="M456" s="1353"/>
      <c r="N456" s="1353"/>
    </row>
    <row r="457" spans="1:19" s="1365" customFormat="1" outlineLevel="1">
      <c r="A457" s="1358"/>
      <c r="B457" s="1359"/>
      <c r="C457" s="1367" t="s">
        <v>568</v>
      </c>
      <c r="D457" s="1364"/>
      <c r="E457" s="1353"/>
      <c r="F457" s="1353"/>
      <c r="G457" s="1353"/>
      <c r="H457" s="1353"/>
      <c r="I457" s="1353"/>
      <c r="J457" s="1353"/>
      <c r="K457" s="1353"/>
      <c r="L457" s="1353"/>
      <c r="M457" s="1353"/>
      <c r="N457" s="1353"/>
    </row>
    <row r="458" spans="1:19" s="1361" customFormat="1">
      <c r="A458" s="1358" t="s">
        <v>569</v>
      </c>
      <c r="B458" s="1359" t="s">
        <v>570</v>
      </c>
      <c r="C458" s="1360" t="s">
        <v>571</v>
      </c>
      <c r="D458" s="761">
        <v>3</v>
      </c>
      <c r="E458" s="1353"/>
      <c r="F458" s="1353"/>
      <c r="G458" s="1353"/>
      <c r="H458" s="1353"/>
      <c r="I458" s="1353"/>
      <c r="J458" s="1353"/>
      <c r="K458" s="1353"/>
      <c r="L458" s="1353"/>
      <c r="M458" s="1353"/>
      <c r="N458" s="1353"/>
    </row>
    <row r="459" spans="1:19" s="1365" customFormat="1" outlineLevel="1">
      <c r="A459" s="1358"/>
      <c r="B459" s="1359"/>
      <c r="C459" s="1367" t="s">
        <v>572</v>
      </c>
      <c r="D459" s="1364"/>
      <c r="E459" s="1353"/>
      <c r="F459" s="1353"/>
      <c r="G459" s="1353"/>
      <c r="H459" s="1353"/>
      <c r="I459" s="1353"/>
      <c r="J459" s="1353"/>
      <c r="K459" s="1353"/>
      <c r="L459" s="1353"/>
      <c r="M459" s="1353"/>
      <c r="N459" s="1353"/>
    </row>
    <row r="460" spans="1:19" s="1365" customFormat="1" outlineLevel="1">
      <c r="A460" s="1358"/>
      <c r="B460" s="1359"/>
      <c r="C460" s="753" t="s">
        <v>573</v>
      </c>
      <c r="D460" s="1364"/>
      <c r="E460" s="1353"/>
      <c r="F460" s="1353"/>
      <c r="G460" s="1353"/>
      <c r="H460" s="1353"/>
      <c r="I460" s="1353"/>
      <c r="J460" s="1353"/>
      <c r="K460" s="1353"/>
      <c r="L460" s="1353"/>
      <c r="M460" s="1353"/>
      <c r="N460" s="1353"/>
    </row>
    <row r="461" spans="1:19" s="1361" customFormat="1">
      <c r="A461" s="1358" t="s">
        <v>574</v>
      </c>
      <c r="B461" s="1359" t="s">
        <v>575</v>
      </c>
      <c r="C461" s="1360" t="s">
        <v>576</v>
      </c>
      <c r="D461" s="761">
        <v>3</v>
      </c>
      <c r="E461" s="1353"/>
      <c r="F461" s="1353"/>
      <c r="G461" s="1353"/>
      <c r="H461" s="1353"/>
      <c r="I461" s="1353"/>
      <c r="J461" s="1353"/>
      <c r="K461" s="1353"/>
      <c r="L461" s="1353"/>
      <c r="M461" s="1353"/>
      <c r="N461" s="1353"/>
    </row>
    <row r="462" spans="1:19" s="1365" customFormat="1" outlineLevel="1">
      <c r="A462" s="1358"/>
      <c r="B462" s="1359"/>
      <c r="C462" s="1367" t="s">
        <v>577</v>
      </c>
      <c r="D462" s="1364"/>
      <c r="E462" s="1353"/>
      <c r="F462" s="1353"/>
      <c r="G462" s="1353"/>
      <c r="H462" s="1353"/>
      <c r="I462" s="1353"/>
      <c r="J462" s="1353"/>
      <c r="K462" s="1353"/>
      <c r="L462" s="1353"/>
      <c r="M462" s="1353"/>
      <c r="N462" s="1353"/>
    </row>
    <row r="463" spans="1:19" s="1365" customFormat="1" outlineLevel="1">
      <c r="A463" s="1358"/>
      <c r="B463" s="1359"/>
      <c r="C463" s="753" t="s">
        <v>578</v>
      </c>
      <c r="D463" s="1364"/>
      <c r="E463" s="1353"/>
      <c r="F463" s="1353"/>
      <c r="G463" s="1353"/>
      <c r="H463" s="1353"/>
      <c r="I463" s="1353"/>
      <c r="J463" s="1353"/>
      <c r="K463" s="1353"/>
      <c r="L463" s="1353"/>
      <c r="M463" s="1353"/>
      <c r="N463" s="1353"/>
    </row>
    <row r="464" spans="1:19" s="1361" customFormat="1">
      <c r="A464" s="1358" t="s">
        <v>511</v>
      </c>
      <c r="B464" s="1359" t="s">
        <v>579</v>
      </c>
      <c r="C464" s="1360" t="s">
        <v>580</v>
      </c>
      <c r="D464" s="761">
        <v>3</v>
      </c>
      <c r="E464" s="1353"/>
      <c r="F464" s="1353"/>
      <c r="G464" s="1353"/>
      <c r="H464" s="1353"/>
      <c r="I464" s="1353"/>
      <c r="O464" s="1362" t="b">
        <f>ROUND('T2 ANSP'!C81,$D$464)=ROUND('T2 ANSP'!C12,$D$464)</f>
        <v>1</v>
      </c>
      <c r="P464" s="1362" t="b">
        <f>ROUND('T2 ANSP'!D81,$D$464)=ROUND('T2 ANSP'!D12,$D$464)</f>
        <v>1</v>
      </c>
      <c r="Q464" s="1362" t="b">
        <f>ROUND('T2 ANSP'!E81,$D$464)=ROUND('T2 ANSP'!E12,$D$464)</f>
        <v>1</v>
      </c>
      <c r="R464" s="1362" t="b">
        <f>ROUND('T2 ANSP'!F81,$D$464)=ROUND('T2 ANSP'!F12,$D$464)</f>
        <v>1</v>
      </c>
      <c r="S464" s="1362" t="b">
        <f>ROUND('T2 ANSP'!G81,$D$464)=ROUND('T2 ANSP'!G12,$D$464)</f>
        <v>1</v>
      </c>
    </row>
    <row r="465" spans="1:25" s="1365" customFormat="1" outlineLevel="1">
      <c r="A465" s="1358"/>
      <c r="B465" s="1359"/>
      <c r="C465" s="1363" t="s">
        <v>581</v>
      </c>
      <c r="D465" s="1364"/>
      <c r="E465" s="1353"/>
      <c r="F465" s="1353"/>
      <c r="G465" s="1353"/>
      <c r="H465" s="1353"/>
      <c r="I465" s="1353"/>
      <c r="O465" s="1366">
        <f>ROUND('T2 ANSP'!C81,$D$464)</f>
        <v>41516.332000000002</v>
      </c>
      <c r="P465" s="1366">
        <f>ROUND('T2 ANSP'!D81,$D$464)</f>
        <v>43084.724999999999</v>
      </c>
      <c r="Q465" s="1366">
        <f>ROUND('T2 ANSP'!E81,$D$464)</f>
        <v>49704.824000000001</v>
      </c>
      <c r="R465" s="1366">
        <f>ROUND('T2 ANSP'!F81,$D$464)</f>
        <v>53874.459000000003</v>
      </c>
      <c r="S465" s="1366">
        <f>ROUND('T2 ANSP'!G81,$D$464)</f>
        <v>55719.087</v>
      </c>
    </row>
    <row r="466" spans="1:25" s="1365" customFormat="1" outlineLevel="1">
      <c r="A466" s="1358"/>
      <c r="B466" s="1359"/>
      <c r="C466" s="1363" t="s">
        <v>582</v>
      </c>
      <c r="D466" s="1364"/>
      <c r="E466" s="1353"/>
      <c r="F466" s="1353"/>
      <c r="G466" s="1353"/>
      <c r="H466" s="1353"/>
      <c r="I466" s="1353"/>
      <c r="O466" s="1366">
        <f>ROUND('T2 ANSP'!C12,$D$464)</f>
        <v>41516.332000000002</v>
      </c>
      <c r="P466" s="1366">
        <f>ROUND('T2 ANSP'!D12,$D$464)</f>
        <v>43084.724999999999</v>
      </c>
      <c r="Q466" s="1366">
        <f>ROUND('T2 ANSP'!E12,$D$464)</f>
        <v>49704.824000000001</v>
      </c>
      <c r="R466" s="1366">
        <f>ROUND('T2 ANSP'!F12,$D$464)</f>
        <v>53874.459000000003</v>
      </c>
      <c r="S466" s="1366">
        <f>ROUND('T2 ANSP'!G12,$D$464)</f>
        <v>55719.087</v>
      </c>
    </row>
    <row r="467" spans="1:25">
      <c r="A467" s="1358" t="s">
        <v>583</v>
      </c>
      <c r="B467" s="1359" t="s">
        <v>584</v>
      </c>
      <c r="C467" s="1372" t="s">
        <v>585</v>
      </c>
      <c r="D467" s="761">
        <v>3</v>
      </c>
      <c r="E467" s="1353"/>
      <c r="F467" s="1353"/>
      <c r="G467" s="1353"/>
      <c r="H467" s="1353"/>
      <c r="I467" s="1353"/>
      <c r="O467" s="1362" t="b">
        <f>ROUND('T2 ANSP'!C82,$D$467)=ROUND('T3 ANSP'!E17,$D$467)</f>
        <v>1</v>
      </c>
      <c r="P467" s="1362" t="b">
        <f>ROUND('T2 ANSP'!D82,$D$467)=ROUND('T3 ANSP'!F17,$D$467)</f>
        <v>1</v>
      </c>
      <c r="Q467" s="1362" t="b">
        <f>ROUND('T2 ANSP'!E82,$D$467)=ROUND('T3 ANSP'!G17,$D$467)</f>
        <v>1</v>
      </c>
      <c r="R467" s="1362" t="b">
        <f>ROUND('T2 ANSP'!F82,$D$467)=ROUND('T3 ANSP'!H17,$D$467)</f>
        <v>1</v>
      </c>
      <c r="S467" s="1362" t="b">
        <f>ROUND('T2 ANSP'!G82,$D$467)=ROUND('T3 ANSP'!I17,$D$467)</f>
        <v>1</v>
      </c>
      <c r="Y467" s="1373"/>
    </row>
    <row r="468" spans="1:25" outlineLevel="1">
      <c r="A468" s="1374"/>
      <c r="B468" s="1359"/>
      <c r="C468" s="1375" t="s">
        <v>586</v>
      </c>
      <c r="D468" s="1376"/>
      <c r="E468" s="1353"/>
      <c r="F468" s="1353"/>
      <c r="G468" s="1353"/>
      <c r="H468" s="1353"/>
      <c r="I468" s="1353"/>
      <c r="O468" s="1366">
        <f>ROUND('T2 ANSP'!C82,$D$467)</f>
        <v>-136.20400000000001</v>
      </c>
      <c r="P468" s="1366">
        <f>ROUND('T2 ANSP'!D82,$D$467)</f>
        <v>-612.38499999999999</v>
      </c>
      <c r="Q468" s="1366">
        <f>ROUND('T2 ANSP'!E82,$D$467)</f>
        <v>0</v>
      </c>
      <c r="R468" s="1366">
        <f>ROUND('T2 ANSP'!F82,$D$467)</f>
        <v>0</v>
      </c>
      <c r="S468" s="1366">
        <f>ROUND('T2 ANSP'!G82,$D$467)</f>
        <v>0</v>
      </c>
      <c r="Y468" s="1373"/>
    </row>
    <row r="469" spans="1:25" outlineLevel="1">
      <c r="A469" s="1374"/>
      <c r="B469" s="1359"/>
      <c r="C469" s="1375" t="s">
        <v>587</v>
      </c>
      <c r="D469" s="1376"/>
      <c r="E469" s="1353"/>
      <c r="F469" s="1353"/>
      <c r="G469" s="1353"/>
      <c r="H469" s="1353"/>
      <c r="I469" s="1353"/>
      <c r="O469" s="1366">
        <f>ROUND('T3 ANSP'!E17,$D$467)</f>
        <v>-136.20400000000001</v>
      </c>
      <c r="P469" s="1366">
        <f>ROUND('T3 ANSP'!F17,$D$467)</f>
        <v>-612.38499999999999</v>
      </c>
      <c r="Q469" s="1366">
        <f>ROUND('T3 ANSP'!G17,$D$467)</f>
        <v>0</v>
      </c>
      <c r="R469" s="1366">
        <f>ROUND('T3 ANSP'!H17,$D$467)</f>
        <v>0</v>
      </c>
      <c r="S469" s="1366">
        <f>ROUND('T3 ANSP'!I17,$D$467)</f>
        <v>0</v>
      </c>
      <c r="Y469" s="1373"/>
    </row>
    <row r="470" spans="1:25">
      <c r="A470" s="1374" t="s">
        <v>588</v>
      </c>
      <c r="B470" s="1359" t="s">
        <v>589</v>
      </c>
      <c r="C470" s="1372" t="s">
        <v>590</v>
      </c>
      <c r="D470" s="761">
        <v>3</v>
      </c>
      <c r="E470" s="1353"/>
      <c r="F470" s="1353"/>
      <c r="G470" s="1353"/>
      <c r="H470" s="1353"/>
      <c r="I470" s="1353"/>
      <c r="O470" s="1362" t="b">
        <f>ROUND('T2 ANSP'!C83,$D$470)=ROUND('T3 ANSP'!E28,$D$470)</f>
        <v>1</v>
      </c>
      <c r="P470" s="1362" t="b">
        <f>ROUND('T2 ANSP'!D83,$D$470)=ROUND('T3 ANSP'!F28,$D$470)</f>
        <v>1</v>
      </c>
      <c r="Q470" s="1362" t="b">
        <f>ROUND('T2 ANSP'!E83,$D$470)=ROUND('T3 ANSP'!G28,$D$470)</f>
        <v>1</v>
      </c>
      <c r="R470" s="1362" t="b">
        <f>ROUND('T2 ANSP'!F83,$D$470)=ROUND('T3 ANSP'!H28,$D$470)</f>
        <v>1</v>
      </c>
      <c r="S470" s="1362" t="b">
        <f>ROUND('T2 ANSP'!G83,$D$470)=ROUND('T3 ANSP'!I28,$D$470)</f>
        <v>1</v>
      </c>
      <c r="Y470" s="1373"/>
    </row>
    <row r="471" spans="1:25" outlineLevel="1">
      <c r="A471" s="1374"/>
      <c r="B471" s="1359"/>
      <c r="C471" s="1375" t="s">
        <v>586</v>
      </c>
      <c r="D471" s="1376"/>
      <c r="E471" s="1353"/>
      <c r="F471" s="1353"/>
      <c r="G471" s="1353"/>
      <c r="H471" s="1353"/>
      <c r="I471" s="1353"/>
      <c r="O471" s="1366">
        <f>ROUND('T2 ANSP'!C83,$D$470)</f>
        <v>0</v>
      </c>
      <c r="P471" s="1366">
        <f>ROUND('T2 ANSP'!D83,$D$470)</f>
        <v>-417.51100000000002</v>
      </c>
      <c r="Q471" s="1366">
        <f>ROUND('T2 ANSP'!E83,$D$470)</f>
        <v>0</v>
      </c>
      <c r="R471" s="1366">
        <f>ROUND('T2 ANSP'!F83,$D$470)</f>
        <v>0</v>
      </c>
      <c r="S471" s="1366">
        <f>ROUND('T2 ANSP'!G83,$D$470)</f>
        <v>0</v>
      </c>
      <c r="Y471" s="1373"/>
    </row>
    <row r="472" spans="1:25" outlineLevel="1">
      <c r="A472" s="1374"/>
      <c r="B472" s="1359"/>
      <c r="C472" s="1375" t="s">
        <v>587</v>
      </c>
      <c r="D472" s="1376"/>
      <c r="E472" s="1353"/>
      <c r="F472" s="1353"/>
      <c r="G472" s="1353"/>
      <c r="H472" s="1353"/>
      <c r="I472" s="1353"/>
      <c r="O472" s="1366">
        <f>ROUND('T3 ANSP'!E28,$D$470)</f>
        <v>0</v>
      </c>
      <c r="P472" s="1366">
        <f>ROUND('T3 ANSP'!F28,$D$470)</f>
        <v>-417.51100000000002</v>
      </c>
      <c r="Q472" s="1366">
        <f>ROUND('T3 ANSP'!G28,$D$470)</f>
        <v>0</v>
      </c>
      <c r="R472" s="1366">
        <f>ROUND('T3 ANSP'!H28,$D$470)</f>
        <v>0</v>
      </c>
      <c r="S472" s="1366">
        <f>ROUND('T3 ANSP'!I28,$D$470)</f>
        <v>0</v>
      </c>
      <c r="Y472" s="1373"/>
    </row>
    <row r="473" spans="1:25">
      <c r="A473" s="1374" t="s">
        <v>591</v>
      </c>
      <c r="B473" s="1359" t="s">
        <v>592</v>
      </c>
      <c r="C473" s="1372" t="s">
        <v>593</v>
      </c>
      <c r="D473" s="761">
        <v>3</v>
      </c>
      <c r="E473" s="1353"/>
      <c r="F473" s="1353"/>
      <c r="G473" s="1353"/>
      <c r="H473" s="1353"/>
      <c r="I473" s="1353"/>
      <c r="O473" s="1362" t="b">
        <f>ROUND('T2 ANSP'!C84,$D$473)=ROUND('T3 ANSP'!E35+'T3 ANSP'!E42+'T3 ANSP'!E49+'T3 ANSP'!E56+'T3 ANSP'!E63+'T3 ANSP'!E70+'T3 ANSP'!E75,$D$473)</f>
        <v>1</v>
      </c>
      <c r="P473" s="1362" t="b">
        <f>ROUND('T2 ANSP'!D84,$D$473)=ROUND('T3 ANSP'!F35+'T3 ANSP'!F42+'T3 ANSP'!F49+'T3 ANSP'!F56+'T3 ANSP'!F63+'T3 ANSP'!F70+'T3 ANSP'!F75,$D$473)</f>
        <v>1</v>
      </c>
      <c r="Q473" s="1362" t="b">
        <f>ROUND('T2 ANSP'!E84,$D$473)=ROUND('T3 ANSP'!G35+'T3 ANSP'!G42+'T3 ANSP'!G49+'T3 ANSP'!G56+'T3 ANSP'!G63+'T3 ANSP'!G70+'T3 ANSP'!G75,$D$473)</f>
        <v>1</v>
      </c>
      <c r="R473" s="1362" t="b">
        <f>ROUND('T2 ANSP'!F84,$D$473)=ROUND('T3 ANSP'!H35+'T3 ANSP'!H42+'T3 ANSP'!H49+'T3 ANSP'!H56+'T3 ANSP'!H63+'T3 ANSP'!H70+'T3 ANSP'!H75,$D$473)</f>
        <v>1</v>
      </c>
      <c r="S473" s="1362" t="b">
        <f>ROUND('T2 ANSP'!G84,$D$473)=ROUND('T3 ANSP'!I35+'T3 ANSP'!I42+'T3 ANSP'!I49+'T3 ANSP'!I56+'T3 ANSP'!I63+'T3 ANSP'!I70+'T3 ANSP'!I75,$D$473)</f>
        <v>1</v>
      </c>
      <c r="Y473" s="1373"/>
    </row>
    <row r="474" spans="1:25" outlineLevel="1">
      <c r="A474" s="1374"/>
      <c r="B474" s="1359"/>
      <c r="C474" s="1375" t="s">
        <v>586</v>
      </c>
      <c r="D474" s="1376"/>
      <c r="E474" s="1353"/>
      <c r="F474" s="1353"/>
      <c r="G474" s="1353"/>
      <c r="H474" s="1353"/>
      <c r="I474" s="1353"/>
      <c r="O474" s="1366">
        <f>ROUND('T2 ANSP'!C84,$D$473)</f>
        <v>0</v>
      </c>
      <c r="P474" s="1366">
        <f>ROUND('T2 ANSP'!D84,$D$473)</f>
        <v>993.60299999999995</v>
      </c>
      <c r="Q474" s="1366">
        <f>ROUND('T2 ANSP'!E84,$D$473)</f>
        <v>993.60299999999995</v>
      </c>
      <c r="R474" s="1366">
        <f>ROUND('T2 ANSP'!F84,$D$473)</f>
        <v>993.60299999999995</v>
      </c>
      <c r="S474" s="1366">
        <f>ROUND('T2 ANSP'!G84,$D$473)</f>
        <v>993.60299999999995</v>
      </c>
      <c r="Y474" s="1373"/>
    </row>
    <row r="475" spans="1:25" outlineLevel="1">
      <c r="A475" s="1374"/>
      <c r="B475" s="1359"/>
      <c r="C475" s="1375" t="s">
        <v>587</v>
      </c>
      <c r="D475" s="1376"/>
      <c r="E475" s="1353"/>
      <c r="F475" s="1353"/>
      <c r="G475" s="1353"/>
      <c r="H475" s="1353"/>
      <c r="I475" s="1353"/>
      <c r="O475" s="1366">
        <f>ROUND('T3 ANSP'!E35+'T3 ANSP'!E42+'T3 ANSP'!E49+'T3 ANSP'!E56+'T3 ANSP'!E63+'T3 ANSP'!E70+'T3 ANSP'!E75,$D$473)</f>
        <v>0</v>
      </c>
      <c r="P475" s="1366">
        <f>ROUND('T3 ANSP'!F35+'T3 ANSP'!F42+'T3 ANSP'!F49+'T3 ANSP'!F56+'T3 ANSP'!F63+'T3 ANSP'!F70+'T3 ANSP'!F75,$D$473)</f>
        <v>993.60299999999995</v>
      </c>
      <c r="Q475" s="1366">
        <f>ROUND('T3 ANSP'!G35+'T3 ANSP'!G42+'T3 ANSP'!G49+'T3 ANSP'!G56+'T3 ANSP'!G63+'T3 ANSP'!G70+'T3 ANSP'!G75,$D$473)</f>
        <v>993.60299999999995</v>
      </c>
      <c r="R475" s="1366">
        <f>ROUND('T3 ANSP'!H35+'T3 ANSP'!H42+'T3 ANSP'!H49+'T3 ANSP'!H56+'T3 ANSP'!H63+'T3 ANSP'!H70+'T3 ANSP'!H75,$D$473)</f>
        <v>993.60299999999995</v>
      </c>
      <c r="S475" s="1366">
        <f>ROUND('T3 ANSP'!I35+'T3 ANSP'!I42+'T3 ANSP'!I49+'T3 ANSP'!I56+'T3 ANSP'!I63+'T3 ANSP'!I70+'T3 ANSP'!I75,$D$473)</f>
        <v>993.60299999999995</v>
      </c>
      <c r="Y475" s="1373"/>
    </row>
    <row r="476" spans="1:25">
      <c r="A476" s="1374" t="s">
        <v>594</v>
      </c>
      <c r="B476" s="1359" t="s">
        <v>595</v>
      </c>
      <c r="C476" s="1372" t="s">
        <v>596</v>
      </c>
      <c r="D476" s="761">
        <v>3</v>
      </c>
      <c r="E476" s="1353"/>
      <c r="F476" s="1353"/>
      <c r="G476" s="1353"/>
      <c r="H476" s="1353"/>
      <c r="I476" s="1353"/>
      <c r="O476" s="1362" t="b">
        <f>ROUND('T2 ANSP'!C85,$D$476)=ROUND('T3 ANSP'!E86,$D$476)</f>
        <v>1</v>
      </c>
      <c r="P476" s="1362" t="b">
        <f>ROUND('T2 ANSP'!D85,$D$476)=ROUND('T3 ANSP'!F86,$D$476)</f>
        <v>1</v>
      </c>
      <c r="Q476" s="1362" t="b">
        <f>ROUND('T2 ANSP'!E85,$D$476)=ROUND('T3 ANSP'!G86,$D$476)</f>
        <v>1</v>
      </c>
      <c r="R476" s="1362" t="b">
        <f>ROUND('T2 ANSP'!F85,$D$476)=ROUND('T3 ANSP'!H86,$D$476)</f>
        <v>1</v>
      </c>
      <c r="S476" s="1362" t="b">
        <f>ROUND('T2 ANSP'!G85,$D$476)=ROUND('T3 ANSP'!I86,$D$476)</f>
        <v>1</v>
      </c>
      <c r="Y476" s="1373"/>
    </row>
    <row r="477" spans="1:25" outlineLevel="1">
      <c r="A477" s="1374"/>
      <c r="B477" s="1359"/>
      <c r="C477" s="1375" t="s">
        <v>586</v>
      </c>
      <c r="D477" s="1376"/>
      <c r="E477" s="1353"/>
      <c r="F477" s="1353"/>
      <c r="G477" s="1353"/>
      <c r="H477" s="1353"/>
      <c r="I477" s="1353"/>
      <c r="O477" s="1366">
        <f>ROUND('T2 ANSP'!C85,$D$476)</f>
        <v>0</v>
      </c>
      <c r="P477" s="1366">
        <f>ROUND('T2 ANSP'!D85,$D$476)</f>
        <v>0</v>
      </c>
      <c r="Q477" s="1366">
        <f>ROUND('T2 ANSP'!E85,$D$476)</f>
        <v>0</v>
      </c>
      <c r="R477" s="1366">
        <f>ROUND('T2 ANSP'!F85,$D$476)</f>
        <v>0</v>
      </c>
      <c r="S477" s="1366">
        <f>ROUND('T2 ANSP'!G85,$D$476)</f>
        <v>0</v>
      </c>
      <c r="Y477" s="1373"/>
    </row>
    <row r="478" spans="1:25" outlineLevel="1">
      <c r="A478" s="1374"/>
      <c r="B478" s="1359"/>
      <c r="C478" s="1375" t="s">
        <v>587</v>
      </c>
      <c r="D478" s="1376"/>
      <c r="E478" s="1353"/>
      <c r="F478" s="1353"/>
      <c r="G478" s="1353"/>
      <c r="H478" s="1353"/>
      <c r="I478" s="1353"/>
      <c r="O478" s="1366">
        <f>ROUND('T3 ANSP'!E86,$D$476)</f>
        <v>0</v>
      </c>
      <c r="P478" s="1366">
        <f>ROUND('T3 ANSP'!F86,$D$476)</f>
        <v>0</v>
      </c>
      <c r="Q478" s="1366">
        <f>ROUND('T3 ANSP'!G86,$D$476)</f>
        <v>0</v>
      </c>
      <c r="R478" s="1366">
        <f>ROUND('T3 ANSP'!H86,$D$476)</f>
        <v>0</v>
      </c>
      <c r="S478" s="1366">
        <f>ROUND('T3 ANSP'!I86,$D$476)</f>
        <v>0</v>
      </c>
      <c r="Y478" s="1373"/>
    </row>
    <row r="479" spans="1:25">
      <c r="A479" s="1374" t="s">
        <v>597</v>
      </c>
      <c r="B479" s="1359" t="s">
        <v>598</v>
      </c>
      <c r="C479" s="1372" t="s">
        <v>599</v>
      </c>
      <c r="D479" s="761">
        <v>3</v>
      </c>
      <c r="E479" s="1353"/>
      <c r="F479" s="1353"/>
      <c r="G479" s="1353"/>
      <c r="H479" s="1353"/>
      <c r="I479" s="1353"/>
      <c r="O479" s="1362" t="b">
        <f>ROUND('T2 ANSP'!C86,$D$479)=ROUND('T3 ANSP'!E97,$D$479)</f>
        <v>1</v>
      </c>
      <c r="P479" s="1362" t="b">
        <f>ROUND('T2 ANSP'!D86,$D$479)=ROUND('T3 ANSP'!F97,$D$479)</f>
        <v>1</v>
      </c>
      <c r="Q479" s="1362" t="b">
        <f>ROUND('T2 ANSP'!E86,$D$479)=ROUND('T3 ANSP'!G97,$D$479)</f>
        <v>1</v>
      </c>
      <c r="R479" s="1362" t="b">
        <f>ROUND('T2 ANSP'!F86,$D$479)=ROUND('T3 ANSP'!H97,$D$479)</f>
        <v>1</v>
      </c>
      <c r="S479" s="1362" t="b">
        <f>ROUND('T2 ANSP'!G86,$D$479)=ROUND('T3 ANSP'!I97,$D$479)</f>
        <v>1</v>
      </c>
      <c r="Y479" s="1373"/>
    </row>
    <row r="480" spans="1:25" outlineLevel="1">
      <c r="A480" s="1374"/>
      <c r="B480" s="1359"/>
      <c r="C480" s="1375" t="s">
        <v>586</v>
      </c>
      <c r="D480" s="1376"/>
      <c r="E480" s="1353"/>
      <c r="F480" s="1353"/>
      <c r="G480" s="1353"/>
      <c r="H480" s="1353"/>
      <c r="I480" s="1353"/>
      <c r="O480" s="1366">
        <f>ROUND('T2 ANSP'!C86,$D$479)</f>
        <v>0</v>
      </c>
      <c r="P480" s="1366">
        <f>ROUND('T2 ANSP'!D86,$D$479)</f>
        <v>0</v>
      </c>
      <c r="Q480" s="1366">
        <f>ROUND('T2 ANSP'!E86,$D$479)</f>
        <v>0</v>
      </c>
      <c r="R480" s="1366">
        <f>ROUND('T2 ANSP'!F86,$D$479)</f>
        <v>0</v>
      </c>
      <c r="S480" s="1366">
        <f>ROUND('T2 ANSP'!G86,$D$479)</f>
        <v>0</v>
      </c>
      <c r="Y480" s="1373"/>
    </row>
    <row r="481" spans="1:25" outlineLevel="1">
      <c r="A481" s="1374"/>
      <c r="B481" s="1359"/>
      <c r="C481" s="1375" t="s">
        <v>587</v>
      </c>
      <c r="D481" s="1376"/>
      <c r="E481" s="1353"/>
      <c r="F481" s="1353"/>
      <c r="G481" s="1353"/>
      <c r="H481" s="1353"/>
      <c r="I481" s="1353"/>
      <c r="O481" s="1366">
        <f>ROUND('T3 ANSP'!E97,$D$479)</f>
        <v>0</v>
      </c>
      <c r="P481" s="1366">
        <f>ROUND('T3 ANSP'!F97,$D$479)</f>
        <v>0</v>
      </c>
      <c r="Q481" s="1366">
        <f>ROUND('T3 ANSP'!G97,$D$479)</f>
        <v>0</v>
      </c>
      <c r="R481" s="1366">
        <f>ROUND('T3 ANSP'!H97,$D$479)</f>
        <v>0</v>
      </c>
      <c r="S481" s="1366">
        <f>ROUND('T3 ANSP'!I97,$D$479)</f>
        <v>0</v>
      </c>
      <c r="Y481" s="1373"/>
    </row>
    <row r="482" spans="1:25">
      <c r="A482" s="1374" t="s">
        <v>600</v>
      </c>
      <c r="B482" s="1359" t="s">
        <v>601</v>
      </c>
      <c r="C482" s="1372" t="s">
        <v>602</v>
      </c>
      <c r="D482" s="761">
        <v>3</v>
      </c>
      <c r="E482" s="1353"/>
      <c r="F482" s="1353"/>
      <c r="G482" s="1353"/>
      <c r="H482" s="1353"/>
      <c r="I482" s="1353"/>
      <c r="O482" s="1362" t="b">
        <f>ROUND('T2 ANSP'!C87,$D$482)=ROUND('T3 ANSP'!E114,$D$482)</f>
        <v>1</v>
      </c>
      <c r="P482" s="1362" t="b">
        <f>ROUND('T2 ANSP'!D87,$D$482)=ROUND('T3 ANSP'!F114,$D$482)</f>
        <v>1</v>
      </c>
      <c r="Q482" s="1362" t="b">
        <f>ROUND('T2 ANSP'!E87,$D$482)=ROUND('T3 ANSP'!G114,$D$482)</f>
        <v>1</v>
      </c>
      <c r="R482" s="1362" t="b">
        <f>ROUND('T2 ANSP'!F87,$D$482)=ROUND('T3 ANSP'!H114,$D$482)</f>
        <v>1</v>
      </c>
      <c r="S482" s="1362" t="b">
        <f>ROUND('T2 ANSP'!G87,$D$482)=ROUND('T3 ANSP'!I114,$D$482)</f>
        <v>1</v>
      </c>
    </row>
    <row r="483" spans="1:25" outlineLevel="1">
      <c r="A483" s="1374"/>
      <c r="B483" s="1359"/>
      <c r="C483" s="1375" t="s">
        <v>586</v>
      </c>
      <c r="D483" s="1376"/>
      <c r="E483" s="1353"/>
      <c r="F483" s="1353"/>
      <c r="G483" s="1353"/>
      <c r="H483" s="1353"/>
      <c r="I483" s="1353"/>
      <c r="O483" s="1366">
        <f>ROUND('T2 ANSP'!C87,$D$482)</f>
        <v>-48.645000000000003</v>
      </c>
      <c r="P483" s="1366">
        <f>ROUND('T2 ANSP'!D87,$D$482)</f>
        <v>570.89499999999998</v>
      </c>
      <c r="Q483" s="1366">
        <f>ROUND('T2 ANSP'!E87,$D$482)</f>
        <v>0</v>
      </c>
      <c r="R483" s="1366">
        <f>ROUND('T2 ANSP'!F87,$D$482)</f>
        <v>0</v>
      </c>
      <c r="S483" s="1366">
        <f>ROUND('T2 ANSP'!G87,$D$482)</f>
        <v>0</v>
      </c>
    </row>
    <row r="484" spans="1:25" outlineLevel="1">
      <c r="A484" s="1374"/>
      <c r="B484" s="1359"/>
      <c r="C484" s="1375" t="s">
        <v>587</v>
      </c>
      <c r="D484" s="1376"/>
      <c r="E484" s="1353"/>
      <c r="F484" s="1353"/>
      <c r="G484" s="1353"/>
      <c r="H484" s="1353"/>
      <c r="I484" s="1353"/>
      <c r="O484" s="1366">
        <f>ROUND('T3 ANSP'!E114,$D$482)</f>
        <v>-48.645000000000003</v>
      </c>
      <c r="P484" s="1366">
        <f>ROUND('T3 ANSP'!F114,$D$482)</f>
        <v>570.89499999999998</v>
      </c>
      <c r="Q484" s="1366">
        <f>ROUND('T3 ANSP'!G114,$D$482)</f>
        <v>0</v>
      </c>
      <c r="R484" s="1366">
        <f>ROUND('T3 ANSP'!H114,$D$482)</f>
        <v>0</v>
      </c>
      <c r="S484" s="1366">
        <f>ROUND('T3 ANSP'!I114,$D$482)</f>
        <v>0</v>
      </c>
    </row>
    <row r="485" spans="1:25">
      <c r="A485" s="1374" t="s">
        <v>603</v>
      </c>
      <c r="B485" s="1359" t="s">
        <v>604</v>
      </c>
      <c r="C485" s="1372" t="s">
        <v>605</v>
      </c>
      <c r="D485" s="761">
        <v>3</v>
      </c>
      <c r="E485" s="1353"/>
      <c r="F485" s="1353"/>
      <c r="G485" s="1353"/>
      <c r="H485" s="1353"/>
      <c r="I485" s="1353"/>
      <c r="O485" s="1362" t="b">
        <f>ROUND('T2 ANSP'!C88,$D$485)=ROUND('T3 ANSP'!E125+'T3 ANSP'!E136+'T3 ANSP'!E147+'T3 ANSP'!E158,$D$485)</f>
        <v>1</v>
      </c>
      <c r="P485" s="1362" t="b">
        <f>ROUND('T2 ANSP'!D88,$D$485)=ROUND('T3 ANSP'!F125+'T3 ANSP'!F136+'T3 ANSP'!F147+'T3 ANSP'!F158,$D$485)</f>
        <v>1</v>
      </c>
      <c r="Q485" s="1362" t="b">
        <f>ROUND('T2 ANSP'!E88,$D$485)=ROUND('T3 ANSP'!G125+'T3 ANSP'!G136+'T3 ANSP'!G147+'T3 ANSP'!G158,$D$485)</f>
        <v>1</v>
      </c>
      <c r="R485" s="1362" t="b">
        <f>ROUND('T2 ANSP'!F88,$D$485)=ROUND('T3 ANSP'!H125+'T3 ANSP'!H136+'T3 ANSP'!H147+'T3 ANSP'!H158,$D$485)</f>
        <v>1</v>
      </c>
      <c r="S485" s="1362" t="b">
        <f>ROUND('T2 ANSP'!G88,$D$485)=ROUND('T3 ANSP'!I125+'T3 ANSP'!I136+'T3 ANSP'!I147+'T3 ANSP'!I158,$D$485)</f>
        <v>1</v>
      </c>
    </row>
    <row r="486" spans="1:25" outlineLevel="1">
      <c r="A486" s="1374"/>
      <c r="B486" s="1359"/>
      <c r="C486" s="1375" t="s">
        <v>586</v>
      </c>
      <c r="D486" s="1376"/>
      <c r="E486" s="1353"/>
      <c r="F486" s="1353"/>
      <c r="G486" s="1353"/>
      <c r="H486" s="1353"/>
      <c r="I486" s="1353"/>
      <c r="O486" s="1366">
        <f>ROUND('T2 ANSP'!C88,$D$485)</f>
        <v>0</v>
      </c>
      <c r="P486" s="1366">
        <f>ROUND('T2 ANSP'!D88,$D$485)</f>
        <v>0</v>
      </c>
      <c r="Q486" s="1366">
        <f>ROUND('T2 ANSP'!E88,$D$485)</f>
        <v>0</v>
      </c>
      <c r="R486" s="1366">
        <f>ROUND('T2 ANSP'!F88,$D$485)</f>
        <v>0</v>
      </c>
      <c r="S486" s="1366">
        <f>ROUND('T2 ANSP'!G88,$D$485)</f>
        <v>0</v>
      </c>
    </row>
    <row r="487" spans="1:25" outlineLevel="1">
      <c r="A487" s="1374"/>
      <c r="B487" s="1359"/>
      <c r="C487" s="1375" t="s">
        <v>587</v>
      </c>
      <c r="D487" s="1376"/>
      <c r="E487" s="1353"/>
      <c r="F487" s="1353"/>
      <c r="G487" s="1353"/>
      <c r="H487" s="1353"/>
      <c r="I487" s="1353"/>
      <c r="O487" s="1366">
        <f>ROUND('T3 ANSP'!E125+'T3 ANSP'!E136+'T3 ANSP'!E147+'T3 ANSP'!E158,$D$485)</f>
        <v>0</v>
      </c>
      <c r="P487" s="1366">
        <f>ROUND('T3 ANSP'!F125+'T3 ANSP'!F136+'T3 ANSP'!F147+'T3 ANSP'!F158,$D$485)</f>
        <v>0</v>
      </c>
      <c r="Q487" s="1366">
        <f>ROUND('T3 ANSP'!G125+'T3 ANSP'!G136+'T3 ANSP'!G147+'T3 ANSP'!G158,$D$485)</f>
        <v>0</v>
      </c>
      <c r="R487" s="1366">
        <f>ROUND('T3 ANSP'!H125+'T3 ANSP'!H136+'T3 ANSP'!H147+'T3 ANSP'!H158,$D$485)</f>
        <v>0</v>
      </c>
      <c r="S487" s="1366">
        <f>ROUND('T3 ANSP'!I125+'T3 ANSP'!I136+'T3 ANSP'!I147+'T3 ANSP'!I158,$D$485)</f>
        <v>0</v>
      </c>
    </row>
    <row r="488" spans="1:25">
      <c r="A488" s="1374" t="s">
        <v>606</v>
      </c>
      <c r="B488" s="1359" t="s">
        <v>607</v>
      </c>
      <c r="C488" s="1372" t="s">
        <v>608</v>
      </c>
      <c r="D488" s="761">
        <v>3</v>
      </c>
      <c r="E488" s="1353"/>
      <c r="F488" s="1353"/>
      <c r="G488" s="1353"/>
      <c r="H488" s="1353"/>
      <c r="I488" s="1353"/>
      <c r="O488" s="1362" t="b">
        <f>ROUND('T2 ANSP'!C89,$D$488)=ROUND('T3 ANSP'!E172,$D$488)</f>
        <v>1</v>
      </c>
      <c r="P488" s="1362" t="b">
        <f>ROUND('T2 ANSP'!D89,$D$488)=ROUND('T3 ANSP'!F172,$D$488)</f>
        <v>1</v>
      </c>
      <c r="Q488" s="1362" t="b">
        <f>ROUND('T2 ANSP'!E89,$D$488)=ROUND('T3 ANSP'!G172,$D$488)</f>
        <v>1</v>
      </c>
      <c r="R488" s="1362" t="b">
        <f>ROUND('T2 ANSP'!F89,$D$488)=ROUND('T3 ANSP'!H172,$D$488)</f>
        <v>1</v>
      </c>
      <c r="S488" s="1362" t="b">
        <f>ROUND('T2 ANSP'!G89,$D$488)=ROUND('T3 ANSP'!I172,$D$488)</f>
        <v>1</v>
      </c>
    </row>
    <row r="489" spans="1:25" outlineLevel="1">
      <c r="A489" s="1374"/>
      <c r="B489" s="1359"/>
      <c r="C489" s="1375" t="s">
        <v>586</v>
      </c>
      <c r="D489" s="1376"/>
      <c r="E489" s="1353"/>
      <c r="F489" s="1353"/>
      <c r="G489" s="1353"/>
      <c r="H489" s="1353"/>
      <c r="I489" s="1353"/>
      <c r="O489" s="1366">
        <f>ROUND('T2 ANSP'!C89,$D$488)</f>
        <v>0</v>
      </c>
      <c r="P489" s="1366">
        <f>ROUND('T2 ANSP'!D89,$D$488)</f>
        <v>0</v>
      </c>
      <c r="Q489" s="1366">
        <f>ROUND('T2 ANSP'!E89,$D$488)</f>
        <v>0</v>
      </c>
      <c r="R489" s="1366">
        <f>ROUND('T2 ANSP'!F89,$D$488)</f>
        <v>0</v>
      </c>
      <c r="S489" s="1366">
        <f>ROUND('T2 ANSP'!G89,$D$488)</f>
        <v>0</v>
      </c>
    </row>
    <row r="490" spans="1:25" outlineLevel="1">
      <c r="A490" s="1374"/>
      <c r="B490" s="1359"/>
      <c r="C490" s="1375" t="s">
        <v>587</v>
      </c>
      <c r="D490" s="1376"/>
      <c r="E490" s="1353"/>
      <c r="F490" s="1353"/>
      <c r="G490" s="1353"/>
      <c r="H490" s="1353"/>
      <c r="I490" s="1353"/>
      <c r="O490" s="1366">
        <f>ROUND('T3 ANSP'!E172,$D$488)</f>
        <v>0</v>
      </c>
      <c r="P490" s="1366">
        <f>ROUND('T3 ANSP'!F172,$D$488)</f>
        <v>0</v>
      </c>
      <c r="Q490" s="1366">
        <f>ROUND('T3 ANSP'!G172,$D$488)</f>
        <v>0</v>
      </c>
      <c r="R490" s="1366">
        <f>ROUND('T3 ANSP'!H172,$D$488)</f>
        <v>0</v>
      </c>
      <c r="S490" s="1366">
        <f>ROUND('T3 ANSP'!I172,$D$488)</f>
        <v>0</v>
      </c>
    </row>
    <row r="491" spans="1:25">
      <c r="A491" s="1374" t="s">
        <v>609</v>
      </c>
      <c r="B491" s="1359" t="s">
        <v>610</v>
      </c>
      <c r="C491" s="1372" t="s">
        <v>611</v>
      </c>
      <c r="D491" s="761">
        <v>3</v>
      </c>
      <c r="E491" s="1353"/>
      <c r="F491" s="1353"/>
      <c r="G491" s="1353"/>
      <c r="H491" s="1353"/>
      <c r="I491" s="1353"/>
      <c r="O491" s="1362" t="b">
        <f>ROUND('T2 ANSP'!C90,$D$491)=ROUND('T3 ANSP'!E165,$D$491)</f>
        <v>1</v>
      </c>
      <c r="P491" s="1362" t="b">
        <f>ROUND('T2 ANSP'!D90,$D$491)=ROUND('T3 ANSP'!F165,$D$491)</f>
        <v>1</v>
      </c>
      <c r="Q491" s="1362" t="b">
        <f>ROUND('T2 ANSP'!E90,$D$491)=ROUND('T3 ANSP'!G165,$D$491)</f>
        <v>1</v>
      </c>
      <c r="R491" s="1362" t="b">
        <f>ROUND('T2 ANSP'!F90,$D$491)=ROUND('T3 ANSP'!H165,$D$491)</f>
        <v>1</v>
      </c>
      <c r="S491" s="1362" t="b">
        <f>ROUND('T2 ANSP'!G90,$D$491)=ROUND('T3 ANSP'!I165,$D$491)</f>
        <v>1</v>
      </c>
    </row>
    <row r="492" spans="1:25" outlineLevel="1">
      <c r="A492" s="1374"/>
      <c r="B492" s="1359"/>
      <c r="C492" s="1375" t="s">
        <v>586</v>
      </c>
      <c r="D492" s="1376"/>
      <c r="E492" s="1353"/>
      <c r="F492" s="1353"/>
      <c r="G492" s="1353"/>
      <c r="H492" s="1353"/>
      <c r="I492" s="1353"/>
      <c r="O492" s="1366">
        <f>ROUND('T2 ANSP'!C90,$D$491)</f>
        <v>0</v>
      </c>
      <c r="P492" s="1366">
        <f>ROUND('T2 ANSP'!D90,$D$491)</f>
        <v>0</v>
      </c>
      <c r="Q492" s="1366">
        <f>ROUND('T2 ANSP'!E90,$D$491)</f>
        <v>0</v>
      </c>
      <c r="R492" s="1366">
        <f>ROUND('T2 ANSP'!F90,$D$491)</f>
        <v>0</v>
      </c>
      <c r="S492" s="1366">
        <f>ROUND('T2 ANSP'!G90,$D$491)</f>
        <v>0</v>
      </c>
    </row>
    <row r="493" spans="1:25" outlineLevel="1">
      <c r="A493" s="1374"/>
      <c r="B493" s="1359"/>
      <c r="C493" s="1375" t="s">
        <v>587</v>
      </c>
      <c r="D493" s="1376"/>
      <c r="E493" s="1353"/>
      <c r="F493" s="1353"/>
      <c r="G493" s="1353"/>
      <c r="H493" s="1353"/>
      <c r="I493" s="1353"/>
      <c r="O493" s="1366">
        <f>ROUND('T3 ANSP'!E165,$D$491)</f>
        <v>0</v>
      </c>
      <c r="P493" s="1366">
        <f>ROUND('T3 ANSP'!F165,$D$491)</f>
        <v>0</v>
      </c>
      <c r="Q493" s="1366">
        <f>ROUND('T3 ANSP'!G165,$D$491)</f>
        <v>0</v>
      </c>
      <c r="R493" s="1366">
        <f>ROUND('T3 ANSP'!H165,$D$491)</f>
        <v>0</v>
      </c>
      <c r="S493" s="1366">
        <f>ROUND('T3 ANSP'!I165,$D$491)</f>
        <v>0</v>
      </c>
    </row>
    <row r="494" spans="1:25" s="1377" customFormat="1">
      <c r="A494" s="1358" t="s">
        <v>612</v>
      </c>
      <c r="B494" s="1359" t="s">
        <v>613</v>
      </c>
      <c r="C494" s="1372" t="s">
        <v>614</v>
      </c>
      <c r="D494" s="761">
        <v>3</v>
      </c>
      <c r="E494" s="1353"/>
      <c r="F494" s="1353"/>
      <c r="G494" s="1353"/>
      <c r="H494" s="1353"/>
      <c r="I494" s="1353"/>
      <c r="O494" s="1362" t="b">
        <f>ROUND(SUM('T2 ANSP'!C82:C90),$D$494)=ROUND('T3 ANSP'!E175,$D$494)</f>
        <v>1</v>
      </c>
      <c r="P494" s="1362" t="b">
        <f>ROUND(SUM('T2 ANSP'!D82:D90),$D$494)=ROUND('T3 ANSP'!F175,$D$494)</f>
        <v>1</v>
      </c>
      <c r="Q494" s="1362" t="b">
        <f>ROUND(SUM('T2 ANSP'!E82:E90),$D$494)=ROUND('T3 ANSP'!G175,$D$494)</f>
        <v>1</v>
      </c>
      <c r="R494" s="1362" t="b">
        <f>ROUND(SUM('T2 ANSP'!F82:F90),$D$494)=ROUND('T3 ANSP'!H175,$D$494)</f>
        <v>1</v>
      </c>
      <c r="S494" s="1362" t="b">
        <f>ROUND(SUM('T2 ANSP'!G82:G90),$D$494)=ROUND('T3 ANSP'!I175,$D$494)</f>
        <v>1</v>
      </c>
      <c r="T494" s="1353"/>
      <c r="U494" s="1353"/>
      <c r="V494" s="1353"/>
      <c r="W494" s="1353"/>
      <c r="X494" s="1353"/>
      <c r="Y494" s="1353"/>
    </row>
    <row r="495" spans="1:25" outlineLevel="1">
      <c r="A495" s="1359"/>
      <c r="B495" s="1359"/>
      <c r="C495" s="1375" t="s">
        <v>615</v>
      </c>
      <c r="D495" s="1376"/>
      <c r="E495" s="1353"/>
      <c r="F495" s="1353"/>
      <c r="G495" s="1353"/>
      <c r="H495" s="1353"/>
      <c r="I495" s="1353"/>
      <c r="O495" s="1366">
        <f>ROUND(SUM('T2 ANSP'!C82:C90),$D$494)</f>
        <v>-184.84899999999999</v>
      </c>
      <c r="P495" s="1366">
        <f>ROUND(SUM('T2 ANSP'!D82:D90),$D$494)</f>
        <v>534.60199999999998</v>
      </c>
      <c r="Q495" s="1366">
        <f>ROUND(SUM('T2 ANSP'!E82:E90),$D$494)</f>
        <v>993.60299999999995</v>
      </c>
      <c r="R495" s="1366">
        <f>ROUND(SUM('T2 ANSP'!F82:F90),$D$494)</f>
        <v>993.60299999999995</v>
      </c>
      <c r="S495" s="1366">
        <f>ROUND(SUM('T2 ANSP'!G82:G90),$D$494)</f>
        <v>993.60299999999995</v>
      </c>
      <c r="T495" s="1353"/>
      <c r="U495" s="1353"/>
      <c r="V495" s="1353"/>
      <c r="W495" s="1353"/>
      <c r="X495" s="1353"/>
      <c r="Y495" s="1353"/>
    </row>
    <row r="496" spans="1:25" outlineLevel="1">
      <c r="A496" s="1359"/>
      <c r="B496" s="1359"/>
      <c r="C496" s="1375" t="s">
        <v>616</v>
      </c>
      <c r="D496" s="1376"/>
      <c r="E496" s="1353"/>
      <c r="F496" s="1353"/>
      <c r="G496" s="1353"/>
      <c r="H496" s="1353"/>
      <c r="I496" s="1353"/>
      <c r="O496" s="1366">
        <f>ROUND('T3 ANSP'!E175,$D$494)</f>
        <v>-184.84899999999999</v>
      </c>
      <c r="P496" s="1366">
        <f>ROUND('T3 ANSP'!F175,$D$494)</f>
        <v>534.60199999999998</v>
      </c>
      <c r="Q496" s="1366">
        <f>ROUND('T3 ANSP'!G175,$D$494)</f>
        <v>993.60299999999995</v>
      </c>
      <c r="R496" s="1366">
        <f>ROUND('T3 ANSP'!H175,$D$494)</f>
        <v>993.60299999999995</v>
      </c>
      <c r="S496" s="1366">
        <f>ROUND('T3 ANSP'!I175,$D$494)</f>
        <v>993.60299999999995</v>
      </c>
      <c r="T496" s="1353"/>
      <c r="U496" s="1353"/>
      <c r="V496" s="1353"/>
      <c r="W496" s="1353"/>
      <c r="X496" s="1353"/>
      <c r="Y496" s="1353"/>
    </row>
    <row r="497" spans="1:20" s="1361" customFormat="1">
      <c r="A497" s="1358" t="s">
        <v>617</v>
      </c>
      <c r="B497" s="1359" t="s">
        <v>618</v>
      </c>
      <c r="C497" s="1360" t="s">
        <v>619</v>
      </c>
      <c r="D497" s="761">
        <v>3</v>
      </c>
      <c r="E497" s="1353"/>
      <c r="F497" s="1353"/>
      <c r="G497" s="1353"/>
      <c r="H497" s="1353"/>
      <c r="I497" s="1353"/>
      <c r="O497" s="1362" t="b">
        <f>ROUND('T2 ANSP'!C91,$D$497)=ROUND(SUM('T2 ANSP'!C81:C90),$D$497)</f>
        <v>1</v>
      </c>
      <c r="P497" s="1362" t="b">
        <f>ROUND('T2 ANSP'!D91,$D$497)=ROUND(SUM('T2 ANSP'!D81:D90),$D$497)</f>
        <v>1</v>
      </c>
      <c r="Q497" s="1362" t="b">
        <f>ROUND('T2 ANSP'!E91,$D$497)=ROUND(SUM('T2 ANSP'!E81:E90),$D$497)</f>
        <v>1</v>
      </c>
      <c r="R497" s="1362" t="b">
        <f>ROUND('T2 ANSP'!F91,$D$497)=ROUND(SUM('T2 ANSP'!F81:F90),$D$497)</f>
        <v>1</v>
      </c>
      <c r="S497" s="1362" t="b">
        <f>ROUND('T2 ANSP'!G91,$D$497)=ROUND(SUM('T2 ANSP'!G81:G90),$D$497)</f>
        <v>1</v>
      </c>
    </row>
    <row r="498" spans="1:20" s="1365" customFormat="1" outlineLevel="1">
      <c r="A498" s="1358"/>
      <c r="B498" s="1359"/>
      <c r="C498" s="1367" t="s">
        <v>620</v>
      </c>
      <c r="D498" s="1364"/>
      <c r="E498" s="1353"/>
      <c r="F498" s="1353"/>
      <c r="G498" s="1353"/>
      <c r="H498" s="1353"/>
      <c r="I498" s="1353"/>
      <c r="O498" s="1366">
        <f>ROUND('T2 ANSP'!C91,$D$497)</f>
        <v>41331.483</v>
      </c>
      <c r="P498" s="1366">
        <f>ROUND('T2 ANSP'!D91,$D$497)</f>
        <v>43619.326999999997</v>
      </c>
      <c r="Q498" s="1366">
        <f>ROUND('T2 ANSP'!E91,$D$497)</f>
        <v>50698.425999999999</v>
      </c>
      <c r="R498" s="1366">
        <f>ROUND('T2 ANSP'!F91,$D$497)</f>
        <v>54868.061999999998</v>
      </c>
      <c r="S498" s="1366">
        <f>ROUND('T2 ANSP'!G91,$D$497)</f>
        <v>56712.69</v>
      </c>
    </row>
    <row r="499" spans="1:20" s="1365" customFormat="1" outlineLevel="1">
      <c r="A499" s="1358"/>
      <c r="B499" s="1359"/>
      <c r="C499" s="753" t="s">
        <v>621</v>
      </c>
      <c r="D499" s="1364"/>
      <c r="E499" s="1353"/>
      <c r="F499" s="1353"/>
      <c r="G499" s="1353"/>
      <c r="H499" s="1353"/>
      <c r="I499" s="1353"/>
      <c r="O499" s="1366">
        <f>ROUND(SUM('T2 ANSP'!C81:C90),$D$497)</f>
        <v>41331.483</v>
      </c>
      <c r="P499" s="1366">
        <f>ROUND(SUM('T2 ANSP'!D81:D90),$D$497)</f>
        <v>43619.326999999997</v>
      </c>
      <c r="Q499" s="1366">
        <f>ROUND(SUM('T2 ANSP'!E81:E90),$D$497)</f>
        <v>50698.425999999999</v>
      </c>
      <c r="R499" s="1366">
        <f>ROUND(SUM('T2 ANSP'!F81:F90),$D$497)</f>
        <v>54868.061999999998</v>
      </c>
      <c r="S499" s="1366">
        <f>ROUND(SUM('T2 ANSP'!G81:G90),$D$497)</f>
        <v>56712.69</v>
      </c>
    </row>
    <row r="500" spans="1:20" s="1361" customFormat="1">
      <c r="A500" s="1358" t="s">
        <v>622</v>
      </c>
      <c r="B500" s="1359" t="s">
        <v>623</v>
      </c>
      <c r="C500" s="1360" t="s">
        <v>624</v>
      </c>
      <c r="D500" s="761">
        <v>3</v>
      </c>
      <c r="E500" s="1353"/>
      <c r="F500" s="1353"/>
      <c r="G500" s="1353"/>
      <c r="H500" s="1353"/>
      <c r="I500" s="1353"/>
      <c r="O500" s="1362" t="b">
        <f>ROUND('T2 ANSP'!C92,$D$500)=ROUND('T2 ANSP'!C38,$D$500)</f>
        <v>1</v>
      </c>
      <c r="P500" s="1362" t="b">
        <f>ROUND('T2 ANSP'!D92,$D$500)=ROUND('T2 ANSP'!D38,$D$500)</f>
        <v>1</v>
      </c>
      <c r="Q500" s="1362" t="b">
        <f>ROUND('T2 ANSP'!E92,$D$500)=ROUND('T2 ANSP'!E38,$D$500)</f>
        <v>1</v>
      </c>
      <c r="R500" s="1362" t="b">
        <f>ROUND('T2 ANSP'!F92,$D$500)=ROUND('T2 ANSP'!F38,$D$500)</f>
        <v>1</v>
      </c>
      <c r="S500" s="1362" t="b">
        <f>ROUND('T2 ANSP'!G92,$D$500)=ROUND('T2 ANSP'!G38,$D$500)</f>
        <v>1</v>
      </c>
    </row>
    <row r="501" spans="1:20" s="1365" customFormat="1" outlineLevel="1">
      <c r="A501" s="1358"/>
      <c r="B501" s="1359"/>
      <c r="C501" s="1363" t="s">
        <v>625</v>
      </c>
      <c r="D501" s="1364"/>
      <c r="E501" s="1353"/>
      <c r="F501" s="1353"/>
      <c r="G501" s="1353"/>
      <c r="H501" s="1353"/>
      <c r="I501" s="1353"/>
      <c r="O501" s="1366">
        <f>ROUND('T2 ANSP'!C92,$D$500)</f>
        <v>294.5</v>
      </c>
      <c r="P501" s="1366">
        <f>ROUND('T2 ANSP'!D92,$D$500)</f>
        <v>297.89999999999998</v>
      </c>
      <c r="Q501" s="1366">
        <f>ROUND('T2 ANSP'!E92,$D$500)</f>
        <v>301.3</v>
      </c>
      <c r="R501" s="1366">
        <f>ROUND('T2 ANSP'!F92,$D$500)</f>
        <v>304.60000000000002</v>
      </c>
      <c r="S501" s="1366">
        <f>ROUND('T2 ANSP'!G92,$D$500)</f>
        <v>308.2</v>
      </c>
    </row>
    <row r="502" spans="1:20" s="1365" customFormat="1" outlineLevel="1">
      <c r="A502" s="1358"/>
      <c r="B502" s="1359"/>
      <c r="C502" s="1363" t="s">
        <v>626</v>
      </c>
      <c r="D502" s="1364"/>
      <c r="E502" s="1353"/>
      <c r="F502" s="1353"/>
      <c r="G502" s="1353"/>
      <c r="H502" s="1353"/>
      <c r="I502" s="1353"/>
      <c r="O502" s="1366">
        <f>ROUND('T2 ANSP'!C38,$D$500)</f>
        <v>294.5</v>
      </c>
      <c r="P502" s="1366">
        <f>ROUND('T2 ANSP'!D38,$D$500)</f>
        <v>297.89999999999998</v>
      </c>
      <c r="Q502" s="1366">
        <f>ROUND('T2 ANSP'!E38,$D$500)</f>
        <v>301.3</v>
      </c>
      <c r="R502" s="1366">
        <f>ROUND('T2 ANSP'!F38,$D$500)</f>
        <v>304.60000000000002</v>
      </c>
      <c r="S502" s="1366">
        <f>ROUND('T2 ANSP'!G38,$D$500)</f>
        <v>308.2</v>
      </c>
    </row>
    <row r="503" spans="1:20" s="1361" customFormat="1">
      <c r="A503" s="1358" t="s">
        <v>627</v>
      </c>
      <c r="B503" s="1359" t="s">
        <v>628</v>
      </c>
      <c r="C503" s="1360" t="s">
        <v>629</v>
      </c>
      <c r="D503" s="761">
        <v>2</v>
      </c>
      <c r="E503" s="1353"/>
      <c r="F503" s="1353"/>
      <c r="G503" s="1353"/>
      <c r="H503" s="1353"/>
      <c r="I503" s="1353"/>
      <c r="O503" s="1378" t="b">
        <f>ROUND('T2 ANSP'!C93,$D$503)=ROUND('T2 ANSP'!C91/'T2 ANSP'!C92,$D$503)</f>
        <v>1</v>
      </c>
      <c r="P503" s="1378" t="b">
        <f>ROUND('T2 ANSP'!D93,$D$503)=ROUND('T2 ANSP'!D91/'T2 ANSP'!D92,$D$503)</f>
        <v>1</v>
      </c>
      <c r="Q503" s="1378" t="b">
        <f>ROUND('T2 ANSP'!E93,$D$503)=ROUND('T2 ANSP'!E91/'T2 ANSP'!E92,$D$503)</f>
        <v>1</v>
      </c>
      <c r="R503" s="1378" t="b">
        <f>ROUND('T2 ANSP'!F93,$D$503)=ROUND('T2 ANSP'!F91/'T2 ANSP'!F92,$D$503)</f>
        <v>1</v>
      </c>
      <c r="S503" s="1378" t="b">
        <f>ROUND('T2 ANSP'!G93,$D$503)=ROUND('T2 ANSP'!G91/'T2 ANSP'!G92,$D$503)</f>
        <v>1</v>
      </c>
    </row>
    <row r="504" spans="1:20" s="1365" customFormat="1" outlineLevel="1">
      <c r="A504" s="1358"/>
      <c r="B504" s="1359"/>
      <c r="C504" s="1363" t="s">
        <v>630</v>
      </c>
      <c r="D504" s="1364"/>
      <c r="E504" s="1353"/>
      <c r="F504" s="1353"/>
      <c r="G504" s="1353"/>
      <c r="H504" s="1353"/>
      <c r="I504" s="1353"/>
      <c r="O504" s="1368">
        <f>ROUND('T2 ANSP'!C93,$D$503)</f>
        <v>140.34</v>
      </c>
      <c r="P504" s="1368">
        <f>ROUND('T2 ANSP'!D93,$D$503)</f>
        <v>146.41999999999999</v>
      </c>
      <c r="Q504" s="1368">
        <f>ROUND('T2 ANSP'!E93,$D$503)</f>
        <v>168.27</v>
      </c>
      <c r="R504" s="1368">
        <f>ROUND('T2 ANSP'!F93,$D$503)</f>
        <v>180.13</v>
      </c>
      <c r="S504" s="1368">
        <f>ROUND('T2 ANSP'!G93,$D$503)</f>
        <v>184.01</v>
      </c>
    </row>
    <row r="505" spans="1:20" s="1365" customFormat="1" outlineLevel="1">
      <c r="A505" s="1358"/>
      <c r="B505" s="1359"/>
      <c r="C505" s="753" t="s">
        <v>631</v>
      </c>
      <c r="D505" s="1364"/>
      <c r="E505" s="1353"/>
      <c r="F505" s="1353"/>
      <c r="G505" s="1353"/>
      <c r="H505" s="1353"/>
      <c r="I505" s="1353"/>
      <c r="O505" s="1368">
        <f>ROUND('T2 ANSP'!C91/'T2 ANSP'!C92,$D$503)</f>
        <v>140.34</v>
      </c>
      <c r="P505" s="1368">
        <f>ROUND('T2 ANSP'!D91/'T2 ANSP'!D92,$D$503)</f>
        <v>146.41999999999999</v>
      </c>
      <c r="Q505" s="1368">
        <f>ROUND('T2 ANSP'!E91/'T2 ANSP'!E92,$D$503)</f>
        <v>168.27</v>
      </c>
      <c r="R505" s="1368">
        <f>ROUND('T2 ANSP'!F91/'T2 ANSP'!F92,$D$503)</f>
        <v>180.13</v>
      </c>
      <c r="S505" s="1368">
        <f>ROUND('T2 ANSP'!G91/'T2 ANSP'!G92,$D$503)</f>
        <v>184.01</v>
      </c>
    </row>
    <row r="506" spans="1:20" s="1361" customFormat="1">
      <c r="A506" s="1358" t="s">
        <v>632</v>
      </c>
      <c r="B506" s="1359" t="s">
        <v>633</v>
      </c>
      <c r="C506" s="1360" t="s">
        <v>634</v>
      </c>
      <c r="D506" s="761">
        <v>2</v>
      </c>
      <c r="E506" s="1353"/>
      <c r="F506" s="1353"/>
      <c r="G506" s="1353"/>
      <c r="H506" s="1353"/>
      <c r="I506" s="1353"/>
      <c r="O506" s="1378" t="b">
        <f>ROUND('T2 ANSP'!C96,$D$506)=ROUND('T2 ANSP'!C93-'T2 ANSP'!C94,$D$506)</f>
        <v>1</v>
      </c>
      <c r="P506" s="1378" t="b">
        <f>ROUND('T2 ANSP'!D96,$D$506)=ROUND('T2 ANSP'!D93-'T2 ANSP'!D94,$D$506)</f>
        <v>1</v>
      </c>
      <c r="Q506" s="1378" t="b">
        <f>ROUND('T2 ANSP'!E96,$D$506)=ROUND('T2 ANSP'!E93-'T2 ANSP'!E94,$D$506)</f>
        <v>1</v>
      </c>
      <c r="R506" s="1378" t="b">
        <f>ROUND('T2 ANSP'!F96,$D$506)=ROUND('T2 ANSP'!F93-'T2 ANSP'!F94,$D$506)</f>
        <v>1</v>
      </c>
      <c r="S506" s="1378" t="b">
        <f>ROUND('T2 ANSP'!G96,$D$506)=ROUND('T2 ANSP'!G93-'T2 ANSP'!G94,$D$506)</f>
        <v>1</v>
      </c>
    </row>
    <row r="507" spans="1:20" s="1365" customFormat="1" outlineLevel="1">
      <c r="A507" s="1358"/>
      <c r="B507" s="1359"/>
      <c r="C507" s="1363" t="s">
        <v>635</v>
      </c>
      <c r="D507" s="1364"/>
      <c r="E507" s="1353"/>
      <c r="F507" s="1353"/>
      <c r="G507" s="1353"/>
      <c r="H507" s="1353"/>
      <c r="I507" s="1353"/>
      <c r="O507" s="1368">
        <f>ROUND('T2 ANSP'!C96,$D$506)</f>
        <v>140.34</v>
      </c>
      <c r="P507" s="1368">
        <f>ROUND('T2 ANSP'!D96,$D$506)</f>
        <v>146.41999999999999</v>
      </c>
      <c r="Q507" s="1368">
        <f>ROUND('T2 ANSP'!E96,$D$506)</f>
        <v>168.27</v>
      </c>
      <c r="R507" s="1368">
        <f>ROUND('T2 ANSP'!F96,$D$506)</f>
        <v>180.13</v>
      </c>
      <c r="S507" s="1368">
        <f>ROUND('T2 ANSP'!G96,$D$506)</f>
        <v>184.01</v>
      </c>
    </row>
    <row r="508" spans="1:20" s="1365" customFormat="1" outlineLevel="1">
      <c r="A508" s="1358"/>
      <c r="B508" s="1359"/>
      <c r="C508" s="1363" t="s">
        <v>636</v>
      </c>
      <c r="D508" s="1364"/>
      <c r="E508" s="1353"/>
      <c r="F508" s="1353"/>
      <c r="G508" s="1353"/>
      <c r="H508" s="1353"/>
      <c r="I508" s="1353"/>
      <c r="O508" s="1368">
        <f>ROUND('T2 ANSP'!C93-'T2 ANSP'!C94,$D$506)</f>
        <v>140.34</v>
      </c>
      <c r="P508" s="1368">
        <f>ROUND('T2 ANSP'!D93-'T2 ANSP'!D94,$D$506)</f>
        <v>146.41999999999999</v>
      </c>
      <c r="Q508" s="1368">
        <f>ROUND('T2 ANSP'!E93-'T2 ANSP'!E94,$D$506)</f>
        <v>168.27</v>
      </c>
      <c r="R508" s="1368">
        <f>ROUND('T2 ANSP'!F93-'T2 ANSP'!F94,$D$506)</f>
        <v>180.13</v>
      </c>
      <c r="S508" s="1368">
        <f>ROUND('T2 ANSP'!G93-'T2 ANSP'!G94,$D$506)</f>
        <v>184.01</v>
      </c>
    </row>
    <row r="509" spans="1:20" s="1357" customFormat="1" ht="18.5">
      <c r="A509" s="54" t="s">
        <v>71</v>
      </c>
      <c r="B509" s="55" t="s">
        <v>72</v>
      </c>
      <c r="C509" s="56" t="s">
        <v>651</v>
      </c>
      <c r="D509" s="1354"/>
      <c r="E509" s="1355"/>
      <c r="F509" s="1355"/>
      <c r="G509" s="1355"/>
      <c r="H509" s="1355"/>
      <c r="I509" s="1355"/>
      <c r="J509" s="1355"/>
      <c r="K509" s="1355"/>
      <c r="L509" s="1355"/>
      <c r="M509" s="1355"/>
      <c r="N509" s="1355"/>
      <c r="O509" s="1355"/>
      <c r="P509" s="1355"/>
      <c r="Q509" s="1355"/>
      <c r="R509" s="1355"/>
      <c r="S509" s="1355"/>
      <c r="T509" s="1356"/>
    </row>
    <row r="510" spans="1:20" s="1361" customFormat="1">
      <c r="A510" s="1358" t="s">
        <v>506</v>
      </c>
      <c r="B510" s="1359" t="s">
        <v>507</v>
      </c>
      <c r="C510" s="1360" t="s">
        <v>508</v>
      </c>
      <c r="D510" s="761">
        <v>3</v>
      </c>
      <c r="E510" s="1353"/>
      <c r="F510" s="1353"/>
      <c r="G510" s="1353"/>
      <c r="H510" s="1353"/>
      <c r="I510" s="1353"/>
      <c r="O510" s="1362" t="b">
        <f>ROUND('T2 MET'!C12,$D$510)=ROUND('T1 MET'!K61,$D$510)</f>
        <v>1</v>
      </c>
      <c r="P510" s="1362" t="b">
        <f>ROUND('T2 MET'!D12,$D$510)=ROUND('T1 MET'!L61,$D$510)</f>
        <v>1</v>
      </c>
      <c r="Q510" s="1362" t="b">
        <f>ROUND('T2 MET'!E12,$D$510)=ROUND('T1 MET'!M61,$D$510)</f>
        <v>1</v>
      </c>
      <c r="R510" s="1362" t="b">
        <f>ROUND('T2 MET'!F12,$D$510)=ROUND('T1 MET'!N61,$D$510)</f>
        <v>1</v>
      </c>
      <c r="S510" s="1362" t="b">
        <f>ROUND('T2 MET'!G12,$D$510)=ROUND('T1 MET'!O61,$D$510)</f>
        <v>1</v>
      </c>
    </row>
    <row r="511" spans="1:20" s="1365" customFormat="1" outlineLevel="1">
      <c r="A511" s="1358"/>
      <c r="B511" s="1359"/>
      <c r="C511" s="1363" t="s">
        <v>509</v>
      </c>
      <c r="D511" s="1364"/>
      <c r="E511" s="1353"/>
      <c r="F511" s="1353"/>
      <c r="G511" s="1353"/>
      <c r="H511" s="1353"/>
      <c r="I511" s="1353"/>
      <c r="O511" s="1366">
        <f>ROUND('T2 MET'!C12,$D$510)</f>
        <v>1292.7429999999999</v>
      </c>
      <c r="P511" s="1366">
        <f>ROUND('T2 MET'!D12,$D$510)</f>
        <v>1320.104</v>
      </c>
      <c r="Q511" s="1366">
        <f>ROUND('T2 MET'!E12,$D$510)</f>
        <v>1348.203</v>
      </c>
      <c r="R511" s="1366">
        <f>ROUND('T2 MET'!F12,$D$510)</f>
        <v>1376.915</v>
      </c>
      <c r="S511" s="1366">
        <f>ROUND('T2 MET'!G12,$D$510)</f>
        <v>1406.2539999999999</v>
      </c>
    </row>
    <row r="512" spans="1:20" s="1365" customFormat="1" outlineLevel="1">
      <c r="A512" s="1358"/>
      <c r="B512" s="1359"/>
      <c r="C512" s="1363" t="s">
        <v>510</v>
      </c>
      <c r="D512" s="1364"/>
      <c r="E512" s="1353"/>
      <c r="F512" s="1353"/>
      <c r="G512" s="1353"/>
      <c r="H512" s="1353"/>
      <c r="I512" s="1353"/>
      <c r="O512" s="1366">
        <f>ROUND('T1 MET'!K61,$D$510)</f>
        <v>1292.7429999999999</v>
      </c>
      <c r="P512" s="1366">
        <f>ROUND('T1 MET'!L61,$D$510)</f>
        <v>1320.104</v>
      </c>
      <c r="Q512" s="1366">
        <f>ROUND('T1 MET'!M61,$D$510)</f>
        <v>1348.203</v>
      </c>
      <c r="R512" s="1366">
        <f>ROUND('T1 MET'!N61,$D$510)</f>
        <v>1376.915</v>
      </c>
      <c r="S512" s="1366">
        <f>ROUND('T1 MET'!O61,$D$510)</f>
        <v>1406.2539999999999</v>
      </c>
    </row>
    <row r="513" spans="1:19" s="1361" customFormat="1">
      <c r="A513" s="1358" t="s">
        <v>511</v>
      </c>
      <c r="B513" s="1359" t="s">
        <v>105</v>
      </c>
      <c r="C513" s="1360" t="s">
        <v>512</v>
      </c>
      <c r="D513" s="761">
        <v>3</v>
      </c>
      <c r="E513" s="1353"/>
      <c r="F513" s="1353"/>
      <c r="G513" s="1353"/>
      <c r="H513" s="1353"/>
      <c r="I513" s="1353"/>
      <c r="O513" s="1362" t="b">
        <f>ROUND('T2 MET'!C15,$D$513)=ROUND('T1 MET'!K61-'T1 MET'!K15-'T1 MET'!K16,$D$513)</f>
        <v>1</v>
      </c>
      <c r="P513" s="1362" t="b">
        <f>ROUND('T2 MET'!D15,$D$513)=ROUND('T1 MET'!L61-'T1 MET'!L15-'T1 MET'!L16,$D$513)</f>
        <v>1</v>
      </c>
      <c r="Q513" s="1362" t="b">
        <f>ROUND('T2 MET'!E15,$D$513)=ROUND('T1 MET'!M61-'T1 MET'!M15-'T1 MET'!M16,$D$513)</f>
        <v>1</v>
      </c>
      <c r="R513" s="1362" t="b">
        <f>ROUND('T2 MET'!F15,$D$513)=ROUND('T1 MET'!N61-'T1 MET'!N15-'T1 MET'!N16,$D$513)</f>
        <v>1</v>
      </c>
      <c r="S513" s="1362" t="b">
        <f>ROUND('T2 MET'!G15,$D$513)=ROUND('T1 MET'!O61-'T1 MET'!O15-'T1 MET'!O16,$D$513)</f>
        <v>1</v>
      </c>
    </row>
    <row r="514" spans="1:19" s="1365" customFormat="1" outlineLevel="1">
      <c r="A514" s="1358"/>
      <c r="B514" s="1359"/>
      <c r="C514" s="1363" t="s">
        <v>513</v>
      </c>
      <c r="D514" s="1364"/>
      <c r="E514" s="1353"/>
      <c r="F514" s="1353"/>
      <c r="G514" s="1353"/>
      <c r="H514" s="1353"/>
      <c r="I514" s="1353"/>
      <c r="O514" s="1366">
        <f>ROUND('T2 MET'!C15,$D$513)</f>
        <v>1114.9970000000001</v>
      </c>
      <c r="P514" s="1366">
        <f>ROUND('T2 MET'!D15,$D$513)</f>
        <v>1139.1769999999999</v>
      </c>
      <c r="Q514" s="1366">
        <f>ROUND('T2 MET'!E15,$D$513)</f>
        <v>1164</v>
      </c>
      <c r="R514" s="1366">
        <f>ROUND('T2 MET'!F15,$D$513)</f>
        <v>1189.3779999999999</v>
      </c>
      <c r="S514" s="1366">
        <f>ROUND('T2 MET'!G15,$D$513)</f>
        <v>1215.3240000000001</v>
      </c>
    </row>
    <row r="515" spans="1:19" s="1365" customFormat="1" outlineLevel="1">
      <c r="A515" s="1358"/>
      <c r="B515" s="1359"/>
      <c r="C515" s="1363" t="s">
        <v>514</v>
      </c>
      <c r="D515" s="1364"/>
      <c r="E515" s="1353"/>
      <c r="F515" s="1353"/>
      <c r="G515" s="1353"/>
      <c r="H515" s="1353"/>
      <c r="I515" s="1353"/>
      <c r="O515" s="1366">
        <f>ROUND('T1 MET'!K61-'T1 MET'!K15-'T1 MET'!K16,$D$513)</f>
        <v>1114.9970000000001</v>
      </c>
      <c r="P515" s="1366">
        <f>ROUND('T1 MET'!L61-'T1 MET'!L15-'T1 MET'!L16,$D$513)</f>
        <v>1139.1769999999999</v>
      </c>
      <c r="Q515" s="1366">
        <f>ROUND('T1 MET'!M61-'T1 MET'!M15-'T1 MET'!M16,$D$513)</f>
        <v>1164</v>
      </c>
      <c r="R515" s="1366">
        <f>ROUND('T1 MET'!N61-'T1 MET'!N15-'T1 MET'!N16,$D$513)</f>
        <v>1189.3779999999999</v>
      </c>
      <c r="S515" s="1366">
        <f>ROUND('T1 MET'!O61-'T1 MET'!O15-'T1 MET'!O16,$D$513)</f>
        <v>1215.3240000000001</v>
      </c>
    </row>
    <row r="516" spans="1:19" s="1361" customFormat="1">
      <c r="A516" s="1358" t="s">
        <v>515</v>
      </c>
      <c r="B516" s="1359" t="s">
        <v>516</v>
      </c>
      <c r="C516" s="1360" t="s">
        <v>517</v>
      </c>
      <c r="D516" s="1364"/>
      <c r="E516" s="1353"/>
      <c r="F516" s="1353"/>
      <c r="G516" s="1353"/>
      <c r="H516" s="1353"/>
      <c r="I516" s="1353"/>
      <c r="O516" s="1362" t="b">
        <f>'T2 MET'!C16='T1 MET'!K65</f>
        <v>1</v>
      </c>
      <c r="P516" s="1362" t="b">
        <f>'T2 MET'!D16='T1 MET'!L65</f>
        <v>1</v>
      </c>
      <c r="Q516" s="1362" t="b">
        <f>'T2 MET'!E16='T1 MET'!M65</f>
        <v>1</v>
      </c>
      <c r="R516" s="1362" t="b">
        <f>'T2 MET'!F16='T1 MET'!N65</f>
        <v>1</v>
      </c>
      <c r="S516" s="1362" t="b">
        <f>'T2 MET'!G16='T1 MET'!O65</f>
        <v>1</v>
      </c>
    </row>
    <row r="517" spans="1:19" s="1365" customFormat="1" outlineLevel="1">
      <c r="A517" s="1358"/>
      <c r="B517" s="1359"/>
      <c r="C517" s="1367" t="s">
        <v>518</v>
      </c>
      <c r="D517" s="1364"/>
      <c r="E517" s="1353"/>
      <c r="F517" s="1353"/>
      <c r="G517" s="1353"/>
      <c r="H517" s="1353"/>
      <c r="I517" s="1353"/>
      <c r="O517" s="1368">
        <f>'T2 MET'!C16</f>
        <v>103.22916119999998</v>
      </c>
      <c r="P517" s="1368">
        <f>'T2 MET'!D16</f>
        <v>104.98405694039997</v>
      </c>
      <c r="Q517" s="1368">
        <f>'T2 MET'!E16</f>
        <v>106.87376996532717</v>
      </c>
      <c r="R517" s="1368">
        <f>'T2 MET'!F16</f>
        <v>108.90437159466838</v>
      </c>
      <c r="S517" s="1368">
        <f>'T2 MET'!G16</f>
        <v>111.08245902656175</v>
      </c>
    </row>
    <row r="518" spans="1:19" s="1365" customFormat="1" outlineLevel="1">
      <c r="A518" s="1358"/>
      <c r="B518" s="1359"/>
      <c r="C518" s="1367" t="s">
        <v>519</v>
      </c>
      <c r="D518" s="1364"/>
      <c r="E518" s="1353"/>
      <c r="F518" s="1353"/>
      <c r="G518" s="1353"/>
      <c r="H518" s="1353"/>
      <c r="I518" s="1353"/>
      <c r="O518" s="1368">
        <f>'T1 MET'!K65</f>
        <v>103.22916119999998</v>
      </c>
      <c r="P518" s="1368">
        <f>'T1 MET'!L65</f>
        <v>104.98405694039997</v>
      </c>
      <c r="Q518" s="1368">
        <f>'T1 MET'!M65</f>
        <v>106.87376996532717</v>
      </c>
      <c r="R518" s="1368">
        <f>'T1 MET'!N65</f>
        <v>108.90437159466838</v>
      </c>
      <c r="S518" s="1368">
        <f>'T1 MET'!O65</f>
        <v>111.08245902656175</v>
      </c>
    </row>
    <row r="519" spans="1:19" s="1361" customFormat="1">
      <c r="A519" s="1358" t="s">
        <v>520</v>
      </c>
      <c r="B519" s="1359" t="s">
        <v>521</v>
      </c>
      <c r="C519" s="1360" t="s">
        <v>522</v>
      </c>
      <c r="D519" s="1364"/>
      <c r="E519" s="1353"/>
      <c r="F519" s="1353"/>
      <c r="G519" s="1353"/>
      <c r="H519" s="1353"/>
      <c r="I519" s="1353"/>
      <c r="J519" s="1353"/>
      <c r="K519" s="1353"/>
      <c r="L519" s="1353"/>
      <c r="M519" s="1353"/>
      <c r="N519" s="1353"/>
      <c r="O519" s="1353"/>
    </row>
    <row r="520" spans="1:19" s="1365" customFormat="1" outlineLevel="1">
      <c r="A520" s="1358"/>
      <c r="B520" s="1359"/>
      <c r="C520" s="1367" t="s">
        <v>523</v>
      </c>
      <c r="D520" s="1364"/>
      <c r="E520" s="1353"/>
      <c r="F520" s="1353"/>
      <c r="G520" s="1353"/>
      <c r="H520" s="1353"/>
      <c r="I520" s="1353"/>
      <c r="J520" s="1353"/>
      <c r="K520" s="1353"/>
      <c r="L520" s="1353"/>
      <c r="M520" s="1353"/>
      <c r="N520" s="1353"/>
      <c r="O520" s="1353"/>
    </row>
    <row r="521" spans="1:19" s="1365" customFormat="1" outlineLevel="1">
      <c r="A521" s="1358"/>
      <c r="B521" s="1359"/>
      <c r="C521" s="1367" t="s">
        <v>524</v>
      </c>
      <c r="D521" s="1364"/>
      <c r="E521" s="1353"/>
      <c r="F521" s="1353"/>
      <c r="G521" s="1353"/>
      <c r="H521" s="1353"/>
      <c r="I521" s="1353"/>
      <c r="J521" s="1353"/>
      <c r="K521" s="1353"/>
      <c r="L521" s="1353"/>
      <c r="M521" s="1353"/>
      <c r="N521" s="1353"/>
      <c r="O521" s="1353"/>
    </row>
    <row r="522" spans="1:19" s="1361" customFormat="1">
      <c r="A522" s="1358" t="s">
        <v>525</v>
      </c>
      <c r="B522" s="1359" t="s">
        <v>526</v>
      </c>
      <c r="C522" s="1360" t="s">
        <v>527</v>
      </c>
      <c r="D522" s="1364"/>
      <c r="E522" s="1353"/>
      <c r="F522" s="1353"/>
      <c r="G522" s="1353"/>
      <c r="H522" s="1353"/>
      <c r="I522" s="1353"/>
      <c r="J522" s="1353"/>
      <c r="K522" s="1353"/>
      <c r="L522" s="1353"/>
      <c r="M522" s="1353"/>
      <c r="N522" s="1353"/>
      <c r="O522" s="1353"/>
    </row>
    <row r="523" spans="1:19" s="1365" customFormat="1" outlineLevel="1">
      <c r="A523" s="1358"/>
      <c r="B523" s="1359"/>
      <c r="C523" s="1367" t="s">
        <v>528</v>
      </c>
      <c r="D523" s="1364"/>
      <c r="E523" s="1353"/>
      <c r="F523" s="1353"/>
      <c r="G523" s="1353"/>
      <c r="H523" s="1353"/>
      <c r="I523" s="1353"/>
      <c r="J523" s="1353"/>
      <c r="K523" s="1353"/>
      <c r="L523" s="1353"/>
      <c r="M523" s="1353"/>
      <c r="N523" s="1353"/>
      <c r="O523" s="1353"/>
    </row>
    <row r="524" spans="1:19" s="1365" customFormat="1" outlineLevel="1">
      <c r="A524" s="1358"/>
      <c r="B524" s="1359"/>
      <c r="C524" s="1367" t="s">
        <v>529</v>
      </c>
      <c r="D524" s="1364"/>
      <c r="E524" s="1353"/>
      <c r="F524" s="1353"/>
      <c r="G524" s="1353"/>
      <c r="H524" s="1353"/>
      <c r="I524" s="1353"/>
      <c r="J524" s="1353"/>
      <c r="K524" s="1353"/>
      <c r="L524" s="1353"/>
      <c r="M524" s="1353"/>
      <c r="N524" s="1353"/>
      <c r="O524" s="1353"/>
    </row>
    <row r="525" spans="1:19" s="1361" customFormat="1">
      <c r="A525" s="1358" t="s">
        <v>530</v>
      </c>
      <c r="B525" s="1359">
        <v>2.5</v>
      </c>
      <c r="C525" s="1369" t="s">
        <v>531</v>
      </c>
      <c r="D525" s="761">
        <v>3</v>
      </c>
      <c r="E525" s="1353"/>
      <c r="F525" s="1353"/>
      <c r="G525" s="1353"/>
      <c r="H525" s="1353"/>
      <c r="I525" s="1353"/>
      <c r="J525" s="1353"/>
      <c r="K525" s="1353"/>
      <c r="L525" s="1353"/>
      <c r="M525" s="1353"/>
      <c r="N525" s="1353"/>
    </row>
    <row r="526" spans="1:19" s="1365" customFormat="1" outlineLevel="1">
      <c r="A526" s="1358"/>
      <c r="B526" s="1359"/>
      <c r="C526" s="1370" t="s">
        <v>532</v>
      </c>
      <c r="D526" s="1371"/>
      <c r="E526" s="1353"/>
      <c r="G526" s="1353"/>
      <c r="H526" s="1353"/>
      <c r="I526" s="1353"/>
      <c r="J526" s="1353"/>
      <c r="K526" s="1353"/>
      <c r="L526" s="1353"/>
      <c r="M526" s="1353"/>
      <c r="N526" s="1353"/>
    </row>
    <row r="527" spans="1:19" s="1365" customFormat="1" outlineLevel="1">
      <c r="A527" s="1358"/>
      <c r="B527" s="1359"/>
      <c r="C527" s="1370" t="s">
        <v>533</v>
      </c>
      <c r="D527" s="1371"/>
      <c r="E527" s="1353"/>
      <c r="F527" s="1353"/>
      <c r="G527" s="1353"/>
      <c r="H527" s="1353"/>
      <c r="I527" s="1353"/>
      <c r="J527" s="1353"/>
      <c r="K527" s="1353"/>
      <c r="L527" s="1353"/>
      <c r="M527" s="1353"/>
      <c r="N527" s="1353"/>
    </row>
    <row r="528" spans="1:19" s="1361" customFormat="1">
      <c r="A528" s="1358" t="s">
        <v>534</v>
      </c>
      <c r="B528" s="1359" t="s">
        <v>143</v>
      </c>
      <c r="C528" s="1360" t="s">
        <v>535</v>
      </c>
      <c r="D528" s="761">
        <v>3</v>
      </c>
      <c r="E528" s="1353"/>
      <c r="F528" s="1353"/>
      <c r="G528" s="1353"/>
      <c r="H528" s="1353"/>
      <c r="I528" s="1353"/>
      <c r="J528" s="1353"/>
      <c r="K528" s="1353"/>
      <c r="L528" s="1353"/>
      <c r="M528" s="1353"/>
      <c r="N528" s="1353"/>
    </row>
    <row r="529" spans="1:19" s="1365" customFormat="1" outlineLevel="1">
      <c r="A529" s="1358"/>
      <c r="B529" s="1359"/>
      <c r="C529" s="1367" t="s">
        <v>536</v>
      </c>
      <c r="D529" s="1364"/>
      <c r="E529" s="1353"/>
      <c r="F529" s="1353"/>
      <c r="G529" s="1353"/>
      <c r="H529" s="1353"/>
      <c r="I529" s="1353"/>
      <c r="J529" s="1353"/>
      <c r="K529" s="1353"/>
      <c r="L529" s="1353"/>
      <c r="M529" s="1353"/>
      <c r="N529" s="1353"/>
    </row>
    <row r="530" spans="1:19" s="1365" customFormat="1" outlineLevel="1">
      <c r="A530" s="1358"/>
      <c r="B530" s="1359"/>
      <c r="C530" s="753" t="s">
        <v>537</v>
      </c>
      <c r="D530" s="1364"/>
      <c r="E530" s="1353"/>
      <c r="F530" s="1353"/>
      <c r="G530" s="1353"/>
      <c r="H530" s="1353"/>
      <c r="I530" s="1353"/>
      <c r="J530" s="1353"/>
      <c r="K530" s="1353"/>
      <c r="L530" s="1353"/>
      <c r="M530" s="1353"/>
      <c r="N530" s="1353"/>
    </row>
    <row r="531" spans="1:19" s="1361" customFormat="1">
      <c r="A531" s="1358" t="s">
        <v>538</v>
      </c>
      <c r="B531" s="1359" t="s">
        <v>539</v>
      </c>
      <c r="C531" s="1360" t="s">
        <v>540</v>
      </c>
      <c r="D531" s="761">
        <v>3</v>
      </c>
      <c r="E531" s="1353"/>
      <c r="F531" s="1353"/>
      <c r="G531" s="1353"/>
      <c r="H531" s="1353"/>
      <c r="I531" s="1353"/>
      <c r="O531" s="1362" t="str">
        <f>IF(OR('T2 MET'!$A$5="MET",'T2 MET'!$A$5="NSA"),"N/A",ROUND('T2 MET'!C33,$D$531)=ROUND('T1 MET'!K61-'T1 MET'!K28,$D$531))</f>
        <v>N/A</v>
      </c>
      <c r="P531" s="1362" t="str">
        <f>IF(OR('T2 MET'!$A$5="MET",'T2 MET'!$A$5="NSA"),"N/A",ROUND('T2 MET'!D33,$D$531)=ROUND('T1 MET'!L61-'T1 MET'!L28,$D$531))</f>
        <v>N/A</v>
      </c>
      <c r="Q531" s="1362" t="str">
        <f>IF(OR('T2 MET'!$A$5="MET",'T2 MET'!$A$5="NSA"),"N/A",ROUND('T2 MET'!E33,$D$531)=ROUND('T1 MET'!M61-'T1 MET'!M28,$D$531))</f>
        <v>N/A</v>
      </c>
      <c r="R531" s="1362" t="str">
        <f>IF(OR('T2 MET'!$A$5="MET",'T2 MET'!$A$5="NSA"),"N/A",ROUND('T2 MET'!F33,$D$531)=ROUND('T1 MET'!N61-'T1 MET'!N28,$D$531))</f>
        <v>N/A</v>
      </c>
      <c r="S531" s="1362" t="str">
        <f>IF(OR('T2 MET'!$A$5="MET",'T2 MET'!$A$5="NSA"),"N/A",ROUND('T2 MET'!G33,$D$531)=ROUND('T1 MET'!O61-'T1 MET'!O28,$D$531))</f>
        <v>N/A</v>
      </c>
    </row>
    <row r="532" spans="1:19" s="1365" customFormat="1" outlineLevel="1">
      <c r="A532" s="1358"/>
      <c r="B532" s="1359"/>
      <c r="C532" s="1363" t="s">
        <v>541</v>
      </c>
      <c r="D532" s="1364"/>
      <c r="E532" s="1353"/>
      <c r="F532" s="1353"/>
      <c r="G532" s="1353"/>
      <c r="H532" s="1353"/>
      <c r="I532" s="1353"/>
      <c r="O532" s="1366" t="str">
        <f>IF(OR('T2 MET'!$A$5="MET",'T2 MET'!$A$5="NSA"),"N/A",ROUND('T2 MET'!C33,$D$531))</f>
        <v>N/A</v>
      </c>
      <c r="P532" s="1366" t="str">
        <f>IF(OR('T2 MET'!$A$5="MET",'T2 MET'!$A$5="NSA"),"N/A",ROUND('T2 MET'!D33,$D$531))</f>
        <v>N/A</v>
      </c>
      <c r="Q532" s="1366" t="str">
        <f>IF(OR('T2 MET'!$A$5="MET",'T2 MET'!$A$5="NSA"),"N/A",ROUND('T2 MET'!E33,$D$531))</f>
        <v>N/A</v>
      </c>
      <c r="R532" s="1366" t="str">
        <f>IF(OR('T2 MET'!$A$5="MET",'T2 MET'!$A$5="NSA"),"N/A",ROUND('T2 MET'!F33,$D$531))</f>
        <v>N/A</v>
      </c>
      <c r="S532" s="1366" t="str">
        <f>IF(OR('T2 MET'!$A$5="MET",'T2 MET'!$A$5="NSA"),"N/A",ROUND('T2 MET'!G33,$D$531))</f>
        <v>N/A</v>
      </c>
    </row>
    <row r="533" spans="1:19" s="1365" customFormat="1" outlineLevel="1">
      <c r="A533" s="1358"/>
      <c r="B533" s="1359"/>
      <c r="C533" s="1363" t="s">
        <v>542</v>
      </c>
      <c r="D533" s="1364"/>
      <c r="E533" s="1353"/>
      <c r="F533" s="1353"/>
      <c r="G533" s="1353"/>
      <c r="H533" s="1353"/>
      <c r="I533" s="1353"/>
      <c r="O533" s="1366" t="str">
        <f>IF(OR('T2 MET'!$A$5="MET",'T2 MET'!$A$5="NSA"),"N/A",ROUND('T1 MET'!K61-'T1 MET'!K28,$D$531))</f>
        <v>N/A</v>
      </c>
      <c r="P533" s="1366" t="str">
        <f>IF(OR('T2 MET'!$A$5="MET",'T2 MET'!$A$5="NSA"),"N/A",ROUND('T1 MET'!L61-'T1 MET'!L28,$D$531))</f>
        <v>N/A</v>
      </c>
      <c r="Q533" s="1366" t="str">
        <f>IF(OR('T2 MET'!$A$5="MET",'T2 MET'!$A$5="NSA"),"N/A",ROUND('T1 MET'!M61-'T1 MET'!M28,$D$531))</f>
        <v>N/A</v>
      </c>
      <c r="R533" s="1366" t="str">
        <f>IF(OR('T2 MET'!$A$5="MET",'T2 MET'!$A$5="NSA"),"N/A",ROUND('T1 MET'!N61-'T1 MET'!N28,$D$531))</f>
        <v>N/A</v>
      </c>
      <c r="S533" s="1366" t="str">
        <f>IF(OR('T2 MET'!$A$5="MET",'T2 MET'!$A$5="NSA"),"N/A",ROUND('T1 MET'!O61-'T1 MET'!O28,$D$531))</f>
        <v>N/A</v>
      </c>
    </row>
    <row r="534" spans="1:19" s="1361" customFormat="1">
      <c r="A534" s="1379" t="s">
        <v>637</v>
      </c>
      <c r="B534" s="1359" t="s">
        <v>74</v>
      </c>
      <c r="C534" s="1360" t="s">
        <v>638</v>
      </c>
      <c r="D534" s="761">
        <v>2</v>
      </c>
      <c r="E534" s="1353"/>
      <c r="F534" s="1353"/>
      <c r="G534" s="1353"/>
      <c r="H534" s="1353"/>
      <c r="I534" s="1353"/>
      <c r="N534" s="1365"/>
      <c r="O534" s="1362" t="str">
        <f>IF(OR('T2 MET'!$A$5="MET",'T2 MET'!$A$5="NSA"),"N/A",ROUND('T2 MET'!C34,$D$534)=2%)</f>
        <v>N/A</v>
      </c>
      <c r="P534" s="1362" t="str">
        <f>IF(OR('T2 MET'!$A$5="MET",'T2 MET'!$A$5="NSA"),"N/A",ROUND('T2 MET'!D34,$D$534)=2%)</f>
        <v>N/A</v>
      </c>
      <c r="Q534" s="1362" t="str">
        <f>IF(OR('T2 MET'!$A$5="MET",'T2 MET'!$A$5="NSA"),"N/A",ROUND('T2 MET'!E34,$D$534)=2%)</f>
        <v>N/A</v>
      </c>
      <c r="R534" s="1362" t="str">
        <f>IF(OR('T2 MET'!$A$5="MET",'T2 MET'!$A$5="NSA"),"N/A",ROUND('T2 MET'!F34,$D$534)=2%)</f>
        <v>N/A</v>
      </c>
      <c r="S534" s="1362" t="str">
        <f>IF(OR('T2 MET'!$A$5="MET",'T2 MET'!$A$5="NSA"),"N/A",ROUND('T2 MET'!G34,$D$534)=2%)</f>
        <v>N/A</v>
      </c>
    </row>
    <row r="535" spans="1:19" s="1365" customFormat="1" outlineLevel="1">
      <c r="A535" s="1379"/>
      <c r="B535" s="1359"/>
      <c r="C535" s="1367" t="s">
        <v>639</v>
      </c>
      <c r="D535" s="1364"/>
      <c r="E535" s="1353"/>
      <c r="F535" s="1353"/>
      <c r="G535" s="1353"/>
      <c r="H535" s="1353"/>
      <c r="I535" s="1353"/>
      <c r="O535" s="1380" t="str">
        <f>IF(OR('T2 MET'!$A$5="MET",'T2 MET'!$A$5="NSA"),"N/A",ROUND('T2 MET'!C34,$D$534))</f>
        <v>N/A</v>
      </c>
      <c r="P535" s="1380" t="str">
        <f>IF(OR('T2 MET'!$A$5="MET",'T2 MET'!$A$5="NSA"),"N/A",ROUND('T2 MET'!D34,$D$534))</f>
        <v>N/A</v>
      </c>
      <c r="Q535" s="1380" t="str">
        <f>IF(OR('T2 MET'!$A$5="MET",'T2 MET'!$A$5="NSA"),"N/A",ROUND('T2 MET'!E34,$D$534))</f>
        <v>N/A</v>
      </c>
      <c r="R535" s="1380" t="str">
        <f>IF(OR('T2 MET'!$A$5="MET",'T2 MET'!$A$5="NSA"),"N/A",ROUND('T2 MET'!F34,$D$534))</f>
        <v>N/A</v>
      </c>
      <c r="S535" s="1380" t="str">
        <f>IF(OR('T2 MET'!$A$5="MET",'T2 MET'!$A$5="NSA"),"N/A",ROUND('T2 MET'!G34,$D$534))</f>
        <v>N/A</v>
      </c>
    </row>
    <row r="536" spans="1:19" s="1361" customFormat="1">
      <c r="A536" s="1379" t="s">
        <v>640</v>
      </c>
      <c r="B536" s="1359" t="s">
        <v>641</v>
      </c>
      <c r="C536" s="1360" t="s">
        <v>642</v>
      </c>
      <c r="D536" s="761">
        <v>2</v>
      </c>
      <c r="E536" s="1353"/>
      <c r="F536" s="1353"/>
      <c r="G536" s="1353"/>
      <c r="H536" s="1353"/>
      <c r="I536" s="1353"/>
      <c r="N536" s="1365"/>
      <c r="O536" s="1362" t="str">
        <f>IF(OR('T2 MET'!$A$5="MET",'T2 MET'!$A$5="NSA"),"N/A",ROUND('T2 MET'!C35,$D$536)=70%)</f>
        <v>N/A</v>
      </c>
      <c r="P536" s="1362" t="str">
        <f>IF(OR('T2 MET'!$A$5="MET",'T2 MET'!$A$5="NSA"),"N/A",ROUND('T2 MET'!D35,$D$536)=70%)</f>
        <v>N/A</v>
      </c>
      <c r="Q536" s="1362" t="str">
        <f>IF(OR('T2 MET'!$A$5="MET",'T2 MET'!$A$5="NSA"),"N/A",ROUND('T2 MET'!E35,$D$536)=70%)</f>
        <v>N/A</v>
      </c>
      <c r="R536" s="1362" t="str">
        <f>IF(OR('T2 MET'!$A$5="MET",'T2 MET'!$A$5="NSA"),"N/A",ROUND('T2 MET'!F35,$D$536)=70%)</f>
        <v>N/A</v>
      </c>
      <c r="S536" s="1362" t="str">
        <f>IF(OR('T2 MET'!$A$5="MET",'T2 MET'!$A$5="NSA"),"N/A",ROUND('T2 MET'!G35,$D$536)=70%)</f>
        <v>N/A</v>
      </c>
    </row>
    <row r="537" spans="1:19" s="1365" customFormat="1" outlineLevel="1">
      <c r="A537" s="1379"/>
      <c r="B537" s="1359"/>
      <c r="C537" s="1367" t="s">
        <v>643</v>
      </c>
      <c r="D537" s="1364"/>
      <c r="E537" s="1353"/>
      <c r="F537" s="1353"/>
      <c r="G537" s="1353"/>
      <c r="H537" s="1353"/>
      <c r="I537" s="1353"/>
      <c r="O537" s="1380" t="str">
        <f>IF(OR('T2 MET'!$A$5="MET",'T2 MET'!$A$5="NSA"),"N/A",ROUND('T2 MET'!C35,$D$536))</f>
        <v>N/A</v>
      </c>
      <c r="P537" s="1380" t="str">
        <f>IF(OR('T2 MET'!$A$5="MET",'T2 MET'!$A$5="NSA"),"N/A",ROUND('T2 MET'!D35,$D$536))</f>
        <v>N/A</v>
      </c>
      <c r="Q537" s="1380" t="str">
        <f>IF(OR('T2 MET'!$A$5="MET",'T2 MET'!$A$5="NSA"),"N/A",ROUND('T2 MET'!E35,$D$536))</f>
        <v>N/A</v>
      </c>
      <c r="R537" s="1380" t="str">
        <f>IF(OR('T2 MET'!$A$5="MET",'T2 MET'!$A$5="NSA"),"N/A",ROUND('T2 MET'!F35,$D$536))</f>
        <v>N/A</v>
      </c>
      <c r="S537" s="1380" t="str">
        <f>IF(OR('T2 MET'!$A$5="MET",'T2 MET'!$A$5="NSA"),"N/A",ROUND('T2 MET'!G35,$D$536))</f>
        <v>N/A</v>
      </c>
    </row>
    <row r="538" spans="1:19" s="1361" customFormat="1">
      <c r="A538" s="1379" t="s">
        <v>644</v>
      </c>
      <c r="B538" s="1359" t="s">
        <v>645</v>
      </c>
      <c r="C538" s="1360" t="s">
        <v>646</v>
      </c>
      <c r="D538" s="761">
        <v>2</v>
      </c>
      <c r="E538" s="1353"/>
      <c r="F538" s="1353"/>
      <c r="G538" s="1353"/>
      <c r="H538" s="1353"/>
      <c r="I538" s="1353"/>
      <c r="N538" s="1365"/>
      <c r="O538" s="1362" t="str">
        <f>IF(OR('T2 MET'!$A$5="MET",'T2 MET'!$A$5="NSA"),"N/A",ROUND('T2 MET'!C36,$D$538)=70%)</f>
        <v>N/A</v>
      </c>
      <c r="P538" s="1362" t="str">
        <f>IF(OR('T2 MET'!$A$5="MET",'T2 MET'!$A$5="NSA"),"N/A",ROUND('T2 MET'!D36,$D$538)=70%)</f>
        <v>N/A</v>
      </c>
      <c r="Q538" s="1362" t="str">
        <f>IF(OR('T2 MET'!$A$5="MET",'T2 MET'!$A$5="NSA"),"N/A",ROUND('T2 MET'!E36,$D$538)=70%)</f>
        <v>N/A</v>
      </c>
      <c r="R538" s="1362" t="str">
        <f>IF(OR('T2 MET'!$A$5="MET",'T2 MET'!$A$5="NSA"),"N/A",ROUND('T2 MET'!F36,$D$538)=70%)</f>
        <v>N/A</v>
      </c>
      <c r="S538" s="1362" t="str">
        <f>IF(OR('T2 MET'!$A$5="MET",'T2 MET'!$A$5="NSA"),"N/A",ROUND('T2 MET'!G36,$D$538)=70%)</f>
        <v>N/A</v>
      </c>
    </row>
    <row r="539" spans="1:19" s="1365" customFormat="1" outlineLevel="1">
      <c r="A539" s="1379"/>
      <c r="B539" s="1359"/>
      <c r="C539" s="1367" t="s">
        <v>647</v>
      </c>
      <c r="D539" s="1364"/>
      <c r="E539" s="1353"/>
      <c r="F539" s="1353"/>
      <c r="G539" s="1353"/>
      <c r="H539" s="1353"/>
      <c r="I539" s="1353"/>
      <c r="O539" s="1380" t="str">
        <f>IF(OR('T2 MET'!$A$5="MET",'T2 MET'!$A$5="NSA"),"N/A",ROUND('T2 MET'!C36,$D$538))</f>
        <v>N/A</v>
      </c>
      <c r="P539" s="1380" t="str">
        <f>IF(OR('T2 MET'!$A$5="MET",'T2 MET'!$A$5="NSA"),"N/A",ROUND('T2 MET'!D36,$D$538))</f>
        <v>N/A</v>
      </c>
      <c r="Q539" s="1380" t="str">
        <f>IF(OR('T2 MET'!$A$5="MET",'T2 MET'!$A$5="NSA"),"N/A",ROUND('T2 MET'!E36,$D$538))</f>
        <v>N/A</v>
      </c>
      <c r="R539" s="1380" t="str">
        <f>IF(OR('T2 MET'!$A$5="MET",'T2 MET'!$A$5="NSA"),"N/A",ROUND('T2 MET'!F36,$D$538))</f>
        <v>N/A</v>
      </c>
      <c r="S539" s="1380" t="str">
        <f>IF(OR('T2 MET'!$A$5="MET",'T2 MET'!$A$5="NSA"),"N/A",ROUND('T2 MET'!G36,$D$538))</f>
        <v>N/A</v>
      </c>
    </row>
    <row r="540" spans="1:19" s="1361" customFormat="1">
      <c r="A540" s="1379" t="s">
        <v>648</v>
      </c>
      <c r="B540" s="1359" t="s">
        <v>649</v>
      </c>
      <c r="C540" s="1360" t="s">
        <v>650</v>
      </c>
      <c r="D540" s="761">
        <v>2</v>
      </c>
      <c r="E540" s="1353"/>
      <c r="F540" s="1353"/>
      <c r="G540" s="1353"/>
      <c r="H540" s="1353"/>
      <c r="I540" s="1353"/>
      <c r="N540" s="1365"/>
      <c r="O540" s="1362" t="str">
        <f>IF(OR('T2 MET'!$A$5="MET",'T2 MET'!$A$5="NSA"),"N/A",ROUND('T2 MET'!C37,$D$540)=10%)</f>
        <v>N/A</v>
      </c>
      <c r="P540" s="1362" t="str">
        <f>IF(OR('T2 MET'!$A$5="MET",'T2 MET'!$A$5="NSA"),"N/A",ROUND('T2 MET'!D37,$D$540)=10%)</f>
        <v>N/A</v>
      </c>
      <c r="Q540" s="1362" t="str">
        <f>IF(OR('T2 MET'!$A$5="MET",'T2 MET'!$A$5="NSA"),"N/A",ROUND('T2 MET'!E37,$D$540)=10%)</f>
        <v>N/A</v>
      </c>
      <c r="R540" s="1362" t="str">
        <f>IF(OR('T2 MET'!$A$5="MET",'T2 MET'!$A$5="NSA"),"N/A",ROUND('T2 MET'!F37,$D$540)=10%)</f>
        <v>N/A</v>
      </c>
      <c r="S540" s="1362" t="str">
        <f>IF(OR('T2 MET'!$A$5="MET",'T2 MET'!$A$5="NSA"),"N/A",ROUND('T2 MET'!G37,$D$540)=10%)</f>
        <v>N/A</v>
      </c>
    </row>
    <row r="541" spans="1:19" s="1365" customFormat="1" outlineLevel="1">
      <c r="A541" s="1379"/>
      <c r="B541" s="1359"/>
      <c r="C541" s="1367" t="s">
        <v>639</v>
      </c>
      <c r="D541" s="1364"/>
      <c r="E541" s="1353"/>
      <c r="F541" s="1353"/>
      <c r="G541" s="1353"/>
      <c r="H541" s="1353"/>
      <c r="I541" s="1353"/>
      <c r="O541" s="1380" t="str">
        <f>IF(OR('T2 MET'!$A$5="MET",'T2 MET'!$A$5="NSA"),"N/A",ROUND('T2 MET'!C37,$D$540))</f>
        <v>N/A</v>
      </c>
      <c r="P541" s="1380" t="str">
        <f>IF(OR('T2 MET'!$A$5="MET",'T2 MET'!$A$5="NSA"),"N/A",ROUND('T2 MET'!D37,$D$540))</f>
        <v>N/A</v>
      </c>
      <c r="Q541" s="1380" t="str">
        <f>IF(OR('T2 MET'!$A$5="MET",'T2 MET'!$A$5="NSA"),"N/A",ROUND('T2 MET'!E37,$D$540))</f>
        <v>N/A</v>
      </c>
      <c r="R541" s="1380" t="str">
        <f>IF(OR('T2 MET'!$A$5="MET",'T2 MET'!$A$5="NSA"),"N/A",ROUND('T2 MET'!F37,$D$540))</f>
        <v>N/A</v>
      </c>
      <c r="S541" s="1380" t="str">
        <f>IF(OR('T2 MET'!$A$5="MET",'T2 MET'!$A$5="NSA"),"N/A",ROUND('T2 MET'!G37,$D$540))</f>
        <v>N/A</v>
      </c>
    </row>
    <row r="542" spans="1:19" s="1361" customFormat="1">
      <c r="A542" s="1358" t="s">
        <v>543</v>
      </c>
      <c r="B542" s="1359" t="s">
        <v>544</v>
      </c>
      <c r="C542" s="1360" t="s">
        <v>545</v>
      </c>
      <c r="D542" s="761">
        <v>3</v>
      </c>
      <c r="E542" s="1353"/>
      <c r="F542" s="1353"/>
      <c r="G542" s="1353"/>
      <c r="H542" s="1353"/>
      <c r="I542" s="1353"/>
      <c r="N542" s="1365"/>
      <c r="O542" s="1362" t="b">
        <f>ROUND('T2 MET'!C38,$D$542)=ROUND('T1 MET'!K68,$D$542)</f>
        <v>1</v>
      </c>
      <c r="P542" s="1362" t="b">
        <f>ROUND('T2 MET'!D38,$D$542)=ROUND('T1 MET'!L68,$D$542)</f>
        <v>1</v>
      </c>
      <c r="Q542" s="1362" t="b">
        <f>ROUND('T2 MET'!E38,$D$542)=ROUND('T1 MET'!M68,$D$542)</f>
        <v>1</v>
      </c>
      <c r="R542" s="1362" t="b">
        <f>ROUND('T2 MET'!F38,$D$542)=ROUND('T1 MET'!N68,$D$542)</f>
        <v>1</v>
      </c>
      <c r="S542" s="1362" t="b">
        <f>ROUND('T2 MET'!G38,$D$542)=ROUND('T1 MET'!O68,$D$542)</f>
        <v>1</v>
      </c>
    </row>
    <row r="543" spans="1:19" s="1365" customFormat="1" outlineLevel="1">
      <c r="A543" s="1358"/>
      <c r="B543" s="1359"/>
      <c r="C543" s="1363" t="s">
        <v>546</v>
      </c>
      <c r="D543" s="1364"/>
      <c r="E543" s="1353"/>
      <c r="F543" s="1353"/>
      <c r="G543" s="1353"/>
      <c r="H543" s="1353"/>
      <c r="I543" s="1353"/>
      <c r="O543" s="1366">
        <f>ROUND('T2 MET'!C38,$D$542)</f>
        <v>294.5</v>
      </c>
      <c r="P543" s="1366">
        <f>ROUND('T2 MET'!D38,$D$542)</f>
        <v>297.89999999999998</v>
      </c>
      <c r="Q543" s="1366">
        <f>ROUND('T2 MET'!E38,$D$542)</f>
        <v>301.3</v>
      </c>
      <c r="R543" s="1366">
        <f>ROUND('T2 MET'!F38,$D$542)</f>
        <v>304.60000000000002</v>
      </c>
      <c r="S543" s="1366">
        <f>ROUND('T2 MET'!G38,$D$542)</f>
        <v>308.2</v>
      </c>
    </row>
    <row r="544" spans="1:19" s="1365" customFormat="1" outlineLevel="1">
      <c r="A544" s="1358"/>
      <c r="B544" s="1359"/>
      <c r="C544" s="1363" t="s">
        <v>547</v>
      </c>
      <c r="D544" s="1364"/>
      <c r="E544" s="1353"/>
      <c r="F544" s="1353"/>
      <c r="G544" s="1353"/>
      <c r="H544" s="1353"/>
      <c r="I544" s="1353"/>
      <c r="O544" s="1366">
        <f>ROUND('T1 MET'!K68,$D$542)</f>
        <v>294.5</v>
      </c>
      <c r="P544" s="1366">
        <f>ROUND('T1 MET'!L68,$D$542)</f>
        <v>297.89999999999998</v>
      </c>
      <c r="Q544" s="1366">
        <f>ROUND('T1 MET'!M68,$D$542)</f>
        <v>301.3</v>
      </c>
      <c r="R544" s="1366">
        <f>ROUND('T1 MET'!N68,$D$542)</f>
        <v>304.60000000000002</v>
      </c>
      <c r="S544" s="1366">
        <f>ROUND('T1 MET'!O68,$D$542)</f>
        <v>308.2</v>
      </c>
    </row>
    <row r="545" spans="1:14" s="1361" customFormat="1">
      <c r="A545" s="1358" t="s">
        <v>548</v>
      </c>
      <c r="B545" s="1359">
        <v>4.7</v>
      </c>
      <c r="C545" s="1369" t="s">
        <v>549</v>
      </c>
      <c r="D545" s="761">
        <v>3</v>
      </c>
      <c r="E545" s="1353"/>
      <c r="F545" s="1353"/>
      <c r="G545" s="1353"/>
      <c r="H545" s="1353"/>
      <c r="I545" s="1353"/>
      <c r="J545" s="1353"/>
      <c r="K545" s="1353"/>
      <c r="L545" s="1353"/>
      <c r="M545" s="1353"/>
      <c r="N545" s="1353"/>
    </row>
    <row r="546" spans="1:14" s="1365" customFormat="1" outlineLevel="1">
      <c r="A546" s="1358"/>
      <c r="B546" s="1359"/>
      <c r="C546" s="1370" t="s">
        <v>550</v>
      </c>
      <c r="D546" s="1371"/>
      <c r="E546" s="1353"/>
      <c r="F546" s="1353"/>
      <c r="G546" s="1353"/>
      <c r="H546" s="1353"/>
      <c r="I546" s="1353"/>
      <c r="J546" s="1353"/>
      <c r="K546" s="1353"/>
      <c r="L546" s="1353"/>
      <c r="M546" s="1353"/>
      <c r="N546" s="1353"/>
    </row>
    <row r="547" spans="1:14" s="1365" customFormat="1" outlineLevel="1">
      <c r="A547" s="1358"/>
      <c r="B547" s="1359"/>
      <c r="C547" s="1370" t="s">
        <v>551</v>
      </c>
      <c r="D547" s="1371"/>
      <c r="E547" s="1353"/>
      <c r="F547" s="1353"/>
      <c r="G547" s="1353"/>
      <c r="H547" s="1353"/>
      <c r="I547" s="1353"/>
      <c r="J547" s="1353"/>
      <c r="K547" s="1353"/>
      <c r="L547" s="1353"/>
      <c r="M547" s="1353"/>
      <c r="N547" s="1353"/>
    </row>
    <row r="548" spans="1:14" s="1361" customFormat="1">
      <c r="A548" s="1358" t="s">
        <v>552</v>
      </c>
      <c r="B548" s="1359">
        <v>4.8</v>
      </c>
      <c r="C548" s="1369" t="s">
        <v>553</v>
      </c>
      <c r="D548" s="761">
        <v>3</v>
      </c>
      <c r="E548" s="1353"/>
      <c r="F548" s="1353"/>
      <c r="G548" s="1353"/>
      <c r="H548" s="1353"/>
      <c r="I548" s="1353"/>
      <c r="J548" s="1353"/>
      <c r="K548" s="1353"/>
      <c r="L548" s="1353"/>
      <c r="M548" s="1353"/>
      <c r="N548" s="1353"/>
    </row>
    <row r="549" spans="1:14" s="1365" customFormat="1" outlineLevel="1">
      <c r="A549" s="1358"/>
      <c r="B549" s="1359"/>
      <c r="C549" s="1370" t="s">
        <v>554</v>
      </c>
      <c r="D549" s="1371"/>
      <c r="E549" s="1353"/>
      <c r="F549" s="1353"/>
      <c r="G549" s="1353"/>
      <c r="H549" s="1353"/>
      <c r="I549" s="1353"/>
      <c r="J549" s="1353"/>
      <c r="K549" s="1353"/>
      <c r="L549" s="1353"/>
      <c r="M549" s="1353"/>
      <c r="N549" s="1353"/>
    </row>
    <row r="550" spans="1:14" s="1365" customFormat="1" outlineLevel="1">
      <c r="A550" s="1358"/>
      <c r="B550" s="1359"/>
      <c r="C550" s="1370" t="s">
        <v>555</v>
      </c>
      <c r="D550" s="1371"/>
      <c r="E550" s="1353"/>
      <c r="F550" s="1353"/>
      <c r="G550" s="1353"/>
      <c r="H550" s="1353"/>
      <c r="I550" s="1353"/>
      <c r="J550" s="1353"/>
      <c r="K550" s="1353"/>
      <c r="L550" s="1353"/>
      <c r="M550" s="1353"/>
      <c r="N550" s="1353"/>
    </row>
    <row r="551" spans="1:14" s="1361" customFormat="1">
      <c r="A551" s="1358" t="s">
        <v>556</v>
      </c>
      <c r="B551" s="1359" t="s">
        <v>557</v>
      </c>
      <c r="C551" s="1369" t="s">
        <v>558</v>
      </c>
      <c r="D551" s="761">
        <v>3</v>
      </c>
      <c r="E551" s="1353"/>
      <c r="F551" s="1353"/>
      <c r="G551" s="1353"/>
      <c r="H551" s="1353"/>
      <c r="I551" s="1353"/>
      <c r="J551" s="1353"/>
      <c r="K551" s="1353"/>
      <c r="L551" s="1353"/>
      <c r="M551" s="1353"/>
      <c r="N551" s="1353"/>
    </row>
    <row r="552" spans="1:14" s="1365" customFormat="1" outlineLevel="1">
      <c r="A552" s="1358"/>
      <c r="B552" s="1359"/>
      <c r="C552" s="1370" t="s">
        <v>559</v>
      </c>
      <c r="D552" s="1364"/>
      <c r="E552" s="1353"/>
      <c r="F552" s="1353"/>
      <c r="G552" s="1353"/>
      <c r="H552" s="1353"/>
      <c r="I552" s="1353"/>
      <c r="J552" s="1353"/>
      <c r="K552" s="1353"/>
      <c r="L552" s="1353"/>
      <c r="M552" s="1353"/>
      <c r="N552" s="1353"/>
    </row>
    <row r="553" spans="1:14" s="1365" customFormat="1" outlineLevel="1">
      <c r="A553" s="1358"/>
      <c r="B553" s="1359"/>
      <c r="C553" s="1370" t="s">
        <v>560</v>
      </c>
      <c r="D553" s="1364"/>
      <c r="E553" s="1353"/>
      <c r="F553" s="1353"/>
      <c r="G553" s="1353"/>
      <c r="H553" s="1353"/>
      <c r="I553" s="1353"/>
      <c r="J553" s="1353"/>
      <c r="K553" s="1353"/>
      <c r="L553" s="1353"/>
      <c r="M553" s="1353"/>
      <c r="N553" s="1353"/>
    </row>
    <row r="554" spans="1:14" s="1361" customFormat="1">
      <c r="A554" s="1358" t="s">
        <v>561</v>
      </c>
      <c r="B554" s="1359" t="s">
        <v>111</v>
      </c>
      <c r="C554" s="1360" t="s">
        <v>562</v>
      </c>
      <c r="D554" s="761">
        <v>3</v>
      </c>
      <c r="E554" s="1353"/>
      <c r="F554" s="1353"/>
      <c r="G554" s="1353"/>
      <c r="H554" s="1353"/>
      <c r="I554" s="1353"/>
      <c r="J554" s="1353"/>
      <c r="K554" s="1353"/>
      <c r="L554" s="1353"/>
      <c r="M554" s="1353"/>
      <c r="N554" s="1353"/>
    </row>
    <row r="555" spans="1:14" s="1365" customFormat="1" outlineLevel="1">
      <c r="A555" s="1358"/>
      <c r="B555" s="1359"/>
      <c r="C555" s="1367" t="s">
        <v>563</v>
      </c>
      <c r="D555" s="1364"/>
      <c r="E555" s="1353"/>
      <c r="F555" s="1353"/>
      <c r="G555" s="1353"/>
      <c r="H555" s="1353"/>
      <c r="I555" s="1353"/>
      <c r="J555" s="1353"/>
      <c r="K555" s="1353"/>
      <c r="L555" s="1353"/>
      <c r="M555" s="1353"/>
      <c r="N555" s="1353"/>
    </row>
    <row r="556" spans="1:14" s="1365" customFormat="1" outlineLevel="1">
      <c r="A556" s="1358"/>
      <c r="B556" s="1359"/>
      <c r="C556" s="1367" t="s">
        <v>564</v>
      </c>
      <c r="D556" s="1364"/>
      <c r="E556" s="1353"/>
      <c r="F556" s="1353"/>
      <c r="G556" s="1353"/>
      <c r="H556" s="1353"/>
      <c r="I556" s="1353"/>
      <c r="J556" s="1353"/>
      <c r="K556" s="1353"/>
      <c r="L556" s="1353"/>
      <c r="M556" s="1353"/>
      <c r="N556" s="1353"/>
    </row>
    <row r="557" spans="1:14" s="1361" customFormat="1">
      <c r="A557" s="1358" t="s">
        <v>561</v>
      </c>
      <c r="B557" s="1359" t="s">
        <v>91</v>
      </c>
      <c r="C557" s="1360" t="s">
        <v>565</v>
      </c>
      <c r="D557" s="761">
        <v>3</v>
      </c>
      <c r="E557" s="1353"/>
      <c r="F557" s="1353"/>
      <c r="G557" s="1353"/>
      <c r="H557" s="1353"/>
      <c r="I557" s="1353"/>
      <c r="J557" s="1353"/>
      <c r="K557" s="1353"/>
      <c r="L557" s="1353"/>
      <c r="M557" s="1353"/>
      <c r="N557" s="1353"/>
    </row>
    <row r="558" spans="1:14" s="1365" customFormat="1" outlineLevel="1">
      <c r="A558" s="1358"/>
      <c r="B558" s="1359"/>
      <c r="C558" s="1367" t="s">
        <v>563</v>
      </c>
      <c r="D558" s="1364"/>
      <c r="E558" s="1353"/>
      <c r="F558" s="1353"/>
      <c r="G558" s="1353"/>
      <c r="H558" s="1353"/>
      <c r="I558" s="1353"/>
      <c r="J558" s="1353"/>
      <c r="K558" s="1353"/>
      <c r="L558" s="1353"/>
      <c r="M558" s="1353"/>
      <c r="N558" s="1353"/>
    </row>
    <row r="559" spans="1:14" s="1365" customFormat="1" outlineLevel="1">
      <c r="A559" s="1358"/>
      <c r="B559" s="1359"/>
      <c r="C559" s="1367" t="s">
        <v>564</v>
      </c>
      <c r="D559" s="1364"/>
      <c r="E559" s="1353"/>
      <c r="F559" s="1353"/>
      <c r="G559" s="1353"/>
      <c r="H559" s="1353"/>
      <c r="I559" s="1353"/>
      <c r="J559" s="1353"/>
      <c r="K559" s="1353"/>
      <c r="L559" s="1353"/>
      <c r="M559" s="1353"/>
      <c r="N559" s="1353"/>
    </row>
    <row r="560" spans="1:14" s="1361" customFormat="1">
      <c r="A560" s="1358" t="s">
        <v>561</v>
      </c>
      <c r="B560" s="1359" t="s">
        <v>94</v>
      </c>
      <c r="C560" s="1360" t="s">
        <v>566</v>
      </c>
      <c r="D560" s="761">
        <v>3</v>
      </c>
      <c r="E560" s="1353"/>
      <c r="F560" s="1353"/>
      <c r="G560" s="1353"/>
      <c r="H560" s="1353"/>
      <c r="I560" s="1353"/>
      <c r="J560" s="1353"/>
      <c r="K560" s="1353"/>
      <c r="L560" s="1353"/>
      <c r="M560" s="1353"/>
      <c r="N560" s="1353"/>
    </row>
    <row r="561" spans="1:25" s="1365" customFormat="1" outlineLevel="1">
      <c r="A561" s="1358"/>
      <c r="B561" s="1359"/>
      <c r="C561" s="1367" t="s">
        <v>567</v>
      </c>
      <c r="D561" s="1364"/>
      <c r="E561" s="1353"/>
      <c r="F561" s="1353"/>
      <c r="G561" s="1353"/>
      <c r="H561" s="1353"/>
      <c r="I561" s="1353"/>
      <c r="J561" s="1353"/>
      <c r="K561" s="1353"/>
      <c r="L561" s="1353"/>
      <c r="M561" s="1353"/>
      <c r="N561" s="1353"/>
    </row>
    <row r="562" spans="1:25" s="1365" customFormat="1" outlineLevel="1">
      <c r="A562" s="1358"/>
      <c r="B562" s="1359"/>
      <c r="C562" s="1367" t="s">
        <v>568</v>
      </c>
      <c r="D562" s="1364"/>
      <c r="E562" s="1353"/>
      <c r="F562" s="1353"/>
      <c r="G562" s="1353"/>
      <c r="H562" s="1353"/>
      <c r="I562" s="1353"/>
      <c r="J562" s="1353"/>
      <c r="K562" s="1353"/>
      <c r="L562" s="1353"/>
      <c r="M562" s="1353"/>
      <c r="N562" s="1353"/>
    </row>
    <row r="563" spans="1:25" s="1361" customFormat="1">
      <c r="A563" s="1358" t="s">
        <v>569</v>
      </c>
      <c r="B563" s="1359" t="s">
        <v>570</v>
      </c>
      <c r="C563" s="1360" t="s">
        <v>571</v>
      </c>
      <c r="D563" s="761">
        <v>3</v>
      </c>
      <c r="E563" s="1353"/>
      <c r="F563" s="1353"/>
      <c r="G563" s="1353"/>
      <c r="H563" s="1353"/>
      <c r="I563" s="1353"/>
      <c r="J563" s="1353"/>
      <c r="K563" s="1353"/>
      <c r="L563" s="1353"/>
      <c r="M563" s="1353"/>
      <c r="N563" s="1353"/>
    </row>
    <row r="564" spans="1:25" s="1365" customFormat="1" outlineLevel="1">
      <c r="A564" s="1358"/>
      <c r="B564" s="1359"/>
      <c r="C564" s="1367" t="s">
        <v>572</v>
      </c>
      <c r="D564" s="1364"/>
      <c r="E564" s="1353"/>
      <c r="F564" s="1353"/>
      <c r="G564" s="1353"/>
      <c r="H564" s="1353"/>
      <c r="I564" s="1353"/>
      <c r="J564" s="1353"/>
      <c r="K564" s="1353"/>
      <c r="L564" s="1353"/>
      <c r="M564" s="1353"/>
      <c r="N564" s="1353"/>
    </row>
    <row r="565" spans="1:25" s="1365" customFormat="1" outlineLevel="1">
      <c r="A565" s="1358"/>
      <c r="B565" s="1359"/>
      <c r="C565" s="753" t="s">
        <v>573</v>
      </c>
      <c r="D565" s="1364"/>
      <c r="E565" s="1353"/>
      <c r="F565" s="1353"/>
      <c r="G565" s="1353"/>
      <c r="H565" s="1353"/>
      <c r="I565" s="1353"/>
      <c r="J565" s="1353"/>
      <c r="K565" s="1353"/>
      <c r="L565" s="1353"/>
      <c r="M565" s="1353"/>
      <c r="N565" s="1353"/>
    </row>
    <row r="566" spans="1:25" s="1361" customFormat="1">
      <c r="A566" s="1358" t="s">
        <v>574</v>
      </c>
      <c r="B566" s="1359" t="s">
        <v>575</v>
      </c>
      <c r="C566" s="1360" t="s">
        <v>576</v>
      </c>
      <c r="D566" s="761">
        <v>3</v>
      </c>
      <c r="E566" s="1353"/>
      <c r="F566" s="1353"/>
      <c r="G566" s="1353"/>
      <c r="H566" s="1353"/>
      <c r="I566" s="1353"/>
      <c r="J566" s="1353"/>
      <c r="K566" s="1353"/>
      <c r="L566" s="1353"/>
      <c r="M566" s="1353"/>
      <c r="N566" s="1353"/>
    </row>
    <row r="567" spans="1:25" s="1365" customFormat="1" outlineLevel="1">
      <c r="A567" s="1358"/>
      <c r="B567" s="1359"/>
      <c r="C567" s="1367" t="s">
        <v>577</v>
      </c>
      <c r="D567" s="1364"/>
      <c r="E567" s="1353"/>
      <c r="F567" s="1353"/>
      <c r="G567" s="1353"/>
      <c r="H567" s="1353"/>
      <c r="I567" s="1353"/>
      <c r="J567" s="1353"/>
      <c r="K567" s="1353"/>
      <c r="L567" s="1353"/>
      <c r="M567" s="1353"/>
      <c r="N567" s="1353"/>
    </row>
    <row r="568" spans="1:25" s="1365" customFormat="1" outlineLevel="1">
      <c r="A568" s="1358"/>
      <c r="B568" s="1359"/>
      <c r="C568" s="753" t="s">
        <v>578</v>
      </c>
      <c r="D568" s="1364"/>
      <c r="E568" s="1353"/>
      <c r="F568" s="1353"/>
      <c r="G568" s="1353"/>
      <c r="H568" s="1353"/>
      <c r="I568" s="1353"/>
      <c r="J568" s="1353"/>
      <c r="K568" s="1353"/>
      <c r="L568" s="1353"/>
      <c r="M568" s="1353"/>
      <c r="N568" s="1353"/>
    </row>
    <row r="569" spans="1:25" s="1361" customFormat="1">
      <c r="A569" s="1358" t="s">
        <v>511</v>
      </c>
      <c r="B569" s="1359" t="s">
        <v>579</v>
      </c>
      <c r="C569" s="1360" t="s">
        <v>580</v>
      </c>
      <c r="D569" s="761">
        <v>3</v>
      </c>
      <c r="E569" s="1353"/>
      <c r="F569" s="1353"/>
      <c r="G569" s="1353"/>
      <c r="H569" s="1353"/>
      <c r="I569" s="1353"/>
      <c r="O569" s="1362" t="b">
        <f>ROUND('T2 MET'!C81,$D$569)=ROUND('T2 MET'!C12,$D$569)</f>
        <v>1</v>
      </c>
      <c r="P569" s="1362" t="b">
        <f>ROUND('T2 MET'!D81,$D$569)=ROUND('T2 MET'!D12,$D$569)</f>
        <v>1</v>
      </c>
      <c r="Q569" s="1362" t="b">
        <f>ROUND('T2 MET'!E81,$D$569)=ROUND('T2 MET'!E12,$D$569)</f>
        <v>1</v>
      </c>
      <c r="R569" s="1362" t="b">
        <f>ROUND('T2 MET'!F81,$D$569)=ROUND('T2 MET'!F12,$D$569)</f>
        <v>1</v>
      </c>
      <c r="S569" s="1362" t="b">
        <f>ROUND('T2 MET'!G81,$D$569)=ROUND('T2 MET'!G12,$D$569)</f>
        <v>1</v>
      </c>
    </row>
    <row r="570" spans="1:25" s="1365" customFormat="1" outlineLevel="1">
      <c r="A570" s="1358"/>
      <c r="B570" s="1359"/>
      <c r="C570" s="1363" t="s">
        <v>581</v>
      </c>
      <c r="D570" s="1364"/>
      <c r="E570" s="1353"/>
      <c r="F570" s="1353"/>
      <c r="G570" s="1353"/>
      <c r="H570" s="1353"/>
      <c r="I570" s="1353"/>
      <c r="O570" s="1366">
        <f>ROUND('T2 MET'!C81,$D$569)</f>
        <v>1292.7429999999999</v>
      </c>
      <c r="P570" s="1366">
        <f>ROUND('T2 MET'!D81,$D$569)</f>
        <v>1320.104</v>
      </c>
      <c r="Q570" s="1366">
        <f>ROUND('T2 MET'!E81,$D$569)</f>
        <v>1348.203</v>
      </c>
      <c r="R570" s="1366">
        <f>ROUND('T2 MET'!F81,$D$569)</f>
        <v>1376.915</v>
      </c>
      <c r="S570" s="1366">
        <f>ROUND('T2 MET'!G81,$D$569)</f>
        <v>1406.2539999999999</v>
      </c>
    </row>
    <row r="571" spans="1:25" s="1365" customFormat="1" outlineLevel="1">
      <c r="A571" s="1358"/>
      <c r="B571" s="1359"/>
      <c r="C571" s="1363" t="s">
        <v>582</v>
      </c>
      <c r="D571" s="1364"/>
      <c r="E571" s="1353"/>
      <c r="F571" s="1353"/>
      <c r="G571" s="1353"/>
      <c r="H571" s="1353"/>
      <c r="I571" s="1353"/>
      <c r="O571" s="1366">
        <f>ROUND('T2 MET'!C12,$D$569)</f>
        <v>1292.7429999999999</v>
      </c>
      <c r="P571" s="1366">
        <f>ROUND('T2 MET'!D12,$D$569)</f>
        <v>1320.104</v>
      </c>
      <c r="Q571" s="1366">
        <f>ROUND('T2 MET'!E12,$D$569)</f>
        <v>1348.203</v>
      </c>
      <c r="R571" s="1366">
        <f>ROUND('T2 MET'!F12,$D$569)</f>
        <v>1376.915</v>
      </c>
      <c r="S571" s="1366">
        <f>ROUND('T2 MET'!G12,$D$569)</f>
        <v>1406.2539999999999</v>
      </c>
    </row>
    <row r="572" spans="1:25">
      <c r="A572" s="1358" t="s">
        <v>583</v>
      </c>
      <c r="B572" s="1359" t="s">
        <v>584</v>
      </c>
      <c r="C572" s="1372" t="s">
        <v>585</v>
      </c>
      <c r="D572" s="761">
        <v>3</v>
      </c>
      <c r="E572" s="1353"/>
      <c r="F572" s="1353"/>
      <c r="G572" s="1353"/>
      <c r="H572" s="1353"/>
      <c r="I572" s="1353"/>
      <c r="O572" s="1362" t="b">
        <f>ROUND('T2 MET'!C82,$D$572)=ROUND('T3 MET'!E17,$D$572)</f>
        <v>1</v>
      </c>
      <c r="P572" s="1362" t="b">
        <f>ROUND('T2 MET'!D82,$D$572)=ROUND('T3 MET'!F17,$D$572)</f>
        <v>1</v>
      </c>
      <c r="Q572" s="1362" t="b">
        <f>ROUND('T2 MET'!E82,$D$572)=ROUND('T3 MET'!G17,$D$572)</f>
        <v>1</v>
      </c>
      <c r="R572" s="1362" t="b">
        <f>ROUND('T2 MET'!F82,$D$572)=ROUND('T3 MET'!H17,$D$572)</f>
        <v>1</v>
      </c>
      <c r="S572" s="1362" t="b">
        <f>ROUND('T2 MET'!G82,$D$572)=ROUND('T3 MET'!I17,$D$572)</f>
        <v>1</v>
      </c>
      <c r="Y572" s="1373"/>
    </row>
    <row r="573" spans="1:25" outlineLevel="1">
      <c r="A573" s="1374"/>
      <c r="B573" s="1359"/>
      <c r="C573" s="1375" t="s">
        <v>586</v>
      </c>
      <c r="D573" s="1376"/>
      <c r="E573" s="1353"/>
      <c r="F573" s="1353"/>
      <c r="G573" s="1353"/>
      <c r="H573" s="1353"/>
      <c r="I573" s="1353"/>
      <c r="O573" s="1366">
        <f>ROUND('T2 MET'!C82,$D$572)</f>
        <v>0</v>
      </c>
      <c r="P573" s="1366">
        <f>ROUND('T2 MET'!D82,$D$572)</f>
        <v>0</v>
      </c>
      <c r="Q573" s="1366">
        <f>ROUND('T2 MET'!E82,$D$572)</f>
        <v>0</v>
      </c>
      <c r="R573" s="1366">
        <f>ROUND('T2 MET'!F82,$D$572)</f>
        <v>0</v>
      </c>
      <c r="S573" s="1366">
        <f>ROUND('T2 MET'!G82,$D$572)</f>
        <v>0</v>
      </c>
      <c r="Y573" s="1373"/>
    </row>
    <row r="574" spans="1:25" outlineLevel="1">
      <c r="A574" s="1374"/>
      <c r="B574" s="1359"/>
      <c r="C574" s="1375" t="s">
        <v>587</v>
      </c>
      <c r="D574" s="1376"/>
      <c r="E574" s="1353"/>
      <c r="F574" s="1353"/>
      <c r="G574" s="1353"/>
      <c r="H574" s="1353"/>
      <c r="I574" s="1353"/>
      <c r="O574" s="1366">
        <f>ROUND('T3 MET'!E17,$D$572)</f>
        <v>0</v>
      </c>
      <c r="P574" s="1366">
        <f>ROUND('T3 MET'!F17,$D$572)</f>
        <v>0</v>
      </c>
      <c r="Q574" s="1366">
        <f>ROUND('T3 MET'!G17,$D$572)</f>
        <v>0</v>
      </c>
      <c r="R574" s="1366">
        <f>ROUND('T3 MET'!H17,$D$572)</f>
        <v>0</v>
      </c>
      <c r="S574" s="1366">
        <f>ROUND('T3 MET'!I17,$D$572)</f>
        <v>0</v>
      </c>
      <c r="Y574" s="1373"/>
    </row>
    <row r="575" spans="1:25">
      <c r="A575" s="1374" t="s">
        <v>588</v>
      </c>
      <c r="B575" s="1359" t="s">
        <v>589</v>
      </c>
      <c r="C575" s="1372" t="s">
        <v>590</v>
      </c>
      <c r="D575" s="761">
        <v>3</v>
      </c>
      <c r="E575" s="1353"/>
      <c r="F575" s="1353"/>
      <c r="G575" s="1353"/>
      <c r="H575" s="1353"/>
      <c r="I575" s="1353"/>
      <c r="O575" s="1362" t="b">
        <f>ROUND('T2 MET'!C83,$D$575)=ROUND('T3 MET'!E28,$D$575)</f>
        <v>1</v>
      </c>
      <c r="P575" s="1362" t="b">
        <f>ROUND('T2 MET'!D83,$D$575)=ROUND('T3 MET'!F28,$D$575)</f>
        <v>1</v>
      </c>
      <c r="Q575" s="1362" t="b">
        <f>ROUND('T2 MET'!E83,$D$575)=ROUND('T3 MET'!G28,$D$575)</f>
        <v>1</v>
      </c>
      <c r="R575" s="1362" t="b">
        <f>ROUND('T2 MET'!F83,$D$575)=ROUND('T3 MET'!H28,$D$575)</f>
        <v>1</v>
      </c>
      <c r="S575" s="1362" t="b">
        <f>ROUND('T2 MET'!G83,$D$575)=ROUND('T3 MET'!I28,$D$575)</f>
        <v>1</v>
      </c>
      <c r="Y575" s="1373"/>
    </row>
    <row r="576" spans="1:25" outlineLevel="1">
      <c r="A576" s="1374"/>
      <c r="B576" s="1359"/>
      <c r="C576" s="1375" t="s">
        <v>586</v>
      </c>
      <c r="D576" s="1376"/>
      <c r="E576" s="1353"/>
      <c r="F576" s="1353"/>
      <c r="G576" s="1353"/>
      <c r="H576" s="1353"/>
      <c r="I576" s="1353"/>
      <c r="O576" s="1366">
        <f>ROUND('T2 MET'!C83,$D$575)</f>
        <v>0</v>
      </c>
      <c r="P576" s="1366">
        <f>ROUND('T2 MET'!D83,$D$575)</f>
        <v>0</v>
      </c>
      <c r="Q576" s="1366">
        <f>ROUND('T2 MET'!E83,$D$575)</f>
        <v>0</v>
      </c>
      <c r="R576" s="1366">
        <f>ROUND('T2 MET'!F83,$D$575)</f>
        <v>0</v>
      </c>
      <c r="S576" s="1366">
        <f>ROUND('T2 MET'!G83,$D$575)</f>
        <v>0</v>
      </c>
      <c r="Y576" s="1373"/>
    </row>
    <row r="577" spans="1:25" outlineLevel="1">
      <c r="A577" s="1374"/>
      <c r="B577" s="1359"/>
      <c r="C577" s="1375" t="s">
        <v>587</v>
      </c>
      <c r="D577" s="1376"/>
      <c r="E577" s="1353"/>
      <c r="F577" s="1353"/>
      <c r="G577" s="1353"/>
      <c r="H577" s="1353"/>
      <c r="I577" s="1353"/>
      <c r="O577" s="1366">
        <f>ROUND('T3 MET'!E28,$D$575)</f>
        <v>0</v>
      </c>
      <c r="P577" s="1366">
        <f>ROUND('T3 MET'!F28,$D$575)</f>
        <v>0</v>
      </c>
      <c r="Q577" s="1366">
        <f>ROUND('T3 MET'!G28,$D$575)</f>
        <v>0</v>
      </c>
      <c r="R577" s="1366">
        <f>ROUND('T3 MET'!H28,$D$575)</f>
        <v>0</v>
      </c>
      <c r="S577" s="1366">
        <f>ROUND('T3 MET'!I28,$D$575)</f>
        <v>0</v>
      </c>
      <c r="Y577" s="1373"/>
    </row>
    <row r="578" spans="1:25">
      <c r="A578" s="1374" t="s">
        <v>591</v>
      </c>
      <c r="B578" s="1359" t="s">
        <v>592</v>
      </c>
      <c r="C578" s="1372" t="s">
        <v>593</v>
      </c>
      <c r="D578" s="761">
        <v>3</v>
      </c>
      <c r="E578" s="1353"/>
      <c r="F578" s="1353"/>
      <c r="G578" s="1353"/>
      <c r="H578" s="1353"/>
      <c r="I578" s="1353"/>
      <c r="O578" s="1362" t="b">
        <f>ROUND('T2 MET'!C84,$D$578)=ROUND('T3 MET'!E35+'T3 MET'!E42+'T3 MET'!E49+'T3 MET'!E56+'T3 MET'!E63+'T3 MET'!E70+'T3 MET'!E75,$D$578)</f>
        <v>1</v>
      </c>
      <c r="P578" s="1362" t="b">
        <f>ROUND('T2 MET'!D84,$D$578)=ROUND('T3 MET'!F35+'T3 MET'!F42+'T3 MET'!F49+'T3 MET'!F56+'T3 MET'!F63+'T3 MET'!F70+'T3 MET'!F75,$D$578)</f>
        <v>1</v>
      </c>
      <c r="Q578" s="1362" t="b">
        <f>ROUND('T2 MET'!E84,$D$578)=ROUND('T3 MET'!G35+'T3 MET'!G42+'T3 MET'!G49+'T3 MET'!G56+'T3 MET'!G63+'T3 MET'!G70+'T3 MET'!G75,$D$578)</f>
        <v>1</v>
      </c>
      <c r="R578" s="1362" t="b">
        <f>ROUND('T2 MET'!F84,$D$578)=ROUND('T3 MET'!H35+'T3 MET'!H42+'T3 MET'!H49+'T3 MET'!H56+'T3 MET'!H63+'T3 MET'!H70+'T3 MET'!H75,$D$578)</f>
        <v>1</v>
      </c>
      <c r="S578" s="1362" t="b">
        <f>ROUND('T2 MET'!G84,$D$578)=ROUND('T3 MET'!I35+'T3 MET'!I42+'T3 MET'!I49+'T3 MET'!I56+'T3 MET'!I63+'T3 MET'!I70+'T3 MET'!I75,$D$578)</f>
        <v>1</v>
      </c>
      <c r="Y578" s="1373"/>
    </row>
    <row r="579" spans="1:25" outlineLevel="1">
      <c r="A579" s="1374"/>
      <c r="B579" s="1359"/>
      <c r="C579" s="1375" t="s">
        <v>586</v>
      </c>
      <c r="D579" s="1376"/>
      <c r="E579" s="1353"/>
      <c r="F579" s="1353"/>
      <c r="G579" s="1353"/>
      <c r="H579" s="1353"/>
      <c r="I579" s="1353"/>
      <c r="O579" s="1366">
        <f>ROUND('T2 MET'!C84,$D$578)</f>
        <v>0</v>
      </c>
      <c r="P579" s="1366">
        <f>ROUND('T2 MET'!D84,$D$578)</f>
        <v>0</v>
      </c>
      <c r="Q579" s="1366">
        <f>ROUND('T2 MET'!E84,$D$578)</f>
        <v>0</v>
      </c>
      <c r="R579" s="1366">
        <f>ROUND('T2 MET'!F84,$D$578)</f>
        <v>0</v>
      </c>
      <c r="S579" s="1366">
        <f>ROUND('T2 MET'!G84,$D$578)</f>
        <v>0</v>
      </c>
      <c r="Y579" s="1373"/>
    </row>
    <row r="580" spans="1:25" outlineLevel="1">
      <c r="A580" s="1374"/>
      <c r="B580" s="1359"/>
      <c r="C580" s="1375" t="s">
        <v>587</v>
      </c>
      <c r="D580" s="1376"/>
      <c r="E580" s="1353"/>
      <c r="F580" s="1353"/>
      <c r="G580" s="1353"/>
      <c r="H580" s="1353"/>
      <c r="I580" s="1353"/>
      <c r="O580" s="1366">
        <f>ROUND('T3 MET'!E35+'T3 MET'!E42+'T3 MET'!E49+'T3 MET'!E56+'T3 MET'!E63+'T3 MET'!E70+'T3 MET'!E75,$D$578)</f>
        <v>0</v>
      </c>
      <c r="P580" s="1366">
        <f>ROUND('T3 MET'!F35+'T3 MET'!F42+'T3 MET'!F49+'T3 MET'!F56+'T3 MET'!F63+'T3 MET'!F70+'T3 MET'!F75,$D$578)</f>
        <v>0</v>
      </c>
      <c r="Q580" s="1366">
        <f>ROUND('T3 MET'!G35+'T3 MET'!G42+'T3 MET'!G49+'T3 MET'!G56+'T3 MET'!G63+'T3 MET'!G70+'T3 MET'!G75,$D$578)</f>
        <v>0</v>
      </c>
      <c r="R580" s="1366">
        <f>ROUND('T3 MET'!H35+'T3 MET'!H42+'T3 MET'!H49+'T3 MET'!H56+'T3 MET'!H63+'T3 MET'!H70+'T3 MET'!H75,$D$578)</f>
        <v>0</v>
      </c>
      <c r="S580" s="1366">
        <f>ROUND('T3 MET'!I35+'T3 MET'!I42+'T3 MET'!I49+'T3 MET'!I56+'T3 MET'!I63+'T3 MET'!I70+'T3 MET'!I75,$D$578)</f>
        <v>0</v>
      </c>
      <c r="Y580" s="1373"/>
    </row>
    <row r="581" spans="1:25">
      <c r="A581" s="1374" t="s">
        <v>594</v>
      </c>
      <c r="B581" s="1359" t="s">
        <v>595</v>
      </c>
      <c r="C581" s="1372" t="s">
        <v>596</v>
      </c>
      <c r="D581" s="761">
        <v>3</v>
      </c>
      <c r="E581" s="1353"/>
      <c r="F581" s="1353"/>
      <c r="G581" s="1353"/>
      <c r="H581" s="1353"/>
      <c r="I581" s="1353"/>
      <c r="O581" s="1362" t="b">
        <f>ROUND('T2 MET'!C85,$D$581)=ROUND('T3 MET'!E86,$D$581)</f>
        <v>1</v>
      </c>
      <c r="P581" s="1362" t="b">
        <f>ROUND('T2 MET'!D85,$D$581)=ROUND('T3 MET'!F86,$D$581)</f>
        <v>1</v>
      </c>
      <c r="Q581" s="1362" t="b">
        <f>ROUND('T2 MET'!E85,$D$581)=ROUND('T3 MET'!G86,$D$581)</f>
        <v>1</v>
      </c>
      <c r="R581" s="1362" t="b">
        <f>ROUND('T2 MET'!F85,$D$581)=ROUND('T3 MET'!H86,$D$581)</f>
        <v>1</v>
      </c>
      <c r="S581" s="1362" t="b">
        <f>ROUND('T2 MET'!G85,$D$581)=ROUND('T3 MET'!I86,$D$581)</f>
        <v>1</v>
      </c>
      <c r="Y581" s="1373"/>
    </row>
    <row r="582" spans="1:25" outlineLevel="1">
      <c r="A582" s="1374"/>
      <c r="B582" s="1359"/>
      <c r="C582" s="1375" t="s">
        <v>586</v>
      </c>
      <c r="D582" s="1376"/>
      <c r="E582" s="1353"/>
      <c r="F582" s="1353"/>
      <c r="G582" s="1353"/>
      <c r="H582" s="1353"/>
      <c r="I582" s="1353"/>
      <c r="O582" s="1366">
        <f>ROUND('T2 MET'!C85,$D$581)</f>
        <v>0</v>
      </c>
      <c r="P582" s="1366">
        <f>ROUND('T2 MET'!D85,$D$581)</f>
        <v>0</v>
      </c>
      <c r="Q582" s="1366">
        <f>ROUND('T2 MET'!E85,$D$581)</f>
        <v>0</v>
      </c>
      <c r="R582" s="1366">
        <f>ROUND('T2 MET'!F85,$D$581)</f>
        <v>0</v>
      </c>
      <c r="S582" s="1366">
        <f>ROUND('T2 MET'!G85,$D$581)</f>
        <v>0</v>
      </c>
      <c r="Y582" s="1373"/>
    </row>
    <row r="583" spans="1:25" outlineLevel="1">
      <c r="A583" s="1374"/>
      <c r="B583" s="1359"/>
      <c r="C583" s="1375" t="s">
        <v>587</v>
      </c>
      <c r="D583" s="1376"/>
      <c r="E583" s="1353"/>
      <c r="F583" s="1353"/>
      <c r="G583" s="1353"/>
      <c r="H583" s="1353"/>
      <c r="I583" s="1353"/>
      <c r="O583" s="1366">
        <f>ROUND('T3 MET'!E86,$D$581)</f>
        <v>0</v>
      </c>
      <c r="P583" s="1366">
        <f>ROUND('T3 MET'!F86,$D$581)</f>
        <v>0</v>
      </c>
      <c r="Q583" s="1366">
        <f>ROUND('T3 MET'!G86,$D$581)</f>
        <v>0</v>
      </c>
      <c r="R583" s="1366">
        <f>ROUND('T3 MET'!H86,$D$581)</f>
        <v>0</v>
      </c>
      <c r="S583" s="1366">
        <f>ROUND('T3 MET'!I86,$D$581)</f>
        <v>0</v>
      </c>
      <c r="Y583" s="1373"/>
    </row>
    <row r="584" spans="1:25">
      <c r="A584" s="1374" t="s">
        <v>597</v>
      </c>
      <c r="B584" s="1359" t="s">
        <v>598</v>
      </c>
      <c r="C584" s="1372" t="s">
        <v>599</v>
      </c>
      <c r="D584" s="761">
        <v>3</v>
      </c>
      <c r="E584" s="1353"/>
      <c r="F584" s="1353"/>
      <c r="G584" s="1353"/>
      <c r="H584" s="1353"/>
      <c r="I584" s="1353"/>
      <c r="O584" s="1362" t="b">
        <f>ROUND('T2 MET'!C86,$D$584)=ROUND('T3 MET'!E97,$D$584)</f>
        <v>1</v>
      </c>
      <c r="P584" s="1362" t="b">
        <f>ROUND('T2 MET'!D86,$D$584)=ROUND('T3 MET'!F97,$D$584)</f>
        <v>1</v>
      </c>
      <c r="Q584" s="1362" t="b">
        <f>ROUND('T2 MET'!E86,$D$584)=ROUND('T3 MET'!G97,$D$584)</f>
        <v>1</v>
      </c>
      <c r="R584" s="1362" t="b">
        <f>ROUND('T2 MET'!F86,$D$584)=ROUND('T3 MET'!H97,$D$584)</f>
        <v>1</v>
      </c>
      <c r="S584" s="1362" t="b">
        <f>ROUND('T2 MET'!G86,$D$584)=ROUND('T3 MET'!I97,$D$584)</f>
        <v>1</v>
      </c>
      <c r="Y584" s="1373"/>
    </row>
    <row r="585" spans="1:25" outlineLevel="1">
      <c r="A585" s="1374"/>
      <c r="B585" s="1359"/>
      <c r="C585" s="1375" t="s">
        <v>586</v>
      </c>
      <c r="D585" s="1376"/>
      <c r="E585" s="1353"/>
      <c r="F585" s="1353"/>
      <c r="G585" s="1353"/>
      <c r="H585" s="1353"/>
      <c r="I585" s="1353"/>
      <c r="O585" s="1366">
        <f>ROUND('T2 MET'!C86,$D$584)</f>
        <v>0</v>
      </c>
      <c r="P585" s="1366">
        <f>ROUND('T2 MET'!D86,$D$584)</f>
        <v>0</v>
      </c>
      <c r="Q585" s="1366">
        <f>ROUND('T2 MET'!E86,$D$584)</f>
        <v>0</v>
      </c>
      <c r="R585" s="1366">
        <f>ROUND('T2 MET'!F86,$D$584)</f>
        <v>0</v>
      </c>
      <c r="S585" s="1366">
        <f>ROUND('T2 MET'!G86,$D$584)</f>
        <v>0</v>
      </c>
      <c r="Y585" s="1373"/>
    </row>
    <row r="586" spans="1:25" outlineLevel="1">
      <c r="A586" s="1374"/>
      <c r="B586" s="1359"/>
      <c r="C586" s="1375" t="s">
        <v>587</v>
      </c>
      <c r="D586" s="1376"/>
      <c r="E586" s="1353"/>
      <c r="F586" s="1353"/>
      <c r="G586" s="1353"/>
      <c r="H586" s="1353"/>
      <c r="I586" s="1353"/>
      <c r="O586" s="1366">
        <f>ROUND('T3 MET'!E97,$D$584)</f>
        <v>0</v>
      </c>
      <c r="P586" s="1366">
        <f>ROUND('T3 MET'!F97,$D$584)</f>
        <v>0</v>
      </c>
      <c r="Q586" s="1366">
        <f>ROUND('T3 MET'!G97,$D$584)</f>
        <v>0</v>
      </c>
      <c r="R586" s="1366">
        <f>ROUND('T3 MET'!H97,$D$584)</f>
        <v>0</v>
      </c>
      <c r="S586" s="1366">
        <f>ROUND('T3 MET'!I97,$D$584)</f>
        <v>0</v>
      </c>
      <c r="Y586" s="1373"/>
    </row>
    <row r="587" spans="1:25">
      <c r="A587" s="1374" t="s">
        <v>600</v>
      </c>
      <c r="B587" s="1359" t="s">
        <v>601</v>
      </c>
      <c r="C587" s="1372" t="s">
        <v>602</v>
      </c>
      <c r="D587" s="761">
        <v>3</v>
      </c>
      <c r="E587" s="1353"/>
      <c r="F587" s="1353"/>
      <c r="G587" s="1353"/>
      <c r="H587" s="1353"/>
      <c r="I587" s="1353"/>
      <c r="O587" s="1362" t="b">
        <f>ROUND('T2 MET'!C87,$D$587)=ROUND('T3 MET'!E114,$D$587)</f>
        <v>1</v>
      </c>
      <c r="P587" s="1362" t="b">
        <f>ROUND('T2 MET'!D87,$D$587)=ROUND('T3 MET'!F114,$D$587)</f>
        <v>1</v>
      </c>
      <c r="Q587" s="1362" t="b">
        <f>ROUND('T2 MET'!E87,$D$587)=ROUND('T3 MET'!G114,$D$587)</f>
        <v>1</v>
      </c>
      <c r="R587" s="1362" t="b">
        <f>ROUND('T2 MET'!F87,$D$587)=ROUND('T3 MET'!H114,$D$587)</f>
        <v>1</v>
      </c>
      <c r="S587" s="1362" t="b">
        <f>ROUND('T2 MET'!G87,$D$587)=ROUND('T3 MET'!I114,$D$587)</f>
        <v>1</v>
      </c>
    </row>
    <row r="588" spans="1:25" outlineLevel="1">
      <c r="A588" s="1374"/>
      <c r="B588" s="1359"/>
      <c r="C588" s="1375" t="s">
        <v>586</v>
      </c>
      <c r="D588" s="1376"/>
      <c r="E588" s="1353"/>
      <c r="F588" s="1353"/>
      <c r="G588" s="1353"/>
      <c r="H588" s="1353"/>
      <c r="I588" s="1353"/>
      <c r="O588" s="1366">
        <f>ROUND('T2 MET'!C87,$D$587)</f>
        <v>0</v>
      </c>
      <c r="P588" s="1366">
        <f>ROUND('T2 MET'!D87,$D$587)</f>
        <v>0</v>
      </c>
      <c r="Q588" s="1366">
        <f>ROUND('T2 MET'!E87,$D$587)</f>
        <v>0</v>
      </c>
      <c r="R588" s="1366">
        <f>ROUND('T2 MET'!F87,$D$587)</f>
        <v>0</v>
      </c>
      <c r="S588" s="1366">
        <f>ROUND('T2 MET'!G87,$D$587)</f>
        <v>0</v>
      </c>
    </row>
    <row r="589" spans="1:25" outlineLevel="1">
      <c r="A589" s="1374"/>
      <c r="B589" s="1359"/>
      <c r="C589" s="1375" t="s">
        <v>587</v>
      </c>
      <c r="D589" s="1376"/>
      <c r="E589" s="1353"/>
      <c r="F589" s="1353"/>
      <c r="G589" s="1353"/>
      <c r="H589" s="1353"/>
      <c r="I589" s="1353"/>
      <c r="O589" s="1366">
        <f>ROUND('T3 MET'!E114,$D$587)</f>
        <v>0</v>
      </c>
      <c r="P589" s="1366">
        <f>ROUND('T3 MET'!F114,$D$587)</f>
        <v>0</v>
      </c>
      <c r="Q589" s="1366">
        <f>ROUND('T3 MET'!G114,$D$587)</f>
        <v>0</v>
      </c>
      <c r="R589" s="1366">
        <f>ROUND('T3 MET'!H114,$D$587)</f>
        <v>0</v>
      </c>
      <c r="S589" s="1366">
        <f>ROUND('T3 MET'!I114,$D$587)</f>
        <v>0</v>
      </c>
    </row>
    <row r="590" spans="1:25">
      <c r="A590" s="1374" t="s">
        <v>603</v>
      </c>
      <c r="B590" s="1359" t="s">
        <v>604</v>
      </c>
      <c r="C590" s="1372" t="s">
        <v>605</v>
      </c>
      <c r="D590" s="761">
        <v>3</v>
      </c>
      <c r="E590" s="1353"/>
      <c r="F590" s="1353"/>
      <c r="G590" s="1353"/>
      <c r="H590" s="1353"/>
      <c r="I590" s="1353"/>
      <c r="O590" s="1362" t="b">
        <f>ROUND('T2 MET'!C88,$D$590)=ROUND('T3 MET'!E125+'T3 MET'!E136+'T3 MET'!E147+'T3 MET'!E158,$D$590)</f>
        <v>1</v>
      </c>
      <c r="P590" s="1362" t="b">
        <f>ROUND('T2 MET'!D88,$D$590)=ROUND('T3 MET'!F125+'T3 MET'!F136+'T3 MET'!F147+'T3 MET'!F158,$D$590)</f>
        <v>1</v>
      </c>
      <c r="Q590" s="1362" t="b">
        <f>ROUND('T2 MET'!E88,$D$590)=ROUND('T3 MET'!G125+'T3 MET'!G136+'T3 MET'!G147+'T3 MET'!G158,$D$590)</f>
        <v>1</v>
      </c>
      <c r="R590" s="1362" t="b">
        <f>ROUND('T2 MET'!F88,$D$590)=ROUND('T3 MET'!H125+'T3 MET'!H136+'T3 MET'!H147+'T3 MET'!H158,$D$590)</f>
        <v>1</v>
      </c>
      <c r="S590" s="1362" t="b">
        <f>ROUND('T2 MET'!G88,$D$590)=ROUND('T3 MET'!I125+'T3 MET'!I136+'T3 MET'!I147+'T3 MET'!I158,$D$590)</f>
        <v>1</v>
      </c>
    </row>
    <row r="591" spans="1:25" outlineLevel="1">
      <c r="A591" s="1374"/>
      <c r="B591" s="1359"/>
      <c r="C591" s="1375" t="s">
        <v>586</v>
      </c>
      <c r="D591" s="1376"/>
      <c r="E591" s="1353"/>
      <c r="F591" s="1353"/>
      <c r="G591" s="1353"/>
      <c r="H591" s="1353"/>
      <c r="I591" s="1353"/>
      <c r="O591" s="1366">
        <f>ROUND('T2 MET'!C88,$D$590)</f>
        <v>0</v>
      </c>
      <c r="P591" s="1366">
        <f>ROUND('T2 MET'!D88,$D$590)</f>
        <v>0</v>
      </c>
      <c r="Q591" s="1366">
        <f>ROUND('T2 MET'!E88,$D$590)</f>
        <v>0</v>
      </c>
      <c r="R591" s="1366">
        <f>ROUND('T2 MET'!F88,$D$590)</f>
        <v>0</v>
      </c>
      <c r="S591" s="1366">
        <f>ROUND('T2 MET'!G88,$D$590)</f>
        <v>0</v>
      </c>
    </row>
    <row r="592" spans="1:25" outlineLevel="1">
      <c r="A592" s="1374"/>
      <c r="B592" s="1359"/>
      <c r="C592" s="1375" t="s">
        <v>587</v>
      </c>
      <c r="D592" s="1376"/>
      <c r="E592" s="1353"/>
      <c r="F592" s="1353"/>
      <c r="G592" s="1353"/>
      <c r="H592" s="1353"/>
      <c r="I592" s="1353"/>
      <c r="O592" s="1366">
        <f>ROUND('T3 MET'!E125+'T3 MET'!E136+'T3 MET'!E147+'T3 MET'!E158,$D$590)</f>
        <v>0</v>
      </c>
      <c r="P592" s="1366">
        <f>ROUND('T3 MET'!F125+'T3 MET'!F136+'T3 MET'!F147+'T3 MET'!F158,$D$590)</f>
        <v>0</v>
      </c>
      <c r="Q592" s="1366">
        <f>ROUND('T3 MET'!G125+'T3 MET'!G136+'T3 MET'!G147+'T3 MET'!G158,$D$590)</f>
        <v>0</v>
      </c>
      <c r="R592" s="1366">
        <f>ROUND('T3 MET'!H125+'T3 MET'!H136+'T3 MET'!H147+'T3 MET'!H158,$D$590)</f>
        <v>0</v>
      </c>
      <c r="S592" s="1366">
        <f>ROUND('T3 MET'!I125+'T3 MET'!I136+'T3 MET'!I147+'T3 MET'!I158,$D$590)</f>
        <v>0</v>
      </c>
    </row>
    <row r="593" spans="1:25">
      <c r="A593" s="1374" t="s">
        <v>606</v>
      </c>
      <c r="B593" s="1359" t="s">
        <v>607</v>
      </c>
      <c r="C593" s="1372" t="s">
        <v>608</v>
      </c>
      <c r="D593" s="761">
        <v>3</v>
      </c>
      <c r="E593" s="1353"/>
      <c r="F593" s="1353"/>
      <c r="G593" s="1353"/>
      <c r="H593" s="1353"/>
      <c r="I593" s="1353"/>
      <c r="O593" s="1362" t="b">
        <f>ROUND('T2 MET'!C89,$D$593)=ROUND('T3 MET'!E172,$D$593)</f>
        <v>1</v>
      </c>
      <c r="P593" s="1362" t="b">
        <f>ROUND('T2 MET'!D89,$D$593)=ROUND('T3 MET'!F172,$D$593)</f>
        <v>1</v>
      </c>
      <c r="Q593" s="1362" t="b">
        <f>ROUND('T2 MET'!E89,$D$593)=ROUND('T3 MET'!G172,$D$593)</f>
        <v>1</v>
      </c>
      <c r="R593" s="1362" t="b">
        <f>ROUND('T2 MET'!F89,$D$593)=ROUND('T3 MET'!H172,$D$593)</f>
        <v>1</v>
      </c>
      <c r="S593" s="1362" t="b">
        <f>ROUND('T2 MET'!G89,$D$593)=ROUND('T3 MET'!I172,$D$593)</f>
        <v>1</v>
      </c>
    </row>
    <row r="594" spans="1:25" outlineLevel="1">
      <c r="A594" s="1374"/>
      <c r="B594" s="1359"/>
      <c r="C594" s="1375" t="s">
        <v>586</v>
      </c>
      <c r="D594" s="1376"/>
      <c r="E594" s="1353"/>
      <c r="F594" s="1353"/>
      <c r="G594" s="1353"/>
      <c r="H594" s="1353"/>
      <c r="I594" s="1353"/>
      <c r="O594" s="1366">
        <f>ROUND('T2 MET'!C89,$D$593)</f>
        <v>0</v>
      </c>
      <c r="P594" s="1366">
        <f>ROUND('T2 MET'!D89,$D$593)</f>
        <v>0</v>
      </c>
      <c r="Q594" s="1366">
        <f>ROUND('T2 MET'!E89,$D$593)</f>
        <v>0</v>
      </c>
      <c r="R594" s="1366">
        <f>ROUND('T2 MET'!F89,$D$593)</f>
        <v>0</v>
      </c>
      <c r="S594" s="1366">
        <f>ROUND('T2 MET'!G89,$D$593)</f>
        <v>0</v>
      </c>
    </row>
    <row r="595" spans="1:25" outlineLevel="1">
      <c r="A595" s="1374"/>
      <c r="B595" s="1359"/>
      <c r="C595" s="1375" t="s">
        <v>587</v>
      </c>
      <c r="D595" s="1376"/>
      <c r="E595" s="1353"/>
      <c r="F595" s="1353"/>
      <c r="G595" s="1353"/>
      <c r="H595" s="1353"/>
      <c r="I595" s="1353"/>
      <c r="O595" s="1366">
        <f>ROUND('T3 MET'!E172,$D$593)</f>
        <v>0</v>
      </c>
      <c r="P595" s="1366">
        <f>ROUND('T3 MET'!F172,$D$593)</f>
        <v>0</v>
      </c>
      <c r="Q595" s="1366">
        <f>ROUND('T3 MET'!G172,$D$593)</f>
        <v>0</v>
      </c>
      <c r="R595" s="1366">
        <f>ROUND('T3 MET'!H172,$D$593)</f>
        <v>0</v>
      </c>
      <c r="S595" s="1366">
        <f>ROUND('T3 MET'!I172,$D$593)</f>
        <v>0</v>
      </c>
    </row>
    <row r="596" spans="1:25">
      <c r="A596" s="1374" t="s">
        <v>609</v>
      </c>
      <c r="B596" s="1359" t="s">
        <v>610</v>
      </c>
      <c r="C596" s="1372" t="s">
        <v>611</v>
      </c>
      <c r="D596" s="761">
        <v>3</v>
      </c>
      <c r="E596" s="1353"/>
      <c r="F596" s="1353"/>
      <c r="G596" s="1353"/>
      <c r="H596" s="1353"/>
      <c r="I596" s="1353"/>
      <c r="O596" s="1362" t="b">
        <f>ROUND('T2 MET'!C90,$D$596)=ROUND('T3 MET'!E165,$D$596)</f>
        <v>1</v>
      </c>
      <c r="P596" s="1362" t="b">
        <f>ROUND('T2 MET'!D90,$D$596)=ROUND('T3 MET'!F165,$D$596)</f>
        <v>1</v>
      </c>
      <c r="Q596" s="1362" t="b">
        <f>ROUND('T2 MET'!E90,$D$596)=ROUND('T3 MET'!G165,$D$596)</f>
        <v>1</v>
      </c>
      <c r="R596" s="1362" t="b">
        <f>ROUND('T2 MET'!F90,$D$596)=ROUND('T3 MET'!H165,$D$596)</f>
        <v>1</v>
      </c>
      <c r="S596" s="1362" t="b">
        <f>ROUND('T2 MET'!G90,$D$596)=ROUND('T3 MET'!I165,$D$596)</f>
        <v>1</v>
      </c>
    </row>
    <row r="597" spans="1:25" outlineLevel="1">
      <c r="A597" s="1374"/>
      <c r="B597" s="1359"/>
      <c r="C597" s="1375" t="s">
        <v>586</v>
      </c>
      <c r="D597" s="1376"/>
      <c r="E597" s="1353"/>
      <c r="F597" s="1353"/>
      <c r="G597" s="1353"/>
      <c r="H597" s="1353"/>
      <c r="I597" s="1353"/>
      <c r="O597" s="1366">
        <f>ROUND('T2 MET'!C90,$D$596)</f>
        <v>0</v>
      </c>
      <c r="P597" s="1366">
        <f>ROUND('T2 MET'!D90,$D$596)</f>
        <v>0</v>
      </c>
      <c r="Q597" s="1366">
        <f>ROUND('T2 MET'!E90,$D$596)</f>
        <v>0</v>
      </c>
      <c r="R597" s="1366">
        <f>ROUND('T2 MET'!F90,$D$596)</f>
        <v>0</v>
      </c>
      <c r="S597" s="1366">
        <f>ROUND('T2 MET'!G90,$D$596)</f>
        <v>0</v>
      </c>
    </row>
    <row r="598" spans="1:25" outlineLevel="1">
      <c r="A598" s="1374"/>
      <c r="B598" s="1359"/>
      <c r="C598" s="1375" t="s">
        <v>587</v>
      </c>
      <c r="D598" s="1376"/>
      <c r="E598" s="1353"/>
      <c r="F598" s="1353"/>
      <c r="G598" s="1353"/>
      <c r="H598" s="1353"/>
      <c r="I598" s="1353"/>
      <c r="O598" s="1366">
        <f>ROUND('T3 MET'!E165,$D$596)</f>
        <v>0</v>
      </c>
      <c r="P598" s="1366">
        <f>ROUND('T3 MET'!F165,$D$596)</f>
        <v>0</v>
      </c>
      <c r="Q598" s="1366">
        <f>ROUND('T3 MET'!G165,$D$596)</f>
        <v>0</v>
      </c>
      <c r="R598" s="1366">
        <f>ROUND('T3 MET'!H165,$D$596)</f>
        <v>0</v>
      </c>
      <c r="S598" s="1366">
        <f>ROUND('T3 MET'!I165,$D$596)</f>
        <v>0</v>
      </c>
    </row>
    <row r="599" spans="1:25" s="1377" customFormat="1">
      <c r="A599" s="1358" t="s">
        <v>612</v>
      </c>
      <c r="B599" s="1359" t="s">
        <v>613</v>
      </c>
      <c r="C599" s="1372" t="s">
        <v>614</v>
      </c>
      <c r="D599" s="761">
        <v>3</v>
      </c>
      <c r="E599" s="1353"/>
      <c r="F599" s="1353"/>
      <c r="G599" s="1353"/>
      <c r="H599" s="1353"/>
      <c r="I599" s="1353"/>
      <c r="O599" s="1362" t="b">
        <f>ROUND(SUM('T2 MET'!C82:C90),$D$599)=ROUND('T3 MET'!E175,$D$599)</f>
        <v>1</v>
      </c>
      <c r="P599" s="1362" t="b">
        <f>ROUND(SUM('T2 MET'!D82:D90),$D$599)=ROUND('T3 MET'!F175,$D$599)</f>
        <v>1</v>
      </c>
      <c r="Q599" s="1362" t="b">
        <f>ROUND(SUM('T2 MET'!E82:E90),$D$599)=ROUND('T3 MET'!G175,$D$599)</f>
        <v>1</v>
      </c>
      <c r="R599" s="1362" t="b">
        <f>ROUND(SUM('T2 MET'!F82:F90),$D$599)=ROUND('T3 MET'!H175,$D$599)</f>
        <v>1</v>
      </c>
      <c r="S599" s="1362" t="b">
        <f>ROUND(SUM('T2 MET'!G82:G90),$D$599)=ROUND('T3 MET'!I175,$D$599)</f>
        <v>1</v>
      </c>
      <c r="T599" s="1353"/>
      <c r="U599" s="1353"/>
      <c r="V599" s="1353"/>
      <c r="W599" s="1353"/>
      <c r="X599" s="1353"/>
      <c r="Y599" s="1353"/>
    </row>
    <row r="600" spans="1:25" outlineLevel="1">
      <c r="A600" s="1359"/>
      <c r="B600" s="1359"/>
      <c r="C600" s="1375" t="s">
        <v>615</v>
      </c>
      <c r="D600" s="1376"/>
      <c r="E600" s="1353"/>
      <c r="F600" s="1353"/>
      <c r="G600" s="1353"/>
      <c r="H600" s="1353"/>
      <c r="I600" s="1353"/>
      <c r="O600" s="1366">
        <f>ROUND(SUM('T2 MET'!C82:C90),$D$599)</f>
        <v>0</v>
      </c>
      <c r="P600" s="1366">
        <f>ROUND(SUM('T2 MET'!D82:D90),$D$599)</f>
        <v>0</v>
      </c>
      <c r="Q600" s="1366">
        <f>ROUND(SUM('T2 MET'!E82:E90),$D$599)</f>
        <v>0</v>
      </c>
      <c r="R600" s="1366">
        <f>ROUND(SUM('T2 MET'!F82:F90),$D$599)</f>
        <v>0</v>
      </c>
      <c r="S600" s="1366">
        <f>ROUND(SUM('T2 MET'!G82:G90),$D$599)</f>
        <v>0</v>
      </c>
      <c r="T600" s="1353"/>
      <c r="U600" s="1353"/>
      <c r="V600" s="1353"/>
      <c r="W600" s="1353"/>
      <c r="X600" s="1353"/>
      <c r="Y600" s="1353"/>
    </row>
    <row r="601" spans="1:25" outlineLevel="1">
      <c r="A601" s="1359"/>
      <c r="B601" s="1359"/>
      <c r="C601" s="1375" t="s">
        <v>616</v>
      </c>
      <c r="D601" s="1376"/>
      <c r="E601" s="1353"/>
      <c r="F601" s="1353"/>
      <c r="G601" s="1353"/>
      <c r="H601" s="1353"/>
      <c r="I601" s="1353"/>
      <c r="O601" s="1366">
        <f>ROUND('T3 MET'!E175,$D$599)</f>
        <v>0</v>
      </c>
      <c r="P601" s="1366">
        <f>ROUND('T3 MET'!F175,$D$599)</f>
        <v>0</v>
      </c>
      <c r="Q601" s="1366">
        <f>ROUND('T3 MET'!G175,$D$599)</f>
        <v>0</v>
      </c>
      <c r="R601" s="1366">
        <f>ROUND('T3 MET'!H175,$D$599)</f>
        <v>0</v>
      </c>
      <c r="S601" s="1366">
        <f>ROUND('T3 MET'!I175,$D$599)</f>
        <v>0</v>
      </c>
      <c r="T601" s="1353"/>
      <c r="U601" s="1353"/>
      <c r="V601" s="1353"/>
      <c r="W601" s="1353"/>
      <c r="X601" s="1353"/>
      <c r="Y601" s="1353"/>
    </row>
    <row r="602" spans="1:25" s="1361" customFormat="1">
      <c r="A602" s="1358" t="s">
        <v>617</v>
      </c>
      <c r="B602" s="1359" t="s">
        <v>618</v>
      </c>
      <c r="C602" s="1360" t="s">
        <v>619</v>
      </c>
      <c r="D602" s="761">
        <v>3</v>
      </c>
      <c r="E602" s="1353"/>
      <c r="F602" s="1353"/>
      <c r="G602" s="1353"/>
      <c r="H602" s="1353"/>
      <c r="I602" s="1353"/>
      <c r="O602" s="1362" t="b">
        <f>ROUND('T2 MET'!C91,$D$602)=ROUND(SUM('T2 MET'!C81:C90),$D$602)</f>
        <v>1</v>
      </c>
      <c r="P602" s="1362" t="b">
        <f>ROUND('T2 MET'!D91,$D$602)=ROUND(SUM('T2 MET'!D81:D90),$D$602)</f>
        <v>1</v>
      </c>
      <c r="Q602" s="1362" t="b">
        <f>ROUND('T2 MET'!E91,$D$602)=ROUND(SUM('T2 MET'!E81:E90),$D$602)</f>
        <v>1</v>
      </c>
      <c r="R602" s="1362" t="b">
        <f>ROUND('T2 MET'!F91,$D$602)=ROUND(SUM('T2 MET'!F81:F90),$D$602)</f>
        <v>1</v>
      </c>
      <c r="S602" s="1362" t="b">
        <f>ROUND('T2 MET'!G91,$D$602)=ROUND(SUM('T2 MET'!G81:G90),$D$602)</f>
        <v>1</v>
      </c>
    </row>
    <row r="603" spans="1:25" s="1365" customFormat="1" outlineLevel="1">
      <c r="A603" s="1358"/>
      <c r="B603" s="1359"/>
      <c r="C603" s="1367" t="s">
        <v>620</v>
      </c>
      <c r="D603" s="1364"/>
      <c r="E603" s="1353"/>
      <c r="F603" s="1353"/>
      <c r="G603" s="1353"/>
      <c r="H603" s="1353"/>
      <c r="I603" s="1353"/>
      <c r="O603" s="1366">
        <f>ROUND('T2 MET'!C91,$D$602)</f>
        <v>1292.7429999999999</v>
      </c>
      <c r="P603" s="1366">
        <f>ROUND('T2 MET'!D91,$D$602)</f>
        <v>1320.104</v>
      </c>
      <c r="Q603" s="1366">
        <f>ROUND('T2 MET'!E91,$D$602)</f>
        <v>1348.203</v>
      </c>
      <c r="R603" s="1366">
        <f>ROUND('T2 MET'!F91,$D$602)</f>
        <v>1376.915</v>
      </c>
      <c r="S603" s="1366">
        <f>ROUND('T2 MET'!G91,$D$602)</f>
        <v>1406.2539999999999</v>
      </c>
    </row>
    <row r="604" spans="1:25" s="1365" customFormat="1" outlineLevel="1">
      <c r="A604" s="1358"/>
      <c r="B604" s="1359"/>
      <c r="C604" s="753" t="s">
        <v>621</v>
      </c>
      <c r="D604" s="1364"/>
      <c r="E604" s="1353"/>
      <c r="F604" s="1353"/>
      <c r="G604" s="1353"/>
      <c r="H604" s="1353"/>
      <c r="I604" s="1353"/>
      <c r="O604" s="1366">
        <f>ROUND(SUM('T2 MET'!C81:C90),$D$602)</f>
        <v>1292.7429999999999</v>
      </c>
      <c r="P604" s="1366">
        <f>ROUND(SUM('T2 MET'!D81:D90),$D$602)</f>
        <v>1320.104</v>
      </c>
      <c r="Q604" s="1366">
        <f>ROUND(SUM('T2 MET'!E81:E90),$D$602)</f>
        <v>1348.203</v>
      </c>
      <c r="R604" s="1366">
        <f>ROUND(SUM('T2 MET'!F81:F90),$D$602)</f>
        <v>1376.915</v>
      </c>
      <c r="S604" s="1366">
        <f>ROUND(SUM('T2 MET'!G81:G90),$D$602)</f>
        <v>1406.2539999999999</v>
      </c>
    </row>
    <row r="605" spans="1:25" s="1361" customFormat="1">
      <c r="A605" s="1358" t="s">
        <v>622</v>
      </c>
      <c r="B605" s="1359" t="s">
        <v>623</v>
      </c>
      <c r="C605" s="1360" t="s">
        <v>624</v>
      </c>
      <c r="D605" s="761">
        <v>3</v>
      </c>
      <c r="E605" s="1353"/>
      <c r="F605" s="1353"/>
      <c r="G605" s="1353"/>
      <c r="H605" s="1353"/>
      <c r="I605" s="1353"/>
      <c r="O605" s="1362" t="b">
        <f>ROUND('T2 MET'!C92,$D$605)=ROUND('T2 MET'!C38,$D$605)</f>
        <v>1</v>
      </c>
      <c r="P605" s="1362" t="b">
        <f>ROUND('T2 MET'!D92,$D$605)=ROUND('T2 MET'!D38,$D$605)</f>
        <v>1</v>
      </c>
      <c r="Q605" s="1362" t="b">
        <f>ROUND('T2 MET'!E92,$D$605)=ROUND('T2 MET'!E38,$D$605)</f>
        <v>1</v>
      </c>
      <c r="R605" s="1362" t="b">
        <f>ROUND('T2 MET'!F92,$D$605)=ROUND('T2 MET'!F38,$D$605)</f>
        <v>1</v>
      </c>
      <c r="S605" s="1362" t="b">
        <f>ROUND('T2 MET'!G92,$D$605)=ROUND('T2 MET'!G38,$D$605)</f>
        <v>1</v>
      </c>
    </row>
    <row r="606" spans="1:25" s="1365" customFormat="1" outlineLevel="1">
      <c r="A606" s="1358"/>
      <c r="B606" s="1359"/>
      <c r="C606" s="1363" t="s">
        <v>625</v>
      </c>
      <c r="D606" s="1364"/>
      <c r="E606" s="1353"/>
      <c r="F606" s="1353"/>
      <c r="G606" s="1353"/>
      <c r="H606" s="1353"/>
      <c r="I606" s="1353"/>
      <c r="O606" s="1366">
        <f>ROUND('T2 MET'!C92,$D$605)</f>
        <v>294.5</v>
      </c>
      <c r="P606" s="1366">
        <f>ROUND('T2 MET'!D92,$D$605)</f>
        <v>297.89999999999998</v>
      </c>
      <c r="Q606" s="1366">
        <f>ROUND('T2 MET'!E92,$D$605)</f>
        <v>301.3</v>
      </c>
      <c r="R606" s="1366">
        <f>ROUND('T2 MET'!F92,$D$605)</f>
        <v>304.60000000000002</v>
      </c>
      <c r="S606" s="1366">
        <f>ROUND('T2 MET'!G92,$D$605)</f>
        <v>308.2</v>
      </c>
    </row>
    <row r="607" spans="1:25" s="1365" customFormat="1" outlineLevel="1">
      <c r="A607" s="1358"/>
      <c r="B607" s="1359"/>
      <c r="C607" s="1363" t="s">
        <v>626</v>
      </c>
      <c r="D607" s="1364"/>
      <c r="E607" s="1353"/>
      <c r="F607" s="1353"/>
      <c r="G607" s="1353"/>
      <c r="H607" s="1353"/>
      <c r="I607" s="1353"/>
      <c r="O607" s="1366">
        <f>ROUND('T2 MET'!C38,$D$605)</f>
        <v>294.5</v>
      </c>
      <c r="P607" s="1366">
        <f>ROUND('T2 MET'!D38,$D$605)</f>
        <v>297.89999999999998</v>
      </c>
      <c r="Q607" s="1366">
        <f>ROUND('T2 MET'!E38,$D$605)</f>
        <v>301.3</v>
      </c>
      <c r="R607" s="1366">
        <f>ROUND('T2 MET'!F38,$D$605)</f>
        <v>304.60000000000002</v>
      </c>
      <c r="S607" s="1366">
        <f>ROUND('T2 MET'!G38,$D$605)</f>
        <v>308.2</v>
      </c>
    </row>
    <row r="608" spans="1:25" s="1361" customFormat="1">
      <c r="A608" s="1358" t="s">
        <v>627</v>
      </c>
      <c r="B608" s="1359" t="s">
        <v>628</v>
      </c>
      <c r="C608" s="1360" t="s">
        <v>629</v>
      </c>
      <c r="D608" s="761">
        <v>2</v>
      </c>
      <c r="E608" s="1353"/>
      <c r="F608" s="1353"/>
      <c r="G608" s="1353"/>
      <c r="H608" s="1353"/>
      <c r="I608" s="1353"/>
      <c r="O608" s="1378" t="b">
        <f>ROUND('T2 MET'!C93,$D$608)=ROUND('T2 MET'!C91/'T2 MET'!C92,$D$608)</f>
        <v>1</v>
      </c>
      <c r="P608" s="1378" t="b">
        <f>ROUND('T2 MET'!D93,$D$608)=ROUND('T2 MET'!D91/'T2 MET'!D92,$D$608)</f>
        <v>1</v>
      </c>
      <c r="Q608" s="1378" t="b">
        <f>ROUND('T2 MET'!E93,$D$608)=ROUND('T2 MET'!E91/'T2 MET'!E92,$D$608)</f>
        <v>1</v>
      </c>
      <c r="R608" s="1378" t="b">
        <f>ROUND('T2 MET'!F93,$D$608)=ROUND('T2 MET'!F91/'T2 MET'!F92,$D$608)</f>
        <v>1</v>
      </c>
      <c r="S608" s="1378" t="b">
        <f>ROUND('T2 MET'!G93,$D$608)=ROUND('T2 MET'!G91/'T2 MET'!G92,$D$608)</f>
        <v>1</v>
      </c>
    </row>
    <row r="609" spans="1:20" s="1365" customFormat="1" outlineLevel="1">
      <c r="A609" s="1358"/>
      <c r="B609" s="1359"/>
      <c r="C609" s="1363" t="s">
        <v>630</v>
      </c>
      <c r="D609" s="1364"/>
      <c r="E609" s="1353"/>
      <c r="F609" s="1353"/>
      <c r="G609" s="1353"/>
      <c r="H609" s="1353"/>
      <c r="I609" s="1353"/>
      <c r="O609" s="1368">
        <f>ROUND('T2 MET'!C93,$D$608)</f>
        <v>4.3899999999999997</v>
      </c>
      <c r="P609" s="1368">
        <f>ROUND('T2 MET'!D93,$D$608)</f>
        <v>4.43</v>
      </c>
      <c r="Q609" s="1368">
        <f>ROUND('T2 MET'!E93,$D$608)</f>
        <v>4.47</v>
      </c>
      <c r="R609" s="1368">
        <f>ROUND('T2 MET'!F93,$D$608)</f>
        <v>4.5199999999999996</v>
      </c>
      <c r="S609" s="1368">
        <f>ROUND('T2 MET'!G93,$D$608)</f>
        <v>4.5599999999999996</v>
      </c>
    </row>
    <row r="610" spans="1:20" s="1365" customFormat="1" outlineLevel="1">
      <c r="A610" s="1358"/>
      <c r="B610" s="1359"/>
      <c r="C610" s="753" t="s">
        <v>631</v>
      </c>
      <c r="D610" s="1364"/>
      <c r="E610" s="1353"/>
      <c r="F610" s="1353"/>
      <c r="G610" s="1353"/>
      <c r="H610" s="1353"/>
      <c r="I610" s="1353"/>
      <c r="O610" s="1368">
        <f>ROUND('T2 MET'!C91/'T2 MET'!C92,$D$608)</f>
        <v>4.3899999999999997</v>
      </c>
      <c r="P610" s="1368">
        <f>ROUND('T2 MET'!D91/'T2 MET'!D92,$D$608)</f>
        <v>4.43</v>
      </c>
      <c r="Q610" s="1368">
        <f>ROUND('T2 MET'!E91/'T2 MET'!E92,$D$608)</f>
        <v>4.47</v>
      </c>
      <c r="R610" s="1368">
        <f>ROUND('T2 MET'!F91/'T2 MET'!F92,$D$608)</f>
        <v>4.5199999999999996</v>
      </c>
      <c r="S610" s="1368">
        <f>ROUND('T2 MET'!G91/'T2 MET'!G92,$D$608)</f>
        <v>4.5599999999999996</v>
      </c>
    </row>
    <row r="611" spans="1:20" s="1361" customFormat="1">
      <c r="A611" s="1358" t="s">
        <v>632</v>
      </c>
      <c r="B611" s="1359" t="s">
        <v>633</v>
      </c>
      <c r="C611" s="1360" t="s">
        <v>634</v>
      </c>
      <c r="D611" s="761">
        <v>2</v>
      </c>
      <c r="E611" s="1353"/>
      <c r="F611" s="1353"/>
      <c r="G611" s="1353"/>
      <c r="H611" s="1353"/>
      <c r="I611" s="1353"/>
      <c r="O611" s="1378" t="b">
        <f>ROUND('T2 MET'!C96,$D$611)=ROUND('T2 MET'!C93-'T2 MET'!C94,$D$611)</f>
        <v>1</v>
      </c>
      <c r="P611" s="1378" t="b">
        <f>ROUND('T2 MET'!D96,$D$611)=ROUND('T2 MET'!D93-'T2 MET'!D94,$D$611)</f>
        <v>1</v>
      </c>
      <c r="Q611" s="1378" t="b">
        <f>ROUND('T2 MET'!E96,$D$611)=ROUND('T2 MET'!E93-'T2 MET'!E94,$D$611)</f>
        <v>1</v>
      </c>
      <c r="R611" s="1378" t="b">
        <f>ROUND('T2 MET'!F96,$D$611)=ROUND('T2 MET'!F93-'T2 MET'!F94,$D$611)</f>
        <v>1</v>
      </c>
      <c r="S611" s="1378" t="b">
        <f>ROUND('T2 MET'!G96,$D$611)=ROUND('T2 MET'!G93-'T2 MET'!G94,$D$611)</f>
        <v>1</v>
      </c>
    </row>
    <row r="612" spans="1:20" s="1365" customFormat="1" outlineLevel="1">
      <c r="A612" s="1358"/>
      <c r="B612" s="1359"/>
      <c r="C612" s="1363" t="s">
        <v>635</v>
      </c>
      <c r="D612" s="1364"/>
      <c r="E612" s="1353"/>
      <c r="F612" s="1353"/>
      <c r="G612" s="1353"/>
      <c r="H612" s="1353"/>
      <c r="I612" s="1353"/>
      <c r="O612" s="1368">
        <f>ROUND('T2 MET'!C96,$D$611)</f>
        <v>4.3899999999999997</v>
      </c>
      <c r="P612" s="1368">
        <f>ROUND('T2 MET'!D96,$D$611)</f>
        <v>4.43</v>
      </c>
      <c r="Q612" s="1368">
        <f>ROUND('T2 MET'!E96,$D$611)</f>
        <v>4.47</v>
      </c>
      <c r="R612" s="1368">
        <f>ROUND('T2 MET'!F96,$D$611)</f>
        <v>4.5199999999999996</v>
      </c>
      <c r="S612" s="1368">
        <f>ROUND('T2 MET'!G96,$D$611)</f>
        <v>4.5599999999999996</v>
      </c>
    </row>
    <row r="613" spans="1:20" s="1365" customFormat="1" outlineLevel="1">
      <c r="A613" s="1358"/>
      <c r="B613" s="1359"/>
      <c r="C613" s="1363" t="s">
        <v>636</v>
      </c>
      <c r="D613" s="1364"/>
      <c r="E613" s="1353"/>
      <c r="F613" s="1353"/>
      <c r="G613" s="1353"/>
      <c r="H613" s="1353"/>
      <c r="I613" s="1353"/>
      <c r="O613" s="1368">
        <f>ROUND('T2 MET'!C93-'T2 MET'!C94,$D$611)</f>
        <v>4.3899999999999997</v>
      </c>
      <c r="P613" s="1368">
        <f>ROUND('T2 MET'!D93-'T2 MET'!D94,$D$611)</f>
        <v>4.43</v>
      </c>
      <c r="Q613" s="1368">
        <f>ROUND('T2 MET'!E93-'T2 MET'!E94,$D$611)</f>
        <v>4.47</v>
      </c>
      <c r="R613" s="1368">
        <f>ROUND('T2 MET'!F93-'T2 MET'!F94,$D$611)</f>
        <v>4.5199999999999996</v>
      </c>
      <c r="S613" s="1368">
        <f>ROUND('T2 MET'!G93-'T2 MET'!G94,$D$611)</f>
        <v>4.5599999999999996</v>
      </c>
    </row>
    <row r="614" spans="1:20" s="1357" customFormat="1" ht="18.5">
      <c r="A614" s="54" t="s">
        <v>71</v>
      </c>
      <c r="B614" s="55" t="s">
        <v>72</v>
      </c>
      <c r="C614" s="56" t="s">
        <v>652</v>
      </c>
      <c r="D614" s="1354"/>
      <c r="E614" s="1355"/>
      <c r="F614" s="1355"/>
      <c r="G614" s="1355"/>
      <c r="H614" s="1355"/>
      <c r="I614" s="1355"/>
      <c r="J614" s="1355"/>
      <c r="K614" s="1355"/>
      <c r="L614" s="1355"/>
      <c r="M614" s="1355"/>
      <c r="N614" s="1355"/>
      <c r="O614" s="1355"/>
      <c r="P614" s="1355"/>
      <c r="Q614" s="1355"/>
      <c r="R614" s="1355"/>
      <c r="S614" s="1355"/>
      <c r="T614" s="1356"/>
    </row>
    <row r="615" spans="1:20" s="1361" customFormat="1">
      <c r="A615" s="1358" t="s">
        <v>506</v>
      </c>
      <c r="B615" s="1359" t="s">
        <v>507</v>
      </c>
      <c r="C615" s="1360" t="s">
        <v>508</v>
      </c>
      <c r="D615" s="761">
        <v>3</v>
      </c>
      <c r="E615" s="1353"/>
      <c r="F615" s="1353"/>
      <c r="G615" s="1353"/>
      <c r="H615" s="1353"/>
      <c r="I615" s="1353"/>
      <c r="O615" s="1362" t="b">
        <f>ROUND('T2 NSA'!C12,$D$615)=ROUND('T1 NSA'!K61,$D$615)</f>
        <v>1</v>
      </c>
      <c r="P615" s="1362" t="b">
        <f>ROUND('T2 NSA'!D12,$D$615)=ROUND('T1 NSA'!L61,$D$615)</f>
        <v>1</v>
      </c>
      <c r="Q615" s="1362" t="b">
        <f>ROUND('T2 NSA'!E12,$D$615)=ROUND('T1 NSA'!M61,$D$615)</f>
        <v>1</v>
      </c>
      <c r="R615" s="1362" t="b">
        <f>ROUND('T2 NSA'!F12,$D$615)=ROUND('T1 NSA'!N61,$D$615)</f>
        <v>1</v>
      </c>
      <c r="S615" s="1362" t="b">
        <f>ROUND('T2 NSA'!G12,$D$615)=ROUND('T1 NSA'!O61,$D$615)</f>
        <v>1</v>
      </c>
    </row>
    <row r="616" spans="1:20" s="1365" customFormat="1" outlineLevel="1">
      <c r="A616" s="1358"/>
      <c r="B616" s="1359"/>
      <c r="C616" s="1363" t="s">
        <v>509</v>
      </c>
      <c r="D616" s="1364"/>
      <c r="E616" s="1353"/>
      <c r="F616" s="1353"/>
      <c r="G616" s="1353"/>
      <c r="H616" s="1353"/>
      <c r="I616" s="1353"/>
      <c r="O616" s="1366">
        <f>ROUND('T2 NSA'!C12,$D$615)</f>
        <v>403.74099999999999</v>
      </c>
      <c r="P616" s="1366">
        <f>ROUND('T2 NSA'!D12,$D$615)</f>
        <v>416.04300000000001</v>
      </c>
      <c r="Q616" s="1366">
        <f>ROUND('T2 NSA'!E12,$D$615)</f>
        <v>444.49700000000001</v>
      </c>
      <c r="R616" s="1366">
        <f>ROUND('T2 NSA'!F12,$D$615)</f>
        <v>448.88900000000001</v>
      </c>
      <c r="S616" s="1366">
        <f>ROUND('T2 NSA'!G12,$D$615)</f>
        <v>452.33300000000003</v>
      </c>
    </row>
    <row r="617" spans="1:20" s="1365" customFormat="1" outlineLevel="1">
      <c r="A617" s="1358"/>
      <c r="B617" s="1359"/>
      <c r="C617" s="1363" t="s">
        <v>510</v>
      </c>
      <c r="D617" s="1364"/>
      <c r="E617" s="1353"/>
      <c r="F617" s="1353"/>
      <c r="G617" s="1353"/>
      <c r="H617" s="1353"/>
      <c r="I617" s="1353"/>
      <c r="O617" s="1366">
        <f>ROUND('T1 NSA'!K61,$D$615)</f>
        <v>403.74099999999999</v>
      </c>
      <c r="P617" s="1366">
        <f>ROUND('T1 NSA'!L61,$D$615)</f>
        <v>416.04300000000001</v>
      </c>
      <c r="Q617" s="1366">
        <f>ROUND('T1 NSA'!M61,$D$615)</f>
        <v>444.49700000000001</v>
      </c>
      <c r="R617" s="1366">
        <f>ROUND('T1 NSA'!N61,$D$615)</f>
        <v>448.88900000000001</v>
      </c>
      <c r="S617" s="1366">
        <f>ROUND('T1 NSA'!O61,$D$615)</f>
        <v>452.33300000000003</v>
      </c>
    </row>
    <row r="618" spans="1:20" s="1361" customFormat="1">
      <c r="A618" s="1358" t="s">
        <v>511</v>
      </c>
      <c r="B618" s="1359" t="s">
        <v>105</v>
      </c>
      <c r="C618" s="1360" t="s">
        <v>512</v>
      </c>
      <c r="D618" s="761">
        <v>3</v>
      </c>
      <c r="E618" s="1353"/>
      <c r="F618" s="1353"/>
      <c r="G618" s="1353"/>
      <c r="H618" s="1353"/>
      <c r="I618" s="1353"/>
      <c r="O618" s="1362" t="str">
        <f>IF('T2 NSA'!$A$5="NSA (ANAC + GAMA)","N/A",ROUND('T2 NSA'!C15,$D$618)=ROUND('T1 NSA'!K61-'T1 NSA'!K15-'T1 NSA'!K16,$D$618))</f>
        <v>N/A</v>
      </c>
      <c r="P618" s="1362" t="str">
        <f>IF('T2 NSA'!$A$5="NSA (ANAC + GAMA)","N/A",ROUND('T2 NSA'!D15,$D$618)=ROUND('T1 NSA'!L61-'T1 NSA'!L15-'T1 NSA'!L16,$D$618))</f>
        <v>N/A</v>
      </c>
      <c r="Q618" s="1362" t="str">
        <f>IF('T2 NSA'!$A$5="NSA (ANAC + GAMA)","N/A",ROUND('T2 NSA'!E15,$D$618)=ROUND('T1 NSA'!M61-'T1 NSA'!M15-'T1 NSA'!M16,$D$618))</f>
        <v>N/A</v>
      </c>
      <c r="R618" s="1362" t="str">
        <f>IF('T2 NSA'!$A$5="NSA (ANAC + GAMA)","N/A",ROUND('T2 NSA'!F15,$D$618)=ROUND('T1 NSA'!N61-'T1 NSA'!N15-'T1 NSA'!N16,$D$618))</f>
        <v>N/A</v>
      </c>
      <c r="S618" s="1362" t="str">
        <f>IF('T2 NSA'!$A$5="NSA (ANAC + GAMA)","N/A",ROUND('T2 NSA'!G15,$D$618)=ROUND('T1 NSA'!O61-'T1 NSA'!O15-'T1 NSA'!O16,$D$618))</f>
        <v>N/A</v>
      </c>
    </row>
    <row r="619" spans="1:20" s="1365" customFormat="1" outlineLevel="1">
      <c r="A619" s="1358"/>
      <c r="B619" s="1359"/>
      <c r="C619" s="1363" t="s">
        <v>513</v>
      </c>
      <c r="D619" s="1364"/>
      <c r="E619" s="1353"/>
      <c r="F619" s="1353"/>
      <c r="G619" s="1353"/>
      <c r="H619" s="1353"/>
      <c r="I619" s="1353"/>
      <c r="O619" s="1366" t="str">
        <f>IF('T2 NSA'!$A$5="NSA (ANAC + GAMA)","N/A",ROUND('T2 NSA'!C15,$D$618))</f>
        <v>N/A</v>
      </c>
      <c r="P619" s="1366" t="str">
        <f>IF('T2 NSA'!$A$5="NSA (ANAC + GAMA)","N/A",ROUND('T2 NSA'!D15,$D$618))</f>
        <v>N/A</v>
      </c>
      <c r="Q619" s="1366" t="str">
        <f>IF('T2 NSA'!$A$5="NSA (ANAC + GAMA)","N/A",ROUND('T2 NSA'!E15,$D$618))</f>
        <v>N/A</v>
      </c>
      <c r="R619" s="1366" t="str">
        <f>IF('T2 NSA'!$A$5="NSA (ANAC + GAMA)","N/A",ROUND('T2 NSA'!F15,$D$618))</f>
        <v>N/A</v>
      </c>
      <c r="S619" s="1366" t="str">
        <f>IF('T2 NSA'!$A$5="NSA (ANAC + GAMA)","N/A",ROUND('T2 NSA'!G15,$D$618))</f>
        <v>N/A</v>
      </c>
    </row>
    <row r="620" spans="1:20" s="1365" customFormat="1" outlineLevel="1">
      <c r="A620" s="1358"/>
      <c r="B620" s="1359"/>
      <c r="C620" s="1363" t="s">
        <v>514</v>
      </c>
      <c r="D620" s="1364"/>
      <c r="E620" s="1353"/>
      <c r="F620" s="1353"/>
      <c r="G620" s="1353"/>
      <c r="H620" s="1353"/>
      <c r="I620" s="1353"/>
      <c r="O620" s="1366" t="str">
        <f>IF('T2 NSA'!$A$5="NSA (ANAC + GAMA)","N/A",ROUND('T1 NSA'!K61-'T1 NSA'!K15-'T1 NSA'!K16,$D$618))</f>
        <v>N/A</v>
      </c>
      <c r="P620" s="1366" t="str">
        <f>IF('T2 NSA'!$A$5="NSA (ANAC + GAMA)","N/A",ROUND('T1 NSA'!L61-'T1 NSA'!L15-'T1 NSA'!L16,$D$618))</f>
        <v>N/A</v>
      </c>
      <c r="Q620" s="1366" t="str">
        <f>IF('T2 NSA'!$A$5="NSA (ANAC + GAMA)","N/A",ROUND('T1 NSA'!M61-'T1 NSA'!M15-'T1 NSA'!M16,$D$618))</f>
        <v>N/A</v>
      </c>
      <c r="R620" s="1366" t="str">
        <f>IF('T2 NSA'!$A$5="NSA (ANAC + GAMA)","N/A",ROUND('T1 NSA'!N61-'T1 NSA'!N15-'T1 NSA'!N16,$D$618))</f>
        <v>N/A</v>
      </c>
      <c r="S620" s="1366" t="str">
        <f>IF('T2 NSA'!$A$5="NSA (ANAC + GAMA)","N/A",ROUND('T1 NSA'!O61-'T1 NSA'!O15-'T1 NSA'!O16,$D$618))</f>
        <v>N/A</v>
      </c>
    </row>
    <row r="621" spans="1:20" s="1361" customFormat="1">
      <c r="A621" s="1358" t="s">
        <v>515</v>
      </c>
      <c r="B621" s="1359" t="s">
        <v>516</v>
      </c>
      <c r="C621" s="1360" t="s">
        <v>517</v>
      </c>
      <c r="D621" s="1364"/>
      <c r="E621" s="1353"/>
      <c r="F621" s="1353"/>
      <c r="G621" s="1353"/>
      <c r="H621" s="1353"/>
      <c r="I621" s="1353"/>
      <c r="O621" s="1362" t="str">
        <f>IF('T2 NSA'!$A$5="NSA (ANAC + GAMA)","N/A",'T2 NSA'!C16='T1 NSA'!K65)</f>
        <v>N/A</v>
      </c>
      <c r="P621" s="1362" t="str">
        <f>IF('T2 NSA'!$A$5="NSA (ANAC + GAMA)","N/A",'T2 NSA'!D16='T1 NSA'!L65)</f>
        <v>N/A</v>
      </c>
      <c r="Q621" s="1362" t="str">
        <f>IF('T2 NSA'!$A$5="NSA (ANAC + GAMA)","N/A",'T2 NSA'!E16='T1 NSA'!M65)</f>
        <v>N/A</v>
      </c>
      <c r="R621" s="1362" t="str">
        <f>IF('T2 NSA'!$A$5="NSA (ANAC + GAMA)","N/A",'T2 NSA'!F16='T1 NSA'!N65)</f>
        <v>N/A</v>
      </c>
      <c r="S621" s="1362" t="str">
        <f>IF('T2 NSA'!$A$5="NSA (ANAC + GAMA)","N/A",'T2 NSA'!G16='T1 NSA'!O65)</f>
        <v>N/A</v>
      </c>
    </row>
    <row r="622" spans="1:20" s="1365" customFormat="1" outlineLevel="1">
      <c r="A622" s="1358"/>
      <c r="B622" s="1359"/>
      <c r="C622" s="1367" t="s">
        <v>518</v>
      </c>
      <c r="D622" s="1364"/>
      <c r="E622" s="1353"/>
      <c r="F622" s="1353"/>
      <c r="G622" s="1353"/>
      <c r="H622" s="1353"/>
      <c r="I622" s="1353"/>
      <c r="O622" s="1368" t="str">
        <f>IF('T2 NSA'!$A$5="NSA (ANAC + GAMA)","N/A",'T2 NSA'!C16)</f>
        <v>N/A</v>
      </c>
      <c r="P622" s="1368" t="str">
        <f>IF('T2 NSA'!$A$5="NSA (ANAC + GAMA)","N/A",'T2 NSA'!D16)</f>
        <v>N/A</v>
      </c>
      <c r="Q622" s="1368" t="str">
        <f>IF('T2 NSA'!$A$5="NSA (ANAC + GAMA)","N/A",'T2 NSA'!E16)</f>
        <v>N/A</v>
      </c>
      <c r="R622" s="1368" t="str">
        <f>IF('T2 NSA'!$A$5="NSA (ANAC + GAMA)","N/A",'T2 NSA'!F16)</f>
        <v>N/A</v>
      </c>
      <c r="S622" s="1368" t="str">
        <f>IF('T2 NSA'!$A$5="NSA (ANAC + GAMA)","N/A",'T2 NSA'!G16)</f>
        <v>N/A</v>
      </c>
    </row>
    <row r="623" spans="1:20" s="1365" customFormat="1" outlineLevel="1">
      <c r="A623" s="1358"/>
      <c r="B623" s="1359"/>
      <c r="C623" s="1367" t="s">
        <v>519</v>
      </c>
      <c r="D623" s="1364"/>
      <c r="E623" s="1353"/>
      <c r="F623" s="1353"/>
      <c r="G623" s="1353"/>
      <c r="H623" s="1353"/>
      <c r="I623" s="1353"/>
      <c r="O623" s="1368" t="str">
        <f>IF('T2 NSA'!$A$5="NSA (ANAC + GAMA)","N/A",'T1 NSA'!K65)</f>
        <v>N/A</v>
      </c>
      <c r="P623" s="1368" t="str">
        <f>IF('T2 NSA'!$A$5="NSA (ANAC + GAMA)","N/A",'T1 NSA'!L65)</f>
        <v>N/A</v>
      </c>
      <c r="Q623" s="1368" t="str">
        <f>IF('T2 NSA'!$A$5="NSA (ANAC + GAMA)","N/A",'T1 NSA'!M65)</f>
        <v>N/A</v>
      </c>
      <c r="R623" s="1368" t="str">
        <f>IF('T2 NSA'!$A$5="NSA (ANAC + GAMA)","N/A",'T1 NSA'!N65)</f>
        <v>N/A</v>
      </c>
      <c r="S623" s="1368" t="str">
        <f>IF('T2 NSA'!$A$5="NSA (ANAC + GAMA)","N/A",'T1 NSA'!O65)</f>
        <v>N/A</v>
      </c>
    </row>
    <row r="624" spans="1:20" s="1361" customFormat="1">
      <c r="A624" s="1358" t="s">
        <v>520</v>
      </c>
      <c r="B624" s="1359" t="s">
        <v>521</v>
      </c>
      <c r="C624" s="1360" t="s">
        <v>522</v>
      </c>
      <c r="D624" s="1364"/>
      <c r="E624" s="1353"/>
      <c r="F624" s="1353"/>
      <c r="G624" s="1353"/>
      <c r="H624" s="1353"/>
      <c r="I624" s="1353"/>
      <c r="J624" s="1353"/>
      <c r="K624" s="1353"/>
      <c r="L624" s="1353"/>
      <c r="M624" s="1353"/>
      <c r="N624" s="1353"/>
      <c r="O624" s="1353"/>
    </row>
    <row r="625" spans="1:19" s="1365" customFormat="1" outlineLevel="1">
      <c r="A625" s="1358"/>
      <c r="B625" s="1359"/>
      <c r="C625" s="1367" t="s">
        <v>523</v>
      </c>
      <c r="D625" s="1364"/>
      <c r="E625" s="1353"/>
      <c r="F625" s="1353"/>
      <c r="G625" s="1353"/>
      <c r="H625" s="1353"/>
      <c r="I625" s="1353"/>
      <c r="J625" s="1353"/>
      <c r="K625" s="1353"/>
      <c r="L625" s="1353"/>
      <c r="M625" s="1353"/>
      <c r="N625" s="1353"/>
      <c r="O625" s="1353"/>
    </row>
    <row r="626" spans="1:19" s="1365" customFormat="1" outlineLevel="1">
      <c r="A626" s="1358"/>
      <c r="B626" s="1359"/>
      <c r="C626" s="1367" t="s">
        <v>524</v>
      </c>
      <c r="D626" s="1364"/>
      <c r="E626" s="1353"/>
      <c r="F626" s="1353"/>
      <c r="G626" s="1353"/>
      <c r="H626" s="1353"/>
      <c r="I626" s="1353"/>
      <c r="J626" s="1353"/>
      <c r="K626" s="1353"/>
      <c r="L626" s="1353"/>
      <c r="M626" s="1353"/>
      <c r="N626" s="1353"/>
      <c r="O626" s="1353"/>
    </row>
    <row r="627" spans="1:19" s="1361" customFormat="1">
      <c r="A627" s="1358" t="s">
        <v>525</v>
      </c>
      <c r="B627" s="1359" t="s">
        <v>526</v>
      </c>
      <c r="C627" s="1360" t="s">
        <v>527</v>
      </c>
      <c r="D627" s="1364"/>
      <c r="E627" s="1353"/>
      <c r="F627" s="1353"/>
      <c r="G627" s="1353"/>
      <c r="H627" s="1353"/>
      <c r="I627" s="1353"/>
      <c r="J627" s="1353"/>
      <c r="K627" s="1353"/>
      <c r="L627" s="1353"/>
      <c r="M627" s="1353"/>
      <c r="N627" s="1353"/>
      <c r="O627" s="1353"/>
    </row>
    <row r="628" spans="1:19" s="1365" customFormat="1" outlineLevel="1">
      <c r="A628" s="1358"/>
      <c r="B628" s="1359"/>
      <c r="C628" s="1367" t="s">
        <v>528</v>
      </c>
      <c r="D628" s="1364"/>
      <c r="E628" s="1353"/>
      <c r="F628" s="1353"/>
      <c r="G628" s="1353"/>
      <c r="H628" s="1353"/>
      <c r="I628" s="1353"/>
      <c r="J628" s="1353"/>
      <c r="K628" s="1353"/>
      <c r="L628" s="1353"/>
      <c r="M628" s="1353"/>
      <c r="N628" s="1353"/>
      <c r="O628" s="1353"/>
    </row>
    <row r="629" spans="1:19" s="1365" customFormat="1" outlineLevel="1">
      <c r="A629" s="1358"/>
      <c r="B629" s="1359"/>
      <c r="C629" s="1367" t="s">
        <v>529</v>
      </c>
      <c r="D629" s="1364"/>
      <c r="E629" s="1353"/>
      <c r="F629" s="1353"/>
      <c r="G629" s="1353"/>
      <c r="H629" s="1353"/>
      <c r="I629" s="1353"/>
      <c r="J629" s="1353"/>
      <c r="K629" s="1353"/>
      <c r="L629" s="1353"/>
      <c r="M629" s="1353"/>
      <c r="N629" s="1353"/>
      <c r="O629" s="1353"/>
    </row>
    <row r="630" spans="1:19" s="1361" customFormat="1">
      <c r="A630" s="1358" t="s">
        <v>530</v>
      </c>
      <c r="B630" s="1359">
        <v>2.5</v>
      </c>
      <c r="C630" s="1369" t="s">
        <v>531</v>
      </c>
      <c r="D630" s="761">
        <v>3</v>
      </c>
      <c r="E630" s="1353"/>
      <c r="F630" s="1353"/>
      <c r="G630" s="1353"/>
      <c r="H630" s="1353"/>
      <c r="I630" s="1353"/>
      <c r="J630" s="1353"/>
      <c r="K630" s="1353"/>
      <c r="L630" s="1353"/>
      <c r="M630" s="1353"/>
      <c r="N630" s="1353"/>
    </row>
    <row r="631" spans="1:19" s="1365" customFormat="1" outlineLevel="1">
      <c r="A631" s="1358"/>
      <c r="B631" s="1359"/>
      <c r="C631" s="1370" t="s">
        <v>532</v>
      </c>
      <c r="D631" s="1371"/>
      <c r="E631" s="1353"/>
      <c r="G631" s="1353"/>
      <c r="H631" s="1353"/>
      <c r="I631" s="1353"/>
      <c r="J631" s="1353"/>
      <c r="K631" s="1353"/>
      <c r="L631" s="1353"/>
      <c r="M631" s="1353"/>
      <c r="N631" s="1353"/>
    </row>
    <row r="632" spans="1:19" s="1365" customFormat="1" outlineLevel="1">
      <c r="A632" s="1358"/>
      <c r="B632" s="1359"/>
      <c r="C632" s="1370" t="s">
        <v>533</v>
      </c>
      <c r="D632" s="1371"/>
      <c r="E632" s="1353"/>
      <c r="F632" s="1353"/>
      <c r="G632" s="1353"/>
      <c r="H632" s="1353"/>
      <c r="I632" s="1353"/>
      <c r="J632" s="1353"/>
      <c r="K632" s="1353"/>
      <c r="L632" s="1353"/>
      <c r="M632" s="1353"/>
      <c r="N632" s="1353"/>
    </row>
    <row r="633" spans="1:19" s="1361" customFormat="1">
      <c r="A633" s="1358" t="s">
        <v>534</v>
      </c>
      <c r="B633" s="1359" t="s">
        <v>143</v>
      </c>
      <c r="C633" s="1360" t="s">
        <v>535</v>
      </c>
      <c r="D633" s="761">
        <v>3</v>
      </c>
      <c r="E633" s="1353"/>
      <c r="F633" s="1353"/>
      <c r="G633" s="1353"/>
      <c r="H633" s="1353"/>
      <c r="I633" s="1353"/>
      <c r="J633" s="1353"/>
      <c r="K633" s="1353"/>
      <c r="L633" s="1353"/>
      <c r="M633" s="1353"/>
      <c r="N633" s="1353"/>
    </row>
    <row r="634" spans="1:19" s="1365" customFormat="1" outlineLevel="1">
      <c r="A634" s="1358"/>
      <c r="B634" s="1359"/>
      <c r="C634" s="1367" t="s">
        <v>536</v>
      </c>
      <c r="D634" s="1364"/>
      <c r="E634" s="1353"/>
      <c r="F634" s="1353"/>
      <c r="G634" s="1353"/>
      <c r="H634" s="1353"/>
      <c r="I634" s="1353"/>
      <c r="J634" s="1353"/>
      <c r="K634" s="1353"/>
      <c r="L634" s="1353"/>
      <c r="M634" s="1353"/>
      <c r="N634" s="1353"/>
    </row>
    <row r="635" spans="1:19" s="1365" customFormat="1" outlineLevel="1">
      <c r="A635" s="1358"/>
      <c r="B635" s="1359"/>
      <c r="C635" s="753" t="s">
        <v>537</v>
      </c>
      <c r="D635" s="1364"/>
      <c r="E635" s="1353"/>
      <c r="F635" s="1353"/>
      <c r="G635" s="1353"/>
      <c r="H635" s="1353"/>
      <c r="I635" s="1353"/>
      <c r="J635" s="1353"/>
      <c r="K635" s="1353"/>
      <c r="L635" s="1353"/>
      <c r="M635" s="1353"/>
      <c r="N635" s="1353"/>
    </row>
    <row r="636" spans="1:19" s="1361" customFormat="1">
      <c r="A636" s="1358" t="s">
        <v>538</v>
      </c>
      <c r="B636" s="1359" t="s">
        <v>539</v>
      </c>
      <c r="C636" s="1360" t="s">
        <v>540</v>
      </c>
      <c r="D636" s="761">
        <v>3</v>
      </c>
      <c r="E636" s="1353"/>
      <c r="F636" s="1353"/>
      <c r="G636" s="1353"/>
      <c r="H636" s="1353"/>
      <c r="I636" s="1353"/>
      <c r="O636" s="1362" t="str">
        <f>IF(OR('T2 NSA'!$A$5="MET",'T2 NSA'!$A$5="NSA (ANAC + GAMA)"),"N/A",ROUND('T2 NSA'!C33,$D$636)=ROUND('T1 NSA'!K61-'T1 NSA'!K28,$D$636))</f>
        <v>N/A</v>
      </c>
      <c r="P636" s="1362" t="str">
        <f>IF(OR('T2 NSA'!$A$5="MET",'T2 NSA'!$A$5="NSA (ANAC + GAMA)"),"N/A",ROUND('T2 NSA'!D33,$D$636)=ROUND('T1 NSA'!L61-'T1 NSA'!L28,$D$636))</f>
        <v>N/A</v>
      </c>
      <c r="Q636" s="1362" t="str">
        <f>IF(OR('T2 NSA'!$A$5="MET",'T2 NSA'!$A$5="NSA (ANAC + GAMA)"),"N/A",ROUND('T2 NSA'!E33,$D$636)=ROUND('T1 NSA'!M61-'T1 NSA'!M28,$D$636))</f>
        <v>N/A</v>
      </c>
      <c r="R636" s="1362" t="str">
        <f>IF(OR('T2 NSA'!$A$5="MET",'T2 NSA'!$A$5="NSA (ANAC + GAMA)"),"N/A",ROUND('T2 NSA'!F33,$D$636)=ROUND('T1 NSA'!N61-'T1 NSA'!N28,$D$636))</f>
        <v>N/A</v>
      </c>
      <c r="S636" s="1362" t="str">
        <f>IF(OR('T2 NSA'!$A$5="MET",'T2 NSA'!$A$5="NSA (ANAC + GAMA)"),"N/A",ROUND('T2 NSA'!G33,$D$636)=ROUND('T1 NSA'!O61-'T1 NSA'!O28,$D$636))</f>
        <v>N/A</v>
      </c>
    </row>
    <row r="637" spans="1:19" s="1365" customFormat="1" outlineLevel="1">
      <c r="A637" s="1358"/>
      <c r="B637" s="1359"/>
      <c r="C637" s="1363" t="s">
        <v>541</v>
      </c>
      <c r="D637" s="1364"/>
      <c r="E637" s="1353"/>
      <c r="F637" s="1353"/>
      <c r="G637" s="1353"/>
      <c r="H637" s="1353"/>
      <c r="I637" s="1353"/>
      <c r="O637" s="1366" t="str">
        <f>IF(OR('T2 NSA'!$A$5="MET",'T2 NSA'!$A$5="NSA (ANAC + GAMA)"),"N/A",ROUND('T2 NSA'!C33,$D$636))</f>
        <v>N/A</v>
      </c>
      <c r="P637" s="1366" t="str">
        <f>IF(OR('T2 NSA'!$A$5="MET",'T2 NSA'!$A$5="NSA (ANAC + GAMA)"),"N/A",ROUND('T2 NSA'!D33,$D$636))</f>
        <v>N/A</v>
      </c>
      <c r="Q637" s="1366" t="str">
        <f>IF(OR('T2 NSA'!$A$5="MET",'T2 NSA'!$A$5="NSA (ANAC + GAMA)"),"N/A",ROUND('T2 NSA'!E33,$D$636))</f>
        <v>N/A</v>
      </c>
      <c r="R637" s="1366" t="str">
        <f>IF(OR('T2 NSA'!$A$5="MET",'T2 NSA'!$A$5="NSA (ANAC + GAMA)"),"N/A",ROUND('T2 NSA'!F33,$D$636))</f>
        <v>N/A</v>
      </c>
      <c r="S637" s="1366" t="str">
        <f>IF(OR('T2 NSA'!$A$5="MET",'T2 NSA'!$A$5="NSA (ANAC + GAMA)"),"N/A",ROUND('T2 NSA'!G33,$D$636))</f>
        <v>N/A</v>
      </c>
    </row>
    <row r="638" spans="1:19" s="1365" customFormat="1" outlineLevel="1">
      <c r="A638" s="1358"/>
      <c r="B638" s="1359"/>
      <c r="C638" s="1363" t="s">
        <v>542</v>
      </c>
      <c r="D638" s="1364"/>
      <c r="E638" s="1353"/>
      <c r="F638" s="1353"/>
      <c r="G638" s="1353"/>
      <c r="H638" s="1353"/>
      <c r="I638" s="1353"/>
      <c r="O638" s="1366" t="str">
        <f>IF(OR('T2 NSA'!$A$5="MET",'T2 NSA'!$A$5="NSA (ANAC + GAMA)"),"N/A",ROUND('T1 NSA'!K61-'T1 NSA'!K28,$D$636))</f>
        <v>N/A</v>
      </c>
      <c r="P638" s="1366" t="str">
        <f>IF(OR('T2 NSA'!$A$5="MET",'T2 NSA'!$A$5="NSA (ANAC + GAMA)"),"N/A",ROUND('T1 NSA'!L61-'T1 NSA'!L28,$D$636))</f>
        <v>N/A</v>
      </c>
      <c r="Q638" s="1366" t="str">
        <f>IF(OR('T2 NSA'!$A$5="MET",'T2 NSA'!$A$5="NSA (ANAC + GAMA)"),"N/A",ROUND('T1 NSA'!M61-'T1 NSA'!M28,$D$636))</f>
        <v>N/A</v>
      </c>
      <c r="R638" s="1366" t="str">
        <f>IF(OR('T2 NSA'!$A$5="MET",'T2 NSA'!$A$5="NSA (ANAC + GAMA)"),"N/A",ROUND('T1 NSA'!N61-'T1 NSA'!N28,$D$636))</f>
        <v>N/A</v>
      </c>
      <c r="S638" s="1366" t="str">
        <f>IF(OR('T2 NSA'!$A$5="MET",'T2 NSA'!$A$5="NSA (ANAC + GAMA)"),"N/A",ROUND('T1 NSA'!O61-'T1 NSA'!O28,$D$636))</f>
        <v>N/A</v>
      </c>
    </row>
    <row r="639" spans="1:19" s="1361" customFormat="1">
      <c r="A639" s="1379" t="s">
        <v>637</v>
      </c>
      <c r="B639" s="1359" t="s">
        <v>74</v>
      </c>
      <c r="C639" s="1360" t="s">
        <v>638</v>
      </c>
      <c r="D639" s="761">
        <v>2</v>
      </c>
      <c r="E639" s="1353"/>
      <c r="F639" s="1353"/>
      <c r="G639" s="1353"/>
      <c r="H639" s="1353"/>
      <c r="I639" s="1353"/>
      <c r="N639" s="1365"/>
      <c r="O639" s="1362" t="str">
        <f>IF(OR('T2 NSA'!$A$5="MET",'T2 NSA'!$A$5="NSA (ANAC + GAMA)"),"N/A",ROUND('T2 NSA'!C34,$D$639)=2%)</f>
        <v>N/A</v>
      </c>
      <c r="P639" s="1362" t="str">
        <f>IF(OR('T2 NSA'!$A$5="MET",'T2 NSA'!$A$5="NSA (ANAC + GAMA)"),"N/A",ROUND('T2 NSA'!D34,$D$639)=2%)</f>
        <v>N/A</v>
      </c>
      <c r="Q639" s="1362" t="str">
        <f>IF(OR('T2 NSA'!$A$5="MET",'T2 NSA'!$A$5="NSA (ANAC + GAMA)"),"N/A",ROUND('T2 NSA'!E34,$D$639)=2%)</f>
        <v>N/A</v>
      </c>
      <c r="R639" s="1362" t="str">
        <f>IF(OR('T2 NSA'!$A$5="MET",'T2 NSA'!$A$5="NSA (ANAC + GAMA)"),"N/A",ROUND('T2 NSA'!F34,$D$639)=2%)</f>
        <v>N/A</v>
      </c>
      <c r="S639" s="1362" t="str">
        <f>IF(OR('T2 NSA'!$A$5="MET",'T2 NSA'!$A$5="NSA (ANAC + GAMA)"),"N/A",ROUND('T2 NSA'!G34,$D$639)=2%)</f>
        <v>N/A</v>
      </c>
    </row>
    <row r="640" spans="1:19" s="1365" customFormat="1" outlineLevel="1">
      <c r="A640" s="1379"/>
      <c r="B640" s="1359"/>
      <c r="C640" s="1367" t="s">
        <v>639</v>
      </c>
      <c r="D640" s="1364"/>
      <c r="E640" s="1353"/>
      <c r="F640" s="1353"/>
      <c r="G640" s="1353"/>
      <c r="H640" s="1353"/>
      <c r="I640" s="1353"/>
      <c r="O640" s="1380" t="str">
        <f>IF(OR('T2 NSA'!$A$5="MET",'T2 NSA'!$A$5="NSA (ANAC + GAMA)"),"N/A",ROUND('T2 NSA'!C34,$D$639))</f>
        <v>N/A</v>
      </c>
      <c r="P640" s="1380" t="str">
        <f>IF(OR('T2 NSA'!$A$5="MET",'T2 NSA'!$A$5="NSA (ANAC + GAMA)"),"N/A",ROUND('T2 NSA'!D34,$D$639))</f>
        <v>N/A</v>
      </c>
      <c r="Q640" s="1380" t="str">
        <f>IF(OR('T2 NSA'!$A$5="MET",'T2 NSA'!$A$5="NSA (ANAC + GAMA)"),"N/A",ROUND('T2 NSA'!E34,$D$639))</f>
        <v>N/A</v>
      </c>
      <c r="R640" s="1380" t="str">
        <f>IF(OR('T2 NSA'!$A$5="MET",'T2 NSA'!$A$5="NSA (ANAC + GAMA)"),"N/A",ROUND('T2 NSA'!F34,$D$639))</f>
        <v>N/A</v>
      </c>
      <c r="S640" s="1380" t="str">
        <f>IF(OR('T2 NSA'!$A$5="MET",'T2 NSA'!$A$5="NSA (ANAC + GAMA)"),"N/A",ROUND('T2 NSA'!G34,$D$639))</f>
        <v>N/A</v>
      </c>
    </row>
    <row r="641" spans="1:19" s="1361" customFormat="1">
      <c r="A641" s="1379" t="s">
        <v>640</v>
      </c>
      <c r="B641" s="1359" t="s">
        <v>641</v>
      </c>
      <c r="C641" s="1360" t="s">
        <v>642</v>
      </c>
      <c r="D641" s="761">
        <v>2</v>
      </c>
      <c r="E641" s="1353"/>
      <c r="F641" s="1353"/>
      <c r="G641" s="1353"/>
      <c r="H641" s="1353"/>
      <c r="I641" s="1353"/>
      <c r="N641" s="1365"/>
      <c r="O641" s="1362" t="str">
        <f>IF(OR('T2 NSA'!$A$5="MET",'T2 NSA'!$A$5="NSA (ANAC + GAMA)"),"N/A",ROUND('T2 NSA'!C35,$D$641)=70%)</f>
        <v>N/A</v>
      </c>
      <c r="P641" s="1362" t="str">
        <f>IF(OR('T2 NSA'!$A$5="MET",'T2 NSA'!$A$5="NSA (ANAC + GAMA)"),"N/A",ROUND('T2 NSA'!D35,$D$641)=70%)</f>
        <v>N/A</v>
      </c>
      <c r="Q641" s="1362" t="str">
        <f>IF(OR('T2 NSA'!$A$5="MET",'T2 NSA'!$A$5="NSA (ANAC + GAMA)"),"N/A",ROUND('T2 NSA'!E35,$D$641)=70%)</f>
        <v>N/A</v>
      </c>
      <c r="R641" s="1362" t="str">
        <f>IF(OR('T2 NSA'!$A$5="MET",'T2 NSA'!$A$5="NSA (ANAC + GAMA)"),"N/A",ROUND('T2 NSA'!F35,$D$641)=70%)</f>
        <v>N/A</v>
      </c>
      <c r="S641" s="1362" t="str">
        <f>IF(OR('T2 NSA'!$A$5="MET",'T2 NSA'!$A$5="NSA (ANAC + GAMA)"),"N/A",ROUND('T2 NSA'!G35,$D$641)=70%)</f>
        <v>N/A</v>
      </c>
    </row>
    <row r="642" spans="1:19" s="1365" customFormat="1" outlineLevel="1">
      <c r="A642" s="1379"/>
      <c r="B642" s="1359"/>
      <c r="C642" s="1367" t="s">
        <v>643</v>
      </c>
      <c r="D642" s="1364"/>
      <c r="E642" s="1353"/>
      <c r="F642" s="1353"/>
      <c r="G642" s="1353"/>
      <c r="H642" s="1353"/>
      <c r="I642" s="1353"/>
      <c r="O642" s="1380" t="str">
        <f>IF(OR('T2 NSA'!$A$5="MET",'T2 NSA'!$A$5="NSA (ANAC + GAMA)"),"N/A",ROUND('T2 NSA'!C35,$D$641))</f>
        <v>N/A</v>
      </c>
      <c r="P642" s="1380" t="str">
        <f>IF(OR('T2 NSA'!$A$5="MET",'T2 NSA'!$A$5="NSA (ANAC + GAMA)"),"N/A",ROUND('T2 NSA'!D35,$D$641))</f>
        <v>N/A</v>
      </c>
      <c r="Q642" s="1380" t="str">
        <f>IF(OR('T2 NSA'!$A$5="MET",'T2 NSA'!$A$5="NSA (ANAC + GAMA)"),"N/A",ROUND('T2 NSA'!E35,$D$641))</f>
        <v>N/A</v>
      </c>
      <c r="R642" s="1380" t="str">
        <f>IF(OR('T2 NSA'!$A$5="MET",'T2 NSA'!$A$5="NSA (ANAC + GAMA)"),"N/A",ROUND('T2 NSA'!F35,$D$641))</f>
        <v>N/A</v>
      </c>
      <c r="S642" s="1380" t="str">
        <f>IF(OR('T2 NSA'!$A$5="MET",'T2 NSA'!$A$5="NSA (ANAC + GAMA)"),"N/A",ROUND('T2 NSA'!G35,$D$641))</f>
        <v>N/A</v>
      </c>
    </row>
    <row r="643" spans="1:19" s="1361" customFormat="1">
      <c r="A643" s="1379" t="s">
        <v>644</v>
      </c>
      <c r="B643" s="1359" t="s">
        <v>645</v>
      </c>
      <c r="C643" s="1360" t="s">
        <v>646</v>
      </c>
      <c r="D643" s="761">
        <v>2</v>
      </c>
      <c r="E643" s="1353"/>
      <c r="F643" s="1353"/>
      <c r="G643" s="1353"/>
      <c r="H643" s="1353"/>
      <c r="I643" s="1353"/>
      <c r="N643" s="1365"/>
      <c r="O643" s="1362" t="str">
        <f>IF(OR('T2 NSA'!$A$5="MET",'T2 NSA'!$A$5="NSA (ANAC + GAMA)"),"N/A",ROUND('T2 NSA'!C36,$D$643)=70%)</f>
        <v>N/A</v>
      </c>
      <c r="P643" s="1362" t="str">
        <f>IF(OR('T2 NSA'!$A$5="MET",'T2 NSA'!$A$5="NSA (ANAC + GAMA)"),"N/A",ROUND('T2 NSA'!D36,$D$643)=70%)</f>
        <v>N/A</v>
      </c>
      <c r="Q643" s="1362" t="str">
        <f>IF(OR('T2 NSA'!$A$5="MET",'T2 NSA'!$A$5="NSA (ANAC + GAMA)"),"N/A",ROUND('T2 NSA'!E36,$D$643)=70%)</f>
        <v>N/A</v>
      </c>
      <c r="R643" s="1362" t="str">
        <f>IF(OR('T2 NSA'!$A$5="MET",'T2 NSA'!$A$5="NSA (ANAC + GAMA)"),"N/A",ROUND('T2 NSA'!F36,$D$643)=70%)</f>
        <v>N/A</v>
      </c>
      <c r="S643" s="1362" t="str">
        <f>IF(OR('T2 NSA'!$A$5="MET",'T2 NSA'!$A$5="NSA (ANAC + GAMA)"),"N/A",ROUND('T2 NSA'!G36,$D$643)=70%)</f>
        <v>N/A</v>
      </c>
    </row>
    <row r="644" spans="1:19" s="1365" customFormat="1" outlineLevel="1">
      <c r="A644" s="1379"/>
      <c r="B644" s="1359"/>
      <c r="C644" s="1367" t="s">
        <v>647</v>
      </c>
      <c r="D644" s="1364"/>
      <c r="E644" s="1353"/>
      <c r="F644" s="1353"/>
      <c r="G644" s="1353"/>
      <c r="H644" s="1353"/>
      <c r="I644" s="1353"/>
      <c r="O644" s="1380" t="str">
        <f>IF(OR('T2 NSA'!$A$5="MET",'T2 NSA'!$A$5="NSA (ANAC + GAMA)"),"N/A",ROUND('T2 NSA'!C36,$D$643))</f>
        <v>N/A</v>
      </c>
      <c r="P644" s="1380" t="str">
        <f>IF(OR('T2 NSA'!$A$5="MET",'T2 NSA'!$A$5="NSA (ANAC + GAMA)"),"N/A",ROUND('T2 NSA'!D36,$D$643))</f>
        <v>N/A</v>
      </c>
      <c r="Q644" s="1380" t="str">
        <f>IF(OR('T2 NSA'!$A$5="MET",'T2 NSA'!$A$5="NSA (ANAC + GAMA)"),"N/A",ROUND('T2 NSA'!E36,$D$643))</f>
        <v>N/A</v>
      </c>
      <c r="R644" s="1380" t="str">
        <f>IF(OR('T2 NSA'!$A$5="MET",'T2 NSA'!$A$5="NSA (ANAC + GAMA)"),"N/A",ROUND('T2 NSA'!F36,$D$643))</f>
        <v>N/A</v>
      </c>
      <c r="S644" s="1380" t="str">
        <f>IF(OR('T2 NSA'!$A$5="MET",'T2 NSA'!$A$5="NSA (ANAC + GAMA)"),"N/A",ROUND('T2 NSA'!G36,$D$643))</f>
        <v>N/A</v>
      </c>
    </row>
    <row r="645" spans="1:19" s="1361" customFormat="1">
      <c r="A645" s="1379" t="s">
        <v>648</v>
      </c>
      <c r="B645" s="1359" t="s">
        <v>649</v>
      </c>
      <c r="C645" s="1360" t="s">
        <v>650</v>
      </c>
      <c r="D645" s="761">
        <v>2</v>
      </c>
      <c r="E645" s="1353"/>
      <c r="F645" s="1353"/>
      <c r="G645" s="1353"/>
      <c r="H645" s="1353"/>
      <c r="I645" s="1353"/>
      <c r="N645" s="1365"/>
      <c r="O645" s="1362" t="str">
        <f>IF(OR('T2 NSA'!$A$5="MET",'T2 NSA'!$A$5="NSA (ANAC + GAMA)"),"N/A",ROUND('T2 NSA'!C37,$D$645)=10%)</f>
        <v>N/A</v>
      </c>
      <c r="P645" s="1362" t="str">
        <f>IF(OR('T2 NSA'!$A$5="MET",'T2 NSA'!$A$5="NSA (ANAC + GAMA)"),"N/A",ROUND('T2 NSA'!D37,$D$645)=10%)</f>
        <v>N/A</v>
      </c>
      <c r="Q645" s="1362" t="str">
        <f>IF(OR('T2 NSA'!$A$5="MET",'T2 NSA'!$A$5="NSA (ANAC + GAMA)"),"N/A",ROUND('T2 NSA'!E37,$D$645)=10%)</f>
        <v>N/A</v>
      </c>
      <c r="R645" s="1362" t="str">
        <f>IF(OR('T2 NSA'!$A$5="MET",'T2 NSA'!$A$5="NSA (ANAC + GAMA)"),"N/A",ROUND('T2 NSA'!F37,$D$645)=10%)</f>
        <v>N/A</v>
      </c>
      <c r="S645" s="1362" t="str">
        <f>IF(OR('T2 NSA'!$A$5="MET",'T2 NSA'!$A$5="NSA (ANAC + GAMA)"),"N/A",ROUND('T2 NSA'!G37,$D$645)=10%)</f>
        <v>N/A</v>
      </c>
    </row>
    <row r="646" spans="1:19" s="1365" customFormat="1" outlineLevel="1">
      <c r="A646" s="1379"/>
      <c r="B646" s="1359"/>
      <c r="C646" s="1367" t="s">
        <v>639</v>
      </c>
      <c r="D646" s="1364"/>
      <c r="E646" s="1353"/>
      <c r="F646" s="1353"/>
      <c r="G646" s="1353"/>
      <c r="H646" s="1353"/>
      <c r="I646" s="1353"/>
      <c r="O646" s="1380" t="str">
        <f>IF(OR('T2 NSA'!$A$5="MET",'T2 NSA'!$A$5="NSA (ANAC + GAMA)"),"N/A",ROUND('T2 NSA'!C37,$D$645))</f>
        <v>N/A</v>
      </c>
      <c r="P646" s="1380" t="str">
        <f>IF(OR('T2 NSA'!$A$5="MET",'T2 NSA'!$A$5="NSA (ANAC + GAMA)"),"N/A",ROUND('T2 NSA'!D37,$D$645))</f>
        <v>N/A</v>
      </c>
      <c r="Q646" s="1380" t="str">
        <f>IF(OR('T2 NSA'!$A$5="MET",'T2 NSA'!$A$5="NSA (ANAC + GAMA)"),"N/A",ROUND('T2 NSA'!E37,$D$645))</f>
        <v>N/A</v>
      </c>
      <c r="R646" s="1380" t="str">
        <f>IF(OR('T2 NSA'!$A$5="MET",'T2 NSA'!$A$5="NSA (ANAC + GAMA)"),"N/A",ROUND('T2 NSA'!F37,$D$645))</f>
        <v>N/A</v>
      </c>
      <c r="S646" s="1380" t="str">
        <f>IF(OR('T2 NSA'!$A$5="MET",'T2 NSA'!$A$5="NSA (ANAC + GAMA)"),"N/A",ROUND('T2 NSA'!G37,$D$645))</f>
        <v>N/A</v>
      </c>
    </row>
    <row r="647" spans="1:19" s="1361" customFormat="1">
      <c r="A647" s="1358" t="s">
        <v>543</v>
      </c>
      <c r="B647" s="1359" t="s">
        <v>544</v>
      </c>
      <c r="C647" s="1360" t="s">
        <v>545</v>
      </c>
      <c r="D647" s="761">
        <v>3</v>
      </c>
      <c r="E647" s="1353"/>
      <c r="F647" s="1353"/>
      <c r="G647" s="1353"/>
      <c r="H647" s="1353"/>
      <c r="I647" s="1353"/>
      <c r="N647" s="1365"/>
      <c r="O647" s="1362" t="b">
        <f>ROUND('T2 NSA'!C38,$D$647)=ROUND('T1 NSA'!K68,$D$647)</f>
        <v>1</v>
      </c>
      <c r="P647" s="1362" t="b">
        <f>ROUND('T2 NSA'!D38,$D$647)=ROUND('T1 NSA'!L68,$D$647)</f>
        <v>1</v>
      </c>
      <c r="Q647" s="1362" t="b">
        <f>ROUND('T2 NSA'!E38,$D$647)=ROUND('T1 NSA'!M68,$D$647)</f>
        <v>1</v>
      </c>
      <c r="R647" s="1362" t="b">
        <f>ROUND('T2 NSA'!F38,$D$647)=ROUND('T1 NSA'!N68,$D$647)</f>
        <v>1</v>
      </c>
      <c r="S647" s="1362" t="b">
        <f>ROUND('T2 NSA'!G38,$D$647)=ROUND('T1 NSA'!O68,$D$647)</f>
        <v>1</v>
      </c>
    </row>
    <row r="648" spans="1:19" s="1365" customFormat="1" outlineLevel="1">
      <c r="A648" s="1358"/>
      <c r="B648" s="1359"/>
      <c r="C648" s="1363" t="s">
        <v>546</v>
      </c>
      <c r="D648" s="1364"/>
      <c r="E648" s="1353"/>
      <c r="F648" s="1353"/>
      <c r="G648" s="1353"/>
      <c r="H648" s="1353"/>
      <c r="I648" s="1353"/>
      <c r="O648" s="1366">
        <f>ROUND('T2 NSA'!C38,$D$647)</f>
        <v>294.5</v>
      </c>
      <c r="P648" s="1366">
        <f>ROUND('T2 NSA'!D38,$D$647)</f>
        <v>297.89999999999998</v>
      </c>
      <c r="Q648" s="1366">
        <f>ROUND('T2 NSA'!E38,$D$647)</f>
        <v>301.3</v>
      </c>
      <c r="R648" s="1366">
        <f>ROUND('T2 NSA'!F38,$D$647)</f>
        <v>304.60000000000002</v>
      </c>
      <c r="S648" s="1366">
        <f>ROUND('T2 NSA'!G38,$D$647)</f>
        <v>308.2</v>
      </c>
    </row>
    <row r="649" spans="1:19" s="1365" customFormat="1" outlineLevel="1">
      <c r="A649" s="1358"/>
      <c r="B649" s="1359"/>
      <c r="C649" s="1363" t="s">
        <v>547</v>
      </c>
      <c r="D649" s="1364"/>
      <c r="E649" s="1353"/>
      <c r="F649" s="1353"/>
      <c r="G649" s="1353"/>
      <c r="H649" s="1353"/>
      <c r="I649" s="1353"/>
      <c r="O649" s="1366">
        <f>ROUND('T1 NSA'!K68,$D$647)</f>
        <v>294.5</v>
      </c>
      <c r="P649" s="1366">
        <f>ROUND('T1 NSA'!L68,$D$647)</f>
        <v>297.89999999999998</v>
      </c>
      <c r="Q649" s="1366">
        <f>ROUND('T1 NSA'!M68,$D$647)</f>
        <v>301.3</v>
      </c>
      <c r="R649" s="1366">
        <f>ROUND('T1 NSA'!N68,$D$647)</f>
        <v>304.60000000000002</v>
      </c>
      <c r="S649" s="1366">
        <f>ROUND('T1 NSA'!O68,$D$647)</f>
        <v>308.2</v>
      </c>
    </row>
    <row r="650" spans="1:19" s="1361" customFormat="1">
      <c r="A650" s="1358" t="s">
        <v>548</v>
      </c>
      <c r="B650" s="1359">
        <v>4.7</v>
      </c>
      <c r="C650" s="1369" t="s">
        <v>549</v>
      </c>
      <c r="D650" s="761">
        <v>3</v>
      </c>
      <c r="E650" s="1353"/>
      <c r="F650" s="1353"/>
      <c r="G650" s="1353"/>
      <c r="H650" s="1353"/>
      <c r="I650" s="1353"/>
      <c r="J650" s="1353"/>
      <c r="K650" s="1353"/>
      <c r="L650" s="1353"/>
      <c r="M650" s="1353"/>
      <c r="N650" s="1353"/>
    </row>
    <row r="651" spans="1:19" s="1365" customFormat="1" outlineLevel="1">
      <c r="A651" s="1358"/>
      <c r="B651" s="1359"/>
      <c r="C651" s="1370" t="s">
        <v>550</v>
      </c>
      <c r="D651" s="1371"/>
      <c r="E651" s="1353"/>
      <c r="F651" s="1353"/>
      <c r="G651" s="1353"/>
      <c r="H651" s="1353"/>
      <c r="I651" s="1353"/>
      <c r="J651" s="1353"/>
      <c r="K651" s="1353"/>
      <c r="L651" s="1353"/>
      <c r="M651" s="1353"/>
      <c r="N651" s="1353"/>
    </row>
    <row r="652" spans="1:19" s="1365" customFormat="1" outlineLevel="1">
      <c r="A652" s="1358"/>
      <c r="B652" s="1359"/>
      <c r="C652" s="1370" t="s">
        <v>551</v>
      </c>
      <c r="D652" s="1371"/>
      <c r="E652" s="1353"/>
      <c r="F652" s="1353"/>
      <c r="G652" s="1353"/>
      <c r="H652" s="1353"/>
      <c r="I652" s="1353"/>
      <c r="J652" s="1353"/>
      <c r="K652" s="1353"/>
      <c r="L652" s="1353"/>
      <c r="M652" s="1353"/>
      <c r="N652" s="1353"/>
    </row>
    <row r="653" spans="1:19" s="1361" customFormat="1">
      <c r="A653" s="1358" t="s">
        <v>552</v>
      </c>
      <c r="B653" s="1359">
        <v>4.8</v>
      </c>
      <c r="C653" s="1369" t="s">
        <v>553</v>
      </c>
      <c r="D653" s="761">
        <v>3</v>
      </c>
      <c r="E653" s="1353"/>
      <c r="F653" s="1353"/>
      <c r="G653" s="1353"/>
      <c r="H653" s="1353"/>
      <c r="I653" s="1353"/>
      <c r="J653" s="1353"/>
      <c r="K653" s="1353"/>
      <c r="L653" s="1353"/>
      <c r="M653" s="1353"/>
      <c r="N653" s="1353"/>
    </row>
    <row r="654" spans="1:19" s="1365" customFormat="1" outlineLevel="1">
      <c r="A654" s="1358"/>
      <c r="B654" s="1359"/>
      <c r="C654" s="1370" t="s">
        <v>554</v>
      </c>
      <c r="D654" s="1371"/>
      <c r="E654" s="1353"/>
      <c r="F654" s="1353"/>
      <c r="G654" s="1353"/>
      <c r="H654" s="1353"/>
      <c r="I654" s="1353"/>
      <c r="J654" s="1353"/>
      <c r="K654" s="1353"/>
      <c r="L654" s="1353"/>
      <c r="M654" s="1353"/>
      <c r="N654" s="1353"/>
    </row>
    <row r="655" spans="1:19" s="1365" customFormat="1" outlineLevel="1">
      <c r="A655" s="1358"/>
      <c r="B655" s="1359"/>
      <c r="C655" s="1370" t="s">
        <v>555</v>
      </c>
      <c r="D655" s="1371"/>
      <c r="E655" s="1353"/>
      <c r="F655" s="1353"/>
      <c r="G655" s="1353"/>
      <c r="H655" s="1353"/>
      <c r="I655" s="1353"/>
      <c r="J655" s="1353"/>
      <c r="K655" s="1353"/>
      <c r="L655" s="1353"/>
      <c r="M655" s="1353"/>
      <c r="N655" s="1353"/>
    </row>
    <row r="656" spans="1:19" s="1361" customFormat="1">
      <c r="A656" s="1358" t="s">
        <v>556</v>
      </c>
      <c r="B656" s="1359" t="s">
        <v>557</v>
      </c>
      <c r="C656" s="1369" t="s">
        <v>558</v>
      </c>
      <c r="D656" s="761">
        <v>3</v>
      </c>
      <c r="E656" s="1353"/>
      <c r="F656" s="1353"/>
      <c r="G656" s="1353"/>
      <c r="H656" s="1353"/>
      <c r="I656" s="1353"/>
      <c r="J656" s="1353"/>
      <c r="K656" s="1353"/>
      <c r="L656" s="1353"/>
      <c r="M656" s="1353"/>
      <c r="N656" s="1353"/>
    </row>
    <row r="657" spans="1:14" s="1365" customFormat="1" outlineLevel="1">
      <c r="A657" s="1358"/>
      <c r="B657" s="1359"/>
      <c r="C657" s="1370" t="s">
        <v>559</v>
      </c>
      <c r="D657" s="1364"/>
      <c r="E657" s="1353"/>
      <c r="F657" s="1353"/>
      <c r="G657" s="1353"/>
      <c r="H657" s="1353"/>
      <c r="I657" s="1353"/>
      <c r="J657" s="1353"/>
      <c r="K657" s="1353"/>
      <c r="L657" s="1353"/>
      <c r="M657" s="1353"/>
      <c r="N657" s="1353"/>
    </row>
    <row r="658" spans="1:14" s="1365" customFormat="1" outlineLevel="1">
      <c r="A658" s="1358"/>
      <c r="B658" s="1359"/>
      <c r="C658" s="1370" t="s">
        <v>560</v>
      </c>
      <c r="D658" s="1364"/>
      <c r="E658" s="1353"/>
      <c r="F658" s="1353"/>
      <c r="G658" s="1353"/>
      <c r="H658" s="1353"/>
      <c r="I658" s="1353"/>
      <c r="J658" s="1353"/>
      <c r="K658" s="1353"/>
      <c r="L658" s="1353"/>
      <c r="M658" s="1353"/>
      <c r="N658" s="1353"/>
    </row>
    <row r="659" spans="1:14" s="1361" customFormat="1">
      <c r="A659" s="1358" t="s">
        <v>561</v>
      </c>
      <c r="B659" s="1359" t="s">
        <v>111</v>
      </c>
      <c r="C659" s="1360" t="s">
        <v>562</v>
      </c>
      <c r="D659" s="761">
        <v>3</v>
      </c>
      <c r="E659" s="1353"/>
      <c r="F659" s="1353"/>
      <c r="G659" s="1353"/>
      <c r="H659" s="1353"/>
      <c r="I659" s="1353"/>
      <c r="J659" s="1353"/>
      <c r="K659" s="1353"/>
      <c r="L659" s="1353"/>
      <c r="M659" s="1353"/>
      <c r="N659" s="1353"/>
    </row>
    <row r="660" spans="1:14" s="1365" customFormat="1" outlineLevel="1">
      <c r="A660" s="1358"/>
      <c r="B660" s="1359"/>
      <c r="C660" s="1367" t="s">
        <v>563</v>
      </c>
      <c r="D660" s="1364"/>
      <c r="E660" s="1353"/>
      <c r="F660" s="1353"/>
      <c r="G660" s="1353"/>
      <c r="H660" s="1353"/>
      <c r="I660" s="1353"/>
      <c r="J660" s="1353"/>
      <c r="K660" s="1353"/>
      <c r="L660" s="1353"/>
      <c r="M660" s="1353"/>
      <c r="N660" s="1353"/>
    </row>
    <row r="661" spans="1:14" s="1365" customFormat="1" outlineLevel="1">
      <c r="A661" s="1358"/>
      <c r="B661" s="1359"/>
      <c r="C661" s="1367" t="s">
        <v>564</v>
      </c>
      <c r="D661" s="1364"/>
      <c r="E661" s="1353"/>
      <c r="F661" s="1353"/>
      <c r="G661" s="1353"/>
      <c r="H661" s="1353"/>
      <c r="I661" s="1353"/>
      <c r="J661" s="1353"/>
      <c r="K661" s="1353"/>
      <c r="L661" s="1353"/>
      <c r="M661" s="1353"/>
      <c r="N661" s="1353"/>
    </row>
    <row r="662" spans="1:14" s="1361" customFormat="1">
      <c r="A662" s="1358" t="s">
        <v>561</v>
      </c>
      <c r="B662" s="1359" t="s">
        <v>91</v>
      </c>
      <c r="C662" s="1360" t="s">
        <v>565</v>
      </c>
      <c r="D662" s="761">
        <v>3</v>
      </c>
      <c r="E662" s="1353"/>
      <c r="F662" s="1353"/>
      <c r="G662" s="1353"/>
      <c r="H662" s="1353"/>
      <c r="I662" s="1353"/>
      <c r="J662" s="1353"/>
      <c r="K662" s="1353"/>
      <c r="L662" s="1353"/>
      <c r="M662" s="1353"/>
      <c r="N662" s="1353"/>
    </row>
    <row r="663" spans="1:14" s="1365" customFormat="1" outlineLevel="1">
      <c r="A663" s="1358"/>
      <c r="B663" s="1359"/>
      <c r="C663" s="1367" t="s">
        <v>563</v>
      </c>
      <c r="D663" s="1364"/>
      <c r="E663" s="1353"/>
      <c r="F663" s="1353"/>
      <c r="G663" s="1353"/>
      <c r="H663" s="1353"/>
      <c r="I663" s="1353"/>
      <c r="J663" s="1353"/>
      <c r="K663" s="1353"/>
      <c r="L663" s="1353"/>
      <c r="M663" s="1353"/>
      <c r="N663" s="1353"/>
    </row>
    <row r="664" spans="1:14" s="1365" customFormat="1" outlineLevel="1">
      <c r="A664" s="1358"/>
      <c r="B664" s="1359"/>
      <c r="C664" s="1367" t="s">
        <v>564</v>
      </c>
      <c r="D664" s="1364"/>
      <c r="E664" s="1353"/>
      <c r="F664" s="1353"/>
      <c r="G664" s="1353"/>
      <c r="H664" s="1353"/>
      <c r="I664" s="1353"/>
      <c r="J664" s="1353"/>
      <c r="K664" s="1353"/>
      <c r="L664" s="1353"/>
      <c r="M664" s="1353"/>
      <c r="N664" s="1353"/>
    </row>
    <row r="665" spans="1:14" s="1361" customFormat="1">
      <c r="A665" s="1358" t="s">
        <v>561</v>
      </c>
      <c r="B665" s="1359" t="s">
        <v>94</v>
      </c>
      <c r="C665" s="1360" t="s">
        <v>566</v>
      </c>
      <c r="D665" s="761">
        <v>3</v>
      </c>
      <c r="E665" s="1353"/>
      <c r="F665" s="1353"/>
      <c r="G665" s="1353"/>
      <c r="H665" s="1353"/>
      <c r="I665" s="1353"/>
      <c r="J665" s="1353"/>
      <c r="K665" s="1353"/>
      <c r="L665" s="1353"/>
      <c r="M665" s="1353"/>
      <c r="N665" s="1353"/>
    </row>
    <row r="666" spans="1:14" s="1365" customFormat="1" outlineLevel="1">
      <c r="A666" s="1358"/>
      <c r="B666" s="1359"/>
      <c r="C666" s="1367" t="s">
        <v>567</v>
      </c>
      <c r="D666" s="1364"/>
      <c r="E666" s="1353"/>
      <c r="F666" s="1353"/>
      <c r="G666" s="1353"/>
      <c r="H666" s="1353"/>
      <c r="I666" s="1353"/>
      <c r="J666" s="1353"/>
      <c r="K666" s="1353"/>
      <c r="L666" s="1353"/>
      <c r="M666" s="1353"/>
      <c r="N666" s="1353"/>
    </row>
    <row r="667" spans="1:14" s="1365" customFormat="1" outlineLevel="1">
      <c r="A667" s="1358"/>
      <c r="B667" s="1359"/>
      <c r="C667" s="1367" t="s">
        <v>568</v>
      </c>
      <c r="D667" s="1364"/>
      <c r="E667" s="1353"/>
      <c r="F667" s="1353"/>
      <c r="G667" s="1353"/>
      <c r="H667" s="1353"/>
      <c r="I667" s="1353"/>
      <c r="J667" s="1353"/>
      <c r="K667" s="1353"/>
      <c r="L667" s="1353"/>
      <c r="M667" s="1353"/>
      <c r="N667" s="1353"/>
    </row>
    <row r="668" spans="1:14" s="1361" customFormat="1">
      <c r="A668" s="1358" t="s">
        <v>569</v>
      </c>
      <c r="B668" s="1359" t="s">
        <v>570</v>
      </c>
      <c r="C668" s="1360" t="s">
        <v>571</v>
      </c>
      <c r="D668" s="761">
        <v>3</v>
      </c>
      <c r="E668" s="1353"/>
      <c r="F668" s="1353"/>
      <c r="G668" s="1353"/>
      <c r="H668" s="1353"/>
      <c r="I668" s="1353"/>
      <c r="J668" s="1353"/>
      <c r="K668" s="1353"/>
      <c r="L668" s="1353"/>
      <c r="M668" s="1353"/>
      <c r="N668" s="1353"/>
    </row>
    <row r="669" spans="1:14" s="1365" customFormat="1" outlineLevel="1">
      <c r="A669" s="1358"/>
      <c r="B669" s="1359"/>
      <c r="C669" s="1367" t="s">
        <v>572</v>
      </c>
      <c r="D669" s="1364"/>
      <c r="E669" s="1353"/>
      <c r="F669" s="1353"/>
      <c r="G669" s="1353"/>
      <c r="H669" s="1353"/>
      <c r="I669" s="1353"/>
      <c r="J669" s="1353"/>
      <c r="K669" s="1353"/>
      <c r="L669" s="1353"/>
      <c r="M669" s="1353"/>
      <c r="N669" s="1353"/>
    </row>
    <row r="670" spans="1:14" s="1365" customFormat="1" outlineLevel="1">
      <c r="A670" s="1358"/>
      <c r="B670" s="1359"/>
      <c r="C670" s="753" t="s">
        <v>573</v>
      </c>
      <c r="D670" s="1364"/>
      <c r="E670" s="1353"/>
      <c r="F670" s="1353"/>
      <c r="G670" s="1353"/>
      <c r="H670" s="1353"/>
      <c r="I670" s="1353"/>
      <c r="J670" s="1353"/>
      <c r="K670" s="1353"/>
      <c r="L670" s="1353"/>
      <c r="M670" s="1353"/>
      <c r="N670" s="1353"/>
    </row>
    <row r="671" spans="1:14" s="1361" customFormat="1">
      <c r="A671" s="1358" t="s">
        <v>574</v>
      </c>
      <c r="B671" s="1359" t="s">
        <v>575</v>
      </c>
      <c r="C671" s="1360" t="s">
        <v>576</v>
      </c>
      <c r="D671" s="761">
        <v>3</v>
      </c>
      <c r="E671" s="1353"/>
      <c r="F671" s="1353"/>
      <c r="G671" s="1353"/>
      <c r="H671" s="1353"/>
      <c r="I671" s="1353"/>
      <c r="J671" s="1353"/>
      <c r="K671" s="1353"/>
      <c r="L671" s="1353"/>
      <c r="M671" s="1353"/>
      <c r="N671" s="1353"/>
    </row>
    <row r="672" spans="1:14" s="1365" customFormat="1" outlineLevel="1">
      <c r="A672" s="1358"/>
      <c r="B672" s="1359"/>
      <c r="C672" s="1367" t="s">
        <v>577</v>
      </c>
      <c r="D672" s="1364"/>
      <c r="E672" s="1353"/>
      <c r="F672" s="1353"/>
      <c r="G672" s="1353"/>
      <c r="H672" s="1353"/>
      <c r="I672" s="1353"/>
      <c r="J672" s="1353"/>
      <c r="K672" s="1353"/>
      <c r="L672" s="1353"/>
      <c r="M672" s="1353"/>
      <c r="N672" s="1353"/>
    </row>
    <row r="673" spans="1:25" s="1365" customFormat="1" outlineLevel="1">
      <c r="A673" s="1358"/>
      <c r="B673" s="1359"/>
      <c r="C673" s="753" t="s">
        <v>578</v>
      </c>
      <c r="D673" s="1364"/>
      <c r="E673" s="1353"/>
      <c r="F673" s="1353"/>
      <c r="G673" s="1353"/>
      <c r="H673" s="1353"/>
      <c r="I673" s="1353"/>
      <c r="J673" s="1353"/>
      <c r="K673" s="1353"/>
      <c r="L673" s="1353"/>
      <c r="M673" s="1353"/>
      <c r="N673" s="1353"/>
    </row>
    <row r="674" spans="1:25" s="1361" customFormat="1">
      <c r="A674" s="1358" t="s">
        <v>511</v>
      </c>
      <c r="B674" s="1359" t="s">
        <v>579</v>
      </c>
      <c r="C674" s="1360" t="s">
        <v>580</v>
      </c>
      <c r="D674" s="761">
        <v>3</v>
      </c>
      <c r="E674" s="1353"/>
      <c r="F674" s="1353"/>
      <c r="G674" s="1353"/>
      <c r="H674" s="1353"/>
      <c r="I674" s="1353"/>
      <c r="O674" s="1362" t="b">
        <f>ROUND('T2 NSA'!C81,$D$674)=ROUND('T2 NSA'!C12,$D$674)</f>
        <v>1</v>
      </c>
      <c r="P674" s="1362" t="b">
        <f>ROUND('T2 NSA'!D81,$D$674)=ROUND('T2 NSA'!D12,$D$674)</f>
        <v>1</v>
      </c>
      <c r="Q674" s="1362" t="b">
        <f>ROUND('T2 NSA'!E81,$D$674)=ROUND('T2 NSA'!E12,$D$674)</f>
        <v>1</v>
      </c>
      <c r="R674" s="1362" t="b">
        <f>ROUND('T2 NSA'!F81,$D$674)=ROUND('T2 NSA'!F12,$D$674)</f>
        <v>1</v>
      </c>
      <c r="S674" s="1362" t="b">
        <f>ROUND('T2 NSA'!G81,$D$674)=ROUND('T2 NSA'!G12,$D$674)</f>
        <v>1</v>
      </c>
    </row>
    <row r="675" spans="1:25" s="1365" customFormat="1" outlineLevel="1">
      <c r="A675" s="1358"/>
      <c r="B675" s="1359"/>
      <c r="C675" s="1363" t="s">
        <v>581</v>
      </c>
      <c r="D675" s="1364"/>
      <c r="E675" s="1353"/>
      <c r="F675" s="1353"/>
      <c r="G675" s="1353"/>
      <c r="H675" s="1353"/>
      <c r="I675" s="1353"/>
      <c r="O675" s="1366">
        <f>ROUND('T2 NSA'!C81,$D$674)</f>
        <v>403.74099999999999</v>
      </c>
      <c r="P675" s="1366">
        <f>ROUND('T2 NSA'!D81,$D$674)</f>
        <v>416.04300000000001</v>
      </c>
      <c r="Q675" s="1366">
        <f>ROUND('T2 NSA'!E81,$D$674)</f>
        <v>444.49700000000001</v>
      </c>
      <c r="R675" s="1366">
        <f>ROUND('T2 NSA'!F81,$D$674)</f>
        <v>448.88900000000001</v>
      </c>
      <c r="S675" s="1366">
        <f>ROUND('T2 NSA'!G81,$D$674)</f>
        <v>452.33300000000003</v>
      </c>
    </row>
    <row r="676" spans="1:25" s="1365" customFormat="1" outlineLevel="1">
      <c r="A676" s="1358"/>
      <c r="B676" s="1359"/>
      <c r="C676" s="1363" t="s">
        <v>582</v>
      </c>
      <c r="D676" s="1364"/>
      <c r="E676" s="1353"/>
      <c r="F676" s="1353"/>
      <c r="G676" s="1353"/>
      <c r="H676" s="1353"/>
      <c r="I676" s="1353"/>
      <c r="O676" s="1366">
        <f>ROUND('T2 NSA'!C12,$D$674)</f>
        <v>403.74099999999999</v>
      </c>
      <c r="P676" s="1366">
        <f>ROUND('T2 NSA'!D12,$D$674)</f>
        <v>416.04300000000001</v>
      </c>
      <c r="Q676" s="1366">
        <f>ROUND('T2 NSA'!E12,$D$674)</f>
        <v>444.49700000000001</v>
      </c>
      <c r="R676" s="1366">
        <f>ROUND('T2 NSA'!F12,$D$674)</f>
        <v>448.88900000000001</v>
      </c>
      <c r="S676" s="1366">
        <f>ROUND('T2 NSA'!G12,$D$674)</f>
        <v>452.33300000000003</v>
      </c>
    </row>
    <row r="677" spans="1:25">
      <c r="A677" s="1358" t="s">
        <v>583</v>
      </c>
      <c r="B677" s="1359" t="s">
        <v>584</v>
      </c>
      <c r="C677" s="1372" t="s">
        <v>585</v>
      </c>
      <c r="D677" s="761">
        <v>3</v>
      </c>
      <c r="E677" s="1353"/>
      <c r="F677" s="1353"/>
      <c r="G677" s="1353"/>
      <c r="H677" s="1353"/>
      <c r="I677" s="1353"/>
      <c r="O677" s="1362" t="b">
        <f>ROUND('T2 NSA'!C82,$D$677)=ROUND('T3 NSA'!E17,$D$677)</f>
        <v>1</v>
      </c>
      <c r="P677" s="1362" t="b">
        <f>ROUND('T2 NSA'!D82,$D$677)=ROUND('T3 NSA'!F17,$D$677)</f>
        <v>1</v>
      </c>
      <c r="Q677" s="1362" t="b">
        <f>ROUND('T2 NSA'!E82,$D$677)=ROUND('T3 NSA'!G17,$D$677)</f>
        <v>1</v>
      </c>
      <c r="R677" s="1362" t="b">
        <f>ROUND('T2 NSA'!F82,$D$677)=ROUND('T3 NSA'!H17,$D$677)</f>
        <v>1</v>
      </c>
      <c r="S677" s="1362" t="b">
        <f>ROUND('T2 NSA'!G82,$D$677)=ROUND('T3 NSA'!I17,$D$677)</f>
        <v>1</v>
      </c>
      <c r="Y677" s="1373"/>
    </row>
    <row r="678" spans="1:25" outlineLevel="1">
      <c r="A678" s="1374"/>
      <c r="B678" s="1359"/>
      <c r="C678" s="1375" t="s">
        <v>586</v>
      </c>
      <c r="D678" s="1376"/>
      <c r="E678" s="1353"/>
      <c r="F678" s="1353"/>
      <c r="G678" s="1353"/>
      <c r="H678" s="1353"/>
      <c r="I678" s="1353"/>
      <c r="O678" s="1366">
        <f>ROUND('T2 NSA'!C82,$D$677)</f>
        <v>0</v>
      </c>
      <c r="P678" s="1366">
        <f>ROUND('T2 NSA'!D82,$D$677)</f>
        <v>0</v>
      </c>
      <c r="Q678" s="1366">
        <f>ROUND('T2 NSA'!E82,$D$677)</f>
        <v>0</v>
      </c>
      <c r="R678" s="1366">
        <f>ROUND('T2 NSA'!F82,$D$677)</f>
        <v>0</v>
      </c>
      <c r="S678" s="1366">
        <f>ROUND('T2 NSA'!G82,$D$677)</f>
        <v>0</v>
      </c>
      <c r="Y678" s="1373"/>
    </row>
    <row r="679" spans="1:25" outlineLevel="1">
      <c r="A679" s="1374"/>
      <c r="B679" s="1359"/>
      <c r="C679" s="1375" t="s">
        <v>587</v>
      </c>
      <c r="D679" s="1376"/>
      <c r="E679" s="1353"/>
      <c r="F679" s="1353"/>
      <c r="G679" s="1353"/>
      <c r="H679" s="1353"/>
      <c r="I679" s="1353"/>
      <c r="O679" s="1366">
        <f>ROUND('T3 NSA'!E17,$D$677)</f>
        <v>0</v>
      </c>
      <c r="P679" s="1366">
        <f>ROUND('T3 NSA'!F17,$D$677)</f>
        <v>0</v>
      </c>
      <c r="Q679" s="1366">
        <f>ROUND('T3 NSA'!G17,$D$677)</f>
        <v>0</v>
      </c>
      <c r="R679" s="1366">
        <f>ROUND('T3 NSA'!H17,$D$677)</f>
        <v>0</v>
      </c>
      <c r="S679" s="1366">
        <f>ROUND('T3 NSA'!I17,$D$677)</f>
        <v>0</v>
      </c>
      <c r="Y679" s="1373"/>
    </row>
    <row r="680" spans="1:25">
      <c r="A680" s="1374" t="s">
        <v>588</v>
      </c>
      <c r="B680" s="1359" t="s">
        <v>589</v>
      </c>
      <c r="C680" s="1372" t="s">
        <v>590</v>
      </c>
      <c r="D680" s="761">
        <v>3</v>
      </c>
      <c r="E680" s="1353"/>
      <c r="F680" s="1353"/>
      <c r="G680" s="1353"/>
      <c r="H680" s="1353"/>
      <c r="I680" s="1353"/>
      <c r="O680" s="1362" t="b">
        <f>ROUND('T2 NSA'!C83,$D$680)=ROUND('T3 NSA'!E28,$D$680)</f>
        <v>1</v>
      </c>
      <c r="P680" s="1362" t="b">
        <f>ROUND('T2 NSA'!D83,$D$680)=ROUND('T3 NSA'!F28,$D$680)</f>
        <v>1</v>
      </c>
      <c r="Q680" s="1362" t="b">
        <f>ROUND('T2 NSA'!E83,$D$680)=ROUND('T3 NSA'!G28,$D$680)</f>
        <v>1</v>
      </c>
      <c r="R680" s="1362" t="b">
        <f>ROUND('T2 NSA'!F83,$D$680)=ROUND('T3 NSA'!H28,$D$680)</f>
        <v>1</v>
      </c>
      <c r="S680" s="1362" t="b">
        <f>ROUND('T2 NSA'!G83,$D$680)=ROUND('T3 NSA'!I28,$D$680)</f>
        <v>1</v>
      </c>
      <c r="Y680" s="1373"/>
    </row>
    <row r="681" spans="1:25" outlineLevel="1">
      <c r="A681" s="1374"/>
      <c r="B681" s="1359"/>
      <c r="C681" s="1375" t="s">
        <v>586</v>
      </c>
      <c r="D681" s="1376"/>
      <c r="E681" s="1353"/>
      <c r="F681" s="1353"/>
      <c r="G681" s="1353"/>
      <c r="H681" s="1353"/>
      <c r="I681" s="1353"/>
      <c r="O681" s="1366">
        <f>ROUND('T2 NSA'!C83,$D$680)</f>
        <v>0</v>
      </c>
      <c r="P681" s="1366">
        <f>ROUND('T2 NSA'!D83,$D$680)</f>
        <v>0</v>
      </c>
      <c r="Q681" s="1366">
        <f>ROUND('T2 NSA'!E83,$D$680)</f>
        <v>0</v>
      </c>
      <c r="R681" s="1366">
        <f>ROUND('T2 NSA'!F83,$D$680)</f>
        <v>0</v>
      </c>
      <c r="S681" s="1366">
        <f>ROUND('T2 NSA'!G83,$D$680)</f>
        <v>0</v>
      </c>
      <c r="Y681" s="1373"/>
    </row>
    <row r="682" spans="1:25" outlineLevel="1">
      <c r="A682" s="1374"/>
      <c r="B682" s="1359"/>
      <c r="C682" s="1375" t="s">
        <v>587</v>
      </c>
      <c r="D682" s="1376"/>
      <c r="E682" s="1353"/>
      <c r="F682" s="1353"/>
      <c r="G682" s="1353"/>
      <c r="H682" s="1353"/>
      <c r="I682" s="1353"/>
      <c r="O682" s="1366">
        <f>ROUND('T3 NSA'!E28,$D$680)</f>
        <v>0</v>
      </c>
      <c r="P682" s="1366">
        <f>ROUND('T3 NSA'!F28,$D$680)</f>
        <v>0</v>
      </c>
      <c r="Q682" s="1366">
        <f>ROUND('T3 NSA'!G28,$D$680)</f>
        <v>0</v>
      </c>
      <c r="R682" s="1366">
        <f>ROUND('T3 NSA'!H28,$D$680)</f>
        <v>0</v>
      </c>
      <c r="S682" s="1366">
        <f>ROUND('T3 NSA'!I28,$D$680)</f>
        <v>0</v>
      </c>
      <c r="Y682" s="1373"/>
    </row>
    <row r="683" spans="1:25">
      <c r="A683" s="1374" t="s">
        <v>591</v>
      </c>
      <c r="B683" s="1359" t="s">
        <v>592</v>
      </c>
      <c r="C683" s="1372" t="s">
        <v>593</v>
      </c>
      <c r="D683" s="761">
        <v>3</v>
      </c>
      <c r="E683" s="1353"/>
      <c r="F683" s="1353"/>
      <c r="G683" s="1353"/>
      <c r="H683" s="1353"/>
      <c r="I683" s="1353"/>
      <c r="O683" s="1362" t="b">
        <f>ROUND('T2 NSA'!C84,$D$683)=ROUND('T3 NSA'!E35+'T3 NSA'!E42+'T3 NSA'!E49+'T3 NSA'!E56+'T3 NSA'!E63+'T3 NSA'!E70+'T3 NSA'!E75,$D$683)</f>
        <v>1</v>
      </c>
      <c r="P683" s="1362" t="b">
        <f>ROUND('T2 NSA'!D84,$D$683)=ROUND('T3 NSA'!F35+'T3 NSA'!F42+'T3 NSA'!F49+'T3 NSA'!F56+'T3 NSA'!F63+'T3 NSA'!F70+'T3 NSA'!F75,$D$683)</f>
        <v>1</v>
      </c>
      <c r="Q683" s="1362" t="b">
        <f>ROUND('T2 NSA'!E84,$D$683)=ROUND('T3 NSA'!G35+'T3 NSA'!G42+'T3 NSA'!G49+'T3 NSA'!G56+'T3 NSA'!G63+'T3 NSA'!G70+'T3 NSA'!G75,$D$683)</f>
        <v>1</v>
      </c>
      <c r="R683" s="1362" t="b">
        <f>ROUND('T2 NSA'!F84,$D$683)=ROUND('T3 NSA'!H35+'T3 NSA'!H42+'T3 NSA'!H49+'T3 NSA'!H56+'T3 NSA'!H63+'T3 NSA'!H70+'T3 NSA'!H75,$D$683)</f>
        <v>1</v>
      </c>
      <c r="S683" s="1362" t="b">
        <f>ROUND('T2 NSA'!G84,$D$683)=ROUND('T3 NSA'!I35+'T3 NSA'!I42+'T3 NSA'!I49+'T3 NSA'!I56+'T3 NSA'!I63+'T3 NSA'!I70+'T3 NSA'!I75,$D$683)</f>
        <v>1</v>
      </c>
      <c r="Y683" s="1373"/>
    </row>
    <row r="684" spans="1:25" outlineLevel="1">
      <c r="A684" s="1374"/>
      <c r="B684" s="1359"/>
      <c r="C684" s="1375" t="s">
        <v>586</v>
      </c>
      <c r="D684" s="1376"/>
      <c r="E684" s="1353"/>
      <c r="F684" s="1353"/>
      <c r="G684" s="1353"/>
      <c r="H684" s="1353"/>
      <c r="I684" s="1353"/>
      <c r="O684" s="1366">
        <f>ROUND('T2 NSA'!C84,$D$683)</f>
        <v>0</v>
      </c>
      <c r="P684" s="1366">
        <f>ROUND('T2 NSA'!D84,$D$683)</f>
        <v>0</v>
      </c>
      <c r="Q684" s="1366">
        <f>ROUND('T2 NSA'!E84,$D$683)</f>
        <v>0</v>
      </c>
      <c r="R684" s="1366">
        <f>ROUND('T2 NSA'!F84,$D$683)</f>
        <v>0</v>
      </c>
      <c r="S684" s="1366">
        <f>ROUND('T2 NSA'!G84,$D$683)</f>
        <v>0</v>
      </c>
      <c r="Y684" s="1373"/>
    </row>
    <row r="685" spans="1:25" outlineLevel="1">
      <c r="A685" s="1374"/>
      <c r="B685" s="1359"/>
      <c r="C685" s="1375" t="s">
        <v>587</v>
      </c>
      <c r="D685" s="1376"/>
      <c r="E685" s="1353"/>
      <c r="F685" s="1353"/>
      <c r="G685" s="1353"/>
      <c r="H685" s="1353"/>
      <c r="I685" s="1353"/>
      <c r="O685" s="1366">
        <f>ROUND('T3 NSA'!E35+'T3 NSA'!E42+'T3 NSA'!E49+'T3 NSA'!E56+'T3 NSA'!E63+'T3 NSA'!E70+'T3 NSA'!E75,$D$683)</f>
        <v>0</v>
      </c>
      <c r="P685" s="1366">
        <f>ROUND('T3 NSA'!F35+'T3 NSA'!F42+'T3 NSA'!F49+'T3 NSA'!F56+'T3 NSA'!F63+'T3 NSA'!F70+'T3 NSA'!F75,$D$683)</f>
        <v>0</v>
      </c>
      <c r="Q685" s="1366">
        <f>ROUND('T3 NSA'!G35+'T3 NSA'!G42+'T3 NSA'!G49+'T3 NSA'!G56+'T3 NSA'!G63+'T3 NSA'!G70+'T3 NSA'!G75,$D$683)</f>
        <v>0</v>
      </c>
      <c r="R685" s="1366">
        <f>ROUND('T3 NSA'!H35+'T3 NSA'!H42+'T3 NSA'!H49+'T3 NSA'!H56+'T3 NSA'!H63+'T3 NSA'!H70+'T3 NSA'!H75,$D$683)</f>
        <v>0</v>
      </c>
      <c r="S685" s="1366">
        <f>ROUND('T3 NSA'!I35+'T3 NSA'!I42+'T3 NSA'!I49+'T3 NSA'!I56+'T3 NSA'!I63+'T3 NSA'!I70+'T3 NSA'!I75,$D$683)</f>
        <v>0</v>
      </c>
      <c r="Y685" s="1373"/>
    </row>
    <row r="686" spans="1:25">
      <c r="A686" s="1374" t="s">
        <v>594</v>
      </c>
      <c r="B686" s="1359" t="s">
        <v>595</v>
      </c>
      <c r="C686" s="1372" t="s">
        <v>596</v>
      </c>
      <c r="D686" s="761">
        <v>3</v>
      </c>
      <c r="E686" s="1353"/>
      <c r="F686" s="1353"/>
      <c r="G686" s="1353"/>
      <c r="H686" s="1353"/>
      <c r="I686" s="1353"/>
      <c r="O686" s="1362" t="b">
        <f>ROUND('T2 NSA'!C85,$D$686)=ROUND('T3 NSA'!E86,$D$686)</f>
        <v>1</v>
      </c>
      <c r="P686" s="1362" t="b">
        <f>ROUND('T2 NSA'!D85,$D$686)=ROUND('T3 NSA'!F86,$D$686)</f>
        <v>1</v>
      </c>
      <c r="Q686" s="1362" t="b">
        <f>ROUND('T2 NSA'!E85,$D$686)=ROUND('T3 NSA'!G86,$D$686)</f>
        <v>1</v>
      </c>
      <c r="R686" s="1362" t="b">
        <f>ROUND('T2 NSA'!F85,$D$686)=ROUND('T3 NSA'!H86,$D$686)</f>
        <v>1</v>
      </c>
      <c r="S686" s="1362" t="b">
        <f>ROUND('T2 NSA'!G85,$D$686)=ROUND('T3 NSA'!I86,$D$686)</f>
        <v>1</v>
      </c>
      <c r="Y686" s="1373"/>
    </row>
    <row r="687" spans="1:25" outlineLevel="1">
      <c r="A687" s="1374"/>
      <c r="B687" s="1359"/>
      <c r="C687" s="1375" t="s">
        <v>586</v>
      </c>
      <c r="D687" s="1376"/>
      <c r="E687" s="1353"/>
      <c r="F687" s="1353"/>
      <c r="G687" s="1353"/>
      <c r="H687" s="1353"/>
      <c r="I687" s="1353"/>
      <c r="O687" s="1366">
        <f>ROUND('T2 NSA'!C85,$D$686)</f>
        <v>0</v>
      </c>
      <c r="P687" s="1366">
        <f>ROUND('T2 NSA'!D85,$D$686)</f>
        <v>0</v>
      </c>
      <c r="Q687" s="1366">
        <f>ROUND('T2 NSA'!E85,$D$686)</f>
        <v>0</v>
      </c>
      <c r="R687" s="1366">
        <f>ROUND('T2 NSA'!F85,$D$686)</f>
        <v>0</v>
      </c>
      <c r="S687" s="1366">
        <f>ROUND('T2 NSA'!G85,$D$686)</f>
        <v>0</v>
      </c>
      <c r="Y687" s="1373"/>
    </row>
    <row r="688" spans="1:25" outlineLevel="1">
      <c r="A688" s="1374"/>
      <c r="B688" s="1359"/>
      <c r="C688" s="1375" t="s">
        <v>587</v>
      </c>
      <c r="D688" s="1376"/>
      <c r="E688" s="1353"/>
      <c r="F688" s="1353"/>
      <c r="G688" s="1353"/>
      <c r="H688" s="1353"/>
      <c r="I688" s="1353"/>
      <c r="O688" s="1366">
        <f>ROUND('T3 NSA'!E86,$D$686)</f>
        <v>0</v>
      </c>
      <c r="P688" s="1366">
        <f>ROUND('T3 NSA'!F86,$D$686)</f>
        <v>0</v>
      </c>
      <c r="Q688" s="1366">
        <f>ROUND('T3 NSA'!G86,$D$686)</f>
        <v>0</v>
      </c>
      <c r="R688" s="1366">
        <f>ROUND('T3 NSA'!H86,$D$686)</f>
        <v>0</v>
      </c>
      <c r="S688" s="1366">
        <f>ROUND('T3 NSA'!I86,$D$686)</f>
        <v>0</v>
      </c>
      <c r="Y688" s="1373"/>
    </row>
    <row r="689" spans="1:25">
      <c r="A689" s="1374" t="s">
        <v>597</v>
      </c>
      <c r="B689" s="1359" t="s">
        <v>598</v>
      </c>
      <c r="C689" s="1372" t="s">
        <v>599</v>
      </c>
      <c r="D689" s="761">
        <v>3</v>
      </c>
      <c r="E689" s="1353"/>
      <c r="F689" s="1353"/>
      <c r="G689" s="1353"/>
      <c r="H689" s="1353"/>
      <c r="I689" s="1353"/>
      <c r="O689" s="1362" t="b">
        <f>ROUND('T2 NSA'!C86,$D$689)=ROUND('T3 NSA'!E97,$D$689)</f>
        <v>1</v>
      </c>
      <c r="P689" s="1362" t="b">
        <f>ROUND('T2 NSA'!D86,$D$689)=ROUND('T3 NSA'!F97,$D$689)</f>
        <v>1</v>
      </c>
      <c r="Q689" s="1362" t="b">
        <f>ROUND('T2 NSA'!E86,$D$689)=ROUND('T3 NSA'!G97,$D$689)</f>
        <v>1</v>
      </c>
      <c r="R689" s="1362" t="b">
        <f>ROUND('T2 NSA'!F86,$D$689)=ROUND('T3 NSA'!H97,$D$689)</f>
        <v>1</v>
      </c>
      <c r="S689" s="1362" t="b">
        <f>ROUND('T2 NSA'!G86,$D$689)=ROUND('T3 NSA'!I97,$D$689)</f>
        <v>1</v>
      </c>
      <c r="Y689" s="1373"/>
    </row>
    <row r="690" spans="1:25" outlineLevel="1">
      <c r="A690" s="1374"/>
      <c r="B690" s="1359"/>
      <c r="C690" s="1375" t="s">
        <v>586</v>
      </c>
      <c r="D690" s="1376"/>
      <c r="E690" s="1353"/>
      <c r="F690" s="1353"/>
      <c r="G690" s="1353"/>
      <c r="H690" s="1353"/>
      <c r="I690" s="1353"/>
      <c r="O690" s="1366">
        <f>ROUND('T2 NSA'!C86,$D$689)</f>
        <v>0</v>
      </c>
      <c r="P690" s="1366">
        <f>ROUND('T2 NSA'!D86,$D$689)</f>
        <v>0</v>
      </c>
      <c r="Q690" s="1366">
        <f>ROUND('T2 NSA'!E86,$D$689)</f>
        <v>0</v>
      </c>
      <c r="R690" s="1366">
        <f>ROUND('T2 NSA'!F86,$D$689)</f>
        <v>0</v>
      </c>
      <c r="S690" s="1366">
        <f>ROUND('T2 NSA'!G86,$D$689)</f>
        <v>0</v>
      </c>
      <c r="Y690" s="1373"/>
    </row>
    <row r="691" spans="1:25" outlineLevel="1">
      <c r="A691" s="1374"/>
      <c r="B691" s="1359"/>
      <c r="C691" s="1375" t="s">
        <v>587</v>
      </c>
      <c r="D691" s="1376"/>
      <c r="E691" s="1353"/>
      <c r="F691" s="1353"/>
      <c r="G691" s="1353"/>
      <c r="H691" s="1353"/>
      <c r="I691" s="1353"/>
      <c r="O691" s="1366">
        <f>ROUND('T3 NSA'!E97,$D$689)</f>
        <v>0</v>
      </c>
      <c r="P691" s="1366">
        <f>ROUND('T3 NSA'!F97,$D$689)</f>
        <v>0</v>
      </c>
      <c r="Q691" s="1366">
        <f>ROUND('T3 NSA'!G97,$D$689)</f>
        <v>0</v>
      </c>
      <c r="R691" s="1366">
        <f>ROUND('T3 NSA'!H97,$D$689)</f>
        <v>0</v>
      </c>
      <c r="S691" s="1366">
        <f>ROUND('T3 NSA'!I97,$D$689)</f>
        <v>0</v>
      </c>
      <c r="Y691" s="1373"/>
    </row>
    <row r="692" spans="1:25">
      <c r="A692" s="1374" t="s">
        <v>600</v>
      </c>
      <c r="B692" s="1359" t="s">
        <v>601</v>
      </c>
      <c r="C692" s="1372" t="s">
        <v>602</v>
      </c>
      <c r="D692" s="761">
        <v>3</v>
      </c>
      <c r="E692" s="1353"/>
      <c r="F692" s="1353"/>
      <c r="G692" s="1353"/>
      <c r="H692" s="1353"/>
      <c r="I692" s="1353"/>
      <c r="O692" s="1362" t="b">
        <f>ROUND('T2 NSA'!C87,$D$692)=ROUND('T3 NSA'!E114,$D$692)</f>
        <v>1</v>
      </c>
      <c r="P692" s="1362" t="b">
        <f>ROUND('T2 NSA'!D87,$D$692)=ROUND('T3 NSA'!F114,$D$692)</f>
        <v>1</v>
      </c>
      <c r="Q692" s="1362" t="b">
        <f>ROUND('T2 NSA'!E87,$D$692)=ROUND('T3 NSA'!G114,$D$692)</f>
        <v>1</v>
      </c>
      <c r="R692" s="1362" t="b">
        <f>ROUND('T2 NSA'!F87,$D$692)=ROUND('T3 NSA'!H114,$D$692)</f>
        <v>1</v>
      </c>
      <c r="S692" s="1362" t="b">
        <f>ROUND('T2 NSA'!G87,$D$692)=ROUND('T3 NSA'!I114,$D$692)</f>
        <v>1</v>
      </c>
    </row>
    <row r="693" spans="1:25" outlineLevel="1">
      <c r="A693" s="1374"/>
      <c r="B693" s="1359"/>
      <c r="C693" s="1375" t="s">
        <v>586</v>
      </c>
      <c r="D693" s="1376"/>
      <c r="E693" s="1353"/>
      <c r="F693" s="1353"/>
      <c r="G693" s="1353"/>
      <c r="H693" s="1353"/>
      <c r="I693" s="1353"/>
      <c r="O693" s="1366">
        <f>ROUND('T2 NSA'!C87,$D$692)</f>
        <v>0</v>
      </c>
      <c r="P693" s="1366">
        <f>ROUND('T2 NSA'!D87,$D$692)</f>
        <v>0</v>
      </c>
      <c r="Q693" s="1366">
        <f>ROUND('T2 NSA'!E87,$D$692)</f>
        <v>0</v>
      </c>
      <c r="R693" s="1366">
        <f>ROUND('T2 NSA'!F87,$D$692)</f>
        <v>0</v>
      </c>
      <c r="S693" s="1366">
        <f>ROUND('T2 NSA'!G87,$D$692)</f>
        <v>0</v>
      </c>
    </row>
    <row r="694" spans="1:25" outlineLevel="1">
      <c r="A694" s="1374"/>
      <c r="B694" s="1359"/>
      <c r="C694" s="1375" t="s">
        <v>587</v>
      </c>
      <c r="D694" s="1376"/>
      <c r="E694" s="1353"/>
      <c r="F694" s="1353"/>
      <c r="G694" s="1353"/>
      <c r="H694" s="1353"/>
      <c r="I694" s="1353"/>
      <c r="O694" s="1366">
        <f>ROUND('T3 NSA'!E114,$D$692)</f>
        <v>0</v>
      </c>
      <c r="P694" s="1366">
        <f>ROUND('T3 NSA'!F114,$D$692)</f>
        <v>0</v>
      </c>
      <c r="Q694" s="1366">
        <f>ROUND('T3 NSA'!G114,$D$692)</f>
        <v>0</v>
      </c>
      <c r="R694" s="1366">
        <f>ROUND('T3 NSA'!H114,$D$692)</f>
        <v>0</v>
      </c>
      <c r="S694" s="1366">
        <f>ROUND('T3 NSA'!I114,$D$692)</f>
        <v>0</v>
      </c>
    </row>
    <row r="695" spans="1:25">
      <c r="A695" s="1374" t="s">
        <v>603</v>
      </c>
      <c r="B695" s="1359" t="s">
        <v>604</v>
      </c>
      <c r="C695" s="1372" t="s">
        <v>605</v>
      </c>
      <c r="D695" s="761">
        <v>3</v>
      </c>
      <c r="E695" s="1353"/>
      <c r="F695" s="1353"/>
      <c r="G695" s="1353"/>
      <c r="H695" s="1353"/>
      <c r="I695" s="1353"/>
      <c r="O695" s="1362" t="b">
        <f>ROUND('T2 NSA'!C88,$D$695)=ROUND('T3 NSA'!E125+'T3 NSA'!E136+'T3 NSA'!E147+'T3 NSA'!E158,$D$695)</f>
        <v>1</v>
      </c>
      <c r="P695" s="1362" t="b">
        <f>ROUND('T2 NSA'!D88,$D$695)=ROUND('T3 NSA'!F125+'T3 NSA'!F136+'T3 NSA'!F147+'T3 NSA'!F158,$D$695)</f>
        <v>1</v>
      </c>
      <c r="Q695" s="1362" t="b">
        <f>ROUND('T2 NSA'!E88,$D$695)=ROUND('T3 NSA'!G125+'T3 NSA'!G136+'T3 NSA'!G147+'T3 NSA'!G158,$D$695)</f>
        <v>1</v>
      </c>
      <c r="R695" s="1362" t="b">
        <f>ROUND('T2 NSA'!F88,$D$695)=ROUND('T3 NSA'!H125+'T3 NSA'!H136+'T3 NSA'!H147+'T3 NSA'!H158,$D$695)</f>
        <v>1</v>
      </c>
      <c r="S695" s="1362" t="b">
        <f>ROUND('T2 NSA'!G88,$D$695)=ROUND('T3 NSA'!I125+'T3 NSA'!I136+'T3 NSA'!I147+'T3 NSA'!I158,$D$695)</f>
        <v>1</v>
      </c>
    </row>
    <row r="696" spans="1:25" outlineLevel="1">
      <c r="A696" s="1374"/>
      <c r="B696" s="1359"/>
      <c r="C696" s="1375" t="s">
        <v>586</v>
      </c>
      <c r="D696" s="1376"/>
      <c r="E696" s="1353"/>
      <c r="F696" s="1353"/>
      <c r="G696" s="1353"/>
      <c r="H696" s="1353"/>
      <c r="I696" s="1353"/>
      <c r="O696" s="1366">
        <f>ROUND('T2 NSA'!C88,$D$695)</f>
        <v>0</v>
      </c>
      <c r="P696" s="1366">
        <f>ROUND('T2 NSA'!D88,$D$695)</f>
        <v>0</v>
      </c>
      <c r="Q696" s="1366">
        <f>ROUND('T2 NSA'!E88,$D$695)</f>
        <v>0</v>
      </c>
      <c r="R696" s="1366">
        <f>ROUND('T2 NSA'!F88,$D$695)</f>
        <v>0</v>
      </c>
      <c r="S696" s="1366">
        <f>ROUND('T2 NSA'!G88,$D$695)</f>
        <v>0</v>
      </c>
    </row>
    <row r="697" spans="1:25" outlineLevel="1">
      <c r="A697" s="1374"/>
      <c r="B697" s="1359"/>
      <c r="C697" s="1375" t="s">
        <v>587</v>
      </c>
      <c r="D697" s="1376"/>
      <c r="E697" s="1353"/>
      <c r="F697" s="1353"/>
      <c r="G697" s="1353"/>
      <c r="H697" s="1353"/>
      <c r="I697" s="1353"/>
      <c r="O697" s="1366">
        <f>ROUND('T3 NSA'!E125+'T3 NSA'!E136+'T3 NSA'!E147+'T3 NSA'!E158,$D$695)</f>
        <v>0</v>
      </c>
      <c r="P697" s="1366">
        <f>ROUND('T3 NSA'!F125+'T3 NSA'!F136+'T3 NSA'!F147+'T3 NSA'!F158,$D$695)</f>
        <v>0</v>
      </c>
      <c r="Q697" s="1366">
        <f>ROUND('T3 NSA'!G125+'T3 NSA'!G136+'T3 NSA'!G147+'T3 NSA'!G158,$D$695)</f>
        <v>0</v>
      </c>
      <c r="R697" s="1366">
        <f>ROUND('T3 NSA'!H125+'T3 NSA'!H136+'T3 NSA'!H147+'T3 NSA'!H158,$D$695)</f>
        <v>0</v>
      </c>
      <c r="S697" s="1366">
        <f>ROUND('T3 NSA'!I125+'T3 NSA'!I136+'T3 NSA'!I147+'T3 NSA'!I158,$D$695)</f>
        <v>0</v>
      </c>
    </row>
    <row r="698" spans="1:25">
      <c r="A698" s="1374" t="s">
        <v>606</v>
      </c>
      <c r="B698" s="1359" t="s">
        <v>607</v>
      </c>
      <c r="C698" s="1372" t="s">
        <v>608</v>
      </c>
      <c r="D698" s="761">
        <v>3</v>
      </c>
      <c r="E698" s="1353"/>
      <c r="F698" s="1353"/>
      <c r="G698" s="1353"/>
      <c r="H698" s="1353"/>
      <c r="I698" s="1353"/>
      <c r="O698" s="1362" t="b">
        <f>ROUND('T2 NSA'!C89,$D$698)=ROUND('T3 NSA'!E172,$D$698)</f>
        <v>1</v>
      </c>
      <c r="P698" s="1362" t="b">
        <f>ROUND('T2 NSA'!D89,$D$698)=ROUND('T3 NSA'!F172,$D$698)</f>
        <v>1</v>
      </c>
      <c r="Q698" s="1362" t="b">
        <f>ROUND('T2 NSA'!E89,$D$698)=ROUND('T3 NSA'!G172,$D$698)</f>
        <v>1</v>
      </c>
      <c r="R698" s="1362" t="b">
        <f>ROUND('T2 NSA'!F89,$D$698)=ROUND('T3 NSA'!H172,$D$698)</f>
        <v>1</v>
      </c>
      <c r="S698" s="1362" t="b">
        <f>ROUND('T2 NSA'!G89,$D$698)=ROUND('T3 NSA'!I172,$D$698)</f>
        <v>1</v>
      </c>
    </row>
    <row r="699" spans="1:25" outlineLevel="1">
      <c r="A699" s="1374"/>
      <c r="B699" s="1359"/>
      <c r="C699" s="1375" t="s">
        <v>586</v>
      </c>
      <c r="D699" s="1376"/>
      <c r="E699" s="1353"/>
      <c r="F699" s="1353"/>
      <c r="G699" s="1353"/>
      <c r="H699" s="1353"/>
      <c r="I699" s="1353"/>
      <c r="O699" s="1366">
        <f>ROUND('T2 NSA'!C89,$D$698)</f>
        <v>0</v>
      </c>
      <c r="P699" s="1366">
        <f>ROUND('T2 NSA'!D89,$D$698)</f>
        <v>0</v>
      </c>
      <c r="Q699" s="1366">
        <f>ROUND('T2 NSA'!E89,$D$698)</f>
        <v>0</v>
      </c>
      <c r="R699" s="1366">
        <f>ROUND('T2 NSA'!F89,$D$698)</f>
        <v>0</v>
      </c>
      <c r="S699" s="1366">
        <f>ROUND('T2 NSA'!G89,$D$698)</f>
        <v>0</v>
      </c>
    </row>
    <row r="700" spans="1:25" outlineLevel="1">
      <c r="A700" s="1374"/>
      <c r="B700" s="1359"/>
      <c r="C700" s="1375" t="s">
        <v>587</v>
      </c>
      <c r="D700" s="1376"/>
      <c r="E700" s="1353"/>
      <c r="F700" s="1353"/>
      <c r="G700" s="1353"/>
      <c r="H700" s="1353"/>
      <c r="I700" s="1353"/>
      <c r="O700" s="1366">
        <f>ROUND('T3 NSA'!E172,$D$698)</f>
        <v>0</v>
      </c>
      <c r="P700" s="1366">
        <f>ROUND('T3 NSA'!F172,$D$698)</f>
        <v>0</v>
      </c>
      <c r="Q700" s="1366">
        <f>ROUND('T3 NSA'!G172,$D$698)</f>
        <v>0</v>
      </c>
      <c r="R700" s="1366">
        <f>ROUND('T3 NSA'!H172,$D$698)</f>
        <v>0</v>
      </c>
      <c r="S700" s="1366">
        <f>ROUND('T3 NSA'!I172,$D$698)</f>
        <v>0</v>
      </c>
    </row>
    <row r="701" spans="1:25">
      <c r="A701" s="1374" t="s">
        <v>609</v>
      </c>
      <c r="B701" s="1359" t="s">
        <v>610</v>
      </c>
      <c r="C701" s="1372" t="s">
        <v>611</v>
      </c>
      <c r="D701" s="761">
        <v>3</v>
      </c>
      <c r="E701" s="1353"/>
      <c r="F701" s="1353"/>
      <c r="G701" s="1353"/>
      <c r="H701" s="1353"/>
      <c r="I701" s="1353"/>
      <c r="O701" s="1362" t="b">
        <f>ROUND('T2 NSA'!C90,$D$701)=ROUND('T3 NSA'!E165,$D$701)</f>
        <v>1</v>
      </c>
      <c r="P701" s="1362" t="b">
        <f>ROUND('T2 NSA'!D90,$D$701)=ROUND('T3 NSA'!F165,$D$701)</f>
        <v>1</v>
      </c>
      <c r="Q701" s="1362" t="b">
        <f>ROUND('T2 NSA'!E90,$D$701)=ROUND('T3 NSA'!G165,$D$701)</f>
        <v>1</v>
      </c>
      <c r="R701" s="1362" t="b">
        <f>ROUND('T2 NSA'!F90,$D$701)=ROUND('T3 NSA'!H165,$D$701)</f>
        <v>1</v>
      </c>
      <c r="S701" s="1362" t="b">
        <f>ROUND('T2 NSA'!G90,$D$701)=ROUND('T3 NSA'!I165,$D$701)</f>
        <v>1</v>
      </c>
    </row>
    <row r="702" spans="1:25" outlineLevel="1">
      <c r="A702" s="1374"/>
      <c r="B702" s="1359"/>
      <c r="C702" s="1375" t="s">
        <v>586</v>
      </c>
      <c r="D702" s="1376"/>
      <c r="E702" s="1353"/>
      <c r="F702" s="1353"/>
      <c r="G702" s="1353"/>
      <c r="H702" s="1353"/>
      <c r="I702" s="1353"/>
      <c r="O702" s="1366">
        <f>ROUND('T2 NSA'!C90,$D$701)</f>
        <v>0</v>
      </c>
      <c r="P702" s="1366">
        <f>ROUND('T2 NSA'!D90,$D$701)</f>
        <v>0</v>
      </c>
      <c r="Q702" s="1366">
        <f>ROUND('T2 NSA'!E90,$D$701)</f>
        <v>0</v>
      </c>
      <c r="R702" s="1366">
        <f>ROUND('T2 NSA'!F90,$D$701)</f>
        <v>0</v>
      </c>
      <c r="S702" s="1366">
        <f>ROUND('T2 NSA'!G90,$D$701)</f>
        <v>0</v>
      </c>
    </row>
    <row r="703" spans="1:25" outlineLevel="1">
      <c r="A703" s="1374"/>
      <c r="B703" s="1359"/>
      <c r="C703" s="1375" t="s">
        <v>587</v>
      </c>
      <c r="D703" s="1376"/>
      <c r="E703" s="1353"/>
      <c r="F703" s="1353"/>
      <c r="G703" s="1353"/>
      <c r="H703" s="1353"/>
      <c r="I703" s="1353"/>
      <c r="O703" s="1366">
        <f>ROUND('T3 NSA'!E165,$D$701)</f>
        <v>0</v>
      </c>
      <c r="P703" s="1366">
        <f>ROUND('T3 NSA'!F165,$D$701)</f>
        <v>0</v>
      </c>
      <c r="Q703" s="1366">
        <f>ROUND('T3 NSA'!G165,$D$701)</f>
        <v>0</v>
      </c>
      <c r="R703" s="1366">
        <f>ROUND('T3 NSA'!H165,$D$701)</f>
        <v>0</v>
      </c>
      <c r="S703" s="1366">
        <f>ROUND('T3 NSA'!I165,$D$701)</f>
        <v>0</v>
      </c>
    </row>
    <row r="704" spans="1:25" s="1377" customFormat="1">
      <c r="A704" s="1358" t="s">
        <v>612</v>
      </c>
      <c r="B704" s="1359" t="s">
        <v>613</v>
      </c>
      <c r="C704" s="1372" t="s">
        <v>614</v>
      </c>
      <c r="D704" s="761">
        <v>3</v>
      </c>
      <c r="E704" s="1353"/>
      <c r="F704" s="1353"/>
      <c r="G704" s="1353"/>
      <c r="H704" s="1353"/>
      <c r="I704" s="1353"/>
      <c r="O704" s="1362" t="b">
        <f>ROUND(SUM('T2 NSA'!C82:C90),$D$704)=ROUND('T3 NSA'!E175,$D$704)</f>
        <v>1</v>
      </c>
      <c r="P704" s="1362" t="b">
        <f>ROUND(SUM('T2 NSA'!D82:D90),$D$704)=ROUND('T3 NSA'!F175,$D$704)</f>
        <v>1</v>
      </c>
      <c r="Q704" s="1362" t="b">
        <f>ROUND(SUM('T2 NSA'!E82:E90),$D$704)=ROUND('T3 NSA'!G175,$D$704)</f>
        <v>1</v>
      </c>
      <c r="R704" s="1362" t="b">
        <f>ROUND(SUM('T2 NSA'!F82:F90),$D$704)=ROUND('T3 NSA'!H175,$D$704)</f>
        <v>1</v>
      </c>
      <c r="S704" s="1362" t="b">
        <f>ROUND(SUM('T2 NSA'!G82:G90),$D$704)=ROUND('T3 NSA'!I175,$D$704)</f>
        <v>1</v>
      </c>
      <c r="T704" s="1353"/>
      <c r="U704" s="1353"/>
      <c r="V704" s="1353"/>
      <c r="W704" s="1353"/>
      <c r="X704" s="1353"/>
      <c r="Y704" s="1353"/>
    </row>
    <row r="705" spans="1:25" outlineLevel="1">
      <c r="A705" s="1359"/>
      <c r="B705" s="1359"/>
      <c r="C705" s="1375" t="s">
        <v>615</v>
      </c>
      <c r="D705" s="1376"/>
      <c r="E705" s="1353"/>
      <c r="F705" s="1353"/>
      <c r="G705" s="1353"/>
      <c r="H705" s="1353"/>
      <c r="I705" s="1353"/>
      <c r="O705" s="1366">
        <f>ROUND(SUM('T2 NSA'!C82:C90),$D$704)</f>
        <v>0</v>
      </c>
      <c r="P705" s="1366">
        <f>ROUND(SUM('T2 NSA'!D82:D90),$D$704)</f>
        <v>0</v>
      </c>
      <c r="Q705" s="1366">
        <f>ROUND(SUM('T2 NSA'!E82:E90),$D$704)</f>
        <v>0</v>
      </c>
      <c r="R705" s="1366">
        <f>ROUND(SUM('T2 NSA'!F82:F90),$D$704)</f>
        <v>0</v>
      </c>
      <c r="S705" s="1366">
        <f>ROUND(SUM('T2 NSA'!G82:G90),$D$704)</f>
        <v>0</v>
      </c>
      <c r="T705" s="1353"/>
      <c r="U705" s="1353"/>
      <c r="V705" s="1353"/>
      <c r="W705" s="1353"/>
      <c r="X705" s="1353"/>
      <c r="Y705" s="1353"/>
    </row>
    <row r="706" spans="1:25" outlineLevel="1">
      <c r="A706" s="1359"/>
      <c r="B706" s="1359"/>
      <c r="C706" s="1375" t="s">
        <v>616</v>
      </c>
      <c r="D706" s="1376"/>
      <c r="E706" s="1353"/>
      <c r="F706" s="1353"/>
      <c r="G706" s="1353"/>
      <c r="H706" s="1353"/>
      <c r="I706" s="1353"/>
      <c r="O706" s="1366">
        <f>ROUND('T3 NSA'!E175,$D$704)</f>
        <v>0</v>
      </c>
      <c r="P706" s="1366">
        <f>ROUND('T3 NSA'!F175,$D$704)</f>
        <v>0</v>
      </c>
      <c r="Q706" s="1366">
        <f>ROUND('T3 NSA'!G175,$D$704)</f>
        <v>0</v>
      </c>
      <c r="R706" s="1366">
        <f>ROUND('T3 NSA'!H175,$D$704)</f>
        <v>0</v>
      </c>
      <c r="S706" s="1366">
        <f>ROUND('T3 NSA'!I175,$D$704)</f>
        <v>0</v>
      </c>
      <c r="T706" s="1353"/>
      <c r="U706" s="1353"/>
      <c r="V706" s="1353"/>
      <c r="W706" s="1353"/>
      <c r="X706" s="1353"/>
      <c r="Y706" s="1353"/>
    </row>
    <row r="707" spans="1:25" s="1361" customFormat="1">
      <c r="A707" s="1358" t="s">
        <v>617</v>
      </c>
      <c r="B707" s="1359" t="s">
        <v>618</v>
      </c>
      <c r="C707" s="1360" t="s">
        <v>619</v>
      </c>
      <c r="D707" s="761">
        <v>3</v>
      </c>
      <c r="E707" s="1353"/>
      <c r="F707" s="1353"/>
      <c r="G707" s="1353"/>
      <c r="H707" s="1353"/>
      <c r="I707" s="1353"/>
      <c r="O707" s="1362" t="b">
        <f>ROUND('T2 NSA'!C91,$D$707)=ROUND(SUM('T2 NSA'!C81:C90),$D$707)</f>
        <v>1</v>
      </c>
      <c r="P707" s="1362" t="b">
        <f>ROUND('T2 NSA'!D91,$D$707)=ROUND(SUM('T2 NSA'!D81:D90),$D$707)</f>
        <v>1</v>
      </c>
      <c r="Q707" s="1362" t="b">
        <f>ROUND('T2 NSA'!E91,$D$707)=ROUND(SUM('T2 NSA'!E81:E90),$D$707)</f>
        <v>1</v>
      </c>
      <c r="R707" s="1362" t="b">
        <f>ROUND('T2 NSA'!F91,$D$707)=ROUND(SUM('T2 NSA'!F81:F90),$D$707)</f>
        <v>1</v>
      </c>
      <c r="S707" s="1362" t="b">
        <f>ROUND('T2 NSA'!G91,$D$707)=ROUND(SUM('T2 NSA'!G81:G90),$D$707)</f>
        <v>1</v>
      </c>
    </row>
    <row r="708" spans="1:25" s="1365" customFormat="1" outlineLevel="1">
      <c r="A708" s="1358"/>
      <c r="B708" s="1359"/>
      <c r="C708" s="1367" t="s">
        <v>620</v>
      </c>
      <c r="D708" s="1364"/>
      <c r="E708" s="1353"/>
      <c r="F708" s="1353"/>
      <c r="G708" s="1353"/>
      <c r="H708" s="1353"/>
      <c r="I708" s="1353"/>
      <c r="O708" s="1366">
        <f>ROUND('T2 NSA'!C91,$D$707)</f>
        <v>403.74099999999999</v>
      </c>
      <c r="P708" s="1366">
        <f>ROUND('T2 NSA'!D91,$D$707)</f>
        <v>416.04300000000001</v>
      </c>
      <c r="Q708" s="1366">
        <f>ROUND('T2 NSA'!E91,$D$707)</f>
        <v>444.49700000000001</v>
      </c>
      <c r="R708" s="1366">
        <f>ROUND('T2 NSA'!F91,$D$707)</f>
        <v>448.88900000000001</v>
      </c>
      <c r="S708" s="1366">
        <f>ROUND('T2 NSA'!G91,$D$707)</f>
        <v>452.33300000000003</v>
      </c>
    </row>
    <row r="709" spans="1:25" s="1365" customFormat="1" outlineLevel="1">
      <c r="A709" s="1358"/>
      <c r="B709" s="1359"/>
      <c r="C709" s="753" t="s">
        <v>621</v>
      </c>
      <c r="D709" s="1364"/>
      <c r="E709" s="1353"/>
      <c r="F709" s="1353"/>
      <c r="G709" s="1353"/>
      <c r="H709" s="1353"/>
      <c r="I709" s="1353"/>
      <c r="O709" s="1366">
        <f>ROUND(SUM('T2 NSA'!C81:C90),$D$707)</f>
        <v>403.74099999999999</v>
      </c>
      <c r="P709" s="1366">
        <f>ROUND(SUM('T2 NSA'!D81:D90),$D$707)</f>
        <v>416.04300000000001</v>
      </c>
      <c r="Q709" s="1366">
        <f>ROUND(SUM('T2 NSA'!E81:E90),$D$707)</f>
        <v>444.49700000000001</v>
      </c>
      <c r="R709" s="1366">
        <f>ROUND(SUM('T2 NSA'!F81:F90),$D$707)</f>
        <v>448.88900000000001</v>
      </c>
      <c r="S709" s="1366">
        <f>ROUND(SUM('T2 NSA'!G81:G90),$D$707)</f>
        <v>452.33300000000003</v>
      </c>
    </row>
    <row r="710" spans="1:25" s="1361" customFormat="1">
      <c r="A710" s="1358" t="s">
        <v>622</v>
      </c>
      <c r="B710" s="1359" t="s">
        <v>623</v>
      </c>
      <c r="C710" s="1360" t="s">
        <v>624</v>
      </c>
      <c r="D710" s="761">
        <v>3</v>
      </c>
      <c r="E710" s="1353"/>
      <c r="F710" s="1353"/>
      <c r="G710" s="1353"/>
      <c r="H710" s="1353"/>
      <c r="I710" s="1353"/>
      <c r="O710" s="1362" t="b">
        <f>ROUND('T2 NSA'!C92,$D$710)=ROUND('T2 NSA'!C38,$D$710)</f>
        <v>1</v>
      </c>
      <c r="P710" s="1362" t="b">
        <f>ROUND('T2 NSA'!D92,$D$710)=ROUND('T2 NSA'!D38,$D$710)</f>
        <v>1</v>
      </c>
      <c r="Q710" s="1362" t="b">
        <f>ROUND('T2 NSA'!E92,$D$710)=ROUND('T2 NSA'!E38,$D$710)</f>
        <v>1</v>
      </c>
      <c r="R710" s="1362" t="b">
        <f>ROUND('T2 NSA'!F92,$D$710)=ROUND('T2 NSA'!F38,$D$710)</f>
        <v>1</v>
      </c>
      <c r="S710" s="1362" t="b">
        <f>ROUND('T2 NSA'!G92,$D$710)=ROUND('T2 NSA'!G38,$D$710)</f>
        <v>1</v>
      </c>
    </row>
    <row r="711" spans="1:25" s="1365" customFormat="1" outlineLevel="1">
      <c r="A711" s="1358"/>
      <c r="B711" s="1359"/>
      <c r="C711" s="1363" t="s">
        <v>625</v>
      </c>
      <c r="D711" s="1364"/>
      <c r="E711" s="1353"/>
      <c r="F711" s="1353"/>
      <c r="G711" s="1353"/>
      <c r="H711" s="1353"/>
      <c r="I711" s="1353"/>
      <c r="O711" s="1366">
        <f>ROUND('T2 NSA'!C92,$D$710)</f>
        <v>294.5</v>
      </c>
      <c r="P711" s="1366">
        <f>ROUND('T2 NSA'!D92,$D$710)</f>
        <v>297.89999999999998</v>
      </c>
      <c r="Q711" s="1366">
        <f>ROUND('T2 NSA'!E92,$D$710)</f>
        <v>301.3</v>
      </c>
      <c r="R711" s="1366">
        <f>ROUND('T2 NSA'!F92,$D$710)</f>
        <v>304.60000000000002</v>
      </c>
      <c r="S711" s="1366">
        <f>ROUND('T2 NSA'!G92,$D$710)</f>
        <v>308.2</v>
      </c>
    </row>
    <row r="712" spans="1:25" s="1365" customFormat="1" outlineLevel="1">
      <c r="A712" s="1358"/>
      <c r="B712" s="1359"/>
      <c r="C712" s="1363" t="s">
        <v>626</v>
      </c>
      <c r="D712" s="1364"/>
      <c r="E712" s="1353"/>
      <c r="F712" s="1353"/>
      <c r="G712" s="1353"/>
      <c r="H712" s="1353"/>
      <c r="I712" s="1353"/>
      <c r="O712" s="1366">
        <f>ROUND('T2 NSA'!C38,$D$710)</f>
        <v>294.5</v>
      </c>
      <c r="P712" s="1366">
        <f>ROUND('T2 NSA'!D38,$D$710)</f>
        <v>297.89999999999998</v>
      </c>
      <c r="Q712" s="1366">
        <f>ROUND('T2 NSA'!E38,$D$710)</f>
        <v>301.3</v>
      </c>
      <c r="R712" s="1366">
        <f>ROUND('T2 NSA'!F38,$D$710)</f>
        <v>304.60000000000002</v>
      </c>
      <c r="S712" s="1366">
        <f>ROUND('T2 NSA'!G38,$D$710)</f>
        <v>308.2</v>
      </c>
    </row>
    <row r="713" spans="1:25" s="1361" customFormat="1">
      <c r="A713" s="1358" t="s">
        <v>627</v>
      </c>
      <c r="B713" s="1359" t="s">
        <v>628</v>
      </c>
      <c r="C713" s="1360" t="s">
        <v>629</v>
      </c>
      <c r="D713" s="761">
        <v>2</v>
      </c>
      <c r="E713" s="1353"/>
      <c r="F713" s="1353"/>
      <c r="G713" s="1353"/>
      <c r="H713" s="1353"/>
      <c r="I713" s="1353"/>
      <c r="O713" s="1378" t="b">
        <f>ROUND('T2 NSA'!C93,$D$713)=ROUND('T2 NSA'!C91/'T2 NSA'!C92,$D$713)</f>
        <v>1</v>
      </c>
      <c r="P713" s="1378" t="b">
        <f>ROUND('T2 NSA'!D93,$D$713)=ROUND('T2 NSA'!D91/'T2 NSA'!D92,$D$713)</f>
        <v>1</v>
      </c>
      <c r="Q713" s="1378" t="b">
        <f>ROUND('T2 NSA'!E93,$D$713)=ROUND('T2 NSA'!E91/'T2 NSA'!E92,$D$713)</f>
        <v>1</v>
      </c>
      <c r="R713" s="1378" t="b">
        <f>ROUND('T2 NSA'!F93,$D$713)=ROUND('T2 NSA'!F91/'T2 NSA'!F92,$D$713)</f>
        <v>1</v>
      </c>
      <c r="S713" s="1378" t="b">
        <f>ROUND('T2 NSA'!G93,$D$713)=ROUND('T2 NSA'!G91/'T2 NSA'!G92,$D$713)</f>
        <v>1</v>
      </c>
    </row>
    <row r="714" spans="1:25" s="1365" customFormat="1" outlineLevel="1">
      <c r="A714" s="1358"/>
      <c r="B714" s="1359"/>
      <c r="C714" s="1363" t="s">
        <v>630</v>
      </c>
      <c r="D714" s="1364"/>
      <c r="E714" s="1353"/>
      <c r="F714" s="1353"/>
      <c r="G714" s="1353"/>
      <c r="H714" s="1353"/>
      <c r="I714" s="1353"/>
      <c r="O714" s="1368">
        <f>ROUND('T2 NSA'!C93,$D$713)</f>
        <v>1.37</v>
      </c>
      <c r="P714" s="1368">
        <f>ROUND('T2 NSA'!D93,$D$713)</f>
        <v>1.4</v>
      </c>
      <c r="Q714" s="1368">
        <f>ROUND('T2 NSA'!E93,$D$713)</f>
        <v>1.48</v>
      </c>
      <c r="R714" s="1368">
        <f>ROUND('T2 NSA'!F93,$D$713)</f>
        <v>1.47</v>
      </c>
      <c r="S714" s="1368">
        <f>ROUND('T2 NSA'!G93,$D$713)</f>
        <v>1.47</v>
      </c>
    </row>
    <row r="715" spans="1:25" s="1365" customFormat="1" outlineLevel="1">
      <c r="A715" s="1358"/>
      <c r="B715" s="1359"/>
      <c r="C715" s="753" t="s">
        <v>631</v>
      </c>
      <c r="D715" s="1364"/>
      <c r="E715" s="1353"/>
      <c r="F715" s="1353"/>
      <c r="G715" s="1353"/>
      <c r="H715" s="1353"/>
      <c r="I715" s="1353"/>
      <c r="O715" s="1368">
        <f>ROUND('T2 NSA'!C91/'T2 NSA'!C92,$D$713)</f>
        <v>1.37</v>
      </c>
      <c r="P715" s="1368">
        <f>ROUND('T2 NSA'!D91/'T2 NSA'!D92,$D$713)</f>
        <v>1.4</v>
      </c>
      <c r="Q715" s="1368">
        <f>ROUND('T2 NSA'!E91/'T2 NSA'!E92,$D$713)</f>
        <v>1.48</v>
      </c>
      <c r="R715" s="1368">
        <f>ROUND('T2 NSA'!F91/'T2 NSA'!F92,$D$713)</f>
        <v>1.47</v>
      </c>
      <c r="S715" s="1368">
        <f>ROUND('T2 NSA'!G91/'T2 NSA'!G92,$D$713)</f>
        <v>1.47</v>
      </c>
    </row>
    <row r="716" spans="1:25" s="1361" customFormat="1">
      <c r="A716" s="1358" t="s">
        <v>632</v>
      </c>
      <c r="B716" s="1359" t="s">
        <v>633</v>
      </c>
      <c r="C716" s="1360" t="s">
        <v>634</v>
      </c>
      <c r="D716" s="761">
        <v>2</v>
      </c>
      <c r="E716" s="1353"/>
      <c r="F716" s="1353"/>
      <c r="G716" s="1353"/>
      <c r="H716" s="1353"/>
      <c r="I716" s="1353"/>
      <c r="O716" s="1378" t="b">
        <f>ROUND('T2 NSA'!C96,$D$716)=ROUND('T2 NSA'!C93-'T2 NSA'!C94,$D$716)</f>
        <v>1</v>
      </c>
      <c r="P716" s="1378" t="b">
        <f>ROUND('T2 NSA'!D96,$D$716)=ROUND('T2 NSA'!D93-'T2 NSA'!D94,$D$716)</f>
        <v>1</v>
      </c>
      <c r="Q716" s="1378" t="b">
        <f>ROUND('T2 NSA'!E96,$D$716)=ROUND('T2 NSA'!E93-'T2 NSA'!E94,$D$716)</f>
        <v>1</v>
      </c>
      <c r="R716" s="1378" t="b">
        <f>ROUND('T2 NSA'!F96,$D$716)=ROUND('T2 NSA'!F93-'T2 NSA'!F94,$D$716)</f>
        <v>1</v>
      </c>
      <c r="S716" s="1378" t="b">
        <f>ROUND('T2 NSA'!G96,$D$716)=ROUND('T2 NSA'!G93-'T2 NSA'!G94,$D$716)</f>
        <v>1</v>
      </c>
    </row>
    <row r="717" spans="1:25" s="1365" customFormat="1" outlineLevel="1">
      <c r="A717" s="1358"/>
      <c r="B717" s="1359"/>
      <c r="C717" s="1363" t="s">
        <v>635</v>
      </c>
      <c r="D717" s="1364"/>
      <c r="E717" s="1353"/>
      <c r="F717" s="1353"/>
      <c r="G717" s="1353"/>
      <c r="H717" s="1353"/>
      <c r="I717" s="1353"/>
      <c r="O717" s="1368">
        <f>ROUND('T2 NSA'!C96,$D$716)</f>
        <v>1.37</v>
      </c>
      <c r="P717" s="1368">
        <f>ROUND('T2 NSA'!D96,$D$716)</f>
        <v>1.4</v>
      </c>
      <c r="Q717" s="1368">
        <f>ROUND('T2 NSA'!E96,$D$716)</f>
        <v>1.48</v>
      </c>
      <c r="R717" s="1368">
        <f>ROUND('T2 NSA'!F96,$D$716)</f>
        <v>1.47</v>
      </c>
      <c r="S717" s="1368">
        <f>ROUND('T2 NSA'!G96,$D$716)</f>
        <v>1.47</v>
      </c>
    </row>
    <row r="718" spans="1:25" s="1365" customFormat="1" outlineLevel="1">
      <c r="A718" s="1358"/>
      <c r="B718" s="1359"/>
      <c r="C718" s="1363" t="s">
        <v>636</v>
      </c>
      <c r="D718" s="1364"/>
      <c r="E718" s="1353"/>
      <c r="F718" s="1353"/>
      <c r="G718" s="1353"/>
      <c r="H718" s="1353"/>
      <c r="I718" s="1353"/>
      <c r="O718" s="1368">
        <f>ROUND('T2 NSA'!C93-'T2 NSA'!C94,$D$716)</f>
        <v>1.37</v>
      </c>
      <c r="P718" s="1368">
        <f>ROUND('T2 NSA'!D93-'T2 NSA'!D94,$D$716)</f>
        <v>1.4</v>
      </c>
      <c r="Q718" s="1368">
        <f>ROUND('T2 NSA'!E93-'T2 NSA'!E94,$D$716)</f>
        <v>1.48</v>
      </c>
      <c r="R718" s="1368">
        <f>ROUND('T2 NSA'!F93-'T2 NSA'!F94,$D$716)</f>
        <v>1.47</v>
      </c>
      <c r="S718" s="1368">
        <f>ROUND('T2 NSA'!G93-'T2 NSA'!G94,$D$716)</f>
        <v>1.47</v>
      </c>
    </row>
    <row r="719" spans="1:25" s="65" customFormat="1" ht="18.5">
      <c r="A719" s="54" t="s">
        <v>71</v>
      </c>
      <c r="B719" s="55" t="s">
        <v>72</v>
      </c>
      <c r="C719" s="56" t="s">
        <v>653</v>
      </c>
      <c r="D719" s="1381"/>
      <c r="E719" s="1355"/>
      <c r="F719" s="1355"/>
      <c r="G719" s="1355"/>
      <c r="H719" s="1355"/>
      <c r="I719" s="1355"/>
      <c r="J719" s="1355"/>
      <c r="K719" s="1355"/>
      <c r="L719" s="1355"/>
      <c r="M719" s="1355"/>
      <c r="N719" s="1355"/>
      <c r="O719" s="1355"/>
      <c r="P719" s="1355"/>
      <c r="Q719" s="1355"/>
      <c r="R719" s="1355"/>
      <c r="S719" s="1355"/>
      <c r="T719" s="1353"/>
      <c r="U719" s="1353"/>
      <c r="V719" s="1353"/>
      <c r="W719" s="1353"/>
      <c r="X719" s="1353"/>
      <c r="Y719" s="1353"/>
    </row>
    <row r="720" spans="1:25" s="1377" customFormat="1">
      <c r="A720" s="1358" t="s">
        <v>612</v>
      </c>
      <c r="B720" s="1359" t="s">
        <v>654</v>
      </c>
      <c r="C720" s="1372" t="s">
        <v>655</v>
      </c>
      <c r="D720" s="761">
        <v>3</v>
      </c>
      <c r="E720" s="1353"/>
      <c r="F720" s="1353"/>
      <c r="G720" s="1353"/>
      <c r="H720" s="1353"/>
      <c r="I720" s="1353"/>
      <c r="O720" s="1362" t="b">
        <f>ROUND('T2'!C78,$D$720)=ROUND(SUM('T3'!D12,'T3'!D23,'T3'!D30,'T3'!D37,'T3'!D44,'T3'!D51,'T3'!D58,'T3'!D65,'T3'!D81,'T3'!D92,'T3'!D103,'T3'!D109,'T3'!D120,'T3'!D131,'T3'!D142,'T3'!D153,'T3'!D160,'T3'!D167),$D$720)</f>
        <v>1</v>
      </c>
      <c r="P720" s="1362" t="b">
        <f>ROUND('T2'!D78,$D$720)=ROUND(SUM('T3'!D13,'T3'!D24,'T3'!D31,'T3'!D38,'T3'!D45,'T3'!D52,'T3'!D59,'T3'!D66,'T3'!D82,'T3'!D93,'T3'!D104,'T3'!D110,'T3'!D121,'T3'!D132,'T3'!D143,'T3'!D154,'T3'!D161,'T3'!D168),$D$720)</f>
        <v>1</v>
      </c>
      <c r="Q720" s="1362" t="b">
        <f>ROUND('T2'!E78,$D$720)=ROUND(SUM('T3'!D14,'T3'!D25,'T3'!D32,'T3'!D39,'T3'!D46,'T3'!D53,'T3'!D60,'T3'!D67,'T3'!D83,'T3'!D94,'T3'!D105,'T3'!D111,'T3'!D122,'T3'!D133,'T3'!D144,'T3'!D155,'T3'!D162,'T3'!D169),$D$720)</f>
        <v>1</v>
      </c>
      <c r="R720" s="1362" t="b">
        <f>ROUND('T2'!F78,$D$720)=ROUND(SUM('T3'!D15,'T3'!D26,'T3'!D33,'T3'!D40,'T3'!D47,'T3'!D54,'T3'!D61,'T3'!D68,'T3'!D84,'T3'!D95,'T3'!D106,'T3'!D112,'T3'!D123,'T3'!D134,'T3'!D145,'T3'!D156,'T3'!D163,'T3'!D170),$D$720)</f>
        <v>1</v>
      </c>
      <c r="S720" s="1362" t="b">
        <f>ROUND('T2'!G78,$D$720)=ROUND(SUM('T3'!D16,'T3'!D27,'T3'!D34,'T3'!D41,'T3'!D48,'T3'!D55,'T3'!D62,'T3'!D69,'T3'!D85,'T3'!D96,'T3'!D107,'T3'!D113,'T3'!D124,'T3'!D135,'T3'!D146,'T3'!D157,'T3'!D164,'T3'!D171),$D$720)</f>
        <v>1</v>
      </c>
      <c r="T720" s="1353"/>
      <c r="U720" s="1353"/>
      <c r="V720" s="1353"/>
      <c r="W720" s="1353"/>
      <c r="X720" s="1353"/>
      <c r="Y720" s="1353"/>
    </row>
    <row r="721" spans="1:25" outlineLevel="1">
      <c r="A721" s="1359"/>
      <c r="B721" s="1359"/>
      <c r="C721" s="1375" t="s">
        <v>656</v>
      </c>
      <c r="D721" s="1376"/>
      <c r="E721" s="1353"/>
      <c r="F721" s="1353"/>
      <c r="G721" s="1353"/>
      <c r="H721" s="1353"/>
      <c r="I721" s="1353"/>
      <c r="O721" s="1382">
        <f>ROUND('T2'!C78,$D$720)</f>
        <v>0</v>
      </c>
      <c r="P721" s="1382">
        <f>ROUND('T2'!D78,$D$720)</f>
        <v>0</v>
      </c>
      <c r="Q721" s="1382">
        <f>ROUND('T2'!E78,$D$720)</f>
        <v>0</v>
      </c>
      <c r="R721" s="1382">
        <f>ROUND('T2'!F78,$D$720)</f>
        <v>0</v>
      </c>
      <c r="S721" s="1382">
        <f>ROUND('T2'!G78,$D$720)</f>
        <v>0</v>
      </c>
      <c r="T721" s="1353"/>
      <c r="U721" s="1353"/>
      <c r="V721" s="1353"/>
      <c r="W721" s="1353"/>
      <c r="X721" s="1353"/>
      <c r="Y721" s="1353"/>
    </row>
    <row r="722" spans="1:25" outlineLevel="1">
      <c r="A722" s="1359"/>
      <c r="B722" s="1359"/>
      <c r="C722" s="1375" t="s">
        <v>657</v>
      </c>
      <c r="D722" s="1376"/>
      <c r="E722" s="1353"/>
      <c r="F722" s="1353"/>
      <c r="G722" s="1353"/>
      <c r="H722" s="1353"/>
      <c r="I722" s="1353"/>
      <c r="O722" s="1382">
        <f>ROUND(SUM('T3'!D12,'T3'!D23,'T3'!D30,'T3'!D37,'T3'!D44,'T3'!D51,'T3'!D58,'T3'!D65,'T3'!D81,'T3'!D92,'T3'!D103,'T3'!D109,'T3'!D120,'T3'!D131,'T3'!D142,'T3'!D153,'T3'!D160,'T3'!D167),$D$720)</f>
        <v>0</v>
      </c>
      <c r="P722" s="1382">
        <f>ROUND(SUM('T3'!D13,'T3'!D24,'T3'!D31,'T3'!D38,'T3'!D45,'T3'!D52,'T3'!D59,'T3'!D66,'T3'!D82,'T3'!D93,'T3'!D104,'T3'!D110,'T3'!D121,'T3'!D132,'T3'!D143,'T3'!D154,'T3'!D161,'T3'!D168),$D$720)</f>
        <v>0</v>
      </c>
      <c r="Q722" s="1382">
        <f>ROUND(SUM('T3'!D14,'T3'!D25,'T3'!D32,'T3'!D39,'T3'!D46,'T3'!D53,'T3'!D60,'T3'!D67,'T3'!D83,'T3'!D94,'T3'!D105,'T3'!D111,'T3'!D122,'T3'!D133,'T3'!D144,'T3'!D155,'T3'!D162,'T3'!D169),$D$720)</f>
        <v>0</v>
      </c>
      <c r="R722" s="1382">
        <f>ROUND(SUM('T3'!D15,'T3'!D26,'T3'!D33,'T3'!D40,'T3'!D47,'T3'!D54,'T3'!D61,'T3'!D68,'T3'!D84,'T3'!D95,'T3'!D106,'T3'!D112,'T3'!D123,'T3'!D134,'T3'!D145,'T3'!D156,'T3'!D163,'T3'!D170),$D$720)</f>
        <v>0</v>
      </c>
      <c r="S722" s="1382">
        <f>ROUND(SUM('T3'!D16,'T3'!D27,'T3'!D34,'T3'!D41,'T3'!D48,'T3'!D55,'T3'!D62,'T3'!D69,'T3'!D85,'T3'!D96,'T3'!D107,'T3'!D113,'T3'!D124,'T3'!D135,'T3'!D146,'T3'!D157,'T3'!D164,'T3'!D171),$D$720)</f>
        <v>0</v>
      </c>
      <c r="T722" s="1353"/>
      <c r="U722" s="1353"/>
      <c r="V722" s="1353"/>
      <c r="W722" s="1353"/>
      <c r="X722" s="1353"/>
      <c r="Y722" s="1353"/>
    </row>
    <row r="723" spans="1:25">
      <c r="A723" s="1359" t="s">
        <v>583</v>
      </c>
      <c r="B723" s="1359" t="s">
        <v>658</v>
      </c>
      <c r="C723" s="1372" t="s">
        <v>659</v>
      </c>
      <c r="D723" s="761">
        <v>3</v>
      </c>
      <c r="E723" s="1353"/>
      <c r="F723" s="1353"/>
      <c r="G723" s="1353"/>
      <c r="H723" s="1353"/>
      <c r="I723" s="1353"/>
      <c r="O723" s="1362" t="b">
        <f>ROUND('T2'!C19,$D$723)=ROUND('T3'!D12,$D$723)</f>
        <v>1</v>
      </c>
      <c r="P723" s="1362" t="b">
        <f>ROUND('T2'!D19,$D$723)=ROUND('T3'!D13,$D$723)</f>
        <v>1</v>
      </c>
      <c r="Q723" s="1362" t="b">
        <f>ROUND('T2'!E19,$D$723)=ROUND('T3'!D14,$D$723)</f>
        <v>1</v>
      </c>
      <c r="R723" s="1362" t="b">
        <f>ROUND('T2'!F19,$D$723)=ROUND('T3'!D15,$D$723)</f>
        <v>1</v>
      </c>
      <c r="S723" s="1362" t="b">
        <f>ROUND('T2'!G19,$D$723)=ROUND('T3'!D16,$D$723)</f>
        <v>1</v>
      </c>
      <c r="Y723" s="1373"/>
    </row>
    <row r="724" spans="1:25" outlineLevel="1">
      <c r="A724" s="1359"/>
      <c r="B724" s="1359"/>
      <c r="C724" s="1375" t="s">
        <v>660</v>
      </c>
      <c r="D724" s="1376"/>
      <c r="E724" s="1353"/>
      <c r="F724" s="1353"/>
      <c r="G724" s="1353"/>
      <c r="H724" s="1353"/>
      <c r="I724" s="1353"/>
      <c r="O724" s="1382">
        <f>ROUND('T2'!C19,$D$723)</f>
        <v>0</v>
      </c>
      <c r="P724" s="1382">
        <f>ROUND('T2'!D19,$D$723)</f>
        <v>0</v>
      </c>
      <c r="Q724" s="1382">
        <f>ROUND('T2'!E19,$D$723)</f>
        <v>0</v>
      </c>
      <c r="R724" s="1382">
        <f>ROUND('T2'!F19,$D$723)</f>
        <v>0</v>
      </c>
      <c r="S724" s="1382">
        <f>ROUND('T2'!G19,$D$723)</f>
        <v>0</v>
      </c>
      <c r="Y724" s="1373"/>
    </row>
    <row r="725" spans="1:25" outlineLevel="1">
      <c r="A725" s="1359"/>
      <c r="B725" s="1359"/>
      <c r="C725" s="1375" t="s">
        <v>661</v>
      </c>
      <c r="D725" s="1376"/>
      <c r="E725" s="1353"/>
      <c r="F725" s="1353"/>
      <c r="G725" s="1353"/>
      <c r="H725" s="1353"/>
      <c r="I725" s="1353"/>
      <c r="O725" s="1382">
        <f>ROUND('T3'!D12,$D$723)</f>
        <v>0</v>
      </c>
      <c r="P725" s="1382">
        <f>ROUND('T3'!D13,$D$723)</f>
        <v>0</v>
      </c>
      <c r="Q725" s="1382">
        <f>ROUND('T3'!D14,$D$723)</f>
        <v>0</v>
      </c>
      <c r="R725" s="1382">
        <f>ROUND('T3'!D15,$D$723)</f>
        <v>0</v>
      </c>
      <c r="S725" s="1382">
        <f>ROUND('T3'!D16,$D$723)</f>
        <v>0</v>
      </c>
      <c r="Y725" s="1373"/>
    </row>
    <row r="726" spans="1:25">
      <c r="A726" s="1359" t="s">
        <v>591</v>
      </c>
      <c r="B726" s="1359" t="s">
        <v>662</v>
      </c>
      <c r="C726" s="1372" t="s">
        <v>663</v>
      </c>
      <c r="D726" s="761">
        <v>3</v>
      </c>
      <c r="E726" s="1353"/>
      <c r="F726" s="1353"/>
      <c r="G726" s="1353"/>
      <c r="H726" s="1353"/>
      <c r="I726" s="1353"/>
      <c r="O726" s="1362" t="b">
        <f>ROUND('T2'!C28,$D$726)=ROUND('T3'!D30+'T3'!D37+'T3'!D44+'T3'!D51+'T3'!D58+'T3'!D65,$D$726)</f>
        <v>1</v>
      </c>
      <c r="P726" s="1362" t="b">
        <f>ROUND('T2'!D28,$D$726)=ROUND('T3'!D31+'T3'!D38+'T3'!D45+'T3'!D52+'T3'!D59+'T3'!D66,$D$726)</f>
        <v>1</v>
      </c>
      <c r="Q726" s="1362" t="b">
        <f>ROUND('T2'!E28,$D$726)=ROUND('T3'!D32+'T3'!D39+'T3'!D46+'T3'!D53+'T3'!D60+'T3'!D67,$D$726)</f>
        <v>1</v>
      </c>
      <c r="R726" s="1362" t="b">
        <f>ROUND('T2'!F28,$D$726)=ROUND('T3'!D33+'T3'!D40+'T3'!D47+'T3'!D54+'T3'!D61+'T3'!D68,$D$726)</f>
        <v>1</v>
      </c>
      <c r="S726" s="1362" t="b">
        <f>ROUND('T2'!G28,$D$726)=ROUND('T3'!D34+'T3'!D41+'T3'!D48+'T3'!D55+'T3'!D62+'T3'!D69,$D$726)</f>
        <v>1</v>
      </c>
      <c r="Y726" s="1373"/>
    </row>
    <row r="727" spans="1:25" outlineLevel="1">
      <c r="A727" s="1359"/>
      <c r="B727" s="1359"/>
      <c r="C727" s="1375" t="s">
        <v>660</v>
      </c>
      <c r="D727" s="1376"/>
      <c r="E727" s="1353"/>
      <c r="F727" s="1353"/>
      <c r="G727" s="1353"/>
      <c r="H727" s="1353"/>
      <c r="I727" s="1353"/>
      <c r="O727" s="1382">
        <f>ROUND('T2'!C28,$D$726)</f>
        <v>0</v>
      </c>
      <c r="P727" s="1382">
        <f>ROUND('T2'!D28,$D$726)</f>
        <v>0</v>
      </c>
      <c r="Q727" s="1382">
        <f>ROUND('T2'!E28,$D$726)</f>
        <v>0</v>
      </c>
      <c r="R727" s="1382">
        <f>ROUND('T2'!F28,$D$726)</f>
        <v>0</v>
      </c>
      <c r="S727" s="1382">
        <f>ROUND('T2'!G28,$D$726)</f>
        <v>0</v>
      </c>
      <c r="Y727" s="1373"/>
    </row>
    <row r="728" spans="1:25" outlineLevel="1">
      <c r="A728" s="1359"/>
      <c r="B728" s="1359"/>
      <c r="C728" s="1375" t="s">
        <v>661</v>
      </c>
      <c r="D728" s="1376"/>
      <c r="E728" s="1353"/>
      <c r="F728" s="1353"/>
      <c r="G728" s="1353"/>
      <c r="H728" s="1353"/>
      <c r="I728" s="1353"/>
      <c r="O728" s="1382">
        <f>ROUND('T3'!D30+'T3'!D37+'T3'!D44+'T3'!D51+'T3'!D58+'T3'!D65,$D$726)</f>
        <v>0</v>
      </c>
      <c r="P728" s="1382">
        <f>ROUND('T3'!D31+'T3'!D38+'T3'!D45+'T3'!D52+'T3'!D59+'T3'!D66,$D$726)</f>
        <v>0</v>
      </c>
      <c r="Q728" s="1382">
        <f>ROUND('T3'!D32+'T3'!D39+'T3'!D46+'T3'!D53+'T3'!D60+'T3'!D67,$D$726)</f>
        <v>0</v>
      </c>
      <c r="R728" s="1382">
        <f>ROUND('T3'!D33+'T3'!D40+'T3'!D47+'T3'!D54+'T3'!D61+'T3'!D68,$D$726)</f>
        <v>0</v>
      </c>
      <c r="S728" s="1382">
        <f>ROUND('T3'!D34+'T3'!D41+'T3'!D48+'T3'!D55+'T3'!D62+'T3'!D69,$D$726)</f>
        <v>0</v>
      </c>
      <c r="Y728" s="1373"/>
    </row>
    <row r="729" spans="1:25">
      <c r="A729" s="1359" t="s">
        <v>588</v>
      </c>
      <c r="B729" s="1359" t="s">
        <v>664</v>
      </c>
      <c r="C729" s="1372" t="s">
        <v>665</v>
      </c>
      <c r="D729" s="761">
        <v>3</v>
      </c>
      <c r="E729" s="1353"/>
      <c r="F729" s="1353"/>
      <c r="G729" s="1353"/>
      <c r="H729" s="1353"/>
      <c r="I729" s="1353"/>
      <c r="O729" s="1362" t="b">
        <f>ROUND('T2'!C41,$D$729)=ROUND('T3'!D23,$D$729)</f>
        <v>1</v>
      </c>
      <c r="P729" s="1362" t="b">
        <f>ROUND('T2'!D41,$D$729)=ROUND('T3'!D24,$D$729)</f>
        <v>1</v>
      </c>
      <c r="Q729" s="1362" t="b">
        <f>ROUND('T2'!E41,$D$729)=ROUND('T3'!D25,$D$729)</f>
        <v>1</v>
      </c>
      <c r="R729" s="1362" t="b">
        <f>ROUND('T2'!F41,$D$729)=ROUND('T3'!D26,$D$729)</f>
        <v>1</v>
      </c>
      <c r="S729" s="1362" t="b">
        <f>ROUND('T2'!G41,$D$729)=ROUND('T3'!D27,$D$729)</f>
        <v>1</v>
      </c>
      <c r="Y729" s="1373"/>
    </row>
    <row r="730" spans="1:25" outlineLevel="1">
      <c r="A730" s="1359"/>
      <c r="B730" s="1359"/>
      <c r="C730" s="1375" t="s">
        <v>660</v>
      </c>
      <c r="D730" s="1376"/>
      <c r="E730" s="1353"/>
      <c r="F730" s="1353"/>
      <c r="G730" s="1353"/>
      <c r="H730" s="1353"/>
      <c r="I730" s="1353"/>
      <c r="O730" s="1382">
        <f>ROUND('T2'!C41,$D$729)</f>
        <v>0</v>
      </c>
      <c r="P730" s="1382">
        <f>ROUND('T2'!D41,$D$729)</f>
        <v>0</v>
      </c>
      <c r="Q730" s="1382">
        <f>ROUND('T2'!E41,$D$729)</f>
        <v>0</v>
      </c>
      <c r="R730" s="1382">
        <f>ROUND('T2'!F41,$D$729)</f>
        <v>0</v>
      </c>
      <c r="S730" s="1382">
        <f>ROUND('T2'!G41,$D$729)</f>
        <v>0</v>
      </c>
      <c r="Y730" s="1373"/>
    </row>
    <row r="731" spans="1:25" outlineLevel="1">
      <c r="A731" s="1359"/>
      <c r="B731" s="1359"/>
      <c r="C731" s="1375" t="s">
        <v>661</v>
      </c>
      <c r="D731" s="1376"/>
      <c r="E731" s="1353"/>
      <c r="F731" s="1353"/>
      <c r="G731" s="1353"/>
      <c r="H731" s="1353"/>
      <c r="I731" s="1353"/>
      <c r="O731" s="1382">
        <f>ROUND('T3'!D23,$D$729)</f>
        <v>0</v>
      </c>
      <c r="P731" s="1382">
        <f>ROUND('T3'!D24,$D$729)</f>
        <v>0</v>
      </c>
      <c r="Q731" s="1382">
        <f>ROUND('T3'!D25,$D$729)</f>
        <v>0</v>
      </c>
      <c r="R731" s="1382">
        <f>ROUND('T3'!D26,$D$729)</f>
        <v>0</v>
      </c>
      <c r="S731" s="1382">
        <f>ROUND('T3'!D27,$D$729)</f>
        <v>0</v>
      </c>
      <c r="Y731" s="1373"/>
    </row>
    <row r="732" spans="1:25">
      <c r="A732" s="1359" t="s">
        <v>600</v>
      </c>
      <c r="B732" s="1359" t="s">
        <v>666</v>
      </c>
      <c r="C732" s="1372" t="s">
        <v>667</v>
      </c>
      <c r="D732" s="761">
        <v>3</v>
      </c>
      <c r="E732" s="1353"/>
      <c r="F732" s="1353"/>
      <c r="G732" s="1353"/>
      <c r="H732" s="1353"/>
      <c r="I732" s="1353"/>
      <c r="O732" s="1362" t="b">
        <f>ROUND('T2'!C46,$D$732)=ROUND('T3'!D103+'T3'!D109,$D$732)</f>
        <v>1</v>
      </c>
      <c r="P732" s="1362" t="b">
        <f>ROUND('T2'!D46,$D$732)=ROUND('T3'!D104+'T3'!D110,$D$732)</f>
        <v>1</v>
      </c>
      <c r="Q732" s="1362" t="b">
        <f>ROUND('T2'!E46,$D$732)=ROUND('T3'!D105+'T3'!D111,$D$732)</f>
        <v>1</v>
      </c>
      <c r="R732" s="1362" t="b">
        <f>ROUND('T2'!F46,$D$732)=ROUND('T3'!D106+'T3'!D112,$D$732)</f>
        <v>1</v>
      </c>
      <c r="S732" s="1362" t="b">
        <f>ROUND('T2'!G46,$D$732)=ROUND('T3'!D107+'T3'!D113,$D$732)</f>
        <v>1</v>
      </c>
    </row>
    <row r="733" spans="1:25" outlineLevel="1">
      <c r="A733" s="1359"/>
      <c r="B733" s="1359"/>
      <c r="C733" s="1375" t="s">
        <v>660</v>
      </c>
      <c r="D733" s="1376"/>
      <c r="E733" s="1353"/>
      <c r="F733" s="1353"/>
      <c r="G733" s="1353"/>
      <c r="H733" s="1353"/>
      <c r="I733" s="1353"/>
      <c r="O733" s="1382">
        <f>ROUND('T2'!C46,$D$732)</f>
        <v>0</v>
      </c>
      <c r="P733" s="1382">
        <f>ROUND('T2'!D46,$D$732)</f>
        <v>0</v>
      </c>
      <c r="Q733" s="1382">
        <f>ROUND('T2'!E46,$D$732)</f>
        <v>0</v>
      </c>
      <c r="R733" s="1382">
        <f>ROUND('T2'!F46,$D$732)</f>
        <v>0</v>
      </c>
      <c r="S733" s="1382">
        <f>ROUND('T2'!G46,$D$732)</f>
        <v>0</v>
      </c>
    </row>
    <row r="734" spans="1:25" outlineLevel="1">
      <c r="A734" s="1359"/>
      <c r="B734" s="1359"/>
      <c r="C734" s="1375" t="s">
        <v>661</v>
      </c>
      <c r="D734" s="1376"/>
      <c r="E734" s="1353"/>
      <c r="F734" s="1353"/>
      <c r="G734" s="1353"/>
      <c r="H734" s="1353"/>
      <c r="I734" s="1353"/>
      <c r="O734" s="1382">
        <f>ROUND('T3'!D103+'T3'!D109,$D$732)</f>
        <v>0</v>
      </c>
      <c r="P734" s="1382">
        <f>ROUND('T3'!D104+'T3'!D110,$D$732)</f>
        <v>0</v>
      </c>
      <c r="Q734" s="1382">
        <f>ROUND('T3'!D105+'T3'!D111,$D$732)</f>
        <v>0</v>
      </c>
      <c r="R734" s="1382">
        <f>ROUND('T3'!D106+'T3'!D112,$D$732)</f>
        <v>0</v>
      </c>
      <c r="S734" s="1382">
        <f>ROUND('T3'!D107+'T3'!D113,$D$732)</f>
        <v>0</v>
      </c>
    </row>
    <row r="735" spans="1:25">
      <c r="A735" s="1359" t="s">
        <v>594</v>
      </c>
      <c r="B735" s="1359" t="s">
        <v>668</v>
      </c>
      <c r="C735" s="1372" t="s">
        <v>669</v>
      </c>
      <c r="D735" s="761">
        <v>3</v>
      </c>
      <c r="E735" s="1353"/>
      <c r="F735" s="1353"/>
      <c r="G735" s="1353"/>
      <c r="H735" s="1353"/>
      <c r="I735" s="1353"/>
      <c r="O735" s="1362" t="b">
        <f>ROUND('T2'!C54,$D$735)=ROUND('T3'!D81,$D$735)</f>
        <v>1</v>
      </c>
      <c r="P735" s="1362" t="b">
        <f>ROUND('T2'!D54,$D$735)=ROUND('T3'!D82,$D$735)</f>
        <v>1</v>
      </c>
      <c r="Q735" s="1362" t="b">
        <f>ROUND('T2'!E54,$D$735)=ROUND('T3'!D83,$D$735)</f>
        <v>1</v>
      </c>
      <c r="R735" s="1362" t="b">
        <f>ROUND('T2'!F54,$D$735)=ROUND('T3'!D84,$D$735)</f>
        <v>1</v>
      </c>
      <c r="S735" s="1362" t="b">
        <f>ROUND('T2'!G54,$D$735)=ROUND('T3'!D85,$D$735)</f>
        <v>1</v>
      </c>
      <c r="Y735" s="1373"/>
    </row>
    <row r="736" spans="1:25" outlineLevel="1">
      <c r="A736" s="1359"/>
      <c r="B736" s="1359"/>
      <c r="C736" s="1375" t="s">
        <v>660</v>
      </c>
      <c r="D736" s="1376"/>
      <c r="E736" s="1353"/>
      <c r="F736" s="1353"/>
      <c r="G736" s="1353"/>
      <c r="H736" s="1353"/>
      <c r="I736" s="1353"/>
      <c r="O736" s="1382">
        <f>ROUND('T2'!C54,$D$735)</f>
        <v>0</v>
      </c>
      <c r="P736" s="1382">
        <f>ROUND('T2'!D54,$D$735)</f>
        <v>0</v>
      </c>
      <c r="Q736" s="1382">
        <f>ROUND('T2'!E54,$D$735)</f>
        <v>0</v>
      </c>
      <c r="R736" s="1382">
        <f>ROUND('T2'!F54,$D$735)</f>
        <v>0</v>
      </c>
      <c r="S736" s="1382">
        <f>ROUND('T2'!G54,$D$735)</f>
        <v>0</v>
      </c>
      <c r="Y736" s="1373"/>
    </row>
    <row r="737" spans="1:25" outlineLevel="1">
      <c r="A737" s="1359"/>
      <c r="B737" s="1359"/>
      <c r="C737" s="1375" t="s">
        <v>661</v>
      </c>
      <c r="D737" s="1376"/>
      <c r="E737" s="1353"/>
      <c r="F737" s="1353"/>
      <c r="G737" s="1353"/>
      <c r="H737" s="1353"/>
      <c r="I737" s="1353"/>
      <c r="O737" s="1382">
        <f>ROUND('T3'!D81,$D$735)</f>
        <v>0</v>
      </c>
      <c r="P737" s="1382">
        <f>ROUND('T3'!D82,$D$735)</f>
        <v>0</v>
      </c>
      <c r="Q737" s="1382">
        <f>ROUND('T3'!D83,$D$735)</f>
        <v>0</v>
      </c>
      <c r="R737" s="1382">
        <f>ROUND('T3'!D84,$D$735)</f>
        <v>0</v>
      </c>
      <c r="S737" s="1382">
        <f>ROUND('T3'!D85,$D$735)</f>
        <v>0</v>
      </c>
      <c r="Y737" s="1373"/>
    </row>
    <row r="738" spans="1:25">
      <c r="A738" s="1359" t="s">
        <v>597</v>
      </c>
      <c r="B738" s="1359" t="s">
        <v>670</v>
      </c>
      <c r="C738" s="1372" t="s">
        <v>215</v>
      </c>
      <c r="D738" s="761">
        <v>3</v>
      </c>
      <c r="E738" s="1353"/>
      <c r="F738" s="1353"/>
      <c r="G738" s="1353"/>
      <c r="H738" s="1353"/>
      <c r="I738" s="1353"/>
      <c r="O738" s="1362" t="b">
        <f>ROUND('T2'!C59,$D$738)=ROUND('T3'!D92,$D$738)</f>
        <v>1</v>
      </c>
      <c r="P738" s="1362" t="b">
        <f>ROUND('T2'!D59,$D$738)=ROUND('T3'!D93,$D$738)</f>
        <v>1</v>
      </c>
      <c r="Q738" s="1362" t="b">
        <f>ROUND('T2'!E59,$D$738)=ROUND('T3'!D94,$D$738)</f>
        <v>1</v>
      </c>
      <c r="R738" s="1362" t="b">
        <f>ROUND('T2'!F59,$D$738)=ROUND('T3'!D95,$D$738)</f>
        <v>1</v>
      </c>
      <c r="S738" s="1362" t="b">
        <f>ROUND('T2'!G59,$D$738)=ROUND('T3'!D96,$D$738)</f>
        <v>1</v>
      </c>
      <c r="Y738" s="1373"/>
    </row>
    <row r="739" spans="1:25" outlineLevel="1">
      <c r="A739" s="1359"/>
      <c r="B739" s="1359"/>
      <c r="C739" s="1375" t="s">
        <v>660</v>
      </c>
      <c r="D739" s="1376"/>
      <c r="E739" s="1353"/>
      <c r="F739" s="1353"/>
      <c r="G739" s="1353"/>
      <c r="H739" s="1353"/>
      <c r="I739" s="1353"/>
      <c r="O739" s="1382">
        <f>ROUND('T2'!C59,$D$738)</f>
        <v>0</v>
      </c>
      <c r="P739" s="1382">
        <f>ROUND('T2'!D59,$D$738)</f>
        <v>0</v>
      </c>
      <c r="Q739" s="1382">
        <f>ROUND('T2'!E59,$D$738)</f>
        <v>0</v>
      </c>
      <c r="R739" s="1382">
        <f>ROUND('T2'!F59,$D$738)</f>
        <v>0</v>
      </c>
      <c r="S739" s="1382">
        <f>ROUND('T2'!G59,$D$738)</f>
        <v>0</v>
      </c>
      <c r="Y739" s="1373"/>
    </row>
    <row r="740" spans="1:25" outlineLevel="1">
      <c r="A740" s="1359"/>
      <c r="B740" s="1359"/>
      <c r="C740" s="1375" t="s">
        <v>661</v>
      </c>
      <c r="D740" s="1376"/>
      <c r="E740" s="1353"/>
      <c r="F740" s="1353"/>
      <c r="G740" s="1353"/>
      <c r="H740" s="1353"/>
      <c r="I740" s="1353"/>
      <c r="O740" s="1382">
        <f>ROUND('T3'!D92,$D$738)</f>
        <v>0</v>
      </c>
      <c r="P740" s="1382">
        <f>ROUND('T3'!D93,$D$738)</f>
        <v>0</v>
      </c>
      <c r="Q740" s="1382">
        <f>ROUND('T3'!D94,$D$738)</f>
        <v>0</v>
      </c>
      <c r="R740" s="1382">
        <f>ROUND('T3'!D95,$D$738)</f>
        <v>0</v>
      </c>
      <c r="S740" s="1382">
        <f>ROUND('T3'!D96,$D$738)</f>
        <v>0</v>
      </c>
      <c r="Y740" s="1373"/>
    </row>
    <row r="741" spans="1:25">
      <c r="A741" s="1359" t="s">
        <v>609</v>
      </c>
      <c r="B741" s="1359" t="s">
        <v>671</v>
      </c>
      <c r="C741" s="1372" t="s">
        <v>672</v>
      </c>
      <c r="D741" s="761">
        <v>3</v>
      </c>
      <c r="E741" s="1353"/>
      <c r="F741" s="1353"/>
      <c r="G741" s="1353"/>
      <c r="H741" s="1353"/>
      <c r="I741" s="1353"/>
      <c r="O741" s="1362" t="b">
        <f>ROUND('T2'!C63,$D$741)=ROUND('T3'!D160,$D$741)</f>
        <v>1</v>
      </c>
      <c r="P741" s="1362" t="b">
        <f>ROUND('T2'!D63,$D$741)=ROUND('T3'!D161,$D$741)</f>
        <v>1</v>
      </c>
      <c r="Q741" s="1362" t="b">
        <f>ROUND('T2'!E63,$D$741)=ROUND('T3'!D162,$D$741)</f>
        <v>1</v>
      </c>
      <c r="R741" s="1362" t="b">
        <f>ROUND('T2'!F63,$D$741)=ROUND('T3'!D163,$D$741)</f>
        <v>1</v>
      </c>
      <c r="S741" s="1362" t="b">
        <f>ROUND('T2'!G63,$D$741)=ROUND('T3'!D164,$D$741)</f>
        <v>1</v>
      </c>
    </row>
    <row r="742" spans="1:25" outlineLevel="1">
      <c r="A742" s="1359"/>
      <c r="B742" s="1359"/>
      <c r="C742" s="1375" t="s">
        <v>660</v>
      </c>
      <c r="D742" s="1376"/>
      <c r="E742" s="1353"/>
      <c r="F742" s="1353"/>
      <c r="G742" s="1353"/>
      <c r="H742" s="1353"/>
      <c r="I742" s="1353"/>
      <c r="O742" s="1382">
        <f>ROUND('T2'!C63,$D$741)</f>
        <v>0</v>
      </c>
      <c r="P742" s="1382">
        <f>ROUND('T2'!D63,$D$741)</f>
        <v>0</v>
      </c>
      <c r="Q742" s="1382">
        <f>ROUND('T2'!E63,$D$741)</f>
        <v>0</v>
      </c>
      <c r="R742" s="1382">
        <f>ROUND('T2'!F63,$D$741)</f>
        <v>0</v>
      </c>
      <c r="S742" s="1382">
        <f>ROUND('T2'!G63,$D$741)</f>
        <v>0</v>
      </c>
    </row>
    <row r="743" spans="1:25" outlineLevel="1">
      <c r="A743" s="1359"/>
      <c r="B743" s="1359"/>
      <c r="C743" s="1375" t="s">
        <v>661</v>
      </c>
      <c r="D743" s="1376"/>
      <c r="E743" s="1353"/>
      <c r="F743" s="1353"/>
      <c r="G743" s="1353"/>
      <c r="H743" s="1353"/>
      <c r="I743" s="1353"/>
      <c r="O743" s="1382">
        <f>ROUND('T3'!D160,$D$741)</f>
        <v>0</v>
      </c>
      <c r="P743" s="1382">
        <f>ROUND('T3'!D161,$D$741)</f>
        <v>0</v>
      </c>
      <c r="Q743" s="1382">
        <f>ROUND('T3'!D162,$D$741)</f>
        <v>0</v>
      </c>
      <c r="R743" s="1382">
        <f>ROUND('T3'!D163,$D$741)</f>
        <v>0</v>
      </c>
      <c r="S743" s="1382">
        <f>ROUND('T3'!D164,$D$741)</f>
        <v>0</v>
      </c>
    </row>
    <row r="744" spans="1:25">
      <c r="A744" s="1359" t="s">
        <v>673</v>
      </c>
      <c r="B744" s="1359" t="s">
        <v>674</v>
      </c>
      <c r="C744" s="1372" t="s">
        <v>675</v>
      </c>
      <c r="D744" s="761">
        <v>3</v>
      </c>
      <c r="E744" s="1353"/>
      <c r="F744" s="1353"/>
      <c r="G744" s="1353"/>
      <c r="H744" s="1353"/>
      <c r="I744" s="1353"/>
      <c r="O744" s="1362" t="b">
        <f>ROUND('T2'!C66,$D$744)=ROUND('T3'!D167,$D$744)</f>
        <v>1</v>
      </c>
      <c r="P744" s="1362" t="b">
        <f>ROUND('T2'!D66,$D$744)=ROUND('T3'!D168,$D$744)</f>
        <v>1</v>
      </c>
      <c r="Q744" s="1362" t="b">
        <f>ROUND('T2'!E66,$D$744)=ROUND('T3'!D169,$D$744)</f>
        <v>1</v>
      </c>
      <c r="R744" s="1362" t="b">
        <f>ROUND('T2'!F66,$D$744)=ROUND('T3'!D170,$D$744)</f>
        <v>1</v>
      </c>
      <c r="S744" s="1362" t="b">
        <f>ROUND('T2'!G66,$D$744)=ROUND('T3'!D171,$D$744)</f>
        <v>1</v>
      </c>
    </row>
    <row r="745" spans="1:25" outlineLevel="1">
      <c r="A745" s="1359"/>
      <c r="B745" s="1359"/>
      <c r="C745" s="1375" t="s">
        <v>660</v>
      </c>
      <c r="D745" s="1376"/>
      <c r="E745" s="1353"/>
      <c r="F745" s="1353"/>
      <c r="G745" s="1353"/>
      <c r="H745" s="1353"/>
      <c r="I745" s="1353"/>
      <c r="O745" s="1382">
        <f>ROUND('T2'!C66,$D$744)</f>
        <v>0</v>
      </c>
      <c r="P745" s="1382">
        <f>ROUND('T2'!D66,$D$744)</f>
        <v>0</v>
      </c>
      <c r="Q745" s="1382">
        <f>ROUND('T2'!E66,$D$744)</f>
        <v>0</v>
      </c>
      <c r="R745" s="1382">
        <f>ROUND('T2'!F66,$D$744)</f>
        <v>0</v>
      </c>
      <c r="S745" s="1382">
        <f>ROUND('T2'!G66,$D$744)</f>
        <v>0</v>
      </c>
    </row>
    <row r="746" spans="1:25" outlineLevel="1">
      <c r="A746" s="1359"/>
      <c r="B746" s="1359"/>
      <c r="C746" s="1375" t="s">
        <v>661</v>
      </c>
      <c r="D746" s="1376"/>
      <c r="E746" s="1353"/>
      <c r="F746" s="1353"/>
      <c r="G746" s="1353"/>
      <c r="H746" s="1353"/>
      <c r="I746" s="1353"/>
      <c r="O746" s="1382">
        <f>ROUND('T3'!D167,$D$744)</f>
        <v>0</v>
      </c>
      <c r="P746" s="1382">
        <f>ROUND('T3'!D168,$D$744)</f>
        <v>0</v>
      </c>
      <c r="Q746" s="1382">
        <f>ROUND('T3'!D169,$D$744)</f>
        <v>0</v>
      </c>
      <c r="R746" s="1382">
        <f>ROUND('T3'!D170,$D$744)</f>
        <v>0</v>
      </c>
      <c r="S746" s="1382">
        <f>ROUND('T3'!D171,$D$744)</f>
        <v>0</v>
      </c>
    </row>
    <row r="747" spans="1:25">
      <c r="A747" s="1359" t="s">
        <v>676</v>
      </c>
      <c r="B747" s="1359" t="s">
        <v>692</v>
      </c>
      <c r="C747" s="1372" t="s">
        <v>222</v>
      </c>
      <c r="D747" s="761">
        <v>3</v>
      </c>
      <c r="E747" s="1353"/>
      <c r="F747" s="1353"/>
      <c r="G747" s="1353"/>
      <c r="H747" s="1353"/>
      <c r="I747" s="1353"/>
      <c r="O747" s="1362" t="b">
        <f>ROUND('T2'!C73,$D$747)=ROUND('T3'!D120+'T3'!D131+'T3'!D142+'T3'!D153,$D$747)</f>
        <v>1</v>
      </c>
      <c r="P747" s="1362" t="b">
        <f>ROUND('T2'!D73,$D$747)=ROUND('T3'!D121+'T3'!D132+'T3'!D143+'T3'!D154,$D$747)</f>
        <v>1</v>
      </c>
      <c r="Q747" s="1362" t="b">
        <f>ROUND('T2'!E73,$D$747)=ROUND('T3'!D122+'T3'!D133+'T3'!D144+'T3'!D155,$D$747)</f>
        <v>1</v>
      </c>
      <c r="R747" s="1362" t="b">
        <f>ROUND('T2'!F73,$D$747)=ROUND('T3'!D123+'T3'!D134+'T3'!D145+'T3'!D156,$D$747)</f>
        <v>1</v>
      </c>
      <c r="S747" s="1362" t="b">
        <f>ROUND('T2'!G73,$D$747)=ROUND('T3'!D124+'T3'!D135+'T3'!D146+'T3'!D157,$D$747)</f>
        <v>1</v>
      </c>
    </row>
    <row r="748" spans="1:25" outlineLevel="1">
      <c r="A748" s="1359"/>
      <c r="B748" s="1359"/>
      <c r="C748" s="1375" t="s">
        <v>660</v>
      </c>
      <c r="D748" s="1376"/>
      <c r="E748" s="1353"/>
      <c r="F748" s="1353"/>
      <c r="G748" s="1353"/>
      <c r="H748" s="1353"/>
      <c r="I748" s="1353"/>
      <c r="O748" s="1382">
        <f>ROUND('T2'!C73,$D$747)</f>
        <v>0</v>
      </c>
      <c r="P748" s="1382">
        <f>ROUND('T2'!D73,$D$747)</f>
        <v>0</v>
      </c>
      <c r="Q748" s="1382">
        <f>ROUND('T2'!E73,$D$747)</f>
        <v>0</v>
      </c>
      <c r="R748" s="1382">
        <f>ROUND('T2'!F73,$D$747)</f>
        <v>0</v>
      </c>
      <c r="S748" s="1382">
        <f>ROUND('T2'!G73,$D$747)</f>
        <v>0</v>
      </c>
    </row>
    <row r="749" spans="1:25" outlineLevel="1">
      <c r="A749" s="1359"/>
      <c r="B749" s="1359"/>
      <c r="C749" s="1375" t="s">
        <v>661</v>
      </c>
      <c r="D749" s="1376"/>
      <c r="E749" s="1353"/>
      <c r="F749" s="1353"/>
      <c r="G749" s="1353"/>
      <c r="H749" s="1353"/>
      <c r="I749" s="1353"/>
      <c r="O749" s="1382">
        <f>ROUND('T3'!D120+'T3'!D131+'T3'!D142+'T3'!D153,$D$747)</f>
        <v>0</v>
      </c>
      <c r="P749" s="1382">
        <f>ROUND('T3'!D121+'T3'!D132+'T3'!D143+'T3'!D154,$D$747)</f>
        <v>0</v>
      </c>
      <c r="Q749" s="1382">
        <f>ROUND('T3'!D122+'T3'!D133+'T3'!D144+'T3'!D155,$D$747)</f>
        <v>0</v>
      </c>
      <c r="R749" s="1382">
        <f>ROUND('T3'!D123+'T3'!D134+'T3'!D145+'T3'!D156,$D$747)</f>
        <v>0</v>
      </c>
      <c r="S749" s="1382">
        <f>ROUND('T3'!D124+'T3'!D135+'T3'!D146+'T3'!D157,$D$747)</f>
        <v>0</v>
      </c>
    </row>
    <row r="750" spans="1:25" s="1353" customFormat="1">
      <c r="A750" s="1359" t="s">
        <v>677</v>
      </c>
      <c r="B750" s="1359" t="s">
        <v>678</v>
      </c>
      <c r="C750" s="1360" t="s">
        <v>764</v>
      </c>
      <c r="D750" s="1376"/>
      <c r="L750" s="44"/>
      <c r="M750" s="44"/>
      <c r="O750" s="1362" t="b">
        <f>SUM('T3'!$D$10,'T3'!$D$12:$D$16,'T3'!$D$21,'T3'!$D$23:$D$27,'T3'!$D$30:$D$34,'T3'!$D$37:$D$41,'T3'!$D$44:$D$48,'T3'!$D$51:$D$55,'T3'!$D$58:$D$62,'T3'!$D$65:$D$69,'T3'!$D$74,'T3'!$D$79,'T3'!$D$81:$D$85,'T3'!$D$90,'T3'!$D$92:$D$96,'T3'!$D$101,'T3'!$D$103:$D$107,'T3'!$D$109:$D$113)=0</f>
        <v>0</v>
      </c>
      <c r="P750" s="1362" t="b">
        <f>SUM('T3'!$D$12:$D$16,'T3'!$D$23:$D$27,'T3'!$D$30:$D$34,'T3'!$D$37:$D$41,'T3'!$D$44:$D$48,'T3'!$D$51:$D$55,'T3'!$D$58:$D$62,'T3'!$D$65:$D$69,'T3'!$D$81:$D$85,'T3'!$D$92:$D$96,'T3'!$D$103:$D$107,'T3'!$D$109:$D$113)=0</f>
        <v>1</v>
      </c>
      <c r="Q750" s="1362" t="b">
        <f>SUM('T3'!$D$13:$D$16,'T3'!$D$24:$D$27,'T3'!$D$31:$D$34,'T3'!$D$38:$D$41,'T3'!$D$45:$D$48,'T3'!$D$52:$D$55,'T3'!$D$59:$D$62,'T3'!$D$66:$D$69,'T3'!$D$82:$D$85,'T3'!$D$93:$D$96,'T3'!$D$104:$D$107,'T3'!$D$110:$D$113)=0</f>
        <v>1</v>
      </c>
      <c r="R750" s="1362" t="b">
        <f>SUM('T3'!$D$14:$D$16,'T3'!$D$25:$D$27,'T3'!$D$32:$D$34,'T3'!$D$39:$D$41,'T3'!$D$46:$D$48,'T3'!$D$53:$D$55,'T3'!$D$60:$D$62,'T3'!$D$67:$D$69,'T3'!$D$83:$D$85,'T3'!$D$94:$D$96,'T3'!$D$105:$D$107,'T3'!$D$111:$D$113)=0</f>
        <v>1</v>
      </c>
      <c r="S750" s="1362" t="b">
        <f>SUM('T3'!$D$15:$D$16,'T3'!$D$26:$D$27,'T3'!$D$33:$D$34,'T3'!$D$40:$D$41,'T3'!$D$47:$D$48,'T3'!$D$54:$D$55,'T3'!$D$61:$D$62,'T3'!$D$68:$D$69,'T3'!$D$84:$D$85,'T3'!$D$95:$D$96,'T3'!$D$106:$D$107,'T3'!$D$112:$D$113)=0</f>
        <v>1</v>
      </c>
    </row>
    <row r="751" spans="1:25" outlineLevel="1">
      <c r="A751" s="1359"/>
      <c r="B751" s="1359"/>
      <c r="C751" s="1367" t="s">
        <v>765</v>
      </c>
      <c r="D751" s="1376"/>
      <c r="O751" s="1382">
        <f>SUM('T3'!$D$10,'T3'!$D$12:$D$16,'T3'!$D$21,'T3'!$D$23:$D$27,'T3'!$D$30:$D$34,'T3'!$D$37:$D$41,'T3'!$D$44:$D$48,'T3'!$D$51:$D$55,'T3'!$D$58:$D$62,'T3'!$D$65:$D$69,'T3'!$D$74,'T3'!$D$79,'T3'!$D$81:$D$85,'T3'!$D$90,'T3'!$D$92:$D$96,'T3'!$D$101,'T3'!$D$103:$D$107,'T3'!$D$109:$D$113)</f>
        <v>1865.5611887848349</v>
      </c>
      <c r="P751" s="1382">
        <f>SUM('T3'!$D$12:$D$16,'T3'!$D$23:$D$27,'T3'!$D$30:$D$34,'T3'!$D$37:$D$41,'T3'!$D$44:$D$48,'T3'!$D$51:$D$55,'T3'!$D$58:$D$62,'T3'!$D$65:$D$69,'T3'!$D$81:$D$85,'T3'!$D$92:$D$96,'T3'!$D$103:$D$107,'T3'!$D$109:$D$113)</f>
        <v>0</v>
      </c>
      <c r="Q751" s="1382">
        <f>SUM('T3'!$D$13:$D$16,'T3'!$D$24:$D$27,'T3'!$D$31:$D$34,'T3'!$D$38:$D$41,'T3'!$D$45:$D$48,'T3'!$D$52:$D$55,'T3'!$D$59:$D$62,'T3'!$D$66:$D$69,'T3'!$D$82:$D$85,'T3'!$D$93:$D$96,'T3'!$D$104:$D$107,'T3'!$D$110:$D$113)</f>
        <v>0</v>
      </c>
      <c r="R751" s="1382">
        <f>SUM('T3'!$D$14:$D$16,'T3'!$D$25:$D$27,'T3'!$D$32:$D$34,'T3'!$D$39:$D$41,'T3'!$D$46:$D$48,'T3'!$D$53:$D$55,'T3'!$D$60:$D$62,'T3'!$D$67:$D$69,'T3'!$D$83:$D$85,'T3'!$D$94:$D$96,'T3'!$D$105:$D$107,'T3'!$D$111:$D$113)</f>
        <v>0</v>
      </c>
      <c r="S751" s="1382">
        <f>SUM('T3'!$D$15:$D$16,'T3'!$D$26:$D$27,'T3'!$D$33:$D$34,'T3'!$D$40:$D$41,'T3'!$D$47:$D$48,'T3'!$D$54:$D$55,'T3'!$D$61:$D$62,'T3'!$D$68:$D$69,'T3'!$D$84:$D$85,'T3'!$D$95:$D$96,'T3'!$D$106:$D$107,'T3'!$D$112:$D$113)</f>
        <v>0</v>
      </c>
    </row>
    <row r="752" spans="1:25">
      <c r="A752" s="1359" t="s">
        <v>679</v>
      </c>
      <c r="B752" s="1359" t="s">
        <v>680</v>
      </c>
      <c r="C752" s="1360" t="s">
        <v>681</v>
      </c>
      <c r="D752" s="761">
        <v>3</v>
      </c>
      <c r="O752" s="1362" t="b">
        <f>ROUND(SUM('T3'!E72:E73),$D$752)=0</f>
        <v>1</v>
      </c>
    </row>
    <row r="753" spans="1:25" outlineLevel="1">
      <c r="A753" s="1359"/>
      <c r="B753" s="1359"/>
      <c r="C753" s="1367" t="s">
        <v>682</v>
      </c>
      <c r="D753" s="1376"/>
      <c r="O753" s="1382">
        <f>ROUND(SUM('T3'!E72:E73),$D$752)</f>
        <v>0</v>
      </c>
    </row>
    <row r="754" spans="1:25" outlineLevel="1">
      <c r="A754" s="1359"/>
      <c r="B754" s="1359"/>
      <c r="C754" s="1367" t="s">
        <v>683</v>
      </c>
      <c r="D754" s="1376"/>
      <c r="O754" s="1382">
        <f>0</f>
        <v>0</v>
      </c>
    </row>
    <row r="755" spans="1:25" s="65" customFormat="1" ht="18.5">
      <c r="A755" s="54" t="s">
        <v>71</v>
      </c>
      <c r="B755" s="55" t="s">
        <v>72</v>
      </c>
      <c r="C755" s="56" t="s">
        <v>691</v>
      </c>
      <c r="D755" s="1381"/>
      <c r="E755" s="1355"/>
      <c r="F755" s="1355"/>
      <c r="G755" s="1355"/>
      <c r="H755" s="1355"/>
      <c r="I755" s="1355"/>
      <c r="J755" s="1355"/>
      <c r="K755" s="1355"/>
      <c r="L755" s="1355"/>
      <c r="M755" s="1355"/>
      <c r="N755" s="1355"/>
      <c r="O755" s="1355"/>
      <c r="P755" s="1355"/>
      <c r="Q755" s="1355"/>
      <c r="R755" s="1355"/>
      <c r="S755" s="1355"/>
      <c r="T755" s="1353"/>
      <c r="U755" s="1353"/>
      <c r="V755" s="1353"/>
      <c r="W755" s="1353"/>
      <c r="X755" s="1353"/>
      <c r="Y755" s="1353"/>
    </row>
    <row r="756" spans="1:25" s="1377" customFormat="1">
      <c r="A756" s="1358" t="s">
        <v>612</v>
      </c>
      <c r="B756" s="1359" t="s">
        <v>654</v>
      </c>
      <c r="C756" s="1372" t="s">
        <v>655</v>
      </c>
      <c r="D756" s="761">
        <v>3</v>
      </c>
      <c r="E756" s="1353"/>
      <c r="F756" s="1353"/>
      <c r="G756" s="1353"/>
      <c r="H756" s="1353"/>
      <c r="I756" s="1353"/>
      <c r="O756" s="1362" t="b">
        <f>ROUND('T2 ANSP'!C78,$D$756)=ROUND(SUM('T3 ANSP'!D12,'T3 ANSP'!D23,'T3 ANSP'!D30,'T3 ANSP'!D37,'T3 ANSP'!D44,'T3 ANSP'!D51,'T3 ANSP'!D58,'T3 ANSP'!D65,'T3 ANSP'!D81,'T3 ANSP'!D92,'T3 ANSP'!D103,'T3 ANSP'!D109,'T3 ANSP'!D120,'T3 ANSP'!D131,'T3 ANSP'!D142,'T3 ANSP'!D153,'T3 ANSP'!D160,'T3 ANSP'!D167),$D$756)</f>
        <v>1</v>
      </c>
      <c r="P756" s="1362" t="b">
        <f>ROUND('T2 ANSP'!D78,$D$756)=ROUND(SUM('T3 ANSP'!D13,'T3 ANSP'!D24,'T3 ANSP'!D31,'T3 ANSP'!D38,'T3 ANSP'!D45,'T3 ANSP'!D52,'T3 ANSP'!D59,'T3 ANSP'!D66,'T3 ANSP'!D82,'T3 ANSP'!D93,'T3 ANSP'!D104,'T3 ANSP'!D110,'T3 ANSP'!D121,'T3 ANSP'!D132,'T3 ANSP'!D143,'T3 ANSP'!D154,'T3 ANSP'!D161,'T3 ANSP'!D168),$D$756)</f>
        <v>1</v>
      </c>
      <c r="Q756" s="1362" t="b">
        <f>ROUND('T2 ANSP'!E78,$D$756)=ROUND(SUM('T3 ANSP'!D14,'T3 ANSP'!D25,'T3 ANSP'!D32,'T3 ANSP'!D39,'T3 ANSP'!D46,'T3 ANSP'!D53,'T3 ANSP'!D60,'T3 ANSP'!D67,'T3 ANSP'!D83,'T3 ANSP'!D94,'T3 ANSP'!D105,'T3 ANSP'!D111,'T3 ANSP'!D122,'T3 ANSP'!D133,'T3 ANSP'!D144,'T3 ANSP'!D155,'T3 ANSP'!D162,'T3 ANSP'!D169),$D$756)</f>
        <v>1</v>
      </c>
      <c r="R756" s="1362" t="b">
        <f>ROUND('T2 ANSP'!F78,$D$756)=ROUND(SUM('T3 ANSP'!D15,'T3 ANSP'!D26,'T3 ANSP'!D33,'T3 ANSP'!D40,'T3 ANSP'!D47,'T3 ANSP'!D54,'T3 ANSP'!D61,'T3 ANSP'!D68,'T3 ANSP'!D84,'T3 ANSP'!D95,'T3 ANSP'!D106,'T3 ANSP'!D112,'T3 ANSP'!D123,'T3 ANSP'!D134,'T3 ANSP'!D145,'T3 ANSP'!D156,'T3 ANSP'!D163,'T3 ANSP'!D170),$D$756)</f>
        <v>1</v>
      </c>
      <c r="S756" s="1362" t="b">
        <f>ROUND('T2 ANSP'!G78,$D$756)=ROUND(SUM('T3 ANSP'!D16,'T3 ANSP'!D27,'T3 ANSP'!D34,'T3 ANSP'!D41,'T3 ANSP'!D48,'T3 ANSP'!D55,'T3 ANSP'!D62,'T3 ANSP'!D69,'T3 ANSP'!D85,'T3 ANSP'!D96,'T3 ANSP'!D107,'T3 ANSP'!D113,'T3 ANSP'!D124,'T3 ANSP'!D135,'T3 ANSP'!D146,'T3 ANSP'!D157,'T3 ANSP'!D164,'T3 ANSP'!D171),$D$756)</f>
        <v>1</v>
      </c>
      <c r="T756" s="1353"/>
      <c r="U756" s="1353"/>
      <c r="V756" s="1353"/>
      <c r="W756" s="1353"/>
      <c r="X756" s="1353"/>
      <c r="Y756" s="1353"/>
    </row>
    <row r="757" spans="1:25" outlineLevel="1">
      <c r="A757" s="1359"/>
      <c r="B757" s="1359"/>
      <c r="C757" s="1375" t="s">
        <v>656</v>
      </c>
      <c r="D757" s="1376"/>
      <c r="E757" s="1353"/>
      <c r="F757" s="1353"/>
      <c r="G757" s="1353"/>
      <c r="H757" s="1353"/>
      <c r="I757" s="1353"/>
      <c r="O757" s="1382">
        <f>ROUND('T2 ANSP'!C78,$D$756)</f>
        <v>0</v>
      </c>
      <c r="P757" s="1382">
        <f>ROUND('T2 ANSP'!D78,$D$756)</f>
        <v>0</v>
      </c>
      <c r="Q757" s="1382">
        <f>ROUND('T2 ANSP'!E78,$D$756)</f>
        <v>0</v>
      </c>
      <c r="R757" s="1382">
        <f>ROUND('T2 ANSP'!F78,$D$756)</f>
        <v>0</v>
      </c>
      <c r="S757" s="1382">
        <f>ROUND('T2 ANSP'!G78,$D$756)</f>
        <v>0</v>
      </c>
      <c r="T757" s="1353"/>
      <c r="U757" s="1353"/>
      <c r="V757" s="1353"/>
      <c r="W757" s="1353"/>
      <c r="X757" s="1353"/>
      <c r="Y757" s="1353"/>
    </row>
    <row r="758" spans="1:25" outlineLevel="1">
      <c r="A758" s="1359"/>
      <c r="B758" s="1359"/>
      <c r="C758" s="1375" t="s">
        <v>657</v>
      </c>
      <c r="D758" s="1376"/>
      <c r="E758" s="1353"/>
      <c r="F758" s="1353"/>
      <c r="G758" s="1353"/>
      <c r="H758" s="1353"/>
      <c r="I758" s="1353"/>
      <c r="O758" s="1382">
        <f>ROUND(SUM('T3 ANSP'!D12,'T3 ANSP'!D23,'T3 ANSP'!D30,'T3 ANSP'!D37,'T3 ANSP'!D44,'T3 ANSP'!D51,'T3 ANSP'!D58,'T3 ANSP'!D65,'T3 ANSP'!D81,'T3 ANSP'!D92,'T3 ANSP'!D103,'T3 ANSP'!D109,'T3 ANSP'!D120,'T3 ANSP'!D131,'T3 ANSP'!D142,'T3 ANSP'!D153,'T3 ANSP'!D160,'T3 ANSP'!D167),$D$756)</f>
        <v>0</v>
      </c>
      <c r="P758" s="1382">
        <f>ROUND(SUM('T3 ANSP'!D13,'T3 ANSP'!D24,'T3 ANSP'!D31,'T3 ANSP'!D38,'T3 ANSP'!D45,'T3 ANSP'!D52,'T3 ANSP'!D59,'T3 ANSP'!D66,'T3 ANSP'!D82,'T3 ANSP'!D93,'T3 ANSP'!D104,'T3 ANSP'!D110,'T3 ANSP'!D121,'T3 ANSP'!D132,'T3 ANSP'!D143,'T3 ANSP'!D154,'T3 ANSP'!D161,'T3 ANSP'!D168),$D$756)</f>
        <v>0</v>
      </c>
      <c r="Q758" s="1382">
        <f>ROUND(SUM('T3 ANSP'!D14,'T3 ANSP'!D25,'T3 ANSP'!D32,'T3 ANSP'!D39,'T3 ANSP'!D46,'T3 ANSP'!D53,'T3 ANSP'!D60,'T3 ANSP'!D67,'T3 ANSP'!D83,'T3 ANSP'!D94,'T3 ANSP'!D105,'T3 ANSP'!D111,'T3 ANSP'!D122,'T3 ANSP'!D133,'T3 ANSP'!D144,'T3 ANSP'!D155,'T3 ANSP'!D162,'T3 ANSP'!D169),$D$756)</f>
        <v>0</v>
      </c>
      <c r="R758" s="1382">
        <f>ROUND(SUM('T3 ANSP'!D15,'T3 ANSP'!D26,'T3 ANSP'!D33,'T3 ANSP'!D40,'T3 ANSP'!D47,'T3 ANSP'!D54,'T3 ANSP'!D61,'T3 ANSP'!D68,'T3 ANSP'!D84,'T3 ANSP'!D95,'T3 ANSP'!D106,'T3 ANSP'!D112,'T3 ANSP'!D123,'T3 ANSP'!D134,'T3 ANSP'!D145,'T3 ANSP'!D156,'T3 ANSP'!D163,'T3 ANSP'!D170),$D$756)</f>
        <v>0</v>
      </c>
      <c r="S758" s="1382">
        <f>ROUND(SUM('T3 ANSP'!D16,'T3 ANSP'!D27,'T3 ANSP'!D34,'T3 ANSP'!D41,'T3 ANSP'!D48,'T3 ANSP'!D55,'T3 ANSP'!D62,'T3 ANSP'!D69,'T3 ANSP'!D85,'T3 ANSP'!D96,'T3 ANSP'!D107,'T3 ANSP'!D113,'T3 ANSP'!D124,'T3 ANSP'!D135,'T3 ANSP'!D146,'T3 ANSP'!D157,'T3 ANSP'!D164,'T3 ANSP'!D171),$D$756)</f>
        <v>0</v>
      </c>
      <c r="T758" s="1353"/>
      <c r="U758" s="1353"/>
      <c r="V758" s="1353"/>
      <c r="W758" s="1353"/>
      <c r="X758" s="1353"/>
      <c r="Y758" s="1353"/>
    </row>
    <row r="759" spans="1:25">
      <c r="A759" s="1359" t="s">
        <v>583</v>
      </c>
      <c r="B759" s="1359" t="s">
        <v>658</v>
      </c>
      <c r="C759" s="1372" t="s">
        <v>659</v>
      </c>
      <c r="D759" s="761">
        <v>3</v>
      </c>
      <c r="E759" s="1353"/>
      <c r="F759" s="1353"/>
      <c r="G759" s="1353"/>
      <c r="H759" s="1353"/>
      <c r="I759" s="1353"/>
      <c r="O759" s="1362" t="b">
        <f>ROUND('T2 ANSP'!C19,$D$759)=ROUND('T3 ANSP'!D12,$D$759)</f>
        <v>1</v>
      </c>
      <c r="P759" s="1362" t="b">
        <f>ROUND('T2 ANSP'!D19,$D$759)=ROUND('T3 ANSP'!D13,$D$759)</f>
        <v>1</v>
      </c>
      <c r="Q759" s="1362" t="b">
        <f>ROUND('T2 ANSP'!E19,$D$759)=ROUND('T3 ANSP'!D14,$D$759)</f>
        <v>1</v>
      </c>
      <c r="R759" s="1362" t="b">
        <f>ROUND('T2 ANSP'!F19,$D$759)=ROUND('T3 ANSP'!D15,$D$759)</f>
        <v>1</v>
      </c>
      <c r="S759" s="1362" t="b">
        <f>ROUND('T2 ANSP'!G19,$D$759)=ROUND('T3 ANSP'!D16,$D$759)</f>
        <v>1</v>
      </c>
      <c r="Y759" s="1373"/>
    </row>
    <row r="760" spans="1:25" outlineLevel="1">
      <c r="A760" s="1359"/>
      <c r="B760" s="1359"/>
      <c r="C760" s="1375" t="s">
        <v>660</v>
      </c>
      <c r="D760" s="1376"/>
      <c r="E760" s="1353"/>
      <c r="F760" s="1353"/>
      <c r="G760" s="1353"/>
      <c r="H760" s="1353"/>
      <c r="I760" s="1353"/>
      <c r="O760" s="1382">
        <f>ROUND('T2 ANSP'!C19,$D$759)</f>
        <v>0</v>
      </c>
      <c r="P760" s="1382">
        <f>ROUND('T2 ANSP'!D19,$D$759)</f>
        <v>0</v>
      </c>
      <c r="Q760" s="1382">
        <f>ROUND('T2 ANSP'!E19,$D$759)</f>
        <v>0</v>
      </c>
      <c r="R760" s="1382">
        <f>ROUND('T2 ANSP'!F19,$D$759)</f>
        <v>0</v>
      </c>
      <c r="S760" s="1382">
        <f>ROUND('T2 ANSP'!G19,$D$759)</f>
        <v>0</v>
      </c>
      <c r="Y760" s="1373"/>
    </row>
    <row r="761" spans="1:25" outlineLevel="1">
      <c r="A761" s="1359"/>
      <c r="B761" s="1359"/>
      <c r="C761" s="1375" t="s">
        <v>661</v>
      </c>
      <c r="D761" s="1376"/>
      <c r="E761" s="1353"/>
      <c r="F761" s="1353"/>
      <c r="G761" s="1353"/>
      <c r="H761" s="1353"/>
      <c r="I761" s="1353"/>
      <c r="O761" s="1382">
        <f>ROUND('T3 ANSP'!D12,$D$759)</f>
        <v>0</v>
      </c>
      <c r="P761" s="1382">
        <f>ROUND('T3 ANSP'!D13,$D$759)</f>
        <v>0</v>
      </c>
      <c r="Q761" s="1382">
        <f>ROUND('T3 ANSP'!D14,$D$759)</f>
        <v>0</v>
      </c>
      <c r="R761" s="1382">
        <f>ROUND('T3 ANSP'!D15,$D$759)</f>
        <v>0</v>
      </c>
      <c r="S761" s="1382">
        <f>ROUND('T3 ANSP'!D16,$D$759)</f>
        <v>0</v>
      </c>
      <c r="Y761" s="1373"/>
    </row>
    <row r="762" spans="1:25">
      <c r="A762" s="1359" t="s">
        <v>591</v>
      </c>
      <c r="B762" s="1359" t="s">
        <v>662</v>
      </c>
      <c r="C762" s="1372" t="s">
        <v>663</v>
      </c>
      <c r="D762" s="761">
        <v>3</v>
      </c>
      <c r="E762" s="1353"/>
      <c r="F762" s="1353"/>
      <c r="G762" s="1353"/>
      <c r="H762" s="1353"/>
      <c r="I762" s="1353"/>
      <c r="O762" s="1362" t="b">
        <f>ROUND('T2 ANSP'!C28,$D$762)=ROUND('T3 ANSP'!D30+'T3 ANSP'!D37+'T3 ANSP'!D44+'T3 ANSP'!D51+'T3 ANSP'!D58+'T3 ANSP'!D65,$D$762)</f>
        <v>1</v>
      </c>
      <c r="P762" s="1362" t="b">
        <f>ROUND('T2 ANSP'!D28,$D$762)=ROUND('T3 ANSP'!D31+'T3 ANSP'!D38+'T3 ANSP'!D45+'T3 ANSP'!D52+'T3 ANSP'!D59+'T3 ANSP'!D66,$D$762)</f>
        <v>1</v>
      </c>
      <c r="Q762" s="1362" t="b">
        <f>ROUND('T2 ANSP'!E28,$D$762)=ROUND('T3 ANSP'!D32+'T3 ANSP'!D39+'T3 ANSP'!D46+'T3 ANSP'!D53+'T3 ANSP'!D60+'T3 ANSP'!D67,$D$762)</f>
        <v>1</v>
      </c>
      <c r="R762" s="1362" t="b">
        <f>ROUND('T2 ANSP'!F28,$D$762)=ROUND('T3 ANSP'!D33+'T3 ANSP'!D40+'T3 ANSP'!D47+'T3 ANSP'!D54+'T3 ANSP'!D61+'T3 ANSP'!D68,$D$762)</f>
        <v>1</v>
      </c>
      <c r="S762" s="1362" t="b">
        <f>ROUND('T2 ANSP'!G28,$D$762)=ROUND('T3 ANSP'!D34+'T3 ANSP'!D41+'T3 ANSP'!D48+'T3 ANSP'!D55+'T3 ANSP'!D62+'T3 ANSP'!D69,$D$762)</f>
        <v>1</v>
      </c>
      <c r="Y762" s="1373"/>
    </row>
    <row r="763" spans="1:25" outlineLevel="1">
      <c r="A763" s="1359"/>
      <c r="B763" s="1359"/>
      <c r="C763" s="1375" t="s">
        <v>660</v>
      </c>
      <c r="D763" s="1376"/>
      <c r="E763" s="1353"/>
      <c r="F763" s="1353"/>
      <c r="G763" s="1353"/>
      <c r="H763" s="1353"/>
      <c r="I763" s="1353"/>
      <c r="O763" s="1382">
        <f>ROUND('T2 ANSP'!C28,$D$762)</f>
        <v>0</v>
      </c>
      <c r="P763" s="1382">
        <f>ROUND('T2 ANSP'!D28,$D$762)</f>
        <v>0</v>
      </c>
      <c r="Q763" s="1382">
        <f>ROUND('T2 ANSP'!E28,$D$762)</f>
        <v>0</v>
      </c>
      <c r="R763" s="1382">
        <f>ROUND('T2 ANSP'!F28,$D$762)</f>
        <v>0</v>
      </c>
      <c r="S763" s="1382">
        <f>ROUND('T2 ANSP'!G28,$D$762)</f>
        <v>0</v>
      </c>
      <c r="Y763" s="1373"/>
    </row>
    <row r="764" spans="1:25" outlineLevel="1">
      <c r="A764" s="1359"/>
      <c r="B764" s="1359"/>
      <c r="C764" s="1375" t="s">
        <v>661</v>
      </c>
      <c r="D764" s="1376"/>
      <c r="E764" s="1353"/>
      <c r="F764" s="1353"/>
      <c r="G764" s="1353"/>
      <c r="H764" s="1353"/>
      <c r="I764" s="1353"/>
      <c r="O764" s="1382">
        <f>ROUND('T3 ANSP'!D30+'T3 ANSP'!D37+'T3 ANSP'!D44+'T3 ANSP'!D51+'T3 ANSP'!D58+'T3 ANSP'!D65,$D$762)</f>
        <v>0</v>
      </c>
      <c r="P764" s="1382">
        <f>ROUND('T3 ANSP'!D31+'T3 ANSP'!D38+'T3 ANSP'!D45+'T3 ANSP'!D52+'T3 ANSP'!D59+'T3 ANSP'!D66,$D$762)</f>
        <v>0</v>
      </c>
      <c r="Q764" s="1382">
        <f>ROUND('T3 ANSP'!D32+'T3 ANSP'!D39+'T3 ANSP'!D46+'T3 ANSP'!D53+'T3 ANSP'!D60+'T3 ANSP'!D67,$D$762)</f>
        <v>0</v>
      </c>
      <c r="R764" s="1382">
        <f>ROUND('T3 ANSP'!D33+'T3 ANSP'!D40+'T3 ANSP'!D47+'T3 ANSP'!D54+'T3 ANSP'!D61+'T3 ANSP'!D68,$D$762)</f>
        <v>0</v>
      </c>
      <c r="S764" s="1382">
        <f>ROUND('T3 ANSP'!D34+'T3 ANSP'!D41+'T3 ANSP'!D48+'T3 ANSP'!D55+'T3 ANSP'!D62+'T3 ANSP'!D69,$D$762)</f>
        <v>0</v>
      </c>
      <c r="Y764" s="1373"/>
    </row>
    <row r="765" spans="1:25">
      <c r="A765" s="1359" t="s">
        <v>588</v>
      </c>
      <c r="B765" s="1359" t="s">
        <v>664</v>
      </c>
      <c r="C765" s="1372" t="s">
        <v>665</v>
      </c>
      <c r="D765" s="761">
        <v>3</v>
      </c>
      <c r="E765" s="1353"/>
      <c r="F765" s="1353"/>
      <c r="G765" s="1353"/>
      <c r="H765" s="1353"/>
      <c r="I765" s="1353"/>
      <c r="O765" s="1362" t="b">
        <f>ROUND('T2 ANSP'!C41,$D$765)=ROUND('T3 ANSP'!D23,$D$765)</f>
        <v>1</v>
      </c>
      <c r="P765" s="1362" t="b">
        <f>ROUND('T2 ANSP'!D41,$D$765)=ROUND('T3 ANSP'!D24,$D$765)</f>
        <v>1</v>
      </c>
      <c r="Q765" s="1362" t="b">
        <f>ROUND('T2 ANSP'!E41,$D$765)=ROUND('T3 ANSP'!D25,$D$765)</f>
        <v>1</v>
      </c>
      <c r="R765" s="1362" t="b">
        <f>ROUND('T2 ANSP'!F41,$D$765)=ROUND('T3 ANSP'!D26,$D$765)</f>
        <v>1</v>
      </c>
      <c r="S765" s="1362" t="b">
        <f>ROUND('T2 ANSP'!G41,$D$765)=ROUND('T3 ANSP'!D27,$D$765)</f>
        <v>1</v>
      </c>
      <c r="Y765" s="1373"/>
    </row>
    <row r="766" spans="1:25" outlineLevel="1">
      <c r="A766" s="1359"/>
      <c r="B766" s="1359"/>
      <c r="C766" s="1375" t="s">
        <v>660</v>
      </c>
      <c r="D766" s="1376"/>
      <c r="E766" s="1353"/>
      <c r="F766" s="1353"/>
      <c r="G766" s="1353"/>
      <c r="H766" s="1353"/>
      <c r="I766" s="1353"/>
      <c r="O766" s="1382">
        <f>ROUND('T2 ANSP'!C41,$D$765)</f>
        <v>0</v>
      </c>
      <c r="P766" s="1382">
        <f>ROUND('T2 ANSP'!D41,$D$765)</f>
        <v>0</v>
      </c>
      <c r="Q766" s="1382">
        <f>ROUND('T2 ANSP'!E41,$D$765)</f>
        <v>0</v>
      </c>
      <c r="R766" s="1382">
        <f>ROUND('T2 ANSP'!F41,$D$765)</f>
        <v>0</v>
      </c>
      <c r="S766" s="1382">
        <f>ROUND('T2 ANSP'!G41,$D$765)</f>
        <v>0</v>
      </c>
      <c r="Y766" s="1373"/>
    </row>
    <row r="767" spans="1:25" outlineLevel="1">
      <c r="A767" s="1359"/>
      <c r="B767" s="1359"/>
      <c r="C767" s="1375" t="s">
        <v>661</v>
      </c>
      <c r="D767" s="1376"/>
      <c r="E767" s="1353"/>
      <c r="F767" s="1353"/>
      <c r="G767" s="1353"/>
      <c r="H767" s="1353"/>
      <c r="I767" s="1353"/>
      <c r="O767" s="1382">
        <f>ROUND('T3 ANSP'!D23,$D$765)</f>
        <v>0</v>
      </c>
      <c r="P767" s="1382">
        <f>ROUND('T3 ANSP'!D24,$D$765)</f>
        <v>0</v>
      </c>
      <c r="Q767" s="1382">
        <f>ROUND('T3 ANSP'!D25,$D$765)</f>
        <v>0</v>
      </c>
      <c r="R767" s="1382">
        <f>ROUND('T3 ANSP'!D26,$D$765)</f>
        <v>0</v>
      </c>
      <c r="S767" s="1382">
        <f>ROUND('T3 ANSP'!D27,$D$765)</f>
        <v>0</v>
      </c>
      <c r="Y767" s="1373"/>
    </row>
    <row r="768" spans="1:25">
      <c r="A768" s="1359" t="s">
        <v>600</v>
      </c>
      <c r="B768" s="1359" t="s">
        <v>666</v>
      </c>
      <c r="C768" s="1372" t="s">
        <v>667</v>
      </c>
      <c r="D768" s="761">
        <v>3</v>
      </c>
      <c r="E768" s="1353"/>
      <c r="F768" s="1353"/>
      <c r="G768" s="1353"/>
      <c r="H768" s="1353"/>
      <c r="I768" s="1353"/>
      <c r="O768" s="1362" t="b">
        <f>ROUND('T2 ANSP'!C46,$D$768)=ROUND('T3 ANSP'!D103+'T3 ANSP'!D109,$D$768)</f>
        <v>1</v>
      </c>
      <c r="P768" s="1362" t="b">
        <f>ROUND('T2 ANSP'!D46,$D$768)=ROUND('T3 ANSP'!D104+'T3 ANSP'!D110,$D$768)</f>
        <v>1</v>
      </c>
      <c r="Q768" s="1362" t="b">
        <f>ROUND('T2 ANSP'!E46,$D$768)=ROUND('T3 ANSP'!D105+'T3 ANSP'!D111,$D$768)</f>
        <v>1</v>
      </c>
      <c r="R768" s="1362" t="b">
        <f>ROUND('T2 ANSP'!F46,$D$768)=ROUND('T3 ANSP'!D106+'T3 ANSP'!D112,$D$768)</f>
        <v>1</v>
      </c>
      <c r="S768" s="1362" t="b">
        <f>ROUND('T2 ANSP'!G46,$D$768)=ROUND('T3 ANSP'!D107+'T3 ANSP'!D113,$D$768)</f>
        <v>1</v>
      </c>
    </row>
    <row r="769" spans="1:25" outlineLevel="1">
      <c r="A769" s="1359"/>
      <c r="B769" s="1359"/>
      <c r="C769" s="1375" t="s">
        <v>660</v>
      </c>
      <c r="D769" s="1376"/>
      <c r="E769" s="1353"/>
      <c r="F769" s="1353"/>
      <c r="G769" s="1353"/>
      <c r="H769" s="1353"/>
      <c r="I769" s="1353"/>
      <c r="O769" s="1382">
        <f>ROUND('T2 ANSP'!C46,$D$768)</f>
        <v>0</v>
      </c>
      <c r="P769" s="1382">
        <f>ROUND('T2 ANSP'!D46,$D$768)</f>
        <v>0</v>
      </c>
      <c r="Q769" s="1382">
        <f>ROUND('T2 ANSP'!E46,$D$768)</f>
        <v>0</v>
      </c>
      <c r="R769" s="1382">
        <f>ROUND('T2 ANSP'!F46,$D$768)</f>
        <v>0</v>
      </c>
      <c r="S769" s="1382">
        <f>ROUND('T2 ANSP'!G46,$D$768)</f>
        <v>0</v>
      </c>
    </row>
    <row r="770" spans="1:25" outlineLevel="1">
      <c r="A770" s="1359"/>
      <c r="B770" s="1359"/>
      <c r="C770" s="1375" t="s">
        <v>661</v>
      </c>
      <c r="D770" s="1376"/>
      <c r="E770" s="1353"/>
      <c r="F770" s="1353"/>
      <c r="G770" s="1353"/>
      <c r="H770" s="1353"/>
      <c r="I770" s="1353"/>
      <c r="O770" s="1382">
        <f>ROUND('T3 ANSP'!D103+'T3 ANSP'!D109,$D$768)</f>
        <v>0</v>
      </c>
      <c r="P770" s="1382">
        <f>ROUND('T3 ANSP'!D104+'T3 ANSP'!D110,$D$768)</f>
        <v>0</v>
      </c>
      <c r="Q770" s="1382">
        <f>ROUND('T3 ANSP'!D105+'T3 ANSP'!D111,$D$768)</f>
        <v>0</v>
      </c>
      <c r="R770" s="1382">
        <f>ROUND('T3 ANSP'!D106+'T3 ANSP'!D112,$D$768)</f>
        <v>0</v>
      </c>
      <c r="S770" s="1382">
        <f>ROUND('T3 ANSP'!D107+'T3 ANSP'!D113,$D$768)</f>
        <v>0</v>
      </c>
    </row>
    <row r="771" spans="1:25">
      <c r="A771" s="1359" t="s">
        <v>594</v>
      </c>
      <c r="B771" s="1359" t="s">
        <v>668</v>
      </c>
      <c r="C771" s="1372" t="s">
        <v>669</v>
      </c>
      <c r="D771" s="761">
        <v>3</v>
      </c>
      <c r="E771" s="1353"/>
      <c r="F771" s="1353"/>
      <c r="G771" s="1353"/>
      <c r="H771" s="1353"/>
      <c r="I771" s="1353"/>
      <c r="O771" s="1362" t="b">
        <f>ROUND('T2 ANSP'!C54,$D$771)=ROUND('T3 ANSP'!D81,$D$771)</f>
        <v>1</v>
      </c>
      <c r="P771" s="1362" t="b">
        <f>ROUND('T2 ANSP'!D54,$D$771)=ROUND('T3 ANSP'!D82,$D$771)</f>
        <v>1</v>
      </c>
      <c r="Q771" s="1362" t="b">
        <f>ROUND('T2 ANSP'!E54,$D$771)=ROUND('T3 ANSP'!D83,$D$771)</f>
        <v>1</v>
      </c>
      <c r="R771" s="1362" t="b">
        <f>ROUND('T2 ANSP'!F54,$D$771)=ROUND('T3 ANSP'!D84,$D$771)</f>
        <v>1</v>
      </c>
      <c r="S771" s="1362" t="b">
        <f>ROUND('T2 ANSP'!G54,$D$771)=ROUND('T3 ANSP'!D85,$D$771)</f>
        <v>1</v>
      </c>
      <c r="Y771" s="1373"/>
    </row>
    <row r="772" spans="1:25" outlineLevel="1">
      <c r="A772" s="1359"/>
      <c r="B772" s="1359"/>
      <c r="C772" s="1375" t="s">
        <v>660</v>
      </c>
      <c r="D772" s="1376"/>
      <c r="E772" s="1353"/>
      <c r="F772" s="1353"/>
      <c r="G772" s="1353"/>
      <c r="H772" s="1353"/>
      <c r="I772" s="1353"/>
      <c r="O772" s="1382">
        <f>ROUND('T2 ANSP'!C54,$D$771)</f>
        <v>0</v>
      </c>
      <c r="P772" s="1382">
        <f>ROUND('T2 ANSP'!D54,$D$771)</f>
        <v>0</v>
      </c>
      <c r="Q772" s="1382">
        <f>ROUND('T2 ANSP'!E54,$D$771)</f>
        <v>0</v>
      </c>
      <c r="R772" s="1382">
        <f>ROUND('T2 ANSP'!F54,$D$771)</f>
        <v>0</v>
      </c>
      <c r="S772" s="1382">
        <f>ROUND('T2 ANSP'!G54,$D$771)</f>
        <v>0</v>
      </c>
      <c r="Y772" s="1373"/>
    </row>
    <row r="773" spans="1:25" outlineLevel="1">
      <c r="A773" s="1359"/>
      <c r="B773" s="1359"/>
      <c r="C773" s="1375" t="s">
        <v>661</v>
      </c>
      <c r="D773" s="1376"/>
      <c r="E773" s="1353"/>
      <c r="F773" s="1353"/>
      <c r="G773" s="1353"/>
      <c r="H773" s="1353"/>
      <c r="I773" s="1353"/>
      <c r="O773" s="1382">
        <f>ROUND('T3 ANSP'!D81,$D$771)</f>
        <v>0</v>
      </c>
      <c r="P773" s="1382">
        <f>ROUND('T3 ANSP'!D82,$D$771)</f>
        <v>0</v>
      </c>
      <c r="Q773" s="1382">
        <f>ROUND('T3 ANSP'!D83,$D$771)</f>
        <v>0</v>
      </c>
      <c r="R773" s="1382">
        <f>ROUND('T3 ANSP'!D84,$D$771)</f>
        <v>0</v>
      </c>
      <c r="S773" s="1382">
        <f>ROUND('T3 ANSP'!D85,$D$771)</f>
        <v>0</v>
      </c>
      <c r="Y773" s="1373"/>
    </row>
    <row r="774" spans="1:25">
      <c r="A774" s="1359" t="s">
        <v>597</v>
      </c>
      <c r="B774" s="1359" t="s">
        <v>670</v>
      </c>
      <c r="C774" s="1372" t="s">
        <v>215</v>
      </c>
      <c r="D774" s="761">
        <v>3</v>
      </c>
      <c r="E774" s="1353"/>
      <c r="F774" s="1353"/>
      <c r="G774" s="1353"/>
      <c r="H774" s="1353"/>
      <c r="I774" s="1353"/>
      <c r="O774" s="1362" t="b">
        <f>ROUND('T2 ANSP'!C59,$D$774)=ROUND('T3 ANSP'!D92,$D$774)</f>
        <v>1</v>
      </c>
      <c r="P774" s="1362" t="b">
        <f>ROUND('T2 ANSP'!D59,$D$774)=ROUND('T3 ANSP'!D93,$D$774)</f>
        <v>1</v>
      </c>
      <c r="Q774" s="1362" t="b">
        <f>ROUND('T2 ANSP'!E59,$D$774)=ROUND('T3 ANSP'!D94,$D$774)</f>
        <v>1</v>
      </c>
      <c r="R774" s="1362" t="b">
        <f>ROUND('T2 ANSP'!F59,$D$774)=ROUND('T3 ANSP'!D95,$D$774)</f>
        <v>1</v>
      </c>
      <c r="S774" s="1362" t="b">
        <f>ROUND('T2 ANSP'!G59,$D$774)=ROUND('T3 ANSP'!D96,$D$774)</f>
        <v>1</v>
      </c>
      <c r="Y774" s="1373"/>
    </row>
    <row r="775" spans="1:25" outlineLevel="1">
      <c r="A775" s="1359"/>
      <c r="B775" s="1359"/>
      <c r="C775" s="1375" t="s">
        <v>660</v>
      </c>
      <c r="D775" s="1376"/>
      <c r="E775" s="1353"/>
      <c r="F775" s="1353"/>
      <c r="G775" s="1353"/>
      <c r="H775" s="1353"/>
      <c r="I775" s="1353"/>
      <c r="O775" s="1382">
        <f>ROUND('T2 ANSP'!C59,$D$774)</f>
        <v>0</v>
      </c>
      <c r="P775" s="1382">
        <f>ROUND('T2 ANSP'!D59,$D$774)</f>
        <v>0</v>
      </c>
      <c r="Q775" s="1382">
        <f>ROUND('T2 ANSP'!E59,$D$774)</f>
        <v>0</v>
      </c>
      <c r="R775" s="1382">
        <f>ROUND('T2 ANSP'!F59,$D$774)</f>
        <v>0</v>
      </c>
      <c r="S775" s="1382">
        <f>ROUND('T2 ANSP'!G59,$D$774)</f>
        <v>0</v>
      </c>
      <c r="Y775" s="1373"/>
    </row>
    <row r="776" spans="1:25" outlineLevel="1">
      <c r="A776" s="1359"/>
      <c r="B776" s="1359"/>
      <c r="C776" s="1375" t="s">
        <v>661</v>
      </c>
      <c r="D776" s="1376"/>
      <c r="E776" s="1353"/>
      <c r="F776" s="1353"/>
      <c r="G776" s="1353"/>
      <c r="H776" s="1353"/>
      <c r="I776" s="1353"/>
      <c r="O776" s="1382">
        <f>ROUND('T3 ANSP'!D92,$D$774)</f>
        <v>0</v>
      </c>
      <c r="P776" s="1382">
        <f>ROUND('T3 ANSP'!D93,$D$774)</f>
        <v>0</v>
      </c>
      <c r="Q776" s="1382">
        <f>ROUND('T3 ANSP'!D94,$D$774)</f>
        <v>0</v>
      </c>
      <c r="R776" s="1382">
        <f>ROUND('T3 ANSP'!D95,$D$774)</f>
        <v>0</v>
      </c>
      <c r="S776" s="1382">
        <f>ROUND('T3 ANSP'!D96,$D$774)</f>
        <v>0</v>
      </c>
      <c r="Y776" s="1373"/>
    </row>
    <row r="777" spans="1:25">
      <c r="A777" s="1359" t="s">
        <v>609</v>
      </c>
      <c r="B777" s="1359" t="s">
        <v>671</v>
      </c>
      <c r="C777" s="1372" t="s">
        <v>672</v>
      </c>
      <c r="D777" s="761">
        <v>3</v>
      </c>
      <c r="E777" s="1353"/>
      <c r="F777" s="1353"/>
      <c r="G777" s="1353"/>
      <c r="H777" s="1353"/>
      <c r="I777" s="1353"/>
      <c r="O777" s="1362" t="b">
        <f>ROUND('T2 ANSP'!C63,$D$777)=ROUND('T3 ANSP'!D160,$D$777)</f>
        <v>1</v>
      </c>
      <c r="P777" s="1362" t="b">
        <f>ROUND('T2 ANSP'!D63,$D$777)=ROUND('T3 ANSP'!D161,$D$777)</f>
        <v>1</v>
      </c>
      <c r="Q777" s="1362" t="b">
        <f>ROUND('T2 ANSP'!E63,$D$777)=ROUND('T3 ANSP'!D162,$D$777)</f>
        <v>1</v>
      </c>
      <c r="R777" s="1362" t="b">
        <f>ROUND('T2 ANSP'!F63,$D$777)=ROUND('T3 ANSP'!D163,$D$777)</f>
        <v>1</v>
      </c>
      <c r="S777" s="1362" t="b">
        <f>ROUND('T2 ANSP'!G63,$D$777)=ROUND('T3 ANSP'!D164,$D$777)</f>
        <v>1</v>
      </c>
    </row>
    <row r="778" spans="1:25" outlineLevel="1">
      <c r="A778" s="1359"/>
      <c r="B778" s="1359"/>
      <c r="C778" s="1375" t="s">
        <v>660</v>
      </c>
      <c r="D778" s="1376"/>
      <c r="E778" s="1353"/>
      <c r="F778" s="1353"/>
      <c r="G778" s="1353"/>
      <c r="H778" s="1353"/>
      <c r="I778" s="1353"/>
      <c r="O778" s="1382">
        <f>ROUND('T2 ANSP'!C63,$D$777)</f>
        <v>0</v>
      </c>
      <c r="P778" s="1382">
        <f>ROUND('T2 ANSP'!D63,$D$777)</f>
        <v>0</v>
      </c>
      <c r="Q778" s="1382">
        <f>ROUND('T2 ANSP'!E63,$D$777)</f>
        <v>0</v>
      </c>
      <c r="R778" s="1382">
        <f>ROUND('T2 ANSP'!F63,$D$777)</f>
        <v>0</v>
      </c>
      <c r="S778" s="1382">
        <f>ROUND('T2 ANSP'!G63,$D$777)</f>
        <v>0</v>
      </c>
    </row>
    <row r="779" spans="1:25" outlineLevel="1">
      <c r="A779" s="1359"/>
      <c r="B779" s="1359"/>
      <c r="C779" s="1375" t="s">
        <v>661</v>
      </c>
      <c r="D779" s="1376"/>
      <c r="E779" s="1353"/>
      <c r="F779" s="1353"/>
      <c r="G779" s="1353"/>
      <c r="H779" s="1353"/>
      <c r="I779" s="1353"/>
      <c r="O779" s="1382">
        <f>ROUND('T3 ANSP'!D160,$D$777)</f>
        <v>0</v>
      </c>
      <c r="P779" s="1382">
        <f>ROUND('T3 ANSP'!D161,$D$777)</f>
        <v>0</v>
      </c>
      <c r="Q779" s="1382">
        <f>ROUND('T3 ANSP'!D162,$D$777)</f>
        <v>0</v>
      </c>
      <c r="R779" s="1382">
        <f>ROUND('T3 ANSP'!D163,$D$777)</f>
        <v>0</v>
      </c>
      <c r="S779" s="1382">
        <f>ROUND('T3 ANSP'!D164,$D$777)</f>
        <v>0</v>
      </c>
    </row>
    <row r="780" spans="1:25">
      <c r="A780" s="1359" t="s">
        <v>673</v>
      </c>
      <c r="B780" s="1359" t="s">
        <v>674</v>
      </c>
      <c r="C780" s="1372" t="s">
        <v>675</v>
      </c>
      <c r="D780" s="761">
        <v>3</v>
      </c>
      <c r="E780" s="1353"/>
      <c r="F780" s="1353"/>
      <c r="G780" s="1353"/>
      <c r="H780" s="1353"/>
      <c r="I780" s="1353"/>
      <c r="O780" s="1362" t="b">
        <f>ROUND('T2 ANSP'!C66,$D$780)=ROUND('T3 ANSP'!D167,$D$780)</f>
        <v>1</v>
      </c>
      <c r="P780" s="1362" t="b">
        <f>ROUND('T2 ANSP'!D66,$D$780)=ROUND('T3 ANSP'!D168,$D$780)</f>
        <v>1</v>
      </c>
      <c r="Q780" s="1362" t="b">
        <f>ROUND('T2 ANSP'!E66,$D$780)=ROUND('T3 ANSP'!D169,$D$780)</f>
        <v>1</v>
      </c>
      <c r="R780" s="1362" t="b">
        <f>ROUND('T2 ANSP'!F66,$D$780)=ROUND('T3 ANSP'!D170,$D$780)</f>
        <v>1</v>
      </c>
      <c r="S780" s="1362" t="b">
        <f>ROUND('T2 ANSP'!G66,$D$780)=ROUND('T3 ANSP'!D171,$D$780)</f>
        <v>1</v>
      </c>
    </row>
    <row r="781" spans="1:25" outlineLevel="1">
      <c r="A781" s="1359"/>
      <c r="B781" s="1359"/>
      <c r="C781" s="1375" t="s">
        <v>660</v>
      </c>
      <c r="D781" s="1376"/>
      <c r="E781" s="1353"/>
      <c r="F781" s="1353"/>
      <c r="G781" s="1353"/>
      <c r="H781" s="1353"/>
      <c r="I781" s="1353"/>
      <c r="O781" s="1382">
        <f>ROUND('T2 ANSP'!C66,$D$780)</f>
        <v>0</v>
      </c>
      <c r="P781" s="1382">
        <f>ROUND('T2 ANSP'!D66,$D$780)</f>
        <v>0</v>
      </c>
      <c r="Q781" s="1382">
        <f>ROUND('T2 ANSP'!E66,$D$780)</f>
        <v>0</v>
      </c>
      <c r="R781" s="1382">
        <f>ROUND('T2 ANSP'!F66,$D$780)</f>
        <v>0</v>
      </c>
      <c r="S781" s="1382">
        <f>ROUND('T2 ANSP'!G66,$D$780)</f>
        <v>0</v>
      </c>
    </row>
    <row r="782" spans="1:25" outlineLevel="1">
      <c r="A782" s="1359"/>
      <c r="B782" s="1359"/>
      <c r="C782" s="1375" t="s">
        <v>661</v>
      </c>
      <c r="D782" s="1376"/>
      <c r="E782" s="1353"/>
      <c r="F782" s="1353"/>
      <c r="G782" s="1353"/>
      <c r="H782" s="1353"/>
      <c r="I782" s="1353"/>
      <c r="O782" s="1382">
        <f>ROUND('T3 ANSP'!D167,$D$780)</f>
        <v>0</v>
      </c>
      <c r="P782" s="1382">
        <f>ROUND('T3 ANSP'!D168,$D$780)</f>
        <v>0</v>
      </c>
      <c r="Q782" s="1382">
        <f>ROUND('T3 ANSP'!D169,$D$780)</f>
        <v>0</v>
      </c>
      <c r="R782" s="1382">
        <f>ROUND('T3 ANSP'!D170,$D$780)</f>
        <v>0</v>
      </c>
      <c r="S782" s="1382">
        <f>ROUND('T3 ANSP'!D171,$D$780)</f>
        <v>0</v>
      </c>
    </row>
    <row r="783" spans="1:25">
      <c r="A783" s="1359" t="s">
        <v>676</v>
      </c>
      <c r="B783" s="1359" t="s">
        <v>692</v>
      </c>
      <c r="C783" s="1372" t="s">
        <v>222</v>
      </c>
      <c r="D783" s="761">
        <v>3</v>
      </c>
      <c r="E783" s="1353"/>
      <c r="F783" s="1353"/>
      <c r="G783" s="1353"/>
      <c r="H783" s="1353"/>
      <c r="I783" s="1353"/>
      <c r="O783" s="1362" t="b">
        <f>ROUND('T2 ANSP'!C73,$D$783)=ROUND('T3 ANSP'!D120+'T3 ANSP'!D131+'T3 ANSP'!D142+'T3 ANSP'!D153,$D$783)</f>
        <v>1</v>
      </c>
      <c r="P783" s="1362" t="b">
        <f>ROUND('T2 ANSP'!D73,$D$783)=ROUND('T3 ANSP'!D121+'T3 ANSP'!D132+'T3 ANSP'!D143+'T3 ANSP'!D154,$D$783)</f>
        <v>1</v>
      </c>
      <c r="Q783" s="1362" t="b">
        <f>ROUND('T2 ANSP'!E73,$D$783)=ROUND('T3 ANSP'!D122+'T3 ANSP'!D133+'T3 ANSP'!D144+'T3 ANSP'!D155,$D$783)</f>
        <v>1</v>
      </c>
      <c r="R783" s="1362" t="b">
        <f>ROUND('T2 ANSP'!F73,$D$783)=ROUND('T3 ANSP'!D123+'T3 ANSP'!D134+'T3 ANSP'!D145+'T3 ANSP'!D156,$D$783)</f>
        <v>1</v>
      </c>
      <c r="S783" s="1362" t="b">
        <f>ROUND('T2 ANSP'!G73,$D$783)=ROUND('T3 ANSP'!D124+'T3 ANSP'!D135+'T3 ANSP'!D146+'T3 ANSP'!D157,$D$783)</f>
        <v>1</v>
      </c>
    </row>
    <row r="784" spans="1:25" outlineLevel="1">
      <c r="A784" s="1359"/>
      <c r="B784" s="1359"/>
      <c r="C784" s="1375" t="s">
        <v>660</v>
      </c>
      <c r="D784" s="1376"/>
      <c r="E784" s="1353"/>
      <c r="F784" s="1353"/>
      <c r="G784" s="1353"/>
      <c r="H784" s="1353"/>
      <c r="I784" s="1353"/>
      <c r="O784" s="1382">
        <f>ROUND('T2 ANSP'!C73,$D$783)</f>
        <v>0</v>
      </c>
      <c r="P784" s="1382">
        <f>ROUND('T2 ANSP'!D73,$D$783)</f>
        <v>0</v>
      </c>
      <c r="Q784" s="1382">
        <f>ROUND('T2 ANSP'!E73,$D$783)</f>
        <v>0</v>
      </c>
      <c r="R784" s="1382">
        <f>ROUND('T2 ANSP'!F73,$D$783)</f>
        <v>0</v>
      </c>
      <c r="S784" s="1382">
        <f>ROUND('T2 ANSP'!G73,$D$783)</f>
        <v>0</v>
      </c>
    </row>
    <row r="785" spans="1:25" outlineLevel="1">
      <c r="A785" s="1359"/>
      <c r="B785" s="1359"/>
      <c r="C785" s="1375" t="s">
        <v>661</v>
      </c>
      <c r="D785" s="1376"/>
      <c r="E785" s="1353"/>
      <c r="F785" s="1353"/>
      <c r="G785" s="1353"/>
      <c r="H785" s="1353"/>
      <c r="I785" s="1353"/>
      <c r="O785" s="1382">
        <f>ROUND('T3 ANSP'!D120+'T3 ANSP'!D131+'T3 ANSP'!D142+'T3 ANSP'!D153,$D$783)</f>
        <v>0</v>
      </c>
      <c r="P785" s="1382">
        <f>ROUND('T3 ANSP'!D121+'T3 ANSP'!D132+'T3 ANSP'!D143+'T3 ANSP'!D154,$D$783)</f>
        <v>0</v>
      </c>
      <c r="Q785" s="1382">
        <f>ROUND('T3 ANSP'!D122+'T3 ANSP'!D133+'T3 ANSP'!D144+'T3 ANSP'!D155,$D$783)</f>
        <v>0</v>
      </c>
      <c r="R785" s="1382">
        <f>ROUND('T3 ANSP'!D123+'T3 ANSP'!D134+'T3 ANSP'!D145+'T3 ANSP'!D156,$D$783)</f>
        <v>0</v>
      </c>
      <c r="S785" s="1382">
        <f>ROUND('T3 ANSP'!D124+'T3 ANSP'!D135+'T3 ANSP'!D146+'T3 ANSP'!D157,$D$783)</f>
        <v>0</v>
      </c>
    </row>
    <row r="786" spans="1:25" s="1353" customFormat="1">
      <c r="A786" s="1359" t="s">
        <v>677</v>
      </c>
      <c r="B786" s="1359" t="s">
        <v>678</v>
      </c>
      <c r="C786" s="1360" t="s">
        <v>764</v>
      </c>
      <c r="D786" s="1376"/>
      <c r="L786" s="44"/>
      <c r="M786" s="44"/>
      <c r="O786" s="1362" t="b">
        <f>SUM('T3 ANSP'!$D$10,'T3 ANSP'!$D$12:$D$16,'T3 ANSP'!$D$21,'T3 ANSP'!$D$23:$D$27,'T3 ANSP'!$D$30:$D$34,'T3 ANSP'!$D$37:$D$41,'T3 ANSP'!$D$44:$D$48,'T3 ANSP'!$D$51:$D$55,'T3 ANSP'!$D$58:$D$62,'T3 ANSP'!$D$65:$D$69,'T3 ANSP'!$D$74,'T3 ANSP'!$D$79,'T3 ANSP'!$D$81:$D$85,'T3 ANSP'!$D$90,'T3 ANSP'!$D$92:$D$96,'T3 ANSP'!$D$101,'T3 ANSP'!$D$103:$D$107,'T3 ANSP'!$D$109:$D$113)=0</f>
        <v>0</v>
      </c>
      <c r="P786" s="1362" t="b">
        <f>SUM('T3 ANSP'!$D$12:$D$16,'T3 ANSP'!$D$23:$D$27,'T3 ANSP'!$D$30:$D$34,'T3 ANSP'!$D$37:$D$41,'T3 ANSP'!$D$44:$D$48,'T3 ANSP'!$D$51:$D$55,'T3 ANSP'!$D$58:$D$62,'T3 ANSP'!$D$65:$D$69,'T3 ANSP'!$D$81:$D$85,'T3 ANSP'!$D$92:$D$96,'T3 ANSP'!$D$103:$D$107,'T3 ANSP'!$D$109:$D$113)=0</f>
        <v>1</v>
      </c>
      <c r="Q786" s="1362" t="b">
        <f>SUM('T3 ANSP'!$D$13:$D$16,'T3 ANSP'!$D$24:$D$27,'T3 ANSP'!$D$31:$D$34,'T3 ANSP'!$D$38:$D$41,'T3 ANSP'!$D$45:$D$48,'T3 ANSP'!$D$52:$D$55,'T3 ANSP'!$D$59:$D$62,'T3 ANSP'!$D$66:$D$69,'T3 ANSP'!$D$82:$D$85,'T3 ANSP'!$D$93:$D$96,'T3 ANSP'!$D$104:$D$107,'T3 ANSP'!$D$110:$D$113)=0</f>
        <v>1</v>
      </c>
      <c r="R786" s="1362" t="b">
        <f>SUM('T3 ANSP'!$D$14:$D$16,'T3 ANSP'!$D$25:$D$27,'T3 ANSP'!$D$32:$D$34,'T3 ANSP'!$D$39:$D$41,'T3 ANSP'!$D$46:$D$48,'T3 ANSP'!$D$53:$D$55,'T3 ANSP'!$D$60:$D$62,'T3 ANSP'!$D$67:$D$69,'T3 ANSP'!$D$83:$D$85,'T3 ANSP'!$D$94:$D$96,'T3 ANSP'!$D$105:$D$107,'T3 ANSP'!$D$111:$D$113)=0</f>
        <v>1</v>
      </c>
      <c r="S786" s="1362" t="b">
        <f>SUM('T3 ANSP'!$D$15:$D$16,'T3 ANSP'!$D$26:$D$27,'T3 ANSP'!$D$33:$D$34,'T3 ANSP'!$D$40:$D$41,'T3 ANSP'!$D$47:$D$48,'T3 ANSP'!$D$54:$D$55,'T3 ANSP'!$D$61:$D$62,'T3 ANSP'!$D$68:$D$69,'T3 ANSP'!$D$84:$D$85,'T3 ANSP'!$D$95:$D$96,'T3 ANSP'!$D$106:$D$107,'T3 ANSP'!$D$112:$D$113)=0</f>
        <v>1</v>
      </c>
    </row>
    <row r="787" spans="1:25" outlineLevel="1">
      <c r="A787" s="1359"/>
      <c r="B787" s="1359"/>
      <c r="C787" s="1367" t="s">
        <v>765</v>
      </c>
      <c r="D787" s="1376"/>
      <c r="O787" s="1382">
        <f>SUM('T3 ANSP'!$D$10,'T3 ANSP'!$D$12:$D$16,'T3 ANSP'!$D$21,'T3 ANSP'!$D$23:$D$27,'T3 ANSP'!$D$30:$D$34,'T3 ANSP'!$D$37:$D$41,'T3 ANSP'!$D$44:$D$48,'T3 ANSP'!$D$51:$D$55,'T3 ANSP'!$D$58:$D$62,'T3 ANSP'!$D$65:$D$69,'T3 ANSP'!$D$74,'T3 ANSP'!$D$79,'T3 ANSP'!$D$81:$D$85,'T3 ANSP'!$D$90,'T3 ANSP'!$D$92:$D$96,'T3 ANSP'!$D$101,'T3 ANSP'!$D$103:$D$107,'T3 ANSP'!$D$109:$D$113)</f>
        <v>1865.5611887848349</v>
      </c>
      <c r="P787" s="1382">
        <f>SUM('T3 ANSP'!$D$12:$D$16,'T3 ANSP'!$D$23:$D$27,'T3 ANSP'!$D$30:$D$34,'T3 ANSP'!$D$37:$D$41,'T3 ANSP'!$D$44:$D$48,'T3 ANSP'!$D$51:$D$55,'T3 ANSP'!$D$58:$D$62,'T3 ANSP'!$D$65:$D$69,'T3 ANSP'!$D$81:$D$85,'T3 ANSP'!$D$92:$D$96,'T3 ANSP'!$D$103:$D$107,'T3 ANSP'!$D$109:$D$113)</f>
        <v>0</v>
      </c>
      <c r="Q787" s="1382">
        <f>SUM('T3 ANSP'!$D$13:$D$16,'T3 ANSP'!$D$24:$D$27,'T3 ANSP'!$D$31:$D$34,'T3 ANSP'!$D$38:$D$41,'T3 ANSP'!$D$45:$D$48,'T3 ANSP'!$D$52:$D$55,'T3 ANSP'!$D$59:$D$62,'T3 ANSP'!$D$66:$D$69,'T3 ANSP'!$D$82:$D$85,'T3 ANSP'!$D$93:$D$96,'T3 ANSP'!$D$104:$D$107,'T3 ANSP'!$D$110:$D$113)</f>
        <v>0</v>
      </c>
      <c r="R787" s="1382">
        <f>SUM('T3 ANSP'!$D$14:$D$16,'T3 ANSP'!$D$25:$D$27,'T3 ANSP'!$D$32:$D$34,'T3 ANSP'!$D$39:$D$41,'T3 ANSP'!$D$46:$D$48,'T3 ANSP'!$D$53:$D$55,'T3 ANSP'!$D$60:$D$62,'T3 ANSP'!$D$67:$D$69,'T3 ANSP'!$D$83:$D$85,'T3 ANSP'!$D$94:$D$96,'T3 ANSP'!$D$105:$D$107,'T3 ANSP'!$D$111:$D$113)</f>
        <v>0</v>
      </c>
      <c r="S787" s="1382">
        <f>SUM('T3 ANSP'!$D$15:$D$16,'T3 ANSP'!$D$26:$D$27,'T3 ANSP'!$D$33:$D$34,'T3 ANSP'!$D$40:$D$41,'T3 ANSP'!$D$47:$D$48,'T3 ANSP'!$D$54:$D$55,'T3 ANSP'!$D$61:$D$62,'T3 ANSP'!$D$68:$D$69,'T3 ANSP'!$D$84:$D$85,'T3 ANSP'!$D$95:$D$96,'T3 ANSP'!$D$106:$D$107,'T3 ANSP'!$D$112:$D$113)</f>
        <v>0</v>
      </c>
    </row>
    <row r="788" spans="1:25">
      <c r="A788" s="1359" t="s">
        <v>679</v>
      </c>
      <c r="B788" s="1359" t="s">
        <v>680</v>
      </c>
      <c r="C788" s="1360" t="s">
        <v>681</v>
      </c>
      <c r="D788" s="761">
        <v>3</v>
      </c>
      <c r="O788" s="1362" t="b">
        <f>ROUND(SUM('T3 ANSP'!E72:E73),$D$788)=0</f>
        <v>1</v>
      </c>
    </row>
    <row r="789" spans="1:25" outlineLevel="1">
      <c r="A789" s="1359"/>
      <c r="B789" s="1359"/>
      <c r="C789" s="1367" t="s">
        <v>682</v>
      </c>
      <c r="D789" s="1376"/>
      <c r="O789" s="1382">
        <f>ROUND(SUM('T3 ANSP'!E72:E73),$D$788)</f>
        <v>0</v>
      </c>
    </row>
    <row r="790" spans="1:25" outlineLevel="1">
      <c r="A790" s="1359"/>
      <c r="B790" s="1359"/>
      <c r="C790" s="1367" t="s">
        <v>683</v>
      </c>
      <c r="D790" s="1376"/>
      <c r="O790" s="1382">
        <f>0</f>
        <v>0</v>
      </c>
    </row>
    <row r="791" spans="1:25" s="65" customFormat="1" ht="18.5">
      <c r="A791" s="54" t="s">
        <v>71</v>
      </c>
      <c r="B791" s="55" t="s">
        <v>72</v>
      </c>
      <c r="C791" s="56" t="s">
        <v>684</v>
      </c>
      <c r="D791" s="1381"/>
      <c r="E791" s="1355"/>
      <c r="F791" s="1355"/>
      <c r="G791" s="1355"/>
      <c r="H791" s="1355"/>
      <c r="I791" s="1355"/>
      <c r="J791" s="1355"/>
      <c r="K791" s="1355"/>
      <c r="L791" s="1355"/>
      <c r="M791" s="1355"/>
      <c r="N791" s="1355"/>
      <c r="O791" s="1355"/>
      <c r="P791" s="1355"/>
      <c r="Q791" s="1355"/>
      <c r="R791" s="1355"/>
      <c r="S791" s="1355"/>
      <c r="T791" s="1353"/>
      <c r="U791" s="1353"/>
      <c r="V791" s="1353"/>
      <c r="W791" s="1353"/>
      <c r="X791" s="1353"/>
      <c r="Y791" s="1353"/>
    </row>
    <row r="792" spans="1:25" s="1377" customFormat="1">
      <c r="A792" s="1358" t="s">
        <v>612</v>
      </c>
      <c r="B792" s="1359" t="s">
        <v>654</v>
      </c>
      <c r="C792" s="1372" t="s">
        <v>655</v>
      </c>
      <c r="D792" s="761">
        <v>3</v>
      </c>
      <c r="E792" s="1353"/>
      <c r="F792" s="1353"/>
      <c r="G792" s="1353"/>
      <c r="H792" s="1353"/>
      <c r="I792" s="1353"/>
      <c r="O792" s="1362" t="b">
        <f>ROUND('T2 MET'!C78,$D$792)=ROUND(SUM('T3 MET'!D12,'T3 MET'!D23,'T3 MET'!D30,'T3 MET'!D37,'T3 MET'!D44,'T3 MET'!D51,'T3 MET'!D58,'T3 MET'!D65,'T3 MET'!D81,'T3 MET'!D92,'T3 MET'!D103,'T3 MET'!D109,'T3 MET'!D120,'T3 MET'!D131,'T3 MET'!D142,'T3 MET'!D153,'T3 MET'!D160,'T3 MET'!D167),$D$792)</f>
        <v>1</v>
      </c>
      <c r="P792" s="1362" t="b">
        <f>ROUND('T2 MET'!D78,$D$792)=ROUND(SUM('T3 MET'!D13,'T3 MET'!D24,'T3 MET'!D31,'T3 MET'!D38,'T3 MET'!D45,'T3 MET'!D52,'T3 MET'!D59,'T3 MET'!D66,'T3 MET'!D82,'T3 MET'!D93,'T3 MET'!D104,'T3 MET'!D110,'T3 MET'!D121,'T3 MET'!D132,'T3 MET'!D143,'T3 MET'!D154,'T3 MET'!D161,'T3 MET'!D168),$D$792)</f>
        <v>1</v>
      </c>
      <c r="Q792" s="1362" t="b">
        <f>ROUND('T2 MET'!E78,$D$792)=ROUND(SUM('T3 MET'!D14,'T3 MET'!D25,'T3 MET'!D32,'T3 MET'!D39,'T3 MET'!D46,'T3 MET'!D53,'T3 MET'!D60,'T3 MET'!D67,'T3 MET'!D83,'T3 MET'!D94,'T3 MET'!D105,'T3 MET'!D111,'T3 MET'!D122,'T3 MET'!D133,'T3 MET'!D144,'T3 MET'!D155,'T3 MET'!D162,'T3 MET'!D169),$D$792)</f>
        <v>1</v>
      </c>
      <c r="R792" s="1362" t="b">
        <f>ROUND('T2 MET'!F78,$D$792)=ROUND(SUM('T3 MET'!D15,'T3 MET'!D26,'T3 MET'!D33,'T3 MET'!D40,'T3 MET'!D47,'T3 MET'!D54,'T3 MET'!D61,'T3 MET'!D68,'T3 MET'!D84,'T3 MET'!D95,'T3 MET'!D106,'T3 MET'!D112,'T3 MET'!D123,'T3 MET'!D134,'T3 MET'!D145,'T3 MET'!D156,'T3 MET'!D163,'T3 MET'!D170),$D$792)</f>
        <v>1</v>
      </c>
      <c r="S792" s="1362" t="b">
        <f>ROUND('T2 MET'!G78,$D$792)=ROUND(SUM('T3 MET'!D16,'T3 MET'!D27,'T3 MET'!D34,'T3 MET'!D41,'T3 MET'!D48,'T3 MET'!D55,'T3 MET'!D62,'T3 MET'!D69,'T3 MET'!D85,'T3 MET'!D96,'T3 MET'!D107,'T3 MET'!D113,'T3 MET'!D124,'T3 MET'!D135,'T3 MET'!D146,'T3 MET'!D157,'T3 MET'!D164,'T3 MET'!D171),$D$792)</f>
        <v>1</v>
      </c>
      <c r="T792" s="1353"/>
      <c r="U792" s="1353"/>
      <c r="V792" s="1353"/>
      <c r="W792" s="1353"/>
      <c r="X792" s="1353"/>
      <c r="Y792" s="1353"/>
    </row>
    <row r="793" spans="1:25" outlineLevel="1">
      <c r="A793" s="1359"/>
      <c r="B793" s="1359"/>
      <c r="C793" s="1375" t="s">
        <v>656</v>
      </c>
      <c r="D793" s="1376"/>
      <c r="E793" s="1353"/>
      <c r="F793" s="1353"/>
      <c r="G793" s="1353"/>
      <c r="H793" s="1353"/>
      <c r="I793" s="1353"/>
      <c r="O793" s="1382">
        <f>ROUND('T2 MET'!C78,$D$792)</f>
        <v>0</v>
      </c>
      <c r="P793" s="1382">
        <f>ROUND('T2 MET'!D78,$D$792)</f>
        <v>0</v>
      </c>
      <c r="Q793" s="1382">
        <f>ROUND('T2 MET'!E78,$D$792)</f>
        <v>0</v>
      </c>
      <c r="R793" s="1382">
        <f>ROUND('T2 MET'!F78,$D$792)</f>
        <v>0</v>
      </c>
      <c r="S793" s="1382">
        <f>ROUND('T2 MET'!G78,$D$792)</f>
        <v>0</v>
      </c>
      <c r="T793" s="1353"/>
      <c r="U793" s="1353"/>
      <c r="V793" s="1353"/>
      <c r="W793" s="1353"/>
      <c r="X793" s="1353"/>
      <c r="Y793" s="1353"/>
    </row>
    <row r="794" spans="1:25" outlineLevel="1">
      <c r="A794" s="1359"/>
      <c r="B794" s="1359"/>
      <c r="C794" s="1375" t="s">
        <v>657</v>
      </c>
      <c r="D794" s="1376"/>
      <c r="E794" s="1353"/>
      <c r="F794" s="1353"/>
      <c r="G794" s="1353"/>
      <c r="H794" s="1353"/>
      <c r="I794" s="1353"/>
      <c r="O794" s="1382">
        <f>ROUND(SUM('T3 MET'!D12,'T3 MET'!D23,'T3 MET'!D30,'T3 MET'!D37,'T3 MET'!D44,'T3 MET'!D51,'T3 MET'!D58,'T3 MET'!D65,'T3 MET'!D81,'T3 MET'!D92,'T3 MET'!D103,'T3 MET'!D109,'T3 MET'!D120,'T3 MET'!D131,'T3 MET'!D142,'T3 MET'!D153,'T3 MET'!D160,'T3 MET'!D167),$D$792)</f>
        <v>0</v>
      </c>
      <c r="P794" s="1382">
        <f>ROUND(SUM('T3 MET'!D13,'T3 MET'!D24,'T3 MET'!D31,'T3 MET'!D38,'T3 MET'!D45,'T3 MET'!D52,'T3 MET'!D59,'T3 MET'!D66,'T3 MET'!D82,'T3 MET'!D93,'T3 MET'!D104,'T3 MET'!D110,'T3 MET'!D121,'T3 MET'!D132,'T3 MET'!D143,'T3 MET'!D154,'T3 MET'!D161,'T3 MET'!D168),$D$792)</f>
        <v>0</v>
      </c>
      <c r="Q794" s="1382">
        <f>ROUND(SUM('T3 MET'!D14,'T3 MET'!D25,'T3 MET'!D32,'T3 MET'!D39,'T3 MET'!D46,'T3 MET'!D53,'T3 MET'!D60,'T3 MET'!D67,'T3 MET'!D83,'T3 MET'!D94,'T3 MET'!D105,'T3 MET'!D111,'T3 MET'!D122,'T3 MET'!D133,'T3 MET'!D144,'T3 MET'!D155,'T3 MET'!D162,'T3 MET'!D169),$D$792)</f>
        <v>0</v>
      </c>
      <c r="R794" s="1382">
        <f>ROUND(SUM('T3 MET'!D15,'T3 MET'!D26,'T3 MET'!D33,'T3 MET'!D40,'T3 MET'!D47,'T3 MET'!D54,'T3 MET'!D61,'T3 MET'!D68,'T3 MET'!D84,'T3 MET'!D95,'T3 MET'!D106,'T3 MET'!D112,'T3 MET'!D123,'T3 MET'!D134,'T3 MET'!D145,'T3 MET'!D156,'T3 MET'!D163,'T3 MET'!D170),$D$792)</f>
        <v>0</v>
      </c>
      <c r="S794" s="1382">
        <f>ROUND(SUM('T3 MET'!D16,'T3 MET'!D27,'T3 MET'!D34,'T3 MET'!D41,'T3 MET'!D48,'T3 MET'!D55,'T3 MET'!D62,'T3 MET'!D69,'T3 MET'!D85,'T3 MET'!D96,'T3 MET'!D107,'T3 MET'!D113,'T3 MET'!D124,'T3 MET'!D135,'T3 MET'!D146,'T3 MET'!D157,'T3 MET'!D164,'T3 MET'!D171),$D$792)</f>
        <v>0</v>
      </c>
      <c r="T794" s="1353"/>
      <c r="U794" s="1353"/>
      <c r="V794" s="1353"/>
      <c r="W794" s="1353"/>
      <c r="X794" s="1353"/>
      <c r="Y794" s="1353"/>
    </row>
    <row r="795" spans="1:25">
      <c r="A795" s="1359" t="s">
        <v>583</v>
      </c>
      <c r="B795" s="1359" t="s">
        <v>658</v>
      </c>
      <c r="C795" s="1372" t="s">
        <v>659</v>
      </c>
      <c r="D795" s="761">
        <v>3</v>
      </c>
      <c r="E795" s="1353"/>
      <c r="F795" s="1353"/>
      <c r="G795" s="1353"/>
      <c r="H795" s="1353"/>
      <c r="I795" s="1353"/>
      <c r="O795" s="1362" t="b">
        <f>ROUND('T2 MET'!C19,$D$795)=ROUND('T3 MET'!D12,$D$795)</f>
        <v>1</v>
      </c>
      <c r="P795" s="1362" t="b">
        <f>ROUND('T2 MET'!D19,$D$795)=ROUND('T3 MET'!D13,$D$795)</f>
        <v>1</v>
      </c>
      <c r="Q795" s="1362" t="b">
        <f>ROUND('T2 MET'!E19,$D$795)=ROUND('T3 MET'!D14,$D$795)</f>
        <v>1</v>
      </c>
      <c r="R795" s="1362" t="b">
        <f>ROUND('T2 MET'!F19,$D$795)=ROUND('T3 MET'!D15,$D$795)</f>
        <v>1</v>
      </c>
      <c r="S795" s="1362" t="b">
        <f>ROUND('T2 MET'!G19,$D$795)=ROUND('T3 MET'!D16,$D$795)</f>
        <v>1</v>
      </c>
      <c r="Y795" s="1373"/>
    </row>
    <row r="796" spans="1:25" outlineLevel="1">
      <c r="A796" s="1359"/>
      <c r="B796" s="1359"/>
      <c r="C796" s="1375" t="s">
        <v>660</v>
      </c>
      <c r="D796" s="1376"/>
      <c r="E796" s="1353"/>
      <c r="F796" s="1353"/>
      <c r="G796" s="1353"/>
      <c r="H796" s="1353"/>
      <c r="I796" s="1353"/>
      <c r="O796" s="1382">
        <f>ROUND('T2 MET'!C19,$D$795)</f>
        <v>0</v>
      </c>
      <c r="P796" s="1382">
        <f>ROUND('T2 MET'!D19,$D$795)</f>
        <v>0</v>
      </c>
      <c r="Q796" s="1382">
        <f>ROUND('T2 MET'!E19,$D$795)</f>
        <v>0</v>
      </c>
      <c r="R796" s="1382">
        <f>ROUND('T2 MET'!F19,$D$795)</f>
        <v>0</v>
      </c>
      <c r="S796" s="1382">
        <f>ROUND('T2 MET'!G19,$D$795)</f>
        <v>0</v>
      </c>
      <c r="Y796" s="1373"/>
    </row>
    <row r="797" spans="1:25" outlineLevel="1">
      <c r="A797" s="1359"/>
      <c r="B797" s="1359"/>
      <c r="C797" s="1375" t="s">
        <v>661</v>
      </c>
      <c r="D797" s="1376"/>
      <c r="E797" s="1353"/>
      <c r="F797" s="1353"/>
      <c r="G797" s="1353"/>
      <c r="H797" s="1353"/>
      <c r="I797" s="1353"/>
      <c r="O797" s="1382">
        <f>ROUND('T3 MET'!D12,$D$795)</f>
        <v>0</v>
      </c>
      <c r="P797" s="1382">
        <f>ROUND('T3 MET'!D13,$D$795)</f>
        <v>0</v>
      </c>
      <c r="Q797" s="1382">
        <f>ROUND('T3 MET'!D14,$D$795)</f>
        <v>0</v>
      </c>
      <c r="R797" s="1382">
        <f>ROUND('T3 MET'!D15,$D$795)</f>
        <v>0</v>
      </c>
      <c r="S797" s="1382">
        <f>ROUND('T3 MET'!D16,$D$795)</f>
        <v>0</v>
      </c>
      <c r="Y797" s="1373"/>
    </row>
    <row r="798" spans="1:25">
      <c r="A798" s="1359" t="s">
        <v>591</v>
      </c>
      <c r="B798" s="1359" t="s">
        <v>662</v>
      </c>
      <c r="C798" s="1372" t="s">
        <v>663</v>
      </c>
      <c r="D798" s="761">
        <v>3</v>
      </c>
      <c r="E798" s="1353"/>
      <c r="F798" s="1353"/>
      <c r="G798" s="1353"/>
      <c r="H798" s="1353"/>
      <c r="I798" s="1353"/>
      <c r="O798" s="1362" t="b">
        <f>ROUND('T2 MET'!C28,$D$798)=ROUND('T3 MET'!D30+'T3 MET'!D37+'T3 MET'!D44+'T3 MET'!D51+'T3 MET'!D58+'T3 MET'!D65,$D$798)</f>
        <v>1</v>
      </c>
      <c r="P798" s="1362" t="b">
        <f>ROUND('T2 MET'!D28,$D$798)=ROUND('T3 MET'!D31+'T3 MET'!D38+'T3 MET'!D45+'T3 MET'!D52+'T3 MET'!D59+'T3 MET'!D66,$D$798)</f>
        <v>1</v>
      </c>
      <c r="Q798" s="1362" t="b">
        <f>ROUND('T2 MET'!E28,$D$798)=ROUND('T3 MET'!D32+'T3 MET'!D39+'T3 MET'!D46+'T3 MET'!D53+'T3 MET'!D60+'T3 MET'!D67,$D$798)</f>
        <v>1</v>
      </c>
      <c r="R798" s="1362" t="b">
        <f>ROUND('T2 MET'!F28,$D$798)=ROUND('T3 MET'!D33+'T3 MET'!D40+'T3 MET'!D47+'T3 MET'!D54+'T3 MET'!D61+'T3 MET'!D68,$D$798)</f>
        <v>1</v>
      </c>
      <c r="S798" s="1362" t="b">
        <f>ROUND('T2 MET'!G28,$D$798)=ROUND('T3 MET'!D34+'T3 MET'!D41+'T3 MET'!D48+'T3 MET'!D55+'T3 MET'!D62+'T3 MET'!D69,$D$798)</f>
        <v>1</v>
      </c>
      <c r="Y798" s="1373"/>
    </row>
    <row r="799" spans="1:25" outlineLevel="1">
      <c r="A799" s="1359"/>
      <c r="B799" s="1359"/>
      <c r="C799" s="1375" t="s">
        <v>660</v>
      </c>
      <c r="D799" s="1376"/>
      <c r="E799" s="1353"/>
      <c r="F799" s="1353"/>
      <c r="G799" s="1353"/>
      <c r="H799" s="1353"/>
      <c r="I799" s="1353"/>
      <c r="O799" s="1382">
        <f>ROUND('T2 MET'!C28,$D$798)</f>
        <v>0</v>
      </c>
      <c r="P799" s="1382">
        <f>ROUND('T2 MET'!D28,$D$798)</f>
        <v>0</v>
      </c>
      <c r="Q799" s="1382">
        <f>ROUND('T2 MET'!E28,$D$798)</f>
        <v>0</v>
      </c>
      <c r="R799" s="1382">
        <f>ROUND('T2 MET'!F28,$D$798)</f>
        <v>0</v>
      </c>
      <c r="S799" s="1382">
        <f>ROUND('T2 MET'!G28,$D$798)</f>
        <v>0</v>
      </c>
      <c r="Y799" s="1373"/>
    </row>
    <row r="800" spans="1:25" outlineLevel="1">
      <c r="A800" s="1359"/>
      <c r="B800" s="1359"/>
      <c r="C800" s="1375" t="s">
        <v>661</v>
      </c>
      <c r="D800" s="1376"/>
      <c r="E800" s="1353"/>
      <c r="F800" s="1353"/>
      <c r="G800" s="1353"/>
      <c r="H800" s="1353"/>
      <c r="I800" s="1353"/>
      <c r="O800" s="1382">
        <f>ROUND('T3 MET'!D30+'T3 MET'!D37+'T3 MET'!D44+'T3 MET'!D51+'T3 MET'!D58+'T3 MET'!D65,$D$798)</f>
        <v>0</v>
      </c>
      <c r="P800" s="1382">
        <f>ROUND('T3 MET'!D31+'T3 MET'!D38+'T3 MET'!D45+'T3 MET'!D52+'T3 MET'!D59+'T3 MET'!D66,$D$798)</f>
        <v>0</v>
      </c>
      <c r="Q800" s="1382">
        <f>ROUND('T3 MET'!D32+'T3 MET'!D39+'T3 MET'!D46+'T3 MET'!D53+'T3 MET'!D60+'T3 MET'!D67,$D$798)</f>
        <v>0</v>
      </c>
      <c r="R800" s="1382">
        <f>ROUND('T3 MET'!D33+'T3 MET'!D40+'T3 MET'!D47+'T3 MET'!D54+'T3 MET'!D61+'T3 MET'!D68,$D$798)</f>
        <v>0</v>
      </c>
      <c r="S800" s="1382">
        <f>ROUND('T3 MET'!D34+'T3 MET'!D41+'T3 MET'!D48+'T3 MET'!D55+'T3 MET'!D62+'T3 MET'!D69,$D$798)</f>
        <v>0</v>
      </c>
      <c r="Y800" s="1373"/>
    </row>
    <row r="801" spans="1:25">
      <c r="A801" s="1359" t="s">
        <v>588</v>
      </c>
      <c r="B801" s="1359" t="s">
        <v>664</v>
      </c>
      <c r="C801" s="1372" t="s">
        <v>665</v>
      </c>
      <c r="D801" s="761">
        <v>3</v>
      </c>
      <c r="E801" s="1353"/>
      <c r="F801" s="1353"/>
      <c r="G801" s="1353"/>
      <c r="H801" s="1353"/>
      <c r="I801" s="1353"/>
      <c r="O801" s="1362" t="b">
        <f>ROUND('T2 MET'!C41,$D$801)=ROUND('T3 MET'!D23,$D$801)</f>
        <v>1</v>
      </c>
      <c r="P801" s="1362" t="b">
        <f>ROUND('T2 MET'!D41,$D$801)=ROUND('T3 MET'!D24,$D$801)</f>
        <v>1</v>
      </c>
      <c r="Q801" s="1362" t="b">
        <f>ROUND('T2 MET'!E41,$D$801)=ROUND('T3 MET'!D25,$D$801)</f>
        <v>1</v>
      </c>
      <c r="R801" s="1362" t="b">
        <f>ROUND('T2 MET'!F41,$D$801)=ROUND('T3 MET'!D26,$D$801)</f>
        <v>1</v>
      </c>
      <c r="S801" s="1362" t="b">
        <f>ROUND('T2 MET'!G41,$D$801)=ROUND('T3 MET'!D27,$D$801)</f>
        <v>1</v>
      </c>
      <c r="Y801" s="1373"/>
    </row>
    <row r="802" spans="1:25" outlineLevel="1">
      <c r="A802" s="1359"/>
      <c r="B802" s="1359"/>
      <c r="C802" s="1375" t="s">
        <v>660</v>
      </c>
      <c r="D802" s="1376"/>
      <c r="E802" s="1353"/>
      <c r="F802" s="1353"/>
      <c r="G802" s="1353"/>
      <c r="H802" s="1353"/>
      <c r="I802" s="1353"/>
      <c r="O802" s="1382">
        <f>ROUND('T2 MET'!C41,$D$801)</f>
        <v>0</v>
      </c>
      <c r="P802" s="1382">
        <f>ROUND('T2 MET'!D41,$D$801)</f>
        <v>0</v>
      </c>
      <c r="Q802" s="1382">
        <f>ROUND('T2 MET'!E41,$D$801)</f>
        <v>0</v>
      </c>
      <c r="R802" s="1382">
        <f>ROUND('T2 MET'!F41,$D$801)</f>
        <v>0</v>
      </c>
      <c r="S802" s="1382">
        <f>ROUND('T2 MET'!G41,$D$801)</f>
        <v>0</v>
      </c>
      <c r="Y802" s="1373"/>
    </row>
    <row r="803" spans="1:25" outlineLevel="1">
      <c r="A803" s="1359"/>
      <c r="B803" s="1359"/>
      <c r="C803" s="1375" t="s">
        <v>661</v>
      </c>
      <c r="D803" s="1376"/>
      <c r="E803" s="1353"/>
      <c r="F803" s="1353"/>
      <c r="G803" s="1353"/>
      <c r="H803" s="1353"/>
      <c r="I803" s="1353"/>
      <c r="O803" s="1382">
        <f>ROUND('T3 MET'!D23,$D$801)</f>
        <v>0</v>
      </c>
      <c r="P803" s="1382">
        <f>ROUND('T3 MET'!D24,$D$801)</f>
        <v>0</v>
      </c>
      <c r="Q803" s="1382">
        <f>ROUND('T3 MET'!D25,$D$801)</f>
        <v>0</v>
      </c>
      <c r="R803" s="1382">
        <f>ROUND('T3 MET'!D26,$D$801)</f>
        <v>0</v>
      </c>
      <c r="S803" s="1382">
        <f>ROUND('T3 MET'!D27,$D$801)</f>
        <v>0</v>
      </c>
      <c r="Y803" s="1373"/>
    </row>
    <row r="804" spans="1:25">
      <c r="A804" s="1359" t="s">
        <v>600</v>
      </c>
      <c r="B804" s="1359" t="s">
        <v>666</v>
      </c>
      <c r="C804" s="1372" t="s">
        <v>667</v>
      </c>
      <c r="D804" s="761">
        <v>3</v>
      </c>
      <c r="E804" s="1353"/>
      <c r="F804" s="1353"/>
      <c r="G804" s="1353"/>
      <c r="H804" s="1353"/>
      <c r="I804" s="1353"/>
      <c r="O804" s="1362" t="b">
        <f>ROUND('T2 MET'!C46,$D$804)=ROUND('T3 MET'!D103+'T3 MET'!D109,$D$804)</f>
        <v>1</v>
      </c>
      <c r="P804" s="1362" t="b">
        <f>ROUND('T2 MET'!D46,$D$804)=ROUND('T3 MET'!D104+'T3 MET'!D110,$D$804)</f>
        <v>1</v>
      </c>
      <c r="Q804" s="1362" t="b">
        <f>ROUND('T2 MET'!E46,$D$804)=ROUND('T3 MET'!D105+'T3 MET'!D111,$D$804)</f>
        <v>1</v>
      </c>
      <c r="R804" s="1362" t="b">
        <f>ROUND('T2 MET'!F46,$D$804)=ROUND('T3 MET'!D106+'T3 MET'!D112,$D$804)</f>
        <v>1</v>
      </c>
      <c r="S804" s="1362" t="b">
        <f>ROUND('T2 MET'!G46,$D$804)=ROUND('T3 MET'!D107+'T3 MET'!D113,$D$804)</f>
        <v>1</v>
      </c>
    </row>
    <row r="805" spans="1:25" outlineLevel="1">
      <c r="A805" s="1359"/>
      <c r="B805" s="1359"/>
      <c r="C805" s="1375" t="s">
        <v>660</v>
      </c>
      <c r="D805" s="1376"/>
      <c r="E805" s="1353"/>
      <c r="F805" s="1353"/>
      <c r="G805" s="1353"/>
      <c r="H805" s="1353"/>
      <c r="I805" s="1353"/>
      <c r="O805" s="1382">
        <f>ROUND('T2 MET'!C46,$D$804)</f>
        <v>0</v>
      </c>
      <c r="P805" s="1382">
        <f>ROUND('T2 MET'!D46,$D$804)</f>
        <v>0</v>
      </c>
      <c r="Q805" s="1382">
        <f>ROUND('T2 MET'!E46,$D$804)</f>
        <v>0</v>
      </c>
      <c r="R805" s="1382">
        <f>ROUND('T2 MET'!F46,$D$804)</f>
        <v>0</v>
      </c>
      <c r="S805" s="1382">
        <f>ROUND('T2 MET'!G46,$D$804)</f>
        <v>0</v>
      </c>
    </row>
    <row r="806" spans="1:25" outlineLevel="1">
      <c r="A806" s="1359"/>
      <c r="B806" s="1359"/>
      <c r="C806" s="1375" t="s">
        <v>661</v>
      </c>
      <c r="D806" s="1376"/>
      <c r="E806" s="1353"/>
      <c r="F806" s="1353"/>
      <c r="G806" s="1353"/>
      <c r="H806" s="1353"/>
      <c r="I806" s="1353"/>
      <c r="O806" s="1382">
        <f>ROUND('T3 MET'!D103+'T3 MET'!D109,$D$804)</f>
        <v>0</v>
      </c>
      <c r="P806" s="1382">
        <f>ROUND('T3 MET'!D104+'T3 MET'!D110,$D$804)</f>
        <v>0</v>
      </c>
      <c r="Q806" s="1382">
        <f>ROUND('T3 MET'!D105+'T3 MET'!D111,$D$804)</f>
        <v>0</v>
      </c>
      <c r="R806" s="1382">
        <f>ROUND('T3 MET'!D106+'T3 MET'!D112,$D$804)</f>
        <v>0</v>
      </c>
      <c r="S806" s="1382">
        <f>ROUND('T3 MET'!D107+'T3 MET'!D113,$D$804)</f>
        <v>0</v>
      </c>
    </row>
    <row r="807" spans="1:25">
      <c r="A807" s="1359" t="s">
        <v>594</v>
      </c>
      <c r="B807" s="1359" t="s">
        <v>668</v>
      </c>
      <c r="C807" s="1372" t="s">
        <v>669</v>
      </c>
      <c r="D807" s="761">
        <v>3</v>
      </c>
      <c r="E807" s="1353"/>
      <c r="F807" s="1353"/>
      <c r="G807" s="1353"/>
      <c r="H807" s="1353"/>
      <c r="I807" s="1353"/>
      <c r="O807" s="1362" t="b">
        <f>ROUND('T2 MET'!C54,$D$807)=ROUND('T3 MET'!D81,$D$807)</f>
        <v>1</v>
      </c>
      <c r="P807" s="1362" t="b">
        <f>ROUND('T2 MET'!D54,$D$807)=ROUND('T3 MET'!D82,$D$807)</f>
        <v>1</v>
      </c>
      <c r="Q807" s="1362" t="b">
        <f>ROUND('T2 MET'!E54,$D$807)=ROUND('T3 MET'!D83,$D$807)</f>
        <v>1</v>
      </c>
      <c r="R807" s="1362" t="b">
        <f>ROUND('T2 MET'!F54,$D$807)=ROUND('T3 MET'!D84,$D$807)</f>
        <v>1</v>
      </c>
      <c r="S807" s="1362" t="b">
        <f>ROUND('T2 MET'!G54,$D$807)=ROUND('T3 MET'!D85,$D$807)</f>
        <v>1</v>
      </c>
      <c r="Y807" s="1373"/>
    </row>
    <row r="808" spans="1:25" outlineLevel="1">
      <c r="A808" s="1359"/>
      <c r="B808" s="1359"/>
      <c r="C808" s="1375" t="s">
        <v>660</v>
      </c>
      <c r="D808" s="1376"/>
      <c r="E808" s="1353"/>
      <c r="F808" s="1353"/>
      <c r="G808" s="1353"/>
      <c r="H808" s="1353"/>
      <c r="I808" s="1353"/>
      <c r="O808" s="1382">
        <f>ROUND('T2 MET'!C54,$D$807)</f>
        <v>0</v>
      </c>
      <c r="P808" s="1382">
        <f>ROUND('T2 MET'!D54,$D$807)</f>
        <v>0</v>
      </c>
      <c r="Q808" s="1382">
        <f>ROUND('T2 MET'!E54,$D$807)</f>
        <v>0</v>
      </c>
      <c r="R808" s="1382">
        <f>ROUND('T2 MET'!F54,$D$807)</f>
        <v>0</v>
      </c>
      <c r="S808" s="1382">
        <f>ROUND('T2 MET'!G54,$D$807)</f>
        <v>0</v>
      </c>
      <c r="Y808" s="1373"/>
    </row>
    <row r="809" spans="1:25" outlineLevel="1">
      <c r="A809" s="1359"/>
      <c r="B809" s="1359"/>
      <c r="C809" s="1375" t="s">
        <v>661</v>
      </c>
      <c r="D809" s="1376"/>
      <c r="E809" s="1353"/>
      <c r="F809" s="1353"/>
      <c r="G809" s="1353"/>
      <c r="H809" s="1353"/>
      <c r="I809" s="1353"/>
      <c r="O809" s="1382">
        <f>ROUND('T3 MET'!D81,$D$807)</f>
        <v>0</v>
      </c>
      <c r="P809" s="1382">
        <f>ROUND('T3 MET'!D82,$D$807)</f>
        <v>0</v>
      </c>
      <c r="Q809" s="1382">
        <f>ROUND('T3 MET'!D83,$D$807)</f>
        <v>0</v>
      </c>
      <c r="R809" s="1382">
        <f>ROUND('T3 MET'!D84,$D$807)</f>
        <v>0</v>
      </c>
      <c r="S809" s="1382">
        <f>ROUND('T3 MET'!D85,$D$807)</f>
        <v>0</v>
      </c>
      <c r="Y809" s="1373"/>
    </row>
    <row r="810" spans="1:25">
      <c r="A810" s="1359" t="s">
        <v>597</v>
      </c>
      <c r="B810" s="1359" t="s">
        <v>670</v>
      </c>
      <c r="C810" s="1372" t="s">
        <v>215</v>
      </c>
      <c r="D810" s="761">
        <v>3</v>
      </c>
      <c r="E810" s="1353"/>
      <c r="F810" s="1353"/>
      <c r="G810" s="1353"/>
      <c r="H810" s="1353"/>
      <c r="I810" s="1353"/>
      <c r="O810" s="1362" t="b">
        <f>ROUND('T2 MET'!C59,$D$810)=ROUND('T3 MET'!D92,$D$810)</f>
        <v>1</v>
      </c>
      <c r="P810" s="1362" t="b">
        <f>ROUND('T2 MET'!D59,$D$810)=ROUND('T3 MET'!D93,$D$810)</f>
        <v>1</v>
      </c>
      <c r="Q810" s="1362" t="b">
        <f>ROUND('T2 MET'!E59,$D$810)=ROUND('T3 MET'!D94,$D$810)</f>
        <v>1</v>
      </c>
      <c r="R810" s="1362" t="b">
        <f>ROUND('T2 MET'!F59,$D$810)=ROUND('T3 MET'!D95,$D$810)</f>
        <v>1</v>
      </c>
      <c r="S810" s="1362" t="b">
        <f>ROUND('T2 MET'!G59,$D$810)=ROUND('T3 MET'!D96,$D$810)</f>
        <v>1</v>
      </c>
      <c r="Y810" s="1373"/>
    </row>
    <row r="811" spans="1:25" outlineLevel="1">
      <c r="A811" s="1359"/>
      <c r="B811" s="1359"/>
      <c r="C811" s="1375" t="s">
        <v>660</v>
      </c>
      <c r="D811" s="1376"/>
      <c r="E811" s="1353"/>
      <c r="F811" s="1353"/>
      <c r="G811" s="1353"/>
      <c r="H811" s="1353"/>
      <c r="I811" s="1353"/>
      <c r="O811" s="1382">
        <f>ROUND('T2 MET'!C59,$D$810)</f>
        <v>0</v>
      </c>
      <c r="P811" s="1382">
        <f>ROUND('T2 MET'!D59,$D$810)</f>
        <v>0</v>
      </c>
      <c r="Q811" s="1382">
        <f>ROUND('T2 MET'!E59,$D$810)</f>
        <v>0</v>
      </c>
      <c r="R811" s="1382">
        <f>ROUND('T2 MET'!F59,$D$810)</f>
        <v>0</v>
      </c>
      <c r="S811" s="1382">
        <f>ROUND('T2 MET'!G59,$D$810)</f>
        <v>0</v>
      </c>
      <c r="Y811" s="1373"/>
    </row>
    <row r="812" spans="1:25" outlineLevel="1">
      <c r="A812" s="1359"/>
      <c r="B812" s="1359"/>
      <c r="C812" s="1375" t="s">
        <v>661</v>
      </c>
      <c r="D812" s="1376"/>
      <c r="E812" s="1353"/>
      <c r="F812" s="1353"/>
      <c r="G812" s="1353"/>
      <c r="H812" s="1353"/>
      <c r="I812" s="1353"/>
      <c r="O812" s="1382">
        <f>ROUND('T3 MET'!D92,$D$810)</f>
        <v>0</v>
      </c>
      <c r="P812" s="1382">
        <f>ROUND('T3 MET'!D93,$D$810)</f>
        <v>0</v>
      </c>
      <c r="Q812" s="1382">
        <f>ROUND('T3 MET'!D94,$D$810)</f>
        <v>0</v>
      </c>
      <c r="R812" s="1382">
        <f>ROUND('T3 MET'!D95,$D$810)</f>
        <v>0</v>
      </c>
      <c r="S812" s="1382">
        <f>ROUND('T3 MET'!D96,$D$810)</f>
        <v>0</v>
      </c>
      <c r="Y812" s="1373"/>
    </row>
    <row r="813" spans="1:25">
      <c r="A813" s="1359" t="s">
        <v>609</v>
      </c>
      <c r="B813" s="1359" t="s">
        <v>671</v>
      </c>
      <c r="C813" s="1372" t="s">
        <v>672</v>
      </c>
      <c r="D813" s="761">
        <v>3</v>
      </c>
      <c r="E813" s="1353"/>
      <c r="F813" s="1353"/>
      <c r="G813" s="1353"/>
      <c r="H813" s="1353"/>
      <c r="I813" s="1353"/>
      <c r="O813" s="1362" t="b">
        <f>ROUND('T2 MET'!C63,$D$813)=ROUND('T3 MET'!D160,$D$813)</f>
        <v>1</v>
      </c>
      <c r="P813" s="1362" t="b">
        <f>ROUND('T2 MET'!D63,$D$813)=ROUND('T3 MET'!D161,$D$813)</f>
        <v>1</v>
      </c>
      <c r="Q813" s="1362" t="b">
        <f>ROUND('T2 MET'!E63,$D$813)=ROUND('T3 MET'!D162,$D$813)</f>
        <v>1</v>
      </c>
      <c r="R813" s="1362" t="b">
        <f>ROUND('T2 MET'!F63,$D$813)=ROUND('T3 MET'!D163,$D$813)</f>
        <v>1</v>
      </c>
      <c r="S813" s="1362" t="b">
        <f>ROUND('T2 MET'!G63,$D$813)=ROUND('T3 MET'!D164,$D$813)</f>
        <v>1</v>
      </c>
    </row>
    <row r="814" spans="1:25" outlineLevel="1">
      <c r="A814" s="1359"/>
      <c r="B814" s="1359"/>
      <c r="C814" s="1375" t="s">
        <v>660</v>
      </c>
      <c r="D814" s="1376"/>
      <c r="E814" s="1353"/>
      <c r="F814" s="1353"/>
      <c r="G814" s="1353"/>
      <c r="H814" s="1353"/>
      <c r="I814" s="1353"/>
      <c r="O814" s="1382">
        <f>ROUND('T2 MET'!C63,$D$813)</f>
        <v>0</v>
      </c>
      <c r="P814" s="1382">
        <f>ROUND('T2 MET'!D63,$D$813)</f>
        <v>0</v>
      </c>
      <c r="Q814" s="1382">
        <f>ROUND('T2 MET'!E63,$D$813)</f>
        <v>0</v>
      </c>
      <c r="R814" s="1382">
        <f>ROUND('T2 MET'!F63,$D$813)</f>
        <v>0</v>
      </c>
      <c r="S814" s="1382">
        <f>ROUND('T2 MET'!G63,$D$813)</f>
        <v>0</v>
      </c>
    </row>
    <row r="815" spans="1:25" outlineLevel="1">
      <c r="A815" s="1359"/>
      <c r="B815" s="1359"/>
      <c r="C815" s="1375" t="s">
        <v>661</v>
      </c>
      <c r="D815" s="1376"/>
      <c r="E815" s="1353"/>
      <c r="F815" s="1353"/>
      <c r="G815" s="1353"/>
      <c r="H815" s="1353"/>
      <c r="I815" s="1353"/>
      <c r="O815" s="1382">
        <f>ROUND('T3 MET'!D160,$D$813)</f>
        <v>0</v>
      </c>
      <c r="P815" s="1382">
        <f>ROUND('T3 MET'!D161,$D$813)</f>
        <v>0</v>
      </c>
      <c r="Q815" s="1382">
        <f>ROUND('T3 MET'!D162,$D$813)</f>
        <v>0</v>
      </c>
      <c r="R815" s="1382">
        <f>ROUND('T3 MET'!D163,$D$813)</f>
        <v>0</v>
      </c>
      <c r="S815" s="1382">
        <f>ROUND('T3 MET'!D164,$D$813)</f>
        <v>0</v>
      </c>
    </row>
    <row r="816" spans="1:25">
      <c r="A816" s="1359" t="s">
        <v>673</v>
      </c>
      <c r="B816" s="1359" t="s">
        <v>674</v>
      </c>
      <c r="C816" s="1372" t="s">
        <v>675</v>
      </c>
      <c r="D816" s="761">
        <v>3</v>
      </c>
      <c r="E816" s="1353"/>
      <c r="F816" s="1353"/>
      <c r="G816" s="1353"/>
      <c r="H816" s="1353"/>
      <c r="I816" s="1353"/>
      <c r="O816" s="1362" t="b">
        <f>ROUND('T2 MET'!C66,$D$816)=ROUND('T3 MET'!D167,$D$816)</f>
        <v>1</v>
      </c>
      <c r="P816" s="1362" t="b">
        <f>ROUND('T2 MET'!D66,$D$816)=ROUND('T3 MET'!D168,$D$816)</f>
        <v>1</v>
      </c>
      <c r="Q816" s="1362" t="b">
        <f>ROUND('T2 MET'!E66,$D$816)=ROUND('T3 MET'!D169,$D$816)</f>
        <v>1</v>
      </c>
      <c r="R816" s="1362" t="b">
        <f>ROUND('T2 MET'!F66,$D$816)=ROUND('T3 MET'!D170,$D$816)</f>
        <v>1</v>
      </c>
      <c r="S816" s="1362" t="b">
        <f>ROUND('T2 MET'!G66,$D$816)=ROUND('T3 MET'!D171,$D$816)</f>
        <v>1</v>
      </c>
    </row>
    <row r="817" spans="1:25" outlineLevel="1">
      <c r="A817" s="1359"/>
      <c r="B817" s="1359"/>
      <c r="C817" s="1375" t="s">
        <v>660</v>
      </c>
      <c r="D817" s="1376"/>
      <c r="E817" s="1353"/>
      <c r="F817" s="1353"/>
      <c r="G817" s="1353"/>
      <c r="H817" s="1353"/>
      <c r="I817" s="1353"/>
      <c r="O817" s="1382">
        <f>ROUND('T2 MET'!C66,$D$816)</f>
        <v>0</v>
      </c>
      <c r="P817" s="1382">
        <f>ROUND('T2 MET'!D66,$D$816)</f>
        <v>0</v>
      </c>
      <c r="Q817" s="1382">
        <f>ROUND('T2 MET'!E66,$D$816)</f>
        <v>0</v>
      </c>
      <c r="R817" s="1382">
        <f>ROUND('T2 MET'!F66,$D$816)</f>
        <v>0</v>
      </c>
      <c r="S817" s="1382">
        <f>ROUND('T2 MET'!G66,$D$816)</f>
        <v>0</v>
      </c>
    </row>
    <row r="818" spans="1:25" outlineLevel="1">
      <c r="A818" s="1359"/>
      <c r="B818" s="1359"/>
      <c r="C818" s="1375" t="s">
        <v>661</v>
      </c>
      <c r="D818" s="1376"/>
      <c r="E818" s="1353"/>
      <c r="F818" s="1353"/>
      <c r="G818" s="1353"/>
      <c r="H818" s="1353"/>
      <c r="I818" s="1353"/>
      <c r="O818" s="1382">
        <f>ROUND('T3 MET'!D167,$D$816)</f>
        <v>0</v>
      </c>
      <c r="P818" s="1382">
        <f>ROUND('T3 MET'!D168,$D$816)</f>
        <v>0</v>
      </c>
      <c r="Q818" s="1382">
        <f>ROUND('T3 MET'!D169,$D$816)</f>
        <v>0</v>
      </c>
      <c r="R818" s="1382">
        <f>ROUND('T3 MET'!D170,$D$816)</f>
        <v>0</v>
      </c>
      <c r="S818" s="1382">
        <f>ROUND('T3 MET'!D171,$D$816)</f>
        <v>0</v>
      </c>
    </row>
    <row r="819" spans="1:25">
      <c r="A819" s="1359" t="s">
        <v>676</v>
      </c>
      <c r="B819" s="1359" t="s">
        <v>692</v>
      </c>
      <c r="C819" s="1372" t="s">
        <v>222</v>
      </c>
      <c r="D819" s="761">
        <v>3</v>
      </c>
      <c r="E819" s="1353"/>
      <c r="F819" s="1353"/>
      <c r="G819" s="1353"/>
      <c r="H819" s="1353"/>
      <c r="I819" s="1353"/>
      <c r="O819" s="1362" t="b">
        <f>ROUND('T2 MET'!C73,$D$819)=ROUND('T3 MET'!D120+'T3 MET'!D131+'T3 MET'!D142+'T3 MET'!D153,$D$819)</f>
        <v>1</v>
      </c>
      <c r="P819" s="1362" t="b">
        <f>ROUND('T2 MET'!D73,$D$819)=ROUND('T3 MET'!D121+'T3 MET'!D132+'T3 MET'!D143+'T3 MET'!D154,$D$819)</f>
        <v>1</v>
      </c>
      <c r="Q819" s="1362" t="b">
        <f>ROUND('T2 MET'!E73,$D$819)=ROUND('T3 MET'!D122+'T3 MET'!D133+'T3 MET'!D144+'T3 MET'!D155,$D$819)</f>
        <v>1</v>
      </c>
      <c r="R819" s="1362" t="b">
        <f>ROUND('T2 MET'!F73,$D$819)=ROUND('T3 MET'!D123+'T3 MET'!D134+'T3 MET'!D145+'T3 MET'!D156,$D$819)</f>
        <v>1</v>
      </c>
      <c r="S819" s="1362" t="b">
        <f>ROUND('T2 MET'!G73,$D$819)=ROUND('T3 MET'!D124+'T3 MET'!D135+'T3 MET'!D146+'T3 MET'!D157,$D$819)</f>
        <v>1</v>
      </c>
    </row>
    <row r="820" spans="1:25" outlineLevel="1">
      <c r="A820" s="1359"/>
      <c r="B820" s="1359"/>
      <c r="C820" s="1375" t="s">
        <v>660</v>
      </c>
      <c r="D820" s="1376"/>
      <c r="E820" s="1353"/>
      <c r="F820" s="1353"/>
      <c r="G820" s="1353"/>
      <c r="H820" s="1353"/>
      <c r="I820" s="1353"/>
      <c r="O820" s="1382">
        <f>ROUND('T2 MET'!C73,$D$819)</f>
        <v>0</v>
      </c>
      <c r="P820" s="1382">
        <f>ROUND('T2 MET'!D73,$D$819)</f>
        <v>0</v>
      </c>
      <c r="Q820" s="1382">
        <f>ROUND('T2 MET'!E73,$D$819)</f>
        <v>0</v>
      </c>
      <c r="R820" s="1382">
        <f>ROUND('T2 MET'!F73,$D$819)</f>
        <v>0</v>
      </c>
      <c r="S820" s="1382">
        <f>ROUND('T2 MET'!G73,$D$819)</f>
        <v>0</v>
      </c>
    </row>
    <row r="821" spans="1:25" outlineLevel="1">
      <c r="A821" s="1359"/>
      <c r="B821" s="1359"/>
      <c r="C821" s="1375" t="s">
        <v>661</v>
      </c>
      <c r="D821" s="1376"/>
      <c r="E821" s="1353"/>
      <c r="F821" s="1353"/>
      <c r="G821" s="1353"/>
      <c r="H821" s="1353"/>
      <c r="I821" s="1353"/>
      <c r="O821" s="1382">
        <f>ROUND('T3 MET'!D120+'T3 MET'!D131+'T3 MET'!D142+'T3 MET'!D153,$D$819)</f>
        <v>0</v>
      </c>
      <c r="P821" s="1382">
        <f>ROUND('T3 MET'!D121+'T3 MET'!D132+'T3 MET'!D143+'T3 MET'!D154,$D$819)</f>
        <v>0</v>
      </c>
      <c r="Q821" s="1382">
        <f>ROUND('T3 MET'!D122+'T3 MET'!D133+'T3 MET'!D144+'T3 MET'!D155,$D$819)</f>
        <v>0</v>
      </c>
      <c r="R821" s="1382">
        <f>ROUND('T3 MET'!D123+'T3 MET'!D134+'T3 MET'!D145+'T3 MET'!D156,$D$819)</f>
        <v>0</v>
      </c>
      <c r="S821" s="1382">
        <f>ROUND('T3 MET'!D124+'T3 MET'!D135+'T3 MET'!D146+'T3 MET'!D157,$D$819)</f>
        <v>0</v>
      </c>
    </row>
    <row r="822" spans="1:25" s="1353" customFormat="1">
      <c r="A822" s="1359" t="s">
        <v>677</v>
      </c>
      <c r="B822" s="1359" t="s">
        <v>678</v>
      </c>
      <c r="C822" s="1360" t="s">
        <v>764</v>
      </c>
      <c r="D822" s="1376"/>
      <c r="L822" s="44"/>
      <c r="M822" s="44"/>
      <c r="O822" s="1362" t="b">
        <f>SUM('T3 MET'!$D$10,'T3 MET'!$D$12:$D$16,'T3 MET'!$D$21,'T3 MET'!$D$23:$D$27,'T3 MET'!$D$30:$D$34,'T3 MET'!$D$37:$D$41,'T3 MET'!$D$44:$D$48,'T3 MET'!$D$51:$D$55,'T3 MET'!$D$58:$D$62,'T3 MET'!$D$65:$D$69,'T3 MET'!$D$74,'T3 MET'!$D$79,'T3 MET'!$D$81:$D$85,'T3 MET'!$D$90,'T3 MET'!$D$92:$D$96,'T3 MET'!$D$101,'T3 MET'!$D$103:$D$107,'T3 MET'!$D$109:$D$113)=0</f>
        <v>1</v>
      </c>
      <c r="P822" s="1362" t="b">
        <f>SUM('T3 MET'!$D$12:$D$16,'T3 MET'!$D$23:$D$27,'T3 MET'!$D$30:$D$34,'T3 MET'!$D$37:$D$41,'T3 MET'!$D$44:$D$48,'T3 MET'!$D$51:$D$55,'T3 MET'!$D$58:$D$62,'T3 MET'!$D$65:$D$69,'T3 MET'!$D$81:$D$85,'T3 MET'!$D$92:$D$96,'T3 MET'!$D$103:$D$107,'T3 MET'!$D$109:$D$113)=0</f>
        <v>1</v>
      </c>
      <c r="Q822" s="1362" t="b">
        <f>SUM('T3 MET'!$D$13:$D$16,'T3 MET'!$D$24:$D$27,'T3 MET'!$D$31:$D$34,'T3 MET'!$D$38:$D$41,'T3 MET'!$D$45:$D$48,'T3 MET'!$D$52:$D$55,'T3 MET'!$D$59:$D$62,'T3 MET'!$D$66:$D$69,'T3 MET'!$D$82:$D$85,'T3 MET'!$D$93:$D$96,'T3 MET'!$D$104:$D$107,'T3 MET'!$D$110:$D$113)=0</f>
        <v>1</v>
      </c>
      <c r="R822" s="1362" t="b">
        <f>SUM('T3 MET'!$D$14:$D$16,'T3 MET'!$D$25:$D$27,'T3 MET'!$D$32:$D$34,'T3 MET'!$D$39:$D$41,'T3 MET'!$D$46:$D$48,'T3 MET'!$D$53:$D$55,'T3 MET'!$D$60:$D$62,'T3 MET'!$D$67:$D$69,'T3 MET'!$D$83:$D$85,'T3 MET'!$D$94:$D$96,'T3 MET'!$D$105:$D$107,'T3 MET'!$D$111:$D$113)=0</f>
        <v>1</v>
      </c>
      <c r="S822" s="1362" t="b">
        <f>SUM('T3 MET'!$D$15:$D$16,'T3 MET'!$D$26:$D$27,'T3 MET'!$D$33:$D$34,'T3 MET'!$D$40:$D$41,'T3 MET'!$D$47:$D$48,'T3 MET'!$D$54:$D$55,'T3 MET'!$D$61:$D$62,'T3 MET'!$D$68:$D$69,'T3 MET'!$D$84:$D$85,'T3 MET'!$D$95:$D$96,'T3 MET'!$D$106:$D$107,'T3 MET'!$D$112:$D$113)=0</f>
        <v>1</v>
      </c>
    </row>
    <row r="823" spans="1:25" outlineLevel="1">
      <c r="A823" s="1359"/>
      <c r="B823" s="1359"/>
      <c r="C823" s="1367" t="s">
        <v>765</v>
      </c>
      <c r="D823" s="1376"/>
      <c r="O823" s="1382">
        <f>SUM('T3 MET'!$D$10,'T3 MET'!$D$12:$D$16,'T3 MET'!$D$21,'T3 MET'!$D$23:$D$27,'T3 MET'!$D$30:$D$34,'T3 MET'!$D$37:$D$41,'T3 MET'!$D$44:$D$48,'T3 MET'!$D$51:$D$55,'T3 MET'!$D$58:$D$62,'T3 MET'!$D$65:$D$69,'T3 MET'!$D$74,'T3 MET'!$D$79,'T3 MET'!$D$81:$D$85,'T3 MET'!$D$90,'T3 MET'!$D$92:$D$96,'T3 MET'!$D$101,'T3 MET'!$D$103:$D$107,'T3 MET'!$D$109:$D$113)</f>
        <v>0</v>
      </c>
      <c r="P823" s="1382">
        <f>SUM('T3 MET'!$D$12:$D$16,'T3 MET'!$D$23:$D$27,'T3 MET'!$D$30:$D$34,'T3 MET'!$D$37:$D$41,'T3 MET'!$D$44:$D$48,'T3 MET'!$D$51:$D$55,'T3 MET'!$D$58:$D$62,'T3 MET'!$D$65:$D$69,'T3 MET'!$D$81:$D$85,'T3 MET'!$D$92:$D$96,'T3 MET'!$D$103:$D$107,'T3 MET'!$D$109:$D$113)</f>
        <v>0</v>
      </c>
      <c r="Q823" s="1382">
        <f>SUM('T3 MET'!$D$13:$D$16,'T3 MET'!$D$24:$D$27,'T3 MET'!$D$31:$D$34,'T3 MET'!$D$38:$D$41,'T3 MET'!$D$45:$D$48,'T3 MET'!$D$52:$D$55,'T3 MET'!$D$59:$D$62,'T3 MET'!$D$66:$D$69,'T3 MET'!$D$82:$D$85,'T3 MET'!$D$93:$D$96,'T3 MET'!$D$104:$D$107,'T3 MET'!$D$110:$D$113)</f>
        <v>0</v>
      </c>
      <c r="R823" s="1382">
        <f>SUM('T3 MET'!$D$14:$D$16,'T3 MET'!$D$25:$D$27,'T3 MET'!$D$32:$D$34,'T3 MET'!$D$39:$D$41,'T3 MET'!$D$46:$D$48,'T3 MET'!$D$53:$D$55,'T3 MET'!$D$60:$D$62,'T3 MET'!$D$67:$D$69,'T3 MET'!$D$83:$D$85,'T3 MET'!$D$94:$D$96,'T3 MET'!$D$105:$D$107,'T3 MET'!$D$111:$D$113)</f>
        <v>0</v>
      </c>
      <c r="S823" s="1382">
        <f>SUM('T3 MET'!$D$15:$D$16,'T3 MET'!$D$26:$D$27,'T3 MET'!$D$33:$D$34,'T3 MET'!$D$40:$D$41,'T3 MET'!$D$47:$D$48,'T3 MET'!$D$54:$D$55,'T3 MET'!$D$61:$D$62,'T3 MET'!$D$68:$D$69,'T3 MET'!$D$84:$D$85,'T3 MET'!$D$95:$D$96,'T3 MET'!$D$106:$D$107,'T3 MET'!$D$112:$D$113)</f>
        <v>0</v>
      </c>
    </row>
    <row r="824" spans="1:25">
      <c r="A824" s="1359" t="s">
        <v>679</v>
      </c>
      <c r="B824" s="1359" t="s">
        <v>680</v>
      </c>
      <c r="C824" s="1360" t="s">
        <v>681</v>
      </c>
      <c r="D824" s="761">
        <v>3</v>
      </c>
      <c r="O824" s="1362" t="b">
        <f>ROUND(SUM('T3 MET'!E72:E73),$D$824)=0</f>
        <v>1</v>
      </c>
    </row>
    <row r="825" spans="1:25" outlineLevel="1">
      <c r="A825" s="1359"/>
      <c r="B825" s="1359"/>
      <c r="C825" s="1367" t="s">
        <v>682</v>
      </c>
      <c r="D825" s="1376"/>
      <c r="O825" s="1382">
        <f>ROUND(SUM('T3 MET'!E72:E73),$D$824)</f>
        <v>0</v>
      </c>
    </row>
    <row r="826" spans="1:25" outlineLevel="1">
      <c r="A826" s="1359"/>
      <c r="B826" s="1359"/>
      <c r="C826" s="1367" t="s">
        <v>683</v>
      </c>
      <c r="D826" s="1376"/>
      <c r="O826" s="1382">
        <f>0</f>
        <v>0</v>
      </c>
    </row>
    <row r="827" spans="1:25" s="65" customFormat="1" ht="18.5">
      <c r="A827" s="54" t="s">
        <v>71</v>
      </c>
      <c r="B827" s="55" t="s">
        <v>72</v>
      </c>
      <c r="C827" s="56" t="s">
        <v>685</v>
      </c>
      <c r="D827" s="1381"/>
      <c r="E827" s="1355"/>
      <c r="F827" s="1355"/>
      <c r="G827" s="1355"/>
      <c r="H827" s="1355"/>
      <c r="I827" s="1355"/>
      <c r="J827" s="1355"/>
      <c r="K827" s="1355"/>
      <c r="L827" s="1355"/>
      <c r="M827" s="1355"/>
      <c r="N827" s="1355"/>
      <c r="O827" s="1355"/>
      <c r="P827" s="1355"/>
      <c r="Q827" s="1355"/>
      <c r="R827" s="1355"/>
      <c r="S827" s="1355"/>
      <c r="T827" s="1353"/>
      <c r="U827" s="1353"/>
      <c r="V827" s="1353"/>
      <c r="W827" s="1353"/>
      <c r="X827" s="1353"/>
      <c r="Y827" s="1353"/>
    </row>
    <row r="828" spans="1:25" s="1377" customFormat="1">
      <c r="A828" s="1358" t="s">
        <v>612</v>
      </c>
      <c r="B828" s="1359" t="s">
        <v>654</v>
      </c>
      <c r="C828" s="1372" t="s">
        <v>655</v>
      </c>
      <c r="D828" s="761">
        <v>3</v>
      </c>
      <c r="E828" s="1353"/>
      <c r="F828" s="1353"/>
      <c r="G828" s="1353"/>
      <c r="H828" s="1353"/>
      <c r="I828" s="1353"/>
      <c r="O828" s="1362" t="b">
        <f>ROUND('T2 NSA'!C78,$D$828)=ROUND(SUM('T3 NSA'!D12,'T3 NSA'!D23,'T3 NSA'!D30,'T3 NSA'!D37,'T3 NSA'!D44,'T3 NSA'!D51,'T3 NSA'!D58,'T3 NSA'!D65,'T3 NSA'!D81,'T3 NSA'!D92,'T3 NSA'!D103,'T3 NSA'!D109,'T3 NSA'!D120,'T3 NSA'!D131,'T3 NSA'!D142,'T3 NSA'!D153,'T3 NSA'!D160,'T3 NSA'!D167),$D$828)</f>
        <v>1</v>
      </c>
      <c r="P828" s="1362" t="b">
        <f>ROUND('T2 NSA'!D78,$D$828)=ROUND(SUM('T3 NSA'!D13,'T3 NSA'!D24,'T3 NSA'!D31,'T3 NSA'!D38,'T3 NSA'!D45,'T3 NSA'!D52,'T3 NSA'!D59,'T3 NSA'!D66,'T3 NSA'!D82,'T3 NSA'!D93,'T3 NSA'!D104,'T3 NSA'!D110,'T3 NSA'!D121,'T3 NSA'!D132,'T3 NSA'!D143,'T3 NSA'!D154,'T3 NSA'!D161,'T3 NSA'!D168),$D$828)</f>
        <v>1</v>
      </c>
      <c r="Q828" s="1362" t="b">
        <f>ROUND('T2 NSA'!E78,$D$828)=ROUND(SUM('T3 NSA'!D14,'T3 NSA'!D25,'T3 NSA'!D32,'T3 NSA'!D39,'T3 NSA'!D46,'T3 NSA'!D53,'T3 NSA'!D60,'T3 NSA'!D67,'T3 NSA'!D83,'T3 NSA'!D94,'T3 NSA'!D105,'T3 NSA'!D111,'T3 NSA'!D122,'T3 NSA'!D133,'T3 NSA'!D144,'T3 NSA'!D155,'T3 NSA'!D162,'T3 NSA'!D169),$D$828)</f>
        <v>1</v>
      </c>
      <c r="R828" s="1362" t="b">
        <f>ROUND('T2 NSA'!F78,$D$828)=ROUND(SUM('T3 NSA'!D15,'T3 NSA'!D26,'T3 NSA'!D33,'T3 NSA'!D40,'T3 NSA'!D47,'T3 NSA'!D54,'T3 NSA'!D61,'T3 NSA'!D68,'T3 NSA'!D84,'T3 NSA'!D95,'T3 NSA'!D106,'T3 NSA'!D112,'T3 NSA'!D123,'T3 NSA'!D134,'T3 NSA'!D145,'T3 NSA'!D156,'T3 NSA'!D163,'T3 NSA'!D170),$D$828)</f>
        <v>1</v>
      </c>
      <c r="S828" s="1362" t="b">
        <f>ROUND('T2 NSA'!G78,$D$828)=ROUND(SUM('T3 NSA'!D16,'T3 NSA'!D27,'T3 NSA'!D34,'T3 NSA'!D41,'T3 NSA'!D48,'T3 NSA'!D55,'T3 NSA'!D62,'T3 NSA'!D69,'T3 NSA'!D85,'T3 NSA'!D96,'T3 NSA'!D107,'T3 NSA'!D113,'T3 NSA'!D124,'T3 NSA'!D135,'T3 NSA'!D146,'T3 NSA'!D157,'T3 NSA'!D164,'T3 NSA'!D171),$D$828)</f>
        <v>1</v>
      </c>
      <c r="T828" s="1353"/>
      <c r="U828" s="1353"/>
      <c r="V828" s="1353"/>
      <c r="W828" s="1353"/>
      <c r="X828" s="1353"/>
      <c r="Y828" s="1353"/>
    </row>
    <row r="829" spans="1:25" outlineLevel="1">
      <c r="A829" s="1359"/>
      <c r="B829" s="1359"/>
      <c r="C829" s="1375" t="s">
        <v>656</v>
      </c>
      <c r="D829" s="1376"/>
      <c r="E829" s="1353"/>
      <c r="F829" s="1353"/>
      <c r="G829" s="1353"/>
      <c r="H829" s="1353"/>
      <c r="I829" s="1353"/>
      <c r="O829" s="1382">
        <f>ROUND('T2 NSA'!C78,$D$828)</f>
        <v>0</v>
      </c>
      <c r="P829" s="1382">
        <f>ROUND('T2 NSA'!D78,$D$828)</f>
        <v>0</v>
      </c>
      <c r="Q829" s="1382">
        <f>ROUND('T2 NSA'!E78,$D$828)</f>
        <v>0</v>
      </c>
      <c r="R829" s="1382">
        <f>ROUND('T2 NSA'!F78,$D$828)</f>
        <v>0</v>
      </c>
      <c r="S829" s="1382">
        <f>ROUND('T2 NSA'!G78,$D$828)</f>
        <v>0</v>
      </c>
      <c r="T829" s="1353"/>
      <c r="U829" s="1353"/>
      <c r="V829" s="1353"/>
      <c r="W829" s="1353"/>
      <c r="X829" s="1353"/>
      <c r="Y829" s="1353"/>
    </row>
    <row r="830" spans="1:25" outlineLevel="1">
      <c r="A830" s="1359"/>
      <c r="B830" s="1359"/>
      <c r="C830" s="1375" t="s">
        <v>657</v>
      </c>
      <c r="D830" s="1376"/>
      <c r="E830" s="1353"/>
      <c r="F830" s="1353"/>
      <c r="G830" s="1353"/>
      <c r="H830" s="1353"/>
      <c r="I830" s="1353"/>
      <c r="O830" s="1382">
        <f>ROUND(SUM('T3 NSA'!D12,'T3 NSA'!D23,'T3 NSA'!D30,'T3 NSA'!D37,'T3 NSA'!D44,'T3 NSA'!D51,'T3 NSA'!D58,'T3 NSA'!D65,'T3 NSA'!D81,'T3 NSA'!D92,'T3 NSA'!D103,'T3 NSA'!D109,'T3 NSA'!D120,'T3 NSA'!D131,'T3 NSA'!D142,'T3 NSA'!D153,'T3 NSA'!D160,'T3 NSA'!D167),$D$828)</f>
        <v>0</v>
      </c>
      <c r="P830" s="1382">
        <f>ROUND(SUM('T3 NSA'!D13,'T3 NSA'!D24,'T3 NSA'!D31,'T3 NSA'!D38,'T3 NSA'!D45,'T3 NSA'!D52,'T3 NSA'!D59,'T3 NSA'!D66,'T3 NSA'!D82,'T3 NSA'!D93,'T3 NSA'!D104,'T3 NSA'!D110,'T3 NSA'!D121,'T3 NSA'!D132,'T3 NSA'!D143,'T3 NSA'!D154,'T3 NSA'!D161,'T3 NSA'!D168),$D$828)</f>
        <v>0</v>
      </c>
      <c r="Q830" s="1382">
        <f>ROUND(SUM('T3 NSA'!D14,'T3 NSA'!D25,'T3 NSA'!D32,'T3 NSA'!D39,'T3 NSA'!D46,'T3 NSA'!D53,'T3 NSA'!D60,'T3 NSA'!D67,'T3 NSA'!D83,'T3 NSA'!D94,'T3 NSA'!D105,'T3 NSA'!D111,'T3 NSA'!D122,'T3 NSA'!D133,'T3 NSA'!D144,'T3 NSA'!D155,'T3 NSA'!D162,'T3 NSA'!D169),$D$828)</f>
        <v>0</v>
      </c>
      <c r="R830" s="1382">
        <f>ROUND(SUM('T3 NSA'!D15,'T3 NSA'!D26,'T3 NSA'!D33,'T3 NSA'!D40,'T3 NSA'!D47,'T3 NSA'!D54,'T3 NSA'!D61,'T3 NSA'!D68,'T3 NSA'!D84,'T3 NSA'!D95,'T3 NSA'!D106,'T3 NSA'!D112,'T3 NSA'!D123,'T3 NSA'!D134,'T3 NSA'!D145,'T3 NSA'!D156,'T3 NSA'!D163,'T3 NSA'!D170),$D$828)</f>
        <v>0</v>
      </c>
      <c r="S830" s="1382">
        <f>ROUND(SUM('T3 NSA'!D16,'T3 NSA'!D27,'T3 NSA'!D34,'T3 NSA'!D41,'T3 NSA'!D48,'T3 NSA'!D55,'T3 NSA'!D62,'T3 NSA'!D69,'T3 NSA'!D85,'T3 NSA'!D96,'T3 NSA'!D107,'T3 NSA'!D113,'T3 NSA'!D124,'T3 NSA'!D135,'T3 NSA'!D146,'T3 NSA'!D157,'T3 NSA'!D164,'T3 NSA'!D171),$D$828)</f>
        <v>0</v>
      </c>
      <c r="T830" s="1353"/>
      <c r="U830" s="1353"/>
      <c r="V830" s="1353"/>
      <c r="W830" s="1353"/>
      <c r="X830" s="1353"/>
      <c r="Y830" s="1353"/>
    </row>
    <row r="831" spans="1:25">
      <c r="A831" s="1359" t="s">
        <v>583</v>
      </c>
      <c r="B831" s="1359" t="s">
        <v>658</v>
      </c>
      <c r="C831" s="1372" t="s">
        <v>659</v>
      </c>
      <c r="D831" s="761">
        <v>3</v>
      </c>
      <c r="E831" s="1353"/>
      <c r="F831" s="1353"/>
      <c r="G831" s="1353"/>
      <c r="H831" s="1353"/>
      <c r="I831" s="1353"/>
      <c r="O831" s="1362" t="b">
        <f>ROUND('T2 NSA'!C19,$D$831)=ROUND('T3 NSA'!D12,$D$831)</f>
        <v>1</v>
      </c>
      <c r="P831" s="1362" t="b">
        <f>ROUND('T2 NSA'!D19,$D$831)=ROUND('T3 NSA'!D13,$D$831)</f>
        <v>1</v>
      </c>
      <c r="Q831" s="1362" t="b">
        <f>ROUND('T2 NSA'!E19,$D$831)=ROUND('T3 NSA'!D14,$D$831)</f>
        <v>1</v>
      </c>
      <c r="R831" s="1362" t="b">
        <f>ROUND('T2 NSA'!F19,$D$831)=ROUND('T3 NSA'!D15,$D$831)</f>
        <v>1</v>
      </c>
      <c r="S831" s="1362" t="b">
        <f>ROUND('T2 NSA'!G19,$D$831)=ROUND('T3 NSA'!D16,$D$831)</f>
        <v>1</v>
      </c>
      <c r="Y831" s="1373"/>
    </row>
    <row r="832" spans="1:25" outlineLevel="1">
      <c r="A832" s="1359"/>
      <c r="B832" s="1359"/>
      <c r="C832" s="1375" t="s">
        <v>660</v>
      </c>
      <c r="D832" s="1376"/>
      <c r="E832" s="1353"/>
      <c r="F832" s="1353"/>
      <c r="G832" s="1353"/>
      <c r="H832" s="1353"/>
      <c r="I832" s="1353"/>
      <c r="O832" s="1382">
        <f>ROUND('T2 NSA'!C19,$D$831)</f>
        <v>0</v>
      </c>
      <c r="P832" s="1382">
        <f>ROUND('T2 NSA'!D19,$D$831)</f>
        <v>0</v>
      </c>
      <c r="Q832" s="1382">
        <f>ROUND('T2 NSA'!E19,$D$831)</f>
        <v>0</v>
      </c>
      <c r="R832" s="1382">
        <f>ROUND('T2 NSA'!F19,$D$831)</f>
        <v>0</v>
      </c>
      <c r="S832" s="1382">
        <f>ROUND('T2 NSA'!G19,$D$831)</f>
        <v>0</v>
      </c>
      <c r="Y832" s="1373"/>
    </row>
    <row r="833" spans="1:25" outlineLevel="1">
      <c r="A833" s="1359"/>
      <c r="B833" s="1359"/>
      <c r="C833" s="1375" t="s">
        <v>661</v>
      </c>
      <c r="D833" s="1376"/>
      <c r="E833" s="1353"/>
      <c r="F833" s="1353"/>
      <c r="G833" s="1353"/>
      <c r="H833" s="1353"/>
      <c r="I833" s="1353"/>
      <c r="O833" s="1382">
        <f>ROUND('T3 NSA'!D12,$D$831)</f>
        <v>0</v>
      </c>
      <c r="P833" s="1382">
        <f>ROUND('T3 NSA'!D13,$D$831)</f>
        <v>0</v>
      </c>
      <c r="Q833" s="1382">
        <f>ROUND('T3 NSA'!D14,$D$831)</f>
        <v>0</v>
      </c>
      <c r="R833" s="1382">
        <f>ROUND('T3 NSA'!D15,$D$831)</f>
        <v>0</v>
      </c>
      <c r="S833" s="1382">
        <f>ROUND('T3 NSA'!D16,$D$831)</f>
        <v>0</v>
      </c>
      <c r="Y833" s="1373"/>
    </row>
    <row r="834" spans="1:25">
      <c r="A834" s="1359" t="s">
        <v>591</v>
      </c>
      <c r="B834" s="1359" t="s">
        <v>662</v>
      </c>
      <c r="C834" s="1372" t="s">
        <v>663</v>
      </c>
      <c r="D834" s="761">
        <v>3</v>
      </c>
      <c r="E834" s="1353"/>
      <c r="F834" s="1353"/>
      <c r="G834" s="1353"/>
      <c r="H834" s="1353"/>
      <c r="I834" s="1353"/>
      <c r="O834" s="1362" t="b">
        <f>ROUND('T2 NSA'!C28,$D$834)=ROUND('T3 NSA'!D30+'T3 NSA'!D37+'T3 NSA'!D44+'T3 NSA'!D51+'T3 NSA'!D58+'T3 NSA'!D65,$D$834)</f>
        <v>1</v>
      </c>
      <c r="P834" s="1362" t="b">
        <f>ROUND('T2 NSA'!D28,$D$834)=ROUND('T3 NSA'!D31+'T3 NSA'!D38+'T3 NSA'!D45+'T3 NSA'!D52+'T3 NSA'!D59+'T3 NSA'!D66,$D$834)</f>
        <v>1</v>
      </c>
      <c r="Q834" s="1362" t="b">
        <f>ROUND('T2 NSA'!E28,$D$834)=ROUND('T3 NSA'!D32+'T3 NSA'!D39+'T3 NSA'!D46+'T3 NSA'!D53+'T3 NSA'!D60+'T3 NSA'!D67,$D$834)</f>
        <v>1</v>
      </c>
      <c r="R834" s="1362" t="b">
        <f>ROUND('T2 NSA'!F28,$D$834)=ROUND('T3 NSA'!D33+'T3 NSA'!D40+'T3 NSA'!D47+'T3 NSA'!D54+'T3 NSA'!D61+'T3 NSA'!D68,$D$834)</f>
        <v>1</v>
      </c>
      <c r="S834" s="1362" t="b">
        <f>ROUND('T2 NSA'!G28,$D$834)=ROUND('T3 NSA'!D34+'T3 NSA'!D41+'T3 NSA'!D48+'T3 NSA'!D55+'T3 NSA'!D62+'T3 NSA'!D69,$D$834)</f>
        <v>1</v>
      </c>
      <c r="Y834" s="1373"/>
    </row>
    <row r="835" spans="1:25" outlineLevel="1">
      <c r="A835" s="1359"/>
      <c r="B835" s="1359"/>
      <c r="C835" s="1375" t="s">
        <v>660</v>
      </c>
      <c r="D835" s="1376"/>
      <c r="E835" s="1353"/>
      <c r="F835" s="1353"/>
      <c r="G835" s="1353"/>
      <c r="H835" s="1353"/>
      <c r="I835" s="1353"/>
      <c r="O835" s="1382">
        <f>ROUND('T2 NSA'!C28,$D$834)</f>
        <v>0</v>
      </c>
      <c r="P835" s="1382">
        <f>ROUND('T2 NSA'!D28,$D$834)</f>
        <v>0</v>
      </c>
      <c r="Q835" s="1382">
        <f>ROUND('T2 NSA'!E28,$D$834)</f>
        <v>0</v>
      </c>
      <c r="R835" s="1382">
        <f>ROUND('T2 NSA'!F28,$D$834)</f>
        <v>0</v>
      </c>
      <c r="S835" s="1382">
        <f>ROUND('T2 NSA'!G28,$D$834)</f>
        <v>0</v>
      </c>
      <c r="Y835" s="1373"/>
    </row>
    <row r="836" spans="1:25" outlineLevel="1">
      <c r="A836" s="1359"/>
      <c r="B836" s="1359"/>
      <c r="C836" s="1375" t="s">
        <v>661</v>
      </c>
      <c r="D836" s="1376"/>
      <c r="E836" s="1353"/>
      <c r="F836" s="1353"/>
      <c r="G836" s="1353"/>
      <c r="H836" s="1353"/>
      <c r="I836" s="1353"/>
      <c r="O836" s="1382">
        <f>ROUND('T3 NSA'!D30+'T3 NSA'!D37+'T3 NSA'!D44+'T3 NSA'!D51+'T3 NSA'!D58+'T3 NSA'!D65,$D$834)</f>
        <v>0</v>
      </c>
      <c r="P836" s="1382">
        <f>ROUND('T3 NSA'!D31+'T3 NSA'!D38+'T3 NSA'!D45+'T3 NSA'!D52+'T3 NSA'!D59+'T3 NSA'!D66,$D$834)</f>
        <v>0</v>
      </c>
      <c r="Q836" s="1382">
        <f>ROUND('T3 NSA'!D32+'T3 NSA'!D39+'T3 NSA'!D46+'T3 NSA'!D53+'T3 NSA'!D60+'T3 NSA'!D67,$D$834)</f>
        <v>0</v>
      </c>
      <c r="R836" s="1382">
        <f>ROUND('T3 NSA'!D33+'T3 NSA'!D40+'T3 NSA'!D47+'T3 NSA'!D54+'T3 NSA'!D61+'T3 NSA'!D68,$D$834)</f>
        <v>0</v>
      </c>
      <c r="S836" s="1382">
        <f>ROUND('T3 NSA'!D34+'T3 NSA'!D41+'T3 NSA'!D48+'T3 NSA'!D55+'T3 NSA'!D62+'T3 NSA'!D69,$D$834)</f>
        <v>0</v>
      </c>
      <c r="Y836" s="1373"/>
    </row>
    <row r="837" spans="1:25">
      <c r="A837" s="1359" t="s">
        <v>588</v>
      </c>
      <c r="B837" s="1359" t="s">
        <v>664</v>
      </c>
      <c r="C837" s="1372" t="s">
        <v>665</v>
      </c>
      <c r="D837" s="761">
        <v>3</v>
      </c>
      <c r="E837" s="1353"/>
      <c r="F837" s="1353"/>
      <c r="G837" s="1353"/>
      <c r="H837" s="1353"/>
      <c r="I837" s="1353"/>
      <c r="O837" s="1362" t="b">
        <f>ROUND('T2 NSA'!C41,$D$837)=ROUND('T3 NSA'!D23,$D$837)</f>
        <v>1</v>
      </c>
      <c r="P837" s="1362" t="b">
        <f>ROUND('T2 NSA'!D41,$D$837)=ROUND('T3 NSA'!D24,$D$837)</f>
        <v>1</v>
      </c>
      <c r="Q837" s="1362" t="b">
        <f>ROUND('T2 NSA'!E41,$D$837)=ROUND('T3 NSA'!D25,$D$837)</f>
        <v>1</v>
      </c>
      <c r="R837" s="1362" t="b">
        <f>ROUND('T2 NSA'!F41,$D$837)=ROUND('T3 NSA'!D26,$D$837)</f>
        <v>1</v>
      </c>
      <c r="S837" s="1362" t="b">
        <f>ROUND('T2 NSA'!G41,$D$837)=ROUND('T3 NSA'!D27,$D$837)</f>
        <v>1</v>
      </c>
      <c r="Y837" s="1373"/>
    </row>
    <row r="838" spans="1:25" outlineLevel="1">
      <c r="A838" s="1359"/>
      <c r="B838" s="1359"/>
      <c r="C838" s="1375" t="s">
        <v>660</v>
      </c>
      <c r="D838" s="1376"/>
      <c r="E838" s="1353"/>
      <c r="F838" s="1353"/>
      <c r="G838" s="1353"/>
      <c r="H838" s="1353"/>
      <c r="I838" s="1353"/>
      <c r="O838" s="1382">
        <f>ROUND('T2 NSA'!C41,$D$837)</f>
        <v>0</v>
      </c>
      <c r="P838" s="1382">
        <f>ROUND('T2 NSA'!D41,$D$837)</f>
        <v>0</v>
      </c>
      <c r="Q838" s="1382">
        <f>ROUND('T2 NSA'!E41,$D$837)</f>
        <v>0</v>
      </c>
      <c r="R838" s="1382">
        <f>ROUND('T2 NSA'!F41,$D$837)</f>
        <v>0</v>
      </c>
      <c r="S838" s="1382">
        <f>ROUND('T2 NSA'!G41,$D$837)</f>
        <v>0</v>
      </c>
      <c r="Y838" s="1373"/>
    </row>
    <row r="839" spans="1:25" outlineLevel="1">
      <c r="A839" s="1359"/>
      <c r="B839" s="1359"/>
      <c r="C839" s="1375" t="s">
        <v>661</v>
      </c>
      <c r="D839" s="1376"/>
      <c r="E839" s="1353"/>
      <c r="F839" s="1353"/>
      <c r="G839" s="1353"/>
      <c r="H839" s="1353"/>
      <c r="I839" s="1353"/>
      <c r="O839" s="1382">
        <f>ROUND('T3 NSA'!D23,$D$837)</f>
        <v>0</v>
      </c>
      <c r="P839" s="1382">
        <f>ROUND('T3 NSA'!D24,$D$837)</f>
        <v>0</v>
      </c>
      <c r="Q839" s="1382">
        <f>ROUND('T3 NSA'!D25,$D$837)</f>
        <v>0</v>
      </c>
      <c r="R839" s="1382">
        <f>ROUND('T3 NSA'!D26,$D$837)</f>
        <v>0</v>
      </c>
      <c r="S839" s="1382">
        <f>ROUND('T3 NSA'!D27,$D$837)</f>
        <v>0</v>
      </c>
      <c r="Y839" s="1373"/>
    </row>
    <row r="840" spans="1:25">
      <c r="A840" s="1359" t="s">
        <v>600</v>
      </c>
      <c r="B840" s="1359" t="s">
        <v>666</v>
      </c>
      <c r="C840" s="1372" t="s">
        <v>667</v>
      </c>
      <c r="D840" s="761">
        <v>3</v>
      </c>
      <c r="E840" s="1353"/>
      <c r="F840" s="1353"/>
      <c r="G840" s="1353"/>
      <c r="H840" s="1353"/>
      <c r="I840" s="1353"/>
      <c r="O840" s="1362" t="b">
        <f>ROUND('T2 NSA'!C46,$D$840)=ROUND('T3 NSA'!D103+'T3 NSA'!D109,$D$840)</f>
        <v>1</v>
      </c>
      <c r="P840" s="1362" t="b">
        <f>ROUND('T2 NSA'!D46,$D$840)=ROUND('T3 NSA'!D104+'T3 NSA'!D110,$D$840)</f>
        <v>1</v>
      </c>
      <c r="Q840" s="1362" t="b">
        <f>ROUND('T2 NSA'!E46,$D$840)=ROUND('T3 NSA'!D105+'T3 NSA'!D111,$D$840)</f>
        <v>1</v>
      </c>
      <c r="R840" s="1362" t="b">
        <f>ROUND('T2 NSA'!F46,$D$840)=ROUND('T3 NSA'!D106+'T3 NSA'!D112,$D$840)</f>
        <v>1</v>
      </c>
      <c r="S840" s="1362" t="b">
        <f>ROUND('T2 NSA'!G46,$D$840)=ROUND('T3 NSA'!D107+'T3 NSA'!D113,$D$840)</f>
        <v>1</v>
      </c>
    </row>
    <row r="841" spans="1:25" outlineLevel="1">
      <c r="A841" s="1359"/>
      <c r="B841" s="1359"/>
      <c r="C841" s="1375" t="s">
        <v>660</v>
      </c>
      <c r="D841" s="1376"/>
      <c r="E841" s="1353"/>
      <c r="F841" s="1353"/>
      <c r="G841" s="1353"/>
      <c r="H841" s="1353"/>
      <c r="I841" s="1353"/>
      <c r="O841" s="1382">
        <f>ROUND('T2 NSA'!C46,$D$840)</f>
        <v>0</v>
      </c>
      <c r="P841" s="1382">
        <f>ROUND('T2 NSA'!D46,$D$840)</f>
        <v>0</v>
      </c>
      <c r="Q841" s="1382">
        <f>ROUND('T2 NSA'!E46,$D$840)</f>
        <v>0</v>
      </c>
      <c r="R841" s="1382">
        <f>ROUND('T2 NSA'!F46,$D$840)</f>
        <v>0</v>
      </c>
      <c r="S841" s="1382">
        <f>ROUND('T2 NSA'!G46,$D$840)</f>
        <v>0</v>
      </c>
    </row>
    <row r="842" spans="1:25" outlineLevel="1">
      <c r="A842" s="1359"/>
      <c r="B842" s="1359"/>
      <c r="C842" s="1375" t="s">
        <v>661</v>
      </c>
      <c r="D842" s="1376"/>
      <c r="E842" s="1353"/>
      <c r="F842" s="1353"/>
      <c r="G842" s="1353"/>
      <c r="H842" s="1353"/>
      <c r="I842" s="1353"/>
      <c r="O842" s="1382">
        <f>ROUND('T3 NSA'!D103+'T3 NSA'!D109,$D$840)</f>
        <v>0</v>
      </c>
      <c r="P842" s="1382">
        <f>ROUND('T3 NSA'!D104+'T3 NSA'!D110,$D$840)</f>
        <v>0</v>
      </c>
      <c r="Q842" s="1382">
        <f>ROUND('T3 NSA'!D105+'T3 NSA'!D111,$D$840)</f>
        <v>0</v>
      </c>
      <c r="R842" s="1382">
        <f>ROUND('T3 NSA'!D106+'T3 NSA'!D112,$D$840)</f>
        <v>0</v>
      </c>
      <c r="S842" s="1382">
        <f>ROUND('T3 NSA'!D107+'T3 NSA'!D113,$D$840)</f>
        <v>0</v>
      </c>
    </row>
    <row r="843" spans="1:25">
      <c r="A843" s="1359" t="s">
        <v>594</v>
      </c>
      <c r="B843" s="1359" t="s">
        <v>668</v>
      </c>
      <c r="C843" s="1372" t="s">
        <v>669</v>
      </c>
      <c r="D843" s="761">
        <v>3</v>
      </c>
      <c r="E843" s="1353"/>
      <c r="F843" s="1353"/>
      <c r="G843" s="1353"/>
      <c r="H843" s="1353"/>
      <c r="I843" s="1353"/>
      <c r="O843" s="1362" t="b">
        <f>ROUND('T2 NSA'!C54,$D$843)=ROUND('T3 NSA'!D81,$D$843)</f>
        <v>1</v>
      </c>
      <c r="P843" s="1362" t="b">
        <f>ROUND('T2 NSA'!D54,$D$843)=ROUND('T3 NSA'!D82,$D$843)</f>
        <v>1</v>
      </c>
      <c r="Q843" s="1362" t="b">
        <f>ROUND('T2 NSA'!E54,$D$843)=ROUND('T3 NSA'!D83,$D$843)</f>
        <v>1</v>
      </c>
      <c r="R843" s="1362" t="b">
        <f>ROUND('T2 NSA'!F54,$D$843)=ROUND('T3 NSA'!D84,$D$843)</f>
        <v>1</v>
      </c>
      <c r="S843" s="1362" t="b">
        <f>ROUND('T2 NSA'!G54,$D$843)=ROUND('T3 NSA'!D85,$D$843)</f>
        <v>1</v>
      </c>
      <c r="Y843" s="1373"/>
    </row>
    <row r="844" spans="1:25" outlineLevel="1">
      <c r="A844" s="1359"/>
      <c r="B844" s="1359"/>
      <c r="C844" s="1375" t="s">
        <v>660</v>
      </c>
      <c r="D844" s="1376"/>
      <c r="E844" s="1353"/>
      <c r="F844" s="1353"/>
      <c r="G844" s="1353"/>
      <c r="H844" s="1353"/>
      <c r="I844" s="1353"/>
      <c r="O844" s="1382">
        <f>ROUND('T2 NSA'!C54,$D$843)</f>
        <v>0</v>
      </c>
      <c r="P844" s="1382">
        <f>ROUND('T2 NSA'!D54,$D$843)</f>
        <v>0</v>
      </c>
      <c r="Q844" s="1382">
        <f>ROUND('T2 NSA'!E54,$D$843)</f>
        <v>0</v>
      </c>
      <c r="R844" s="1382">
        <f>ROUND('T2 NSA'!F54,$D$843)</f>
        <v>0</v>
      </c>
      <c r="S844" s="1382">
        <f>ROUND('T2 NSA'!G54,$D$843)</f>
        <v>0</v>
      </c>
      <c r="Y844" s="1373"/>
    </row>
    <row r="845" spans="1:25" outlineLevel="1">
      <c r="A845" s="1359"/>
      <c r="B845" s="1359"/>
      <c r="C845" s="1375" t="s">
        <v>661</v>
      </c>
      <c r="D845" s="1376"/>
      <c r="E845" s="1353"/>
      <c r="F845" s="1353"/>
      <c r="G845" s="1353"/>
      <c r="H845" s="1353"/>
      <c r="I845" s="1353"/>
      <c r="O845" s="1382">
        <f>ROUND('T3 NSA'!D81,$D$843)</f>
        <v>0</v>
      </c>
      <c r="P845" s="1382">
        <f>ROUND('T3 NSA'!D82,$D$843)</f>
        <v>0</v>
      </c>
      <c r="Q845" s="1382">
        <f>ROUND('T3 NSA'!D83,$D$843)</f>
        <v>0</v>
      </c>
      <c r="R845" s="1382">
        <f>ROUND('T3 NSA'!D84,$D$843)</f>
        <v>0</v>
      </c>
      <c r="S845" s="1382">
        <f>ROUND('T3 NSA'!D85,$D$843)</f>
        <v>0</v>
      </c>
      <c r="Y845" s="1373"/>
    </row>
    <row r="846" spans="1:25">
      <c r="A846" s="1359" t="s">
        <v>597</v>
      </c>
      <c r="B846" s="1359" t="s">
        <v>670</v>
      </c>
      <c r="C846" s="1372" t="s">
        <v>215</v>
      </c>
      <c r="D846" s="761">
        <v>3</v>
      </c>
      <c r="E846" s="1353"/>
      <c r="F846" s="1353"/>
      <c r="G846" s="1353"/>
      <c r="H846" s="1353"/>
      <c r="I846" s="1353"/>
      <c r="O846" s="1362" t="b">
        <f>ROUND('T2 NSA'!C59,$D$846)=ROUND('T3 NSA'!D92,$D$846)</f>
        <v>1</v>
      </c>
      <c r="P846" s="1362" t="b">
        <f>ROUND('T2 NSA'!D59,$D$846)=ROUND('T3 NSA'!D93,$D$846)</f>
        <v>1</v>
      </c>
      <c r="Q846" s="1362" t="b">
        <f>ROUND('T2 NSA'!E59,$D$846)=ROUND('T3 NSA'!D94,$D$846)</f>
        <v>1</v>
      </c>
      <c r="R846" s="1362" t="b">
        <f>ROUND('T2 NSA'!F59,$D$846)=ROUND('T3 NSA'!D95,$D$846)</f>
        <v>1</v>
      </c>
      <c r="S846" s="1362" t="b">
        <f>ROUND('T2 NSA'!G59,$D$846)=ROUND('T3 NSA'!D96,$D$846)</f>
        <v>1</v>
      </c>
      <c r="Y846" s="1373"/>
    </row>
    <row r="847" spans="1:25" outlineLevel="1">
      <c r="A847" s="1359"/>
      <c r="B847" s="1359"/>
      <c r="C847" s="1375" t="s">
        <v>660</v>
      </c>
      <c r="D847" s="1376"/>
      <c r="E847" s="1353"/>
      <c r="F847" s="1353"/>
      <c r="G847" s="1353"/>
      <c r="H847" s="1353"/>
      <c r="I847" s="1353"/>
      <c r="O847" s="1382">
        <f>ROUND('T2 NSA'!C59,$D$846)</f>
        <v>0</v>
      </c>
      <c r="P847" s="1382">
        <f>ROUND('T2 NSA'!D59,$D$846)</f>
        <v>0</v>
      </c>
      <c r="Q847" s="1382">
        <f>ROUND('T2 NSA'!E59,$D$846)</f>
        <v>0</v>
      </c>
      <c r="R847" s="1382">
        <f>ROUND('T2 NSA'!F59,$D$846)</f>
        <v>0</v>
      </c>
      <c r="S847" s="1382">
        <f>ROUND('T2 NSA'!G59,$D$846)</f>
        <v>0</v>
      </c>
      <c r="Y847" s="1373"/>
    </row>
    <row r="848" spans="1:25" outlineLevel="1">
      <c r="A848" s="1359"/>
      <c r="B848" s="1359"/>
      <c r="C848" s="1375" t="s">
        <v>661</v>
      </c>
      <c r="D848" s="1376"/>
      <c r="E848" s="1353"/>
      <c r="F848" s="1353"/>
      <c r="G848" s="1353"/>
      <c r="H848" s="1353"/>
      <c r="I848" s="1353"/>
      <c r="O848" s="1382">
        <f>ROUND('T3 NSA'!D92,$D$846)</f>
        <v>0</v>
      </c>
      <c r="P848" s="1382">
        <f>ROUND('T3 NSA'!D93,$D$846)</f>
        <v>0</v>
      </c>
      <c r="Q848" s="1382">
        <f>ROUND('T3 NSA'!D94,$D$846)</f>
        <v>0</v>
      </c>
      <c r="R848" s="1382">
        <f>ROUND('T3 NSA'!D95,$D$846)</f>
        <v>0</v>
      </c>
      <c r="S848" s="1382">
        <f>ROUND('T3 NSA'!D96,$D$846)</f>
        <v>0</v>
      </c>
      <c r="Y848" s="1373"/>
    </row>
    <row r="849" spans="1:19">
      <c r="A849" s="1359" t="s">
        <v>609</v>
      </c>
      <c r="B849" s="1359" t="s">
        <v>671</v>
      </c>
      <c r="C849" s="1372" t="s">
        <v>672</v>
      </c>
      <c r="D849" s="761">
        <v>3</v>
      </c>
      <c r="E849" s="1353"/>
      <c r="F849" s="1353"/>
      <c r="G849" s="1353"/>
      <c r="H849" s="1353"/>
      <c r="I849" s="1353"/>
      <c r="O849" s="1362" t="b">
        <f>ROUND('T2 NSA'!C63,$D$849)=ROUND('T3 NSA'!D160,$D$849)</f>
        <v>1</v>
      </c>
      <c r="P849" s="1362" t="b">
        <f>ROUND('T2 NSA'!D63,$D$849)=ROUND('T3 NSA'!D161,$D$849)</f>
        <v>1</v>
      </c>
      <c r="Q849" s="1362" t="b">
        <f>ROUND('T2 NSA'!E63,$D$849)=ROUND('T3 NSA'!D162,$D$849)</f>
        <v>1</v>
      </c>
      <c r="R849" s="1362" t="b">
        <f>ROUND('T2 NSA'!F63,$D$849)=ROUND('T3 NSA'!D163,$D$849)</f>
        <v>1</v>
      </c>
      <c r="S849" s="1362" t="b">
        <f>ROUND('T2 NSA'!G63,$D$849)=ROUND('T3 NSA'!D164,$D$849)</f>
        <v>1</v>
      </c>
    </row>
    <row r="850" spans="1:19" outlineLevel="1">
      <c r="A850" s="1359"/>
      <c r="B850" s="1359"/>
      <c r="C850" s="1375" t="s">
        <v>660</v>
      </c>
      <c r="D850" s="1376"/>
      <c r="E850" s="1353"/>
      <c r="F850" s="1353"/>
      <c r="G850" s="1353"/>
      <c r="H850" s="1353"/>
      <c r="I850" s="1353"/>
      <c r="O850" s="1382">
        <f>ROUND('T2 NSA'!C63,$D$849)</f>
        <v>0</v>
      </c>
      <c r="P850" s="1382">
        <f>ROUND('T2 NSA'!D63,$D$849)</f>
        <v>0</v>
      </c>
      <c r="Q850" s="1382">
        <f>ROUND('T2 NSA'!E63,$D$849)</f>
        <v>0</v>
      </c>
      <c r="R850" s="1382">
        <f>ROUND('T2 NSA'!F63,$D$849)</f>
        <v>0</v>
      </c>
      <c r="S850" s="1382">
        <f>ROUND('T2 NSA'!G63,$D$849)</f>
        <v>0</v>
      </c>
    </row>
    <row r="851" spans="1:19" outlineLevel="1">
      <c r="A851" s="1359"/>
      <c r="B851" s="1359"/>
      <c r="C851" s="1375" t="s">
        <v>661</v>
      </c>
      <c r="D851" s="1376"/>
      <c r="E851" s="1353"/>
      <c r="F851" s="1353"/>
      <c r="G851" s="1353"/>
      <c r="H851" s="1353"/>
      <c r="I851" s="1353"/>
      <c r="O851" s="1382">
        <f>ROUND('T3 NSA'!D160,$D$849)</f>
        <v>0</v>
      </c>
      <c r="P851" s="1382">
        <f>ROUND('T3 NSA'!D161,$D$849)</f>
        <v>0</v>
      </c>
      <c r="Q851" s="1382">
        <f>ROUND('T3 NSA'!D162,$D$849)</f>
        <v>0</v>
      </c>
      <c r="R851" s="1382">
        <f>ROUND('T3 NSA'!D163,$D$849)</f>
        <v>0</v>
      </c>
      <c r="S851" s="1382">
        <f>ROUND('T3 NSA'!D164,$D$849)</f>
        <v>0</v>
      </c>
    </row>
    <row r="852" spans="1:19">
      <c r="A852" s="1359" t="s">
        <v>673</v>
      </c>
      <c r="B852" s="1359" t="s">
        <v>674</v>
      </c>
      <c r="C852" s="1372" t="s">
        <v>675</v>
      </c>
      <c r="D852" s="761">
        <v>3</v>
      </c>
      <c r="E852" s="1353"/>
      <c r="F852" s="1353"/>
      <c r="G852" s="1353"/>
      <c r="H852" s="1353"/>
      <c r="I852" s="1353"/>
      <c r="O852" s="1362" t="b">
        <f>ROUND('T2 NSA'!C66,$D$852)=ROUND('T3 NSA'!D167,$D$852)</f>
        <v>1</v>
      </c>
      <c r="P852" s="1362" t="b">
        <f>ROUND('T2 NSA'!D66,$D$852)=ROUND('T3 NSA'!D168,$D$852)</f>
        <v>1</v>
      </c>
      <c r="Q852" s="1362" t="b">
        <f>ROUND('T2 NSA'!E66,$D$852)=ROUND('T3 NSA'!D169,$D$852)</f>
        <v>1</v>
      </c>
      <c r="R852" s="1362" t="b">
        <f>ROUND('T2 NSA'!F66,$D$852)=ROUND('T3 NSA'!D170,$D$852)</f>
        <v>1</v>
      </c>
      <c r="S852" s="1362" t="b">
        <f>ROUND('T2 NSA'!G66,$D$852)=ROUND('T3 NSA'!D171,$D$852)</f>
        <v>1</v>
      </c>
    </row>
    <row r="853" spans="1:19" outlineLevel="1">
      <c r="A853" s="1359"/>
      <c r="B853" s="1359"/>
      <c r="C853" s="1375" t="s">
        <v>660</v>
      </c>
      <c r="D853" s="1376"/>
      <c r="E853" s="1353"/>
      <c r="F853" s="1353"/>
      <c r="G853" s="1353"/>
      <c r="H853" s="1353"/>
      <c r="I853" s="1353"/>
      <c r="O853" s="1382">
        <f>ROUND('T2 NSA'!C66,$D$852)</f>
        <v>0</v>
      </c>
      <c r="P853" s="1382">
        <f>ROUND('T2 NSA'!D66,$D$852)</f>
        <v>0</v>
      </c>
      <c r="Q853" s="1382">
        <f>ROUND('T2 NSA'!E66,$D$852)</f>
        <v>0</v>
      </c>
      <c r="R853" s="1382">
        <f>ROUND('T2 NSA'!F66,$D$852)</f>
        <v>0</v>
      </c>
      <c r="S853" s="1382">
        <f>ROUND('T2 NSA'!G66,$D$852)</f>
        <v>0</v>
      </c>
    </row>
    <row r="854" spans="1:19" outlineLevel="1">
      <c r="A854" s="1359"/>
      <c r="B854" s="1359"/>
      <c r="C854" s="1375" t="s">
        <v>661</v>
      </c>
      <c r="D854" s="1376"/>
      <c r="E854" s="1353"/>
      <c r="F854" s="1353"/>
      <c r="G854" s="1353"/>
      <c r="H854" s="1353"/>
      <c r="I854" s="1353"/>
      <c r="O854" s="1382">
        <f>ROUND('T3 NSA'!D167,$D$852)</f>
        <v>0</v>
      </c>
      <c r="P854" s="1382">
        <f>ROUND('T3 NSA'!D168,$D$852)</f>
        <v>0</v>
      </c>
      <c r="Q854" s="1382">
        <f>ROUND('T3 NSA'!D169,$D$852)</f>
        <v>0</v>
      </c>
      <c r="R854" s="1382">
        <f>ROUND('T3 NSA'!D170,$D$852)</f>
        <v>0</v>
      </c>
      <c r="S854" s="1382">
        <f>ROUND('T3 NSA'!D171,$D$852)</f>
        <v>0</v>
      </c>
    </row>
    <row r="855" spans="1:19">
      <c r="A855" s="1359" t="s">
        <v>676</v>
      </c>
      <c r="B855" s="1359" t="s">
        <v>692</v>
      </c>
      <c r="C855" s="1372" t="s">
        <v>222</v>
      </c>
      <c r="D855" s="761">
        <v>3</v>
      </c>
      <c r="E855" s="1353"/>
      <c r="F855" s="1353"/>
      <c r="G855" s="1353"/>
      <c r="H855" s="1353"/>
      <c r="I855" s="1353"/>
      <c r="O855" s="1362" t="b">
        <f>ROUND('T2 NSA'!C73,$D$855)=ROUND('T3 NSA'!D120+'T3 NSA'!D131+'T3 NSA'!D142+'T3 NSA'!D153,$D$855)</f>
        <v>1</v>
      </c>
      <c r="P855" s="1362" t="b">
        <f>ROUND('T2 NSA'!D73,$D$855)=ROUND('T3 NSA'!D121+'T3 NSA'!D132+'T3 NSA'!D143+'T3 NSA'!D154,$D$855)</f>
        <v>1</v>
      </c>
      <c r="Q855" s="1362" t="b">
        <f>ROUND('T2 NSA'!E73,$D$855)=ROUND('T3 NSA'!D122+'T3 NSA'!D133+'T3 NSA'!D144+'T3 NSA'!D155,$D$855)</f>
        <v>1</v>
      </c>
      <c r="R855" s="1362" t="b">
        <f>ROUND('T2 NSA'!F73,$D$855)=ROUND('T3 NSA'!D123+'T3 NSA'!D134+'T3 NSA'!D145+'T3 NSA'!D156,$D$855)</f>
        <v>1</v>
      </c>
      <c r="S855" s="1362" t="b">
        <f>ROUND('T2 NSA'!G73,$D$855)=ROUND('T3 NSA'!D124+'T3 NSA'!D135+'T3 NSA'!D146+'T3 NSA'!D157,$D$855)</f>
        <v>1</v>
      </c>
    </row>
    <row r="856" spans="1:19" outlineLevel="1">
      <c r="A856" s="1359"/>
      <c r="B856" s="1359"/>
      <c r="C856" s="1375" t="s">
        <v>660</v>
      </c>
      <c r="D856" s="1376"/>
      <c r="E856" s="1353"/>
      <c r="F856" s="1353"/>
      <c r="G856" s="1353"/>
      <c r="H856" s="1353"/>
      <c r="I856" s="1353"/>
      <c r="O856" s="1382">
        <f>ROUND('T2 NSA'!C73,$D$855)</f>
        <v>0</v>
      </c>
      <c r="P856" s="1382">
        <f>ROUND('T2 NSA'!D73,$D$855)</f>
        <v>0</v>
      </c>
      <c r="Q856" s="1382">
        <f>ROUND('T2 NSA'!E73,$D$855)</f>
        <v>0</v>
      </c>
      <c r="R856" s="1382">
        <f>ROUND('T2 NSA'!F73,$D$855)</f>
        <v>0</v>
      </c>
      <c r="S856" s="1382">
        <f>ROUND('T2 NSA'!G73,$D$855)</f>
        <v>0</v>
      </c>
    </row>
    <row r="857" spans="1:19" outlineLevel="1">
      <c r="A857" s="1359"/>
      <c r="B857" s="1359"/>
      <c r="C857" s="1375" t="s">
        <v>661</v>
      </c>
      <c r="D857" s="1376"/>
      <c r="E857" s="1353"/>
      <c r="F857" s="1353"/>
      <c r="G857" s="1353"/>
      <c r="H857" s="1353"/>
      <c r="I857" s="1353"/>
      <c r="O857" s="1382">
        <f>ROUND('T3 NSA'!D120+'T3 NSA'!D131+'T3 NSA'!D142+'T3 NSA'!D153,$D$855)</f>
        <v>0</v>
      </c>
      <c r="P857" s="1382">
        <f>ROUND('T3 NSA'!D121+'T3 NSA'!D132+'T3 NSA'!D143+'T3 NSA'!D154,$D$855)</f>
        <v>0</v>
      </c>
      <c r="Q857" s="1382">
        <f>ROUND('T3 NSA'!D122+'T3 NSA'!D133+'T3 NSA'!D144+'T3 NSA'!D155,$D$855)</f>
        <v>0</v>
      </c>
      <c r="R857" s="1382">
        <f>ROUND('T3 NSA'!D123+'T3 NSA'!D134+'T3 NSA'!D145+'T3 NSA'!D156,$D$855)</f>
        <v>0</v>
      </c>
      <c r="S857" s="1382">
        <f>ROUND('T3 NSA'!D124+'T3 NSA'!D135+'T3 NSA'!D146+'T3 NSA'!D157,$D$855)</f>
        <v>0</v>
      </c>
    </row>
    <row r="858" spans="1:19" s="1353" customFormat="1">
      <c r="A858" s="1359" t="s">
        <v>677</v>
      </c>
      <c r="B858" s="1359" t="s">
        <v>678</v>
      </c>
      <c r="C858" s="1360" t="s">
        <v>764</v>
      </c>
      <c r="D858" s="1376"/>
      <c r="L858" s="44"/>
      <c r="M858" s="44"/>
      <c r="O858" s="1362" t="b">
        <f>SUM('T3 NSA'!$D$10,'T3 NSA'!$D$12:$D$16,'T3 NSA'!$D$21,'T3 NSA'!$D$23:$D$27,'T3 NSA'!$D$30:$D$34,'T3 NSA'!$D$37:$D$41,'T3 NSA'!$D$44:$D$48,'T3 NSA'!$D$51:$D$55,'T3 NSA'!$D$58:$D$62,'T3 NSA'!$D$65:$D$69,'T3 NSA'!$D$74,'T3 NSA'!$D$79,'T3 NSA'!$D$81:$D$85,'T3 NSA'!$D$90,'T3 NSA'!$D$92:$D$96,'T3 NSA'!$D$101,'T3 NSA'!$D$103:$D$107,'T3 NSA'!$D$109:$D$113)=0</f>
        <v>1</v>
      </c>
      <c r="P858" s="1362" t="b">
        <f>SUM('T3 NSA'!$D$12:$D$16,'T3 NSA'!$D$23:$D$27,'T3 NSA'!$D$30:$D$34,'T3 NSA'!$D$37:$D$41,'T3 NSA'!$D$44:$D$48,'T3 NSA'!$D$51:$D$55,'T3 NSA'!$D$58:$D$62,'T3 NSA'!$D$65:$D$69,'T3 NSA'!$D$81:$D$85,'T3 NSA'!$D$92:$D$96,'T3 NSA'!$D$103:$D$107,'T3 NSA'!$D$109:$D$113)=0</f>
        <v>1</v>
      </c>
      <c r="Q858" s="1362" t="b">
        <f>SUM('T3 NSA'!$D$13:$D$16,'T3 NSA'!$D$24:$D$27,'T3 NSA'!$D$31:$D$34,'T3 NSA'!$D$38:$D$41,'T3 NSA'!$D$45:$D$48,'T3 NSA'!$D$52:$D$55,'T3 NSA'!$D$59:$D$62,'T3 NSA'!$D$66:$D$69,'T3 NSA'!$D$82:$D$85,'T3 NSA'!$D$93:$D$96,'T3 NSA'!$D$104:$D$107,'T3 NSA'!$D$110:$D$113)=0</f>
        <v>1</v>
      </c>
      <c r="R858" s="1362" t="b">
        <f>SUM('T3 NSA'!$D$14:$D$16,'T3 NSA'!$D$25:$D$27,'T3 NSA'!$D$32:$D$34,'T3 NSA'!$D$39:$D$41,'T3 NSA'!$D$46:$D$48,'T3 NSA'!$D$53:$D$55,'T3 NSA'!$D$60:$D$62,'T3 NSA'!$D$67:$D$69,'T3 NSA'!$D$83:$D$85,'T3 NSA'!$D$94:$D$96,'T3 NSA'!$D$105:$D$107,'T3 NSA'!$D$111:$D$113)=0</f>
        <v>1</v>
      </c>
      <c r="S858" s="1362" t="b">
        <f>SUM('T3 NSA'!$D$15:$D$16,'T3 NSA'!$D$26:$D$27,'T3 NSA'!$D$33:$D$34,'T3 NSA'!$D$40:$D$41,'T3 NSA'!$D$47:$D$48,'T3 NSA'!$D$54:$D$55,'T3 NSA'!$D$61:$D$62,'T3 NSA'!$D$68:$D$69,'T3 NSA'!$D$84:$D$85,'T3 NSA'!$D$95:$D$96,'T3 NSA'!$D$106:$D$107,'T3 NSA'!$D$112:$D$113)=0</f>
        <v>1</v>
      </c>
    </row>
    <row r="859" spans="1:19" outlineLevel="1">
      <c r="A859" s="1359"/>
      <c r="B859" s="1359"/>
      <c r="C859" s="1367" t="s">
        <v>765</v>
      </c>
      <c r="D859" s="1376"/>
      <c r="O859" s="1382">
        <f>SUM('T3 NSA'!$D$10,'T3 NSA'!$D$12:$D$16,'T3 NSA'!$D$21,'T3 NSA'!$D$23:$D$27,'T3 NSA'!$D$30:$D$34,'T3 NSA'!$D$37:$D$41,'T3 NSA'!$D$44:$D$48,'T3 NSA'!$D$51:$D$55,'T3 NSA'!$D$58:$D$62,'T3 NSA'!$D$65:$D$69,'T3 NSA'!$D$74,'T3 NSA'!$D$79,'T3 NSA'!$D$81:$D$85,'T3 NSA'!$D$90,'T3 NSA'!$D$92:$D$96,'T3 NSA'!$D$101,'T3 NSA'!$D$103:$D$107,'T3 NSA'!$D$109:$D$113)</f>
        <v>0</v>
      </c>
      <c r="P859" s="1382">
        <f>SUM('T3 NSA'!$D$12:$D$16,'T3 NSA'!$D$23:$D$27,'T3 NSA'!$D$30:$D$34,'T3 NSA'!$D$37:$D$41,'T3 NSA'!$D$44:$D$48,'T3 NSA'!$D$51:$D$55,'T3 NSA'!$D$58:$D$62,'T3 NSA'!$D$65:$D$69,'T3 NSA'!$D$81:$D$85,'T3 NSA'!$D$92:$D$96,'T3 NSA'!$D$103:$D$107,'T3 NSA'!$D$109:$D$113)</f>
        <v>0</v>
      </c>
      <c r="Q859" s="1382">
        <f>SUM('T3 NSA'!$D$13:$D$16,'T3 NSA'!$D$24:$D$27,'T3 NSA'!$D$31:$D$34,'T3 NSA'!$D$38:$D$41,'T3 NSA'!$D$45:$D$48,'T3 NSA'!$D$52:$D$55,'T3 NSA'!$D$59:$D$62,'T3 NSA'!$D$66:$D$69,'T3 NSA'!$D$82:$D$85,'T3 NSA'!$D$93:$D$96,'T3 NSA'!$D$104:$D$107,'T3 NSA'!$D$110:$D$113)</f>
        <v>0</v>
      </c>
      <c r="R859" s="1382">
        <f>SUM('T3 NSA'!$D$14:$D$16,'T3 NSA'!$D$25:$D$27,'T3 NSA'!$D$32:$D$34,'T3 NSA'!$D$39:$D$41,'T3 NSA'!$D$46:$D$48,'T3 NSA'!$D$53:$D$55,'T3 NSA'!$D$60:$D$62,'T3 NSA'!$D$67:$D$69,'T3 NSA'!$D$83:$D$85,'T3 NSA'!$D$94:$D$96,'T3 NSA'!$D$105:$D$107,'T3 NSA'!$D$111:$D$113)</f>
        <v>0</v>
      </c>
      <c r="S859" s="1382">
        <f>SUM('T3 NSA'!$D$15:$D$16,'T3 NSA'!$D$26:$D$27,'T3 NSA'!$D$33:$D$34,'T3 NSA'!$D$40:$D$41,'T3 NSA'!$D$47:$D$48,'T3 NSA'!$D$54:$D$55,'T3 NSA'!$D$61:$D$62,'T3 NSA'!$D$68:$D$69,'T3 NSA'!$D$84:$D$85,'T3 NSA'!$D$95:$D$96,'T3 NSA'!$D$106:$D$107,'T3 NSA'!$D$112:$D$113)</f>
        <v>0</v>
      </c>
    </row>
    <row r="860" spans="1:19">
      <c r="A860" s="1359" t="s">
        <v>679</v>
      </c>
      <c r="B860" s="1359" t="s">
        <v>680</v>
      </c>
      <c r="C860" s="1360" t="s">
        <v>681</v>
      </c>
      <c r="D860" s="761">
        <v>3</v>
      </c>
      <c r="O860" s="1362" t="b">
        <f>ROUND(SUM('T3 NSA'!E72:E73),$D$860)=0</f>
        <v>1</v>
      </c>
    </row>
    <row r="861" spans="1:19" outlineLevel="1">
      <c r="A861" s="1359"/>
      <c r="B861" s="1359"/>
      <c r="C861" s="1367" t="s">
        <v>682</v>
      </c>
      <c r="D861" s="1376"/>
      <c r="O861" s="1382">
        <f>ROUND(SUM('T3 NSA'!E72:E73),$D$860)</f>
        <v>0</v>
      </c>
    </row>
    <row r="862" spans="1:19" outlineLevel="1">
      <c r="A862" s="1359"/>
      <c r="B862" s="1359"/>
      <c r="C862" s="1367" t="s">
        <v>683</v>
      </c>
      <c r="D862" s="1376"/>
      <c r="O862" s="1382">
        <f>0</f>
        <v>0</v>
      </c>
    </row>
    <row r="863" spans="1:19" s="91" customFormat="1">
      <c r="A863" s="89"/>
      <c r="B863" s="90"/>
      <c r="D863" s="92"/>
      <c r="E863" s="92"/>
      <c r="F863" s="92"/>
      <c r="G863" s="92"/>
      <c r="H863" s="92"/>
      <c r="I863" s="92"/>
      <c r="O863" s="59"/>
      <c r="P863" s="44"/>
    </row>
    <row r="864" spans="1:19">
      <c r="O864" s="59"/>
    </row>
    <row r="865" spans="15:15">
      <c r="O865" s="59"/>
    </row>
    <row r="866" spans="15:15">
      <c r="O866" s="59"/>
    </row>
    <row r="867" spans="15:15">
      <c r="O867" s="59"/>
    </row>
  </sheetData>
  <sheetProtection sheet="1" objects="1" scenarios="1"/>
  <mergeCells count="13">
    <mergeCell ref="O8:S8"/>
    <mergeCell ref="A305:C306"/>
    <mergeCell ref="O305:S305"/>
    <mergeCell ref="A7:B7"/>
    <mergeCell ref="A9:C9"/>
    <mergeCell ref="J8:N8"/>
    <mergeCell ref="E8:H8"/>
    <mergeCell ref="A6:B6"/>
    <mergeCell ref="A1:C1"/>
    <mergeCell ref="A2:B2"/>
    <mergeCell ref="A3:B3"/>
    <mergeCell ref="A4:B4"/>
    <mergeCell ref="A5:B5"/>
  </mergeCells>
  <conditionalFormatting sqref="E14:N14 E17:N17 E20:N20 F25:N25 E28:N28 E137:N137 E134:N134 E131:N131 E148:N148 E157:N157 E154:N154 E151:N151 F142:N142 E166:N166 E145:N145 E121:N121 E83:N83 E103:N103 E100:N100 E106:N106 E86:N86 F94:N94 E97:N97 E112:N112 E118:N118 E89:N89 E188:N188 E191:N191 E194:N194 E197:N197 E203:N203 E31:N31 E182:N182 E179:N179 E185:N185 E109:N109 E11:N11 E160:N160">
    <cfRule type="containsErrors" dxfId="909" priority="1338" stopIfTrue="1">
      <formula>ISERROR(E11)</formula>
    </cfRule>
    <cfRule type="expression" dxfId="908" priority="1347" stopIfTrue="1">
      <formula>OR(E12=0,E13=0)</formula>
    </cfRule>
    <cfRule type="cellIs" dxfId="907" priority="1348" stopIfTrue="1" operator="equal">
      <formula>FALSE</formula>
    </cfRule>
    <cfRule type="cellIs" dxfId="906" priority="1349" stopIfTrue="1" operator="equal">
      <formula>TRUE</formula>
    </cfRule>
    <cfRule type="containsText" dxfId="905" priority="1350" stopIfTrue="1" operator="containsText" text="N/A">
      <formula>NOT(ISERROR(SEARCH("N/A",E11)))</formula>
    </cfRule>
  </conditionalFormatting>
  <conditionalFormatting sqref="E115:N115 E200:N200 E163:N163">
    <cfRule type="containsErrors" dxfId="904" priority="1332" stopIfTrue="1">
      <formula>ISERROR(E115)</formula>
    </cfRule>
    <cfRule type="expression" dxfId="903" priority="1343" stopIfTrue="1">
      <formula>(E116=0)</formula>
    </cfRule>
    <cfRule type="cellIs" dxfId="902" priority="1344" stopIfTrue="1" operator="equal">
      <formula>FALSE</formula>
    </cfRule>
    <cfRule type="cellIs" dxfId="901" priority="1345" stopIfTrue="1" operator="equal">
      <formula>TRUE</formula>
    </cfRule>
    <cfRule type="containsText" dxfId="900" priority="1346" stopIfTrue="1" operator="containsText" text="N/A">
      <formula>NOT(ISERROR(SEARCH("N/A",E115)))</formula>
    </cfRule>
  </conditionalFormatting>
  <conditionalFormatting sqref="E169:N169 E206:N206">
    <cfRule type="containsErrors" dxfId="899" priority="1333" stopIfTrue="1">
      <formula>ISERROR(E169)</formula>
    </cfRule>
    <cfRule type="cellIs" dxfId="898" priority="1334" stopIfTrue="1" operator="equal">
      <formula>FALSE</formula>
    </cfRule>
    <cfRule type="expression" dxfId="897" priority="1335" stopIfTrue="1">
      <formula>OR(E170=0,E171=0)</formula>
    </cfRule>
    <cfRule type="cellIs" dxfId="896" priority="1336" stopIfTrue="1" operator="equal">
      <formula>TRUE</formula>
    </cfRule>
    <cfRule type="containsText" dxfId="895" priority="1337" stopIfTrue="1" operator="containsText" text="N/A">
      <formula>NOT(ISERROR(SEARCH("N/A",E169)))</formula>
    </cfRule>
  </conditionalFormatting>
  <conditionalFormatting sqref="H23:N23">
    <cfRule type="containsErrors" dxfId="894" priority="1351" stopIfTrue="1">
      <formula>ISERROR(H23)</formula>
    </cfRule>
    <cfRule type="expression" dxfId="893" priority="1352" stopIfTrue="1">
      <formula>OR(H24=0,#REF!=0)</formula>
    </cfRule>
    <cfRule type="cellIs" dxfId="892" priority="1353" stopIfTrue="1" operator="equal">
      <formula>FALSE</formula>
    </cfRule>
    <cfRule type="cellIs" dxfId="891" priority="1354" stopIfTrue="1" operator="equal">
      <formula>TRUE</formula>
    </cfRule>
    <cfRule type="containsText" dxfId="890" priority="1355" stopIfTrue="1" operator="containsText" text="N/A">
      <formula>NOT(ISERROR(SEARCH("N/A",H23)))</formula>
    </cfRule>
  </conditionalFormatting>
  <conditionalFormatting sqref="E219:N219">
    <cfRule type="containsErrors" dxfId="889" priority="1146" stopIfTrue="1">
      <formula>ISERROR(E219)</formula>
    </cfRule>
    <cfRule type="expression" dxfId="888" priority="1147" stopIfTrue="1">
      <formula>OR(E220=0,E221=0)</formula>
    </cfRule>
    <cfRule type="cellIs" dxfId="887" priority="1148" stopIfTrue="1" operator="equal">
      <formula>FALSE</formula>
    </cfRule>
    <cfRule type="cellIs" dxfId="886" priority="1149" stopIfTrue="1" operator="equal">
      <formula>TRUE</formula>
    </cfRule>
    <cfRule type="containsText" dxfId="885" priority="1150" stopIfTrue="1" operator="containsText" text="N/A">
      <formula>NOT(ISERROR(SEARCH("N/A",E219)))</formula>
    </cfRule>
  </conditionalFormatting>
  <conditionalFormatting sqref="E213:N213">
    <cfRule type="containsErrors" dxfId="884" priority="1136" stopIfTrue="1">
      <formula>ISERROR(E213)</formula>
    </cfRule>
    <cfRule type="cellIs" dxfId="883" priority="1137" stopIfTrue="1" operator="equal">
      <formula>FALSE</formula>
    </cfRule>
    <cfRule type="expression" dxfId="882" priority="1138" stopIfTrue="1">
      <formula>OR(E214=0,E215=0)</formula>
    </cfRule>
    <cfRule type="cellIs" dxfId="881" priority="1139" stopIfTrue="1" operator="equal">
      <formula>TRUE</formula>
    </cfRule>
    <cfRule type="containsText" dxfId="880" priority="1140" stopIfTrue="1" operator="containsText" text="N/A">
      <formula>NOT(ISERROR(SEARCH("N/A",E213)))</formula>
    </cfRule>
  </conditionalFormatting>
  <conditionalFormatting sqref="E79:N79">
    <cfRule type="containsErrors" dxfId="879" priority="1166" stopIfTrue="1">
      <formula>ISERROR(E79)</formula>
    </cfRule>
    <cfRule type="expression" dxfId="878" priority="1167" stopIfTrue="1">
      <formula>OR(E80=0,E81=0)</formula>
    </cfRule>
    <cfRule type="cellIs" dxfId="877" priority="1168" stopIfTrue="1" operator="equal">
      <formula>FALSE</formula>
    </cfRule>
    <cfRule type="cellIs" dxfId="876" priority="1169" stopIfTrue="1" operator="equal">
      <formula>TRUE</formula>
    </cfRule>
    <cfRule type="containsText" dxfId="875" priority="1170" stopIfTrue="1" operator="containsText" text="N/A">
      <formula>NOT(ISERROR(SEARCH("N/A",E79)))</formula>
    </cfRule>
  </conditionalFormatting>
  <conditionalFormatting sqref="E225:N225 E228:N228 E231:N231 E234:N234">
    <cfRule type="containsErrors" dxfId="874" priority="1161" stopIfTrue="1">
      <formula>ISERROR(E225)</formula>
    </cfRule>
    <cfRule type="expression" dxfId="873" priority="1162" stopIfTrue="1">
      <formula>OR(E226=0,E227=0)</formula>
    </cfRule>
    <cfRule type="cellIs" dxfId="872" priority="1163" stopIfTrue="1" operator="equal">
      <formula>FALSE</formula>
    </cfRule>
    <cfRule type="cellIs" dxfId="871" priority="1164" stopIfTrue="1" operator="equal">
      <formula>TRUE</formula>
    </cfRule>
    <cfRule type="containsText" dxfId="870" priority="1165" stopIfTrue="1" operator="containsText" text="N/A">
      <formula>NOT(ISERROR(SEARCH("N/A",E225)))</formula>
    </cfRule>
  </conditionalFormatting>
  <conditionalFormatting sqref="E210:N210">
    <cfRule type="containsErrors" dxfId="869" priority="1156" stopIfTrue="1">
      <formula>ISERROR(E210)</formula>
    </cfRule>
    <cfRule type="expression" dxfId="868" priority="1157" stopIfTrue="1">
      <formula>OR(E211=0,E212=0)</formula>
    </cfRule>
    <cfRule type="cellIs" dxfId="867" priority="1158" stopIfTrue="1" operator="equal">
      <formula>FALSE</formula>
    </cfRule>
    <cfRule type="cellIs" dxfId="866" priority="1159" stopIfTrue="1" operator="equal">
      <formula>TRUE</formula>
    </cfRule>
    <cfRule type="containsText" dxfId="865" priority="1160" stopIfTrue="1" operator="containsText" text="N/A">
      <formula>NOT(ISERROR(SEARCH("N/A",E210)))</formula>
    </cfRule>
  </conditionalFormatting>
  <conditionalFormatting sqref="E216:N216">
    <cfRule type="containsErrors" dxfId="864" priority="1151" stopIfTrue="1">
      <formula>ISERROR(E216)</formula>
    </cfRule>
    <cfRule type="expression" dxfId="863" priority="1152" stopIfTrue="1">
      <formula>OR(E217=0,E218=0)</formula>
    </cfRule>
    <cfRule type="cellIs" dxfId="862" priority="1153" stopIfTrue="1" operator="equal">
      <formula>FALSE</formula>
    </cfRule>
    <cfRule type="cellIs" dxfId="861" priority="1154" stopIfTrue="1" operator="equal">
      <formula>TRUE</formula>
    </cfRule>
    <cfRule type="containsText" dxfId="860" priority="1155" stopIfTrue="1" operator="containsText" text="N/A">
      <formula>NOT(ISERROR(SEARCH("N/A",E216)))</formula>
    </cfRule>
  </conditionalFormatting>
  <conditionalFormatting sqref="E237:N237">
    <cfRule type="containsErrors" dxfId="859" priority="1141" stopIfTrue="1">
      <formula>ISERROR(E237)</formula>
    </cfRule>
    <cfRule type="cellIs" dxfId="858" priority="1142" stopIfTrue="1" operator="equal">
      <formula>FALSE</formula>
    </cfRule>
    <cfRule type="expression" dxfId="857" priority="1143" stopIfTrue="1">
      <formula>OR(E238=0,E239=0)</formula>
    </cfRule>
    <cfRule type="cellIs" dxfId="856" priority="1144" stopIfTrue="1" operator="equal">
      <formula>TRUE</formula>
    </cfRule>
    <cfRule type="containsText" dxfId="855" priority="1145" stopIfTrue="1" operator="containsText" text="N/A">
      <formula>NOT(ISERROR(SEARCH("N/A",E237)))</formula>
    </cfRule>
  </conditionalFormatting>
  <conditionalFormatting sqref="E222:N222">
    <cfRule type="containsErrors" dxfId="854" priority="1131" stopIfTrue="1">
      <formula>ISERROR(E222)</formula>
    </cfRule>
    <cfRule type="expression" dxfId="853" priority="1132" stopIfTrue="1">
      <formula>OR(E223=0,E224=0)</formula>
    </cfRule>
    <cfRule type="cellIs" dxfId="852" priority="1133" stopIfTrue="1" operator="equal">
      <formula>FALSE</formula>
    </cfRule>
    <cfRule type="cellIs" dxfId="851" priority="1134" stopIfTrue="1" operator="equal">
      <formula>TRUE</formula>
    </cfRule>
    <cfRule type="containsText" dxfId="850" priority="1135" stopIfTrue="1" operator="containsText" text="N/A">
      <formula>NOT(ISERROR(SEARCH("N/A",E222)))</formula>
    </cfRule>
  </conditionalFormatting>
  <conditionalFormatting sqref="E275:N275">
    <cfRule type="containsErrors" dxfId="849" priority="891" stopIfTrue="1">
      <formula>ISERROR(E275)</formula>
    </cfRule>
    <cfRule type="cellIs" dxfId="848" priority="892" stopIfTrue="1" operator="equal">
      <formula>FALSE</formula>
    </cfRule>
    <cfRule type="expression" dxfId="847" priority="893" stopIfTrue="1">
      <formula>OR(E276=0,E277=0)</formula>
    </cfRule>
    <cfRule type="cellIs" dxfId="846" priority="894" stopIfTrue="1" operator="equal">
      <formula>TRUE</formula>
    </cfRule>
    <cfRule type="containsText" dxfId="845" priority="895" stopIfTrue="1" operator="containsText" text="N/A">
      <formula>NOT(ISERROR(SEARCH("N/A",E275)))</formula>
    </cfRule>
  </conditionalFormatting>
  <conditionalFormatting sqref="E287:N287 E290:N290 E293:N293 E296:N296">
    <cfRule type="containsErrors" dxfId="844" priority="916" stopIfTrue="1">
      <formula>ISERROR(E287)</formula>
    </cfRule>
    <cfRule type="expression" dxfId="843" priority="917" stopIfTrue="1">
      <formula>OR(E288=0,E289=0)</formula>
    </cfRule>
    <cfRule type="cellIs" dxfId="842" priority="918" stopIfTrue="1" operator="equal">
      <formula>FALSE</formula>
    </cfRule>
    <cfRule type="cellIs" dxfId="841" priority="919" stopIfTrue="1" operator="equal">
      <formula>TRUE</formula>
    </cfRule>
    <cfRule type="containsText" dxfId="840" priority="920" stopIfTrue="1" operator="containsText" text="N/A">
      <formula>NOT(ISERROR(SEARCH("N/A",E287)))</formula>
    </cfRule>
  </conditionalFormatting>
  <conditionalFormatting sqref="E272:N272">
    <cfRule type="containsErrors" dxfId="839" priority="911" stopIfTrue="1">
      <formula>ISERROR(E272)</formula>
    </cfRule>
    <cfRule type="expression" dxfId="838" priority="912" stopIfTrue="1">
      <formula>OR(E273=0,E274=0)</formula>
    </cfRule>
    <cfRule type="cellIs" dxfId="837" priority="913" stopIfTrue="1" operator="equal">
      <formula>FALSE</formula>
    </cfRule>
    <cfRule type="cellIs" dxfId="836" priority="914" stopIfTrue="1" operator="equal">
      <formula>TRUE</formula>
    </cfRule>
    <cfRule type="containsText" dxfId="835" priority="915" stopIfTrue="1" operator="containsText" text="N/A">
      <formula>NOT(ISERROR(SEARCH("N/A",E272)))</formula>
    </cfRule>
  </conditionalFormatting>
  <conditionalFormatting sqref="E278:N278">
    <cfRule type="containsErrors" dxfId="834" priority="906" stopIfTrue="1">
      <formula>ISERROR(E278)</formula>
    </cfRule>
    <cfRule type="expression" dxfId="833" priority="907" stopIfTrue="1">
      <formula>OR(E279=0,E280=0)</formula>
    </cfRule>
    <cfRule type="cellIs" dxfId="832" priority="908" stopIfTrue="1" operator="equal">
      <formula>FALSE</formula>
    </cfRule>
    <cfRule type="cellIs" dxfId="831" priority="909" stopIfTrue="1" operator="equal">
      <formula>TRUE</formula>
    </cfRule>
    <cfRule type="containsText" dxfId="830" priority="910" stopIfTrue="1" operator="containsText" text="N/A">
      <formula>NOT(ISERROR(SEARCH("N/A",E278)))</formula>
    </cfRule>
  </conditionalFormatting>
  <conditionalFormatting sqref="E281:N281">
    <cfRule type="containsErrors" dxfId="829" priority="901" stopIfTrue="1">
      <formula>ISERROR(E281)</formula>
    </cfRule>
    <cfRule type="expression" dxfId="828" priority="902" stopIfTrue="1">
      <formula>OR(E282=0,E283=0)</formula>
    </cfRule>
    <cfRule type="cellIs" dxfId="827" priority="903" stopIfTrue="1" operator="equal">
      <formula>FALSE</formula>
    </cfRule>
    <cfRule type="cellIs" dxfId="826" priority="904" stopIfTrue="1" operator="equal">
      <formula>TRUE</formula>
    </cfRule>
    <cfRule type="containsText" dxfId="825" priority="905" stopIfTrue="1" operator="containsText" text="N/A">
      <formula>NOT(ISERROR(SEARCH("N/A",E281)))</formula>
    </cfRule>
  </conditionalFormatting>
  <conditionalFormatting sqref="E299:N299">
    <cfRule type="containsErrors" dxfId="824" priority="896" stopIfTrue="1">
      <formula>ISERROR(E299)</formula>
    </cfRule>
    <cfRule type="cellIs" dxfId="823" priority="897" stopIfTrue="1" operator="equal">
      <formula>FALSE</formula>
    </cfRule>
    <cfRule type="expression" dxfId="822" priority="898" stopIfTrue="1">
      <formula>OR(E300=0,E301=0)</formula>
    </cfRule>
    <cfRule type="cellIs" dxfId="821" priority="899" stopIfTrue="1" operator="equal">
      <formula>TRUE</formula>
    </cfRule>
    <cfRule type="containsText" dxfId="820" priority="900" stopIfTrue="1" operator="containsText" text="N/A">
      <formula>NOT(ISERROR(SEARCH("N/A",E299)))</formula>
    </cfRule>
  </conditionalFormatting>
  <conditionalFormatting sqref="E284:N284">
    <cfRule type="containsErrors" dxfId="819" priority="886" stopIfTrue="1">
      <formula>ISERROR(E284)</formula>
    </cfRule>
    <cfRule type="expression" dxfId="818" priority="887" stopIfTrue="1">
      <formula>OR(E285=0,E286=0)</formula>
    </cfRule>
    <cfRule type="cellIs" dxfId="817" priority="888" stopIfTrue="1" operator="equal">
      <formula>FALSE</formula>
    </cfRule>
    <cfRule type="cellIs" dxfId="816" priority="889" stopIfTrue="1" operator="equal">
      <formula>TRUE</formula>
    </cfRule>
    <cfRule type="containsText" dxfId="815" priority="890" stopIfTrue="1" operator="containsText" text="N/A">
      <formula>NOT(ISERROR(SEARCH("N/A",E284)))</formula>
    </cfRule>
  </conditionalFormatting>
  <conditionalFormatting sqref="E302:N302">
    <cfRule type="containsErrors" dxfId="814" priority="866" stopIfTrue="1">
      <formula>ISERROR(E302)</formula>
    </cfRule>
    <cfRule type="cellIs" dxfId="813" priority="867" stopIfTrue="1" operator="equal">
      <formula>FALSE</formula>
    </cfRule>
    <cfRule type="expression" dxfId="812" priority="868" stopIfTrue="1">
      <formula>OR(E303=0,E304=0)</formula>
    </cfRule>
    <cfRule type="cellIs" dxfId="811" priority="869" stopIfTrue="1" operator="equal">
      <formula>TRUE</formula>
    </cfRule>
    <cfRule type="containsText" dxfId="810" priority="870" stopIfTrue="1" operator="containsText" text="N/A">
      <formula>NOT(ISERROR(SEARCH("N/A",E302)))</formula>
    </cfRule>
  </conditionalFormatting>
  <conditionalFormatting sqref="E34:N34">
    <cfRule type="containsErrors" dxfId="809" priority="861" stopIfTrue="1">
      <formula>ISERROR(E34)</formula>
    </cfRule>
    <cfRule type="expression" dxfId="808" priority="862" stopIfTrue="1">
      <formula>OR(E35=0,E36=0)</formula>
    </cfRule>
    <cfRule type="cellIs" dxfId="807" priority="863" stopIfTrue="1" operator="equal">
      <formula>FALSE</formula>
    </cfRule>
    <cfRule type="cellIs" dxfId="806" priority="864" stopIfTrue="1" operator="equal">
      <formula>TRUE</formula>
    </cfRule>
    <cfRule type="containsText" dxfId="805" priority="865" stopIfTrue="1" operator="containsText" text="N/A">
      <formula>NOT(ISERROR(SEARCH("N/A",E34)))</formula>
    </cfRule>
  </conditionalFormatting>
  <conditionalFormatting sqref="J124:N124">
    <cfRule type="containsErrors" dxfId="804" priority="856" stopIfTrue="1">
      <formula>ISERROR(J124)</formula>
    </cfRule>
    <cfRule type="expression" dxfId="803" priority="857" stopIfTrue="1">
      <formula>OR(J125=0,J126=0)</formula>
    </cfRule>
    <cfRule type="cellIs" dxfId="802" priority="858" stopIfTrue="1" operator="equal">
      <formula>FALSE</formula>
    </cfRule>
    <cfRule type="cellIs" dxfId="801" priority="859" stopIfTrue="1" operator="equal">
      <formula>TRUE</formula>
    </cfRule>
    <cfRule type="containsText" dxfId="800" priority="860" stopIfTrue="1" operator="containsText" text="N/A">
      <formula>NOT(ISERROR(SEARCH("N/A",J124)))</formula>
    </cfRule>
  </conditionalFormatting>
  <conditionalFormatting sqref="J127:N127">
    <cfRule type="containsErrors" dxfId="799" priority="851" stopIfTrue="1">
      <formula>ISERROR(J127)</formula>
    </cfRule>
    <cfRule type="expression" dxfId="798" priority="852" stopIfTrue="1">
      <formula>OR(J128=0,J129=0)</formula>
    </cfRule>
    <cfRule type="cellIs" dxfId="797" priority="853" stopIfTrue="1" operator="equal">
      <formula>FALSE</formula>
    </cfRule>
    <cfRule type="cellIs" dxfId="796" priority="854" stopIfTrue="1" operator="equal">
      <formula>TRUE</formula>
    </cfRule>
    <cfRule type="containsText" dxfId="795" priority="855" stopIfTrue="1" operator="containsText" text="N/A">
      <formula>NOT(ISERROR(SEARCH("N/A",J127)))</formula>
    </cfRule>
  </conditionalFormatting>
  <conditionalFormatting sqref="J172:N172">
    <cfRule type="containsErrors" dxfId="794" priority="846" stopIfTrue="1">
      <formula>ISERROR(J172)</formula>
    </cfRule>
    <cfRule type="expression" dxfId="793" priority="847" stopIfTrue="1">
      <formula>OR(J173=0,J174=0)</formula>
    </cfRule>
    <cfRule type="cellIs" dxfId="792" priority="848" stopIfTrue="1" operator="equal">
      <formula>FALSE</formula>
    </cfRule>
    <cfRule type="cellIs" dxfId="791" priority="849" stopIfTrue="1" operator="equal">
      <formula>TRUE</formula>
    </cfRule>
    <cfRule type="containsText" dxfId="790" priority="850" stopIfTrue="1" operator="containsText" text="N/A">
      <formula>NOT(ISERROR(SEARCH("N/A",J172)))</formula>
    </cfRule>
  </conditionalFormatting>
  <conditionalFormatting sqref="J175:N175">
    <cfRule type="containsErrors" dxfId="789" priority="841" stopIfTrue="1">
      <formula>ISERROR(J175)</formula>
    </cfRule>
    <cfRule type="expression" dxfId="788" priority="842" stopIfTrue="1">
      <formula>OR(J176=0,J177=0)</formula>
    </cfRule>
    <cfRule type="cellIs" dxfId="787" priority="843" stopIfTrue="1" operator="equal">
      <formula>FALSE</formula>
    </cfRule>
    <cfRule type="cellIs" dxfId="786" priority="844" stopIfTrue="1" operator="equal">
      <formula>TRUE</formula>
    </cfRule>
    <cfRule type="containsText" dxfId="785" priority="845" stopIfTrue="1" operator="containsText" text="N/A">
      <formula>NOT(ISERROR(SEARCH("N/A",J175)))</formula>
    </cfRule>
  </conditionalFormatting>
  <conditionalFormatting sqref="E250:N250">
    <cfRule type="containsErrors" dxfId="784" priority="786" stopIfTrue="1">
      <formula>ISERROR(E250)</formula>
    </cfRule>
    <cfRule type="expression" dxfId="783" priority="787" stopIfTrue="1">
      <formula>OR(E251=0,E252=0)</formula>
    </cfRule>
    <cfRule type="cellIs" dxfId="782" priority="788" stopIfTrue="1" operator="equal">
      <formula>FALSE</formula>
    </cfRule>
    <cfRule type="cellIs" dxfId="781" priority="789" stopIfTrue="1" operator="equal">
      <formula>TRUE</formula>
    </cfRule>
    <cfRule type="containsText" dxfId="780" priority="790" stopIfTrue="1" operator="containsText" text="N/A">
      <formula>NOT(ISERROR(SEARCH("N/A",E250)))</formula>
    </cfRule>
  </conditionalFormatting>
  <conditionalFormatting sqref="E244:N244">
    <cfRule type="containsErrors" dxfId="779" priority="776" stopIfTrue="1">
      <formula>ISERROR(E244)</formula>
    </cfRule>
    <cfRule type="cellIs" dxfId="778" priority="777" stopIfTrue="1" operator="equal">
      <formula>FALSE</formula>
    </cfRule>
    <cfRule type="expression" dxfId="777" priority="778" stopIfTrue="1">
      <formula>OR(E245=0,E246=0)</formula>
    </cfRule>
    <cfRule type="cellIs" dxfId="776" priority="779" stopIfTrue="1" operator="equal">
      <formula>TRUE</formula>
    </cfRule>
    <cfRule type="containsText" dxfId="775" priority="780" stopIfTrue="1" operator="containsText" text="N/A">
      <formula>NOT(ISERROR(SEARCH("N/A",E244)))</formula>
    </cfRule>
  </conditionalFormatting>
  <conditionalFormatting sqref="E256:N256 E259:N259 E262:N262 E265:N265">
    <cfRule type="containsErrors" dxfId="774" priority="801" stopIfTrue="1">
      <formula>ISERROR(E256)</formula>
    </cfRule>
    <cfRule type="expression" dxfId="773" priority="802" stopIfTrue="1">
      <formula>OR(E257=0,E258=0)</formula>
    </cfRule>
    <cfRule type="cellIs" dxfId="772" priority="803" stopIfTrue="1" operator="equal">
      <formula>FALSE</formula>
    </cfRule>
    <cfRule type="cellIs" dxfId="771" priority="804" stopIfTrue="1" operator="equal">
      <formula>TRUE</formula>
    </cfRule>
    <cfRule type="containsText" dxfId="770" priority="805" stopIfTrue="1" operator="containsText" text="N/A">
      <formula>NOT(ISERROR(SEARCH("N/A",E256)))</formula>
    </cfRule>
  </conditionalFormatting>
  <conditionalFormatting sqref="E241:N241">
    <cfRule type="containsErrors" dxfId="769" priority="796" stopIfTrue="1">
      <formula>ISERROR(E241)</formula>
    </cfRule>
    <cfRule type="expression" dxfId="768" priority="797" stopIfTrue="1">
      <formula>OR(E242=0,E243=0)</formula>
    </cfRule>
    <cfRule type="cellIs" dxfId="767" priority="798" stopIfTrue="1" operator="equal">
      <formula>FALSE</formula>
    </cfRule>
    <cfRule type="cellIs" dxfId="766" priority="799" stopIfTrue="1" operator="equal">
      <formula>TRUE</formula>
    </cfRule>
    <cfRule type="containsText" dxfId="765" priority="800" stopIfTrue="1" operator="containsText" text="N/A">
      <formula>NOT(ISERROR(SEARCH("N/A",E241)))</formula>
    </cfRule>
  </conditionalFormatting>
  <conditionalFormatting sqref="E247:N247">
    <cfRule type="containsErrors" dxfId="764" priority="791" stopIfTrue="1">
      <formula>ISERROR(E247)</formula>
    </cfRule>
    <cfRule type="expression" dxfId="763" priority="792" stopIfTrue="1">
      <formula>OR(E248=0,E249=0)</formula>
    </cfRule>
    <cfRule type="cellIs" dxfId="762" priority="793" stopIfTrue="1" operator="equal">
      <formula>FALSE</formula>
    </cfRule>
    <cfRule type="cellIs" dxfId="761" priority="794" stopIfTrue="1" operator="equal">
      <formula>TRUE</formula>
    </cfRule>
    <cfRule type="containsText" dxfId="760" priority="795" stopIfTrue="1" operator="containsText" text="N/A">
      <formula>NOT(ISERROR(SEARCH("N/A",E247)))</formula>
    </cfRule>
  </conditionalFormatting>
  <conditionalFormatting sqref="E268:N268">
    <cfRule type="containsErrors" dxfId="759" priority="781" stopIfTrue="1">
      <formula>ISERROR(E268)</formula>
    </cfRule>
    <cfRule type="cellIs" dxfId="758" priority="782" stopIfTrue="1" operator="equal">
      <formula>FALSE</formula>
    </cfRule>
    <cfRule type="expression" dxfId="757" priority="783" stopIfTrue="1">
      <formula>OR(E269=0,E270=0)</formula>
    </cfRule>
    <cfRule type="cellIs" dxfId="756" priority="784" stopIfTrue="1" operator="equal">
      <formula>TRUE</formula>
    </cfRule>
    <cfRule type="containsText" dxfId="755" priority="785" stopIfTrue="1" operator="containsText" text="N/A">
      <formula>NOT(ISERROR(SEARCH("N/A",E268)))</formula>
    </cfRule>
  </conditionalFormatting>
  <conditionalFormatting sqref="E253:N253">
    <cfRule type="containsErrors" dxfId="754" priority="771" stopIfTrue="1">
      <formula>ISERROR(E253)</formula>
    </cfRule>
    <cfRule type="expression" dxfId="753" priority="772" stopIfTrue="1">
      <formula>OR(E254=0,E255=0)</formula>
    </cfRule>
    <cfRule type="cellIs" dxfId="752" priority="773" stopIfTrue="1" operator="equal">
      <formula>FALSE</formula>
    </cfRule>
    <cfRule type="cellIs" dxfId="751" priority="774" stopIfTrue="1" operator="equal">
      <formula>TRUE</formula>
    </cfRule>
    <cfRule type="containsText" dxfId="750" priority="775" stopIfTrue="1" operator="containsText" text="N/A">
      <formula>NOT(ISERROR(SEARCH("N/A",E253)))</formula>
    </cfRule>
  </conditionalFormatting>
  <conditionalFormatting sqref="O332:S332">
    <cfRule type="containsErrors" dxfId="749" priority="751" stopIfTrue="1">
      <formula>ISERROR(O332)</formula>
    </cfRule>
    <cfRule type="cellIs" dxfId="748" priority="752" stopIfTrue="1" operator="equal">
      <formula>FALSE</formula>
    </cfRule>
    <cfRule type="expression" dxfId="747" priority="753" stopIfTrue="1">
      <formula>OR(O333=0,O334=0)</formula>
    </cfRule>
    <cfRule type="cellIs" dxfId="746" priority="754" stopIfTrue="1" operator="equal">
      <formula>TRUE</formula>
    </cfRule>
    <cfRule type="containsText" dxfId="745" priority="755" stopIfTrue="1" operator="containsText" text="N/A">
      <formula>NOT(ISERROR(SEARCH("N/A",O332)))</formula>
    </cfRule>
  </conditionalFormatting>
  <conditionalFormatting sqref="O392:S392">
    <cfRule type="containsErrors" dxfId="744" priority="746" stopIfTrue="1">
      <formula>ISERROR(O392)</formula>
    </cfRule>
    <cfRule type="cellIs" dxfId="743" priority="747" stopIfTrue="1" operator="equal">
      <formula>FALSE</formula>
    </cfRule>
    <cfRule type="expression" dxfId="742" priority="748" stopIfTrue="1">
      <formula>OR(O393=0,O394=0)</formula>
    </cfRule>
    <cfRule type="cellIs" dxfId="741" priority="749" stopIfTrue="1" operator="equal">
      <formula>TRUE</formula>
    </cfRule>
    <cfRule type="containsText" dxfId="740" priority="750" stopIfTrue="1" operator="containsText" text="N/A">
      <formula>NOT(ISERROR(SEARCH("N/A",O392)))</formula>
    </cfRule>
  </conditionalFormatting>
  <conditionalFormatting sqref="O308:S308">
    <cfRule type="containsErrors" dxfId="739" priority="761" stopIfTrue="1">
      <formula>ISERROR(O308)</formula>
    </cfRule>
    <cfRule type="cellIs" dxfId="738" priority="762" stopIfTrue="1" operator="equal">
      <formula>FALSE</formula>
    </cfRule>
    <cfRule type="expression" dxfId="737" priority="763" stopIfTrue="1">
      <formula>OR(O309=0,O310=0)</formula>
    </cfRule>
    <cfRule type="cellIs" dxfId="736" priority="764" stopIfTrue="1" operator="equal">
      <formula>TRUE</formula>
    </cfRule>
    <cfRule type="containsText" dxfId="735" priority="765" stopIfTrue="1" operator="containsText" text="N/A">
      <formula>NOT(ISERROR(SEARCH("N/A",O308)))</formula>
    </cfRule>
  </conditionalFormatting>
  <conditionalFormatting sqref="O314:S314">
    <cfRule type="containsErrors" dxfId="734" priority="756" stopIfTrue="1">
      <formula>ISERROR(O314)</formula>
    </cfRule>
    <cfRule type="cellIs" dxfId="733" priority="757" stopIfTrue="1" operator="equal">
      <formula>FALSE</formula>
    </cfRule>
    <cfRule type="expression" dxfId="732" priority="758" stopIfTrue="1">
      <formula>OR(O315=0,O316=0)</formula>
    </cfRule>
    <cfRule type="cellIs" dxfId="731" priority="759" stopIfTrue="1" operator="equal">
      <formula>TRUE</formula>
    </cfRule>
    <cfRule type="containsText" dxfId="730" priority="760" stopIfTrue="1" operator="containsText" text="N/A">
      <formula>NOT(ISERROR(SEARCH("N/A",O314)))</formula>
    </cfRule>
  </conditionalFormatting>
  <conditionalFormatting sqref="O311:S311">
    <cfRule type="containsErrors" dxfId="729" priority="741" stopIfTrue="1">
      <formula>ISERROR(O311)</formula>
    </cfRule>
    <cfRule type="cellIs" dxfId="728" priority="742" stopIfTrue="1" operator="equal">
      <formula>FALSE</formula>
    </cfRule>
    <cfRule type="expression" dxfId="727" priority="743" stopIfTrue="1">
      <formula>OR(O312=0,O313=0)</formula>
    </cfRule>
    <cfRule type="cellIs" dxfId="726" priority="744" stopIfTrue="1" operator="equal">
      <formula>TRUE</formula>
    </cfRule>
    <cfRule type="containsText" dxfId="725" priority="745" stopIfTrue="1" operator="containsText" text="N/A">
      <formula>NOT(ISERROR(SEARCH("N/A",O311)))</formula>
    </cfRule>
  </conditionalFormatting>
  <conditionalFormatting sqref="O329:S329">
    <cfRule type="containsErrors" dxfId="724" priority="736" stopIfTrue="1">
      <formula>ISERROR(O329)</formula>
    </cfRule>
    <cfRule type="cellIs" dxfId="723" priority="737" stopIfTrue="1" operator="equal">
      <formula>FALSE</formula>
    </cfRule>
    <cfRule type="expression" dxfId="722" priority="738" stopIfTrue="1">
      <formula>OR(O330=0,O331=0)</formula>
    </cfRule>
    <cfRule type="cellIs" dxfId="721" priority="739" stopIfTrue="1" operator="equal">
      <formula>TRUE</formula>
    </cfRule>
    <cfRule type="containsText" dxfId="720" priority="740" stopIfTrue="1" operator="containsText" text="N/A">
      <formula>NOT(ISERROR(SEARCH("N/A",O329)))</formula>
    </cfRule>
  </conditionalFormatting>
  <conditionalFormatting sqref="O362:S362">
    <cfRule type="containsErrors" dxfId="719" priority="731" stopIfTrue="1">
      <formula>ISERROR(O362)</formula>
    </cfRule>
    <cfRule type="cellIs" dxfId="718" priority="732" stopIfTrue="1" operator="equal">
      <formula>FALSE</formula>
    </cfRule>
    <cfRule type="expression" dxfId="717" priority="733" stopIfTrue="1">
      <formula>OR(O363=0,O364=0)</formula>
    </cfRule>
    <cfRule type="cellIs" dxfId="716" priority="734" stopIfTrue="1" operator="equal">
      <formula>TRUE</formula>
    </cfRule>
    <cfRule type="containsText" dxfId="715" priority="735" stopIfTrue="1" operator="containsText" text="N/A">
      <formula>NOT(ISERROR(SEARCH("N/A",O362)))</formula>
    </cfRule>
  </conditionalFormatting>
  <conditionalFormatting sqref="O395:S395">
    <cfRule type="containsErrors" dxfId="714" priority="726" stopIfTrue="1">
      <formula>ISERROR(O395)</formula>
    </cfRule>
    <cfRule type="cellIs" dxfId="713" priority="727" stopIfTrue="1" operator="equal">
      <formula>FALSE</formula>
    </cfRule>
    <cfRule type="expression" dxfId="712" priority="728" stopIfTrue="1">
      <formula>OR(O396=0,O397=0)</formula>
    </cfRule>
    <cfRule type="cellIs" dxfId="711" priority="729" stopIfTrue="1" operator="equal">
      <formula>TRUE</formula>
    </cfRule>
    <cfRule type="containsText" dxfId="710" priority="730" stopIfTrue="1" operator="containsText" text="N/A">
      <formula>NOT(ISERROR(SEARCH("N/A",O395)))</formula>
    </cfRule>
  </conditionalFormatting>
  <conditionalFormatting sqref="O398:S398">
    <cfRule type="containsErrors" dxfId="709" priority="721" stopIfTrue="1">
      <formula>ISERROR(O398)</formula>
    </cfRule>
    <cfRule type="cellIs" dxfId="708" priority="722" stopIfTrue="1" operator="equal">
      <formula>FALSE</formula>
    </cfRule>
    <cfRule type="expression" dxfId="707" priority="723" stopIfTrue="1">
      <formula>OR(O399=0,O400=0)</formula>
    </cfRule>
    <cfRule type="cellIs" dxfId="706" priority="724" stopIfTrue="1" operator="equal">
      <formula>TRUE</formula>
    </cfRule>
    <cfRule type="containsText" dxfId="705" priority="725" stopIfTrue="1" operator="containsText" text="N/A">
      <formula>NOT(ISERROR(SEARCH("N/A",O398)))</formula>
    </cfRule>
  </conditionalFormatting>
  <conditionalFormatting sqref="O401:S401">
    <cfRule type="containsErrors" dxfId="704" priority="716" stopIfTrue="1">
      <formula>ISERROR(O401)</formula>
    </cfRule>
    <cfRule type="cellIs" dxfId="703" priority="717" stopIfTrue="1" operator="equal">
      <formula>FALSE</formula>
    </cfRule>
    <cfRule type="expression" dxfId="702" priority="718" stopIfTrue="1">
      <formula>OR(O402=0,O403=0)</formula>
    </cfRule>
    <cfRule type="cellIs" dxfId="701" priority="719" stopIfTrue="1" operator="equal">
      <formula>TRUE</formula>
    </cfRule>
    <cfRule type="containsText" dxfId="700" priority="720" stopIfTrue="1" operator="containsText" text="N/A">
      <formula>NOT(ISERROR(SEARCH("N/A",O401)))</formula>
    </cfRule>
  </conditionalFormatting>
  <conditionalFormatting sqref="O365:S365">
    <cfRule type="containsErrors" dxfId="699" priority="711" stopIfTrue="1">
      <formula>ISERROR(O365)</formula>
    </cfRule>
    <cfRule type="cellIs" dxfId="698" priority="712" stopIfTrue="1" operator="equal">
      <formula>FALSE</formula>
    </cfRule>
    <cfRule type="expression" dxfId="697" priority="713" stopIfTrue="1">
      <formula>OR(O366=0,O367=0)</formula>
    </cfRule>
    <cfRule type="cellIs" dxfId="696" priority="714" stopIfTrue="1" operator="equal">
      <formula>TRUE</formula>
    </cfRule>
    <cfRule type="containsText" dxfId="695" priority="715" stopIfTrue="1" operator="containsText" text="N/A">
      <formula>NOT(ISERROR(SEARCH("N/A",O365)))</formula>
    </cfRule>
  </conditionalFormatting>
  <conditionalFormatting sqref="O368:S368">
    <cfRule type="containsErrors" dxfId="694" priority="706" stopIfTrue="1">
      <formula>ISERROR(O368)</formula>
    </cfRule>
    <cfRule type="cellIs" dxfId="693" priority="707" stopIfTrue="1" operator="equal">
      <formula>FALSE</formula>
    </cfRule>
    <cfRule type="expression" dxfId="692" priority="708" stopIfTrue="1">
      <formula>OR(O369=0,O370=0)</formula>
    </cfRule>
    <cfRule type="cellIs" dxfId="691" priority="709" stopIfTrue="1" operator="equal">
      <formula>TRUE</formula>
    </cfRule>
    <cfRule type="containsText" dxfId="690" priority="710" stopIfTrue="1" operator="containsText" text="N/A">
      <formula>NOT(ISERROR(SEARCH("N/A",O368)))</formula>
    </cfRule>
  </conditionalFormatting>
  <conditionalFormatting sqref="O371:S371">
    <cfRule type="containsErrors" dxfId="689" priority="701" stopIfTrue="1">
      <formula>ISERROR(O371)</formula>
    </cfRule>
    <cfRule type="cellIs" dxfId="688" priority="702" stopIfTrue="1" operator="equal">
      <formula>FALSE</formula>
    </cfRule>
    <cfRule type="expression" dxfId="687" priority="703" stopIfTrue="1">
      <formula>OR(O372=0,O373=0)</formula>
    </cfRule>
    <cfRule type="cellIs" dxfId="686" priority="704" stopIfTrue="1" operator="equal">
      <formula>TRUE</formula>
    </cfRule>
    <cfRule type="containsText" dxfId="685" priority="705" stopIfTrue="1" operator="containsText" text="N/A">
      <formula>NOT(ISERROR(SEARCH("N/A",O371)))</formula>
    </cfRule>
  </conditionalFormatting>
  <conditionalFormatting sqref="O374:S374">
    <cfRule type="containsErrors" dxfId="684" priority="696" stopIfTrue="1">
      <formula>ISERROR(O374)</formula>
    </cfRule>
    <cfRule type="cellIs" dxfId="683" priority="697" stopIfTrue="1" operator="equal">
      <formula>FALSE</formula>
    </cfRule>
    <cfRule type="expression" dxfId="682" priority="698" stopIfTrue="1">
      <formula>OR(O375=0,O376=0)</formula>
    </cfRule>
    <cfRule type="cellIs" dxfId="681" priority="699" stopIfTrue="1" operator="equal">
      <formula>TRUE</formula>
    </cfRule>
    <cfRule type="containsText" dxfId="680" priority="700" stopIfTrue="1" operator="containsText" text="N/A">
      <formula>NOT(ISERROR(SEARCH("N/A",O374)))</formula>
    </cfRule>
  </conditionalFormatting>
  <conditionalFormatting sqref="O377:S377">
    <cfRule type="containsErrors" dxfId="679" priority="691" stopIfTrue="1">
      <formula>ISERROR(O377)</formula>
    </cfRule>
    <cfRule type="cellIs" dxfId="678" priority="692" stopIfTrue="1" operator="equal">
      <formula>FALSE</formula>
    </cfRule>
    <cfRule type="expression" dxfId="677" priority="693" stopIfTrue="1">
      <formula>OR(O378=0,O379=0)</formula>
    </cfRule>
    <cfRule type="cellIs" dxfId="676" priority="694" stopIfTrue="1" operator="equal">
      <formula>TRUE</formula>
    </cfRule>
    <cfRule type="containsText" dxfId="675" priority="695" stopIfTrue="1" operator="containsText" text="N/A">
      <formula>NOT(ISERROR(SEARCH("N/A",O377)))</formula>
    </cfRule>
  </conditionalFormatting>
  <conditionalFormatting sqref="O380:S380">
    <cfRule type="containsErrors" dxfId="674" priority="686" stopIfTrue="1">
      <formula>ISERROR(O380)</formula>
    </cfRule>
    <cfRule type="cellIs" dxfId="673" priority="687" stopIfTrue="1" operator="equal">
      <formula>FALSE</formula>
    </cfRule>
    <cfRule type="expression" dxfId="672" priority="688" stopIfTrue="1">
      <formula>OR(O381=0,O382=0)</formula>
    </cfRule>
    <cfRule type="cellIs" dxfId="671" priority="689" stopIfTrue="1" operator="equal">
      <formula>TRUE</formula>
    </cfRule>
    <cfRule type="containsText" dxfId="670" priority="690" stopIfTrue="1" operator="containsText" text="N/A">
      <formula>NOT(ISERROR(SEARCH("N/A",O380)))</formula>
    </cfRule>
  </conditionalFormatting>
  <conditionalFormatting sqref="O383:S383">
    <cfRule type="containsErrors" dxfId="669" priority="681" stopIfTrue="1">
      <formula>ISERROR(O383)</formula>
    </cfRule>
    <cfRule type="cellIs" dxfId="668" priority="682" stopIfTrue="1" operator="equal">
      <formula>FALSE</formula>
    </cfRule>
    <cfRule type="expression" dxfId="667" priority="683" stopIfTrue="1">
      <formula>OR(O384=0,O385=0)</formula>
    </cfRule>
    <cfRule type="cellIs" dxfId="666" priority="684" stopIfTrue="1" operator="equal">
      <formula>TRUE</formula>
    </cfRule>
    <cfRule type="containsText" dxfId="665" priority="685" stopIfTrue="1" operator="containsText" text="N/A">
      <formula>NOT(ISERROR(SEARCH("N/A",O383)))</formula>
    </cfRule>
  </conditionalFormatting>
  <conditionalFormatting sqref="O386:S386">
    <cfRule type="containsErrors" dxfId="664" priority="676" stopIfTrue="1">
      <formula>ISERROR(O386)</formula>
    </cfRule>
    <cfRule type="cellIs" dxfId="663" priority="677" stopIfTrue="1" operator="equal">
      <formula>FALSE</formula>
    </cfRule>
    <cfRule type="expression" dxfId="662" priority="678" stopIfTrue="1">
      <formula>OR(O387=0,O388=0)</formula>
    </cfRule>
    <cfRule type="cellIs" dxfId="661" priority="679" stopIfTrue="1" operator="equal">
      <formula>TRUE</formula>
    </cfRule>
    <cfRule type="containsText" dxfId="660" priority="680" stopIfTrue="1" operator="containsText" text="N/A">
      <formula>NOT(ISERROR(SEARCH("N/A",O386)))</formula>
    </cfRule>
  </conditionalFormatting>
  <conditionalFormatting sqref="O359:S359">
    <cfRule type="containsErrors" dxfId="659" priority="671" stopIfTrue="1">
      <formula>ISERROR(O359)</formula>
    </cfRule>
    <cfRule type="cellIs" dxfId="658" priority="672" stopIfTrue="1" operator="equal">
      <formula>FALSE</formula>
    </cfRule>
    <cfRule type="expression" dxfId="657" priority="673" stopIfTrue="1">
      <formula>OR(O360=0,O361=0)</formula>
    </cfRule>
    <cfRule type="cellIs" dxfId="656" priority="674" stopIfTrue="1" operator="equal">
      <formula>TRUE</formula>
    </cfRule>
    <cfRule type="containsText" dxfId="655" priority="675" stopIfTrue="1" operator="containsText" text="N/A">
      <formula>NOT(ISERROR(SEARCH("N/A",O359)))</formula>
    </cfRule>
  </conditionalFormatting>
  <conditionalFormatting sqref="O389:S389">
    <cfRule type="containsErrors" dxfId="654" priority="666" stopIfTrue="1">
      <formula>ISERROR(O389)</formula>
    </cfRule>
    <cfRule type="cellIs" dxfId="653" priority="667" stopIfTrue="1" operator="equal">
      <formula>FALSE</formula>
    </cfRule>
    <cfRule type="expression" dxfId="652" priority="668" stopIfTrue="1">
      <formula>OR(O390=0,O391=0)</formula>
    </cfRule>
    <cfRule type="cellIs" dxfId="651" priority="669" stopIfTrue="1" operator="equal">
      <formula>TRUE</formula>
    </cfRule>
    <cfRule type="containsText" dxfId="650" priority="670" stopIfTrue="1" operator="containsText" text="N/A">
      <formula>NOT(ISERROR(SEARCH("N/A",O389)))</formula>
    </cfRule>
  </conditionalFormatting>
  <conditionalFormatting sqref="O476:S476">
    <cfRule type="containsErrors" dxfId="649" priority="601" stopIfTrue="1">
      <formula>ISERROR(O476)</formula>
    </cfRule>
    <cfRule type="cellIs" dxfId="648" priority="602" stopIfTrue="1" operator="equal">
      <formula>FALSE</formula>
    </cfRule>
    <cfRule type="expression" dxfId="647" priority="603" stopIfTrue="1">
      <formula>OR(O477=0,O478=0)</formula>
    </cfRule>
    <cfRule type="cellIs" dxfId="646" priority="604" stopIfTrue="1" operator="equal">
      <formula>TRUE</formula>
    </cfRule>
    <cfRule type="containsText" dxfId="645" priority="605" stopIfTrue="1" operator="containsText" text="N/A">
      <formula>NOT(ISERROR(SEARCH("N/A",O476)))</formula>
    </cfRule>
  </conditionalFormatting>
  <conditionalFormatting sqref="O482:S482">
    <cfRule type="containsErrors" dxfId="644" priority="591" stopIfTrue="1">
      <formula>ISERROR(O482)</formula>
    </cfRule>
    <cfRule type="cellIs" dxfId="643" priority="592" stopIfTrue="1" operator="equal">
      <formula>FALSE</formula>
    </cfRule>
    <cfRule type="expression" dxfId="642" priority="593" stopIfTrue="1">
      <formula>OR(O483=0,O484=0)</formula>
    </cfRule>
    <cfRule type="cellIs" dxfId="641" priority="594" stopIfTrue="1" operator="equal">
      <formula>TRUE</formula>
    </cfRule>
    <cfRule type="containsText" dxfId="640" priority="595" stopIfTrue="1" operator="containsText" text="N/A">
      <formula>NOT(ISERROR(SEARCH("N/A",O482)))</formula>
    </cfRule>
  </conditionalFormatting>
  <conditionalFormatting sqref="O488:S488">
    <cfRule type="containsErrors" dxfId="639" priority="581" stopIfTrue="1">
      <formula>ISERROR(O488)</formula>
    </cfRule>
    <cfRule type="cellIs" dxfId="638" priority="582" stopIfTrue="1" operator="equal">
      <formula>FALSE</formula>
    </cfRule>
    <cfRule type="expression" dxfId="637" priority="583" stopIfTrue="1">
      <formula>OR(O489=0,O490=0)</formula>
    </cfRule>
    <cfRule type="cellIs" dxfId="636" priority="584" stopIfTrue="1" operator="equal">
      <formula>TRUE</formula>
    </cfRule>
    <cfRule type="containsText" dxfId="635" priority="585" stopIfTrue="1" operator="containsText" text="N/A">
      <formula>NOT(ISERROR(SEARCH("N/A",O488)))</formula>
    </cfRule>
  </conditionalFormatting>
  <conditionalFormatting sqref="O431:S431 O433:S433 O435:S435 O429:S429">
    <cfRule type="containsErrors" dxfId="634" priority="766" stopIfTrue="1">
      <formula>ISERROR(O429)</formula>
    </cfRule>
    <cfRule type="cellIs" dxfId="633" priority="767" stopIfTrue="1" operator="equal">
      <formula>FALSE</formula>
    </cfRule>
    <cfRule type="expression" dxfId="632" priority="768" stopIfTrue="1">
      <formula>OR(O430=0,#REF!=0)</formula>
    </cfRule>
    <cfRule type="cellIs" dxfId="631" priority="769" stopIfTrue="1" operator="equal">
      <formula>TRUE</formula>
    </cfRule>
    <cfRule type="containsText" dxfId="630" priority="770" stopIfTrue="1" operator="containsText" text="N/A">
      <formula>NOT(ISERROR(SEARCH("N/A",O429)))</formula>
    </cfRule>
  </conditionalFormatting>
  <conditionalFormatting sqref="O405:S405">
    <cfRule type="containsErrors" dxfId="629" priority="661" stopIfTrue="1">
      <formula>ISERROR(O405)</formula>
    </cfRule>
    <cfRule type="cellIs" dxfId="628" priority="662" stopIfTrue="1" operator="equal">
      <formula>FALSE</formula>
    </cfRule>
    <cfRule type="expression" dxfId="627" priority="663" stopIfTrue="1">
      <formula>OR(O406=0,O407=0)</formula>
    </cfRule>
    <cfRule type="cellIs" dxfId="626" priority="664" stopIfTrue="1" operator="equal">
      <formula>TRUE</formula>
    </cfRule>
    <cfRule type="containsText" dxfId="625" priority="665" stopIfTrue="1" operator="containsText" text="N/A">
      <formula>NOT(ISERROR(SEARCH("N/A",O405)))</formula>
    </cfRule>
  </conditionalFormatting>
  <conditionalFormatting sqref="O411:S411">
    <cfRule type="containsErrors" dxfId="624" priority="656" stopIfTrue="1">
      <formula>ISERROR(O411)</formula>
    </cfRule>
    <cfRule type="cellIs" dxfId="623" priority="657" stopIfTrue="1" operator="equal">
      <formula>FALSE</formula>
    </cfRule>
    <cfRule type="expression" dxfId="622" priority="658" stopIfTrue="1">
      <formula>OR(O412=0,O413=0)</formula>
    </cfRule>
    <cfRule type="cellIs" dxfId="621" priority="659" stopIfTrue="1" operator="equal">
      <formula>TRUE</formula>
    </cfRule>
    <cfRule type="containsText" dxfId="620" priority="660" stopIfTrue="1" operator="containsText" text="N/A">
      <formula>NOT(ISERROR(SEARCH("N/A",O411)))</formula>
    </cfRule>
  </conditionalFormatting>
  <conditionalFormatting sqref="O437:S437">
    <cfRule type="containsErrors" dxfId="619" priority="651" stopIfTrue="1">
      <formula>ISERROR(O437)</formula>
    </cfRule>
    <cfRule type="cellIs" dxfId="618" priority="652" stopIfTrue="1" operator="equal">
      <formula>FALSE</formula>
    </cfRule>
    <cfRule type="expression" dxfId="617" priority="653" stopIfTrue="1">
      <formula>OR(O438=0,O439=0)</formula>
    </cfRule>
    <cfRule type="cellIs" dxfId="616" priority="654" stopIfTrue="1" operator="equal">
      <formula>TRUE</formula>
    </cfRule>
    <cfRule type="containsText" dxfId="615" priority="655" stopIfTrue="1" operator="containsText" text="N/A">
      <formula>NOT(ISERROR(SEARCH("N/A",O437)))</formula>
    </cfRule>
  </conditionalFormatting>
  <conditionalFormatting sqref="O497:S497">
    <cfRule type="containsErrors" dxfId="614" priority="646" stopIfTrue="1">
      <formula>ISERROR(O497)</formula>
    </cfRule>
    <cfRule type="cellIs" dxfId="613" priority="647" stopIfTrue="1" operator="equal">
      <formula>FALSE</formula>
    </cfRule>
    <cfRule type="expression" dxfId="612" priority="648" stopIfTrue="1">
      <formula>OR(O498=0,O499=0)</formula>
    </cfRule>
    <cfRule type="cellIs" dxfId="611" priority="649" stopIfTrue="1" operator="equal">
      <formula>TRUE</formula>
    </cfRule>
    <cfRule type="containsText" dxfId="610" priority="650" stopIfTrue="1" operator="containsText" text="N/A">
      <formula>NOT(ISERROR(SEARCH("N/A",O497)))</formula>
    </cfRule>
  </conditionalFormatting>
  <conditionalFormatting sqref="O408:S408">
    <cfRule type="containsErrors" dxfId="609" priority="641" stopIfTrue="1">
      <formula>ISERROR(O408)</formula>
    </cfRule>
    <cfRule type="cellIs" dxfId="608" priority="642" stopIfTrue="1" operator="equal">
      <formula>FALSE</formula>
    </cfRule>
    <cfRule type="expression" dxfId="607" priority="643" stopIfTrue="1">
      <formula>OR(O409=0,O410=0)</formula>
    </cfRule>
    <cfRule type="cellIs" dxfId="606" priority="644" stopIfTrue="1" operator="equal">
      <formula>TRUE</formula>
    </cfRule>
    <cfRule type="containsText" dxfId="605" priority="645" stopIfTrue="1" operator="containsText" text="N/A">
      <formula>NOT(ISERROR(SEARCH("N/A",O408)))</formula>
    </cfRule>
  </conditionalFormatting>
  <conditionalFormatting sqref="O467:S467">
    <cfRule type="containsErrors" dxfId="604" priority="631" stopIfTrue="1">
      <formula>ISERROR(O467)</formula>
    </cfRule>
    <cfRule type="cellIs" dxfId="603" priority="632" stopIfTrue="1" operator="equal">
      <formula>FALSE</formula>
    </cfRule>
    <cfRule type="expression" dxfId="602" priority="633" stopIfTrue="1">
      <formula>OR(O468=0,O469=0)</formula>
    </cfRule>
    <cfRule type="cellIs" dxfId="601" priority="634" stopIfTrue="1" operator="equal">
      <formula>TRUE</formula>
    </cfRule>
    <cfRule type="containsText" dxfId="600" priority="635" stopIfTrue="1" operator="containsText" text="N/A">
      <formula>NOT(ISERROR(SEARCH("N/A",O467)))</formula>
    </cfRule>
  </conditionalFormatting>
  <conditionalFormatting sqref="O500:S500">
    <cfRule type="containsErrors" dxfId="599" priority="626" stopIfTrue="1">
      <formula>ISERROR(O500)</formula>
    </cfRule>
    <cfRule type="cellIs" dxfId="598" priority="627" stopIfTrue="1" operator="equal">
      <formula>FALSE</formula>
    </cfRule>
    <cfRule type="expression" dxfId="597" priority="628" stopIfTrue="1">
      <formula>OR(O501=0,O502=0)</formula>
    </cfRule>
    <cfRule type="cellIs" dxfId="596" priority="629" stopIfTrue="1" operator="equal">
      <formula>TRUE</formula>
    </cfRule>
    <cfRule type="containsText" dxfId="595" priority="630" stopIfTrue="1" operator="containsText" text="N/A">
      <formula>NOT(ISERROR(SEARCH("N/A",O500)))</formula>
    </cfRule>
  </conditionalFormatting>
  <conditionalFormatting sqref="O426:S426">
    <cfRule type="containsErrors" dxfId="594" priority="636" stopIfTrue="1">
      <formula>ISERROR(O426)</formula>
    </cfRule>
    <cfRule type="cellIs" dxfId="593" priority="637" stopIfTrue="1" operator="equal">
      <formula>FALSE</formula>
    </cfRule>
    <cfRule type="expression" dxfId="592" priority="638" stopIfTrue="1">
      <formula>OR(O427=0,O428=0)</formula>
    </cfRule>
    <cfRule type="cellIs" dxfId="591" priority="639" stopIfTrue="1" operator="equal">
      <formula>TRUE</formula>
    </cfRule>
    <cfRule type="containsText" dxfId="590" priority="640" stopIfTrue="1" operator="containsText" text="N/A">
      <formula>NOT(ISERROR(SEARCH("N/A",O426)))</formula>
    </cfRule>
  </conditionalFormatting>
  <conditionalFormatting sqref="O470:S470">
    <cfRule type="containsErrors" dxfId="589" priority="611" stopIfTrue="1">
      <formula>ISERROR(O470)</formula>
    </cfRule>
    <cfRule type="cellIs" dxfId="588" priority="612" stopIfTrue="1" operator="equal">
      <formula>FALSE</formula>
    </cfRule>
    <cfRule type="expression" dxfId="587" priority="613" stopIfTrue="1">
      <formula>OR(O471=0,O472=0)</formula>
    </cfRule>
    <cfRule type="cellIs" dxfId="586" priority="614" stopIfTrue="1" operator="equal">
      <formula>TRUE</formula>
    </cfRule>
    <cfRule type="containsText" dxfId="585" priority="615" stopIfTrue="1" operator="containsText" text="N/A">
      <formula>NOT(ISERROR(SEARCH("N/A",O470)))</formula>
    </cfRule>
  </conditionalFormatting>
  <conditionalFormatting sqref="O503:S503">
    <cfRule type="containsErrors" dxfId="584" priority="621" stopIfTrue="1">
      <formula>ISERROR(O503)</formula>
    </cfRule>
    <cfRule type="cellIs" dxfId="583" priority="622" stopIfTrue="1" operator="equal">
      <formula>FALSE</formula>
    </cfRule>
    <cfRule type="expression" dxfId="582" priority="623" stopIfTrue="1">
      <formula>OR(O504=0,O505=0)</formula>
    </cfRule>
    <cfRule type="cellIs" dxfId="581" priority="624" stopIfTrue="1" operator="equal">
      <formula>TRUE</formula>
    </cfRule>
    <cfRule type="containsText" dxfId="580" priority="625" stopIfTrue="1" operator="containsText" text="N/A">
      <formula>NOT(ISERROR(SEARCH("N/A",O503)))</formula>
    </cfRule>
  </conditionalFormatting>
  <conditionalFormatting sqref="O473:S473">
    <cfRule type="containsErrors" dxfId="579" priority="606" stopIfTrue="1">
      <formula>ISERROR(O473)</formula>
    </cfRule>
    <cfRule type="cellIs" dxfId="578" priority="607" stopIfTrue="1" operator="equal">
      <formula>FALSE</formula>
    </cfRule>
    <cfRule type="expression" dxfId="577" priority="608" stopIfTrue="1">
      <formula>OR(O474=0,O475=0)</formula>
    </cfRule>
    <cfRule type="cellIs" dxfId="576" priority="609" stopIfTrue="1" operator="equal">
      <formula>TRUE</formula>
    </cfRule>
    <cfRule type="containsText" dxfId="575" priority="610" stopIfTrue="1" operator="containsText" text="N/A">
      <formula>NOT(ISERROR(SEARCH("N/A",O473)))</formula>
    </cfRule>
  </conditionalFormatting>
  <conditionalFormatting sqref="O506:S506">
    <cfRule type="containsErrors" dxfId="574" priority="616" stopIfTrue="1">
      <formula>ISERROR(O506)</formula>
    </cfRule>
    <cfRule type="cellIs" dxfId="573" priority="617" stopIfTrue="1" operator="equal">
      <formula>FALSE</formula>
    </cfRule>
    <cfRule type="expression" dxfId="572" priority="618" stopIfTrue="1">
      <formula>OR(O507=0,O508=0)</formula>
    </cfRule>
    <cfRule type="cellIs" dxfId="571" priority="619" stopIfTrue="1" operator="equal">
      <formula>TRUE</formula>
    </cfRule>
    <cfRule type="containsText" dxfId="570" priority="620" stopIfTrue="1" operator="containsText" text="N/A">
      <formula>NOT(ISERROR(SEARCH("N/A",O506)))</formula>
    </cfRule>
  </conditionalFormatting>
  <conditionalFormatting sqref="O479:S479">
    <cfRule type="containsErrors" dxfId="569" priority="596" stopIfTrue="1">
      <formula>ISERROR(O479)</formula>
    </cfRule>
    <cfRule type="cellIs" dxfId="568" priority="597" stopIfTrue="1" operator="equal">
      <formula>FALSE</formula>
    </cfRule>
    <cfRule type="expression" dxfId="567" priority="598" stopIfTrue="1">
      <formula>OR(O480=0,O481=0)</formula>
    </cfRule>
    <cfRule type="cellIs" dxfId="566" priority="599" stopIfTrue="1" operator="equal">
      <formula>TRUE</formula>
    </cfRule>
    <cfRule type="containsText" dxfId="565" priority="600" stopIfTrue="1" operator="containsText" text="N/A">
      <formula>NOT(ISERROR(SEARCH("N/A",O479)))</formula>
    </cfRule>
  </conditionalFormatting>
  <conditionalFormatting sqref="O752">
    <cfRule type="containsErrors" dxfId="564" priority="496" stopIfTrue="1">
      <formula>ISERROR(O752)</formula>
    </cfRule>
    <cfRule type="cellIs" dxfId="563" priority="497" stopIfTrue="1" operator="equal">
      <formula>FALSE</formula>
    </cfRule>
    <cfRule type="expression" dxfId="562" priority="498" stopIfTrue="1">
      <formula>OR(O753=0,O754=0)</formula>
    </cfRule>
    <cfRule type="cellIs" dxfId="561" priority="499" stopIfTrue="1" operator="equal">
      <formula>TRUE</formula>
    </cfRule>
    <cfRule type="containsText" dxfId="560" priority="500" stopIfTrue="1" operator="containsText" text="N/A">
      <formula>NOT(ISERROR(SEARCH("N/A",O752)))</formula>
    </cfRule>
  </conditionalFormatting>
  <conditionalFormatting sqref="O747:S747">
    <cfRule type="containsErrors" dxfId="559" priority="486" stopIfTrue="1">
      <formula>ISERROR(O747)</formula>
    </cfRule>
    <cfRule type="cellIs" dxfId="558" priority="487" stopIfTrue="1" operator="equal">
      <formula>FALSE</formula>
    </cfRule>
    <cfRule type="expression" dxfId="557" priority="488" stopIfTrue="1">
      <formula>OR(O748=0,O749=0)</formula>
    </cfRule>
    <cfRule type="cellIs" dxfId="556" priority="489" stopIfTrue="1" operator="equal">
      <formula>TRUE</formula>
    </cfRule>
    <cfRule type="containsText" dxfId="555" priority="490" stopIfTrue="1" operator="containsText" text="N/A">
      <formula>NOT(ISERROR(SEARCH("N/A",O747)))</formula>
    </cfRule>
  </conditionalFormatting>
  <conditionalFormatting sqref="O485:S485">
    <cfRule type="containsErrors" dxfId="554" priority="586" stopIfTrue="1">
      <formula>ISERROR(O485)</formula>
    </cfRule>
    <cfRule type="cellIs" dxfId="553" priority="587" stopIfTrue="1" operator="equal">
      <formula>FALSE</formula>
    </cfRule>
    <cfRule type="expression" dxfId="552" priority="588" stopIfTrue="1">
      <formula>OR(O486=0,O487=0)</formula>
    </cfRule>
    <cfRule type="cellIs" dxfId="551" priority="589" stopIfTrue="1" operator="equal">
      <formula>TRUE</formula>
    </cfRule>
    <cfRule type="containsText" dxfId="550" priority="590" stopIfTrue="1" operator="containsText" text="N/A">
      <formula>NOT(ISERROR(SEARCH("N/A",O485)))</formula>
    </cfRule>
  </conditionalFormatting>
  <conditionalFormatting sqref="O491:S491">
    <cfRule type="containsErrors" dxfId="549" priority="576" stopIfTrue="1">
      <formula>ISERROR(O491)</formula>
    </cfRule>
    <cfRule type="cellIs" dxfId="548" priority="577" stopIfTrue="1" operator="equal">
      <formula>FALSE</formula>
    </cfRule>
    <cfRule type="expression" dxfId="547" priority="578" stopIfTrue="1">
      <formula>OR(O492=0,O493=0)</formula>
    </cfRule>
    <cfRule type="cellIs" dxfId="546" priority="579" stopIfTrue="1" operator="equal">
      <formula>TRUE</formula>
    </cfRule>
    <cfRule type="containsText" dxfId="545" priority="580" stopIfTrue="1" operator="containsText" text="N/A">
      <formula>NOT(ISERROR(SEARCH("N/A",O491)))</formula>
    </cfRule>
  </conditionalFormatting>
  <conditionalFormatting sqref="O741:S741">
    <cfRule type="containsErrors" dxfId="544" priority="476" stopIfTrue="1">
      <formula>ISERROR(O741)</formula>
    </cfRule>
    <cfRule type="cellIs" dxfId="543" priority="477" stopIfTrue="1" operator="equal">
      <formula>FALSE</formula>
    </cfRule>
    <cfRule type="expression" dxfId="542" priority="478" stopIfTrue="1">
      <formula>OR(O742=0,O743=0)</formula>
    </cfRule>
    <cfRule type="cellIs" dxfId="541" priority="479" stopIfTrue="1" operator="equal">
      <formula>TRUE</formula>
    </cfRule>
    <cfRule type="containsText" dxfId="540" priority="480" stopIfTrue="1" operator="containsText" text="N/A">
      <formula>NOT(ISERROR(SEARCH("N/A",O741)))</formula>
    </cfRule>
  </conditionalFormatting>
  <conditionalFormatting sqref="O464:S464">
    <cfRule type="containsErrors" dxfId="539" priority="571" stopIfTrue="1">
      <formula>ISERROR(O464)</formula>
    </cfRule>
    <cfRule type="cellIs" dxfId="538" priority="572" stopIfTrue="1" operator="equal">
      <formula>FALSE</formula>
    </cfRule>
    <cfRule type="expression" dxfId="537" priority="573" stopIfTrue="1">
      <formula>OR(O465=0,O466=0)</formula>
    </cfRule>
    <cfRule type="cellIs" dxfId="536" priority="574" stopIfTrue="1" operator="equal">
      <formula>TRUE</formula>
    </cfRule>
    <cfRule type="containsText" dxfId="535" priority="575" stopIfTrue="1" operator="containsText" text="N/A">
      <formula>NOT(ISERROR(SEARCH("N/A",O464)))</formula>
    </cfRule>
  </conditionalFormatting>
  <conditionalFormatting sqref="O494:S494">
    <cfRule type="containsErrors" dxfId="534" priority="566" stopIfTrue="1">
      <formula>ISERROR(O494)</formula>
    </cfRule>
    <cfRule type="cellIs" dxfId="533" priority="567" stopIfTrue="1" operator="equal">
      <formula>FALSE</formula>
    </cfRule>
    <cfRule type="expression" dxfId="532" priority="568" stopIfTrue="1">
      <formula>OR(O495=0,O496=0)</formula>
    </cfRule>
    <cfRule type="cellIs" dxfId="531" priority="569" stopIfTrue="1" operator="equal">
      <formula>TRUE</formula>
    </cfRule>
    <cfRule type="containsText" dxfId="530" priority="570" stopIfTrue="1" operator="containsText" text="N/A">
      <formula>NOT(ISERROR(SEARCH("N/A",O494)))</formula>
    </cfRule>
  </conditionalFormatting>
  <conditionalFormatting sqref="O756:S756">
    <cfRule type="containsErrors" dxfId="529" priority="556" stopIfTrue="1">
      <formula>ISERROR(O756)</formula>
    </cfRule>
    <cfRule type="cellIs" dxfId="528" priority="557" stopIfTrue="1" operator="equal">
      <formula>FALSE</formula>
    </cfRule>
    <cfRule type="expression" dxfId="527" priority="558" stopIfTrue="1">
      <formula>OR(O757=0,O758=0)</formula>
    </cfRule>
    <cfRule type="cellIs" dxfId="526" priority="559" stopIfTrue="1" operator="equal">
      <formula>TRUE</formula>
    </cfRule>
    <cfRule type="containsText" dxfId="525" priority="560" stopIfTrue="1" operator="containsText" text="N/A">
      <formula>NOT(ISERROR(SEARCH("N/A",O756)))</formula>
    </cfRule>
  </conditionalFormatting>
  <conditionalFormatting sqref="O738:S738">
    <cfRule type="containsErrors" dxfId="524" priority="471" stopIfTrue="1">
      <formula>ISERROR(O738)</formula>
    </cfRule>
    <cfRule type="cellIs" dxfId="523" priority="472" stopIfTrue="1" operator="equal">
      <formula>FALSE</formula>
    </cfRule>
    <cfRule type="expression" dxfId="522" priority="473" stopIfTrue="1">
      <formula>OR(O739=0,O740=0)</formula>
    </cfRule>
    <cfRule type="cellIs" dxfId="521" priority="474" stopIfTrue="1" operator="equal">
      <formula>TRUE</formula>
    </cfRule>
    <cfRule type="containsText" dxfId="520" priority="475" stopIfTrue="1" operator="containsText" text="N/A">
      <formula>NOT(ISERROR(SEARCH("N/A",O738)))</formula>
    </cfRule>
  </conditionalFormatting>
  <conditionalFormatting sqref="O788">
    <cfRule type="containsErrors" dxfId="519" priority="501" stopIfTrue="1">
      <formula>ISERROR(O788)</formula>
    </cfRule>
    <cfRule type="cellIs" dxfId="518" priority="502" stopIfTrue="1" operator="equal">
      <formula>FALSE</formula>
    </cfRule>
    <cfRule type="expression" dxfId="517" priority="503" stopIfTrue="1">
      <formula>OR(O789=0,O790=0)</formula>
    </cfRule>
    <cfRule type="cellIs" dxfId="516" priority="504" stopIfTrue="1" operator="equal">
      <formula>TRUE</formula>
    </cfRule>
    <cfRule type="containsText" dxfId="515" priority="505" stopIfTrue="1" operator="containsText" text="N/A">
      <formula>NOT(ISERROR(SEARCH("N/A",O788)))</formula>
    </cfRule>
  </conditionalFormatting>
  <conditionalFormatting sqref="P756:S756">
    <cfRule type="containsErrors" dxfId="514" priority="561" stopIfTrue="1">
      <formula>ISERROR(P756)</formula>
    </cfRule>
    <cfRule type="cellIs" dxfId="513" priority="562" stopIfTrue="1" operator="equal">
      <formula>FALSE</formula>
    </cfRule>
    <cfRule type="expression" dxfId="512" priority="563" stopIfTrue="1">
      <formula>OR(P757=0,#REF!=0)</formula>
    </cfRule>
    <cfRule type="cellIs" dxfId="511" priority="564" stopIfTrue="1" operator="equal">
      <formula>TRUE</formula>
    </cfRule>
    <cfRule type="containsText" dxfId="510" priority="565" stopIfTrue="1" operator="containsText" text="N/A">
      <formula>NOT(ISERROR(SEARCH("N/A",P756)))</formula>
    </cfRule>
  </conditionalFormatting>
  <conditionalFormatting sqref="O732:S732">
    <cfRule type="containsErrors" dxfId="509" priority="461" stopIfTrue="1">
      <formula>ISERROR(O732)</formula>
    </cfRule>
    <cfRule type="cellIs" dxfId="508" priority="462" stopIfTrue="1" operator="equal">
      <formula>FALSE</formula>
    </cfRule>
    <cfRule type="expression" dxfId="507" priority="463" stopIfTrue="1">
      <formula>OR(O733=0,O734=0)</formula>
    </cfRule>
    <cfRule type="cellIs" dxfId="506" priority="464" stopIfTrue="1" operator="equal">
      <formula>TRUE</formula>
    </cfRule>
    <cfRule type="containsText" dxfId="505" priority="465" stopIfTrue="1" operator="containsText" text="N/A">
      <formula>NOT(ISERROR(SEARCH("N/A",O732)))</formula>
    </cfRule>
  </conditionalFormatting>
  <conditionalFormatting sqref="O735:S735">
    <cfRule type="containsErrors" dxfId="504" priority="466" stopIfTrue="1">
      <formula>ISERROR(O735)</formula>
    </cfRule>
    <cfRule type="cellIs" dxfId="503" priority="467" stopIfTrue="1" operator="equal">
      <formula>FALSE</formula>
    </cfRule>
    <cfRule type="expression" dxfId="502" priority="468" stopIfTrue="1">
      <formula>OR(O736=0,O737=0)</formula>
    </cfRule>
    <cfRule type="cellIs" dxfId="501" priority="469" stopIfTrue="1" operator="equal">
      <formula>TRUE</formula>
    </cfRule>
    <cfRule type="containsText" dxfId="500" priority="470" stopIfTrue="1" operator="containsText" text="N/A">
      <formula>NOT(ISERROR(SEARCH("N/A",O735)))</formula>
    </cfRule>
  </conditionalFormatting>
  <conditionalFormatting sqref="O759:S759">
    <cfRule type="containsErrors" dxfId="499" priority="551" stopIfTrue="1">
      <formula>ISERROR(O759)</formula>
    </cfRule>
    <cfRule type="cellIs" dxfId="498" priority="552" stopIfTrue="1" operator="equal">
      <formula>FALSE</formula>
    </cfRule>
    <cfRule type="expression" dxfId="497" priority="553" stopIfTrue="1">
      <formula>OR(O760=0,O761=0)</formula>
    </cfRule>
    <cfRule type="cellIs" dxfId="496" priority="554" stopIfTrue="1" operator="equal">
      <formula>TRUE</formula>
    </cfRule>
    <cfRule type="containsText" dxfId="495" priority="555" stopIfTrue="1" operator="containsText" text="N/A">
      <formula>NOT(ISERROR(SEARCH("N/A",O759)))</formula>
    </cfRule>
  </conditionalFormatting>
  <conditionalFormatting sqref="O762:S762">
    <cfRule type="containsErrors" dxfId="494" priority="546" stopIfTrue="1">
      <formula>ISERROR(O762)</formula>
    </cfRule>
    <cfRule type="cellIs" dxfId="493" priority="547" stopIfTrue="1" operator="equal">
      <formula>FALSE</formula>
    </cfRule>
    <cfRule type="expression" dxfId="492" priority="548" stopIfTrue="1">
      <formula>OR(O763=0,O764=0)</formula>
    </cfRule>
    <cfRule type="cellIs" dxfId="491" priority="549" stopIfTrue="1" operator="equal">
      <formula>TRUE</formula>
    </cfRule>
    <cfRule type="containsText" dxfId="490" priority="550" stopIfTrue="1" operator="containsText" text="N/A">
      <formula>NOT(ISERROR(SEARCH("N/A",O762)))</formula>
    </cfRule>
  </conditionalFormatting>
  <conditionalFormatting sqref="O765:S765">
    <cfRule type="containsErrors" dxfId="489" priority="541" stopIfTrue="1">
      <formula>ISERROR(O765)</formula>
    </cfRule>
    <cfRule type="cellIs" dxfId="488" priority="542" stopIfTrue="1" operator="equal">
      <formula>FALSE</formula>
    </cfRule>
    <cfRule type="expression" dxfId="487" priority="543" stopIfTrue="1">
      <formula>OR(O766=0,O767=0)</formula>
    </cfRule>
    <cfRule type="cellIs" dxfId="486" priority="544" stopIfTrue="1" operator="equal">
      <formula>TRUE</formula>
    </cfRule>
    <cfRule type="containsText" dxfId="485" priority="545" stopIfTrue="1" operator="containsText" text="N/A">
      <formula>NOT(ISERROR(SEARCH("N/A",O765)))</formula>
    </cfRule>
  </conditionalFormatting>
  <conditionalFormatting sqref="O768:S768">
    <cfRule type="containsErrors" dxfId="484" priority="536" stopIfTrue="1">
      <formula>ISERROR(O768)</formula>
    </cfRule>
    <cfRule type="cellIs" dxfId="483" priority="537" stopIfTrue="1" operator="equal">
      <formula>FALSE</formula>
    </cfRule>
    <cfRule type="expression" dxfId="482" priority="538" stopIfTrue="1">
      <formula>OR(O769=0,O770=0)</formula>
    </cfRule>
    <cfRule type="cellIs" dxfId="481" priority="539" stopIfTrue="1" operator="equal">
      <formula>TRUE</formula>
    </cfRule>
    <cfRule type="containsText" dxfId="480" priority="540" stopIfTrue="1" operator="containsText" text="N/A">
      <formula>NOT(ISERROR(SEARCH("N/A",O768)))</formula>
    </cfRule>
  </conditionalFormatting>
  <conditionalFormatting sqref="O771:S771">
    <cfRule type="containsErrors" dxfId="479" priority="531" stopIfTrue="1">
      <formula>ISERROR(O771)</formula>
    </cfRule>
    <cfRule type="cellIs" dxfId="478" priority="532" stopIfTrue="1" operator="equal">
      <formula>FALSE</formula>
    </cfRule>
    <cfRule type="expression" dxfId="477" priority="533" stopIfTrue="1">
      <formula>OR(O772=0,O773=0)</formula>
    </cfRule>
    <cfRule type="cellIs" dxfId="476" priority="534" stopIfTrue="1" operator="equal">
      <formula>TRUE</formula>
    </cfRule>
    <cfRule type="containsText" dxfId="475" priority="535" stopIfTrue="1" operator="containsText" text="N/A">
      <formula>NOT(ISERROR(SEARCH("N/A",O771)))</formula>
    </cfRule>
  </conditionalFormatting>
  <conditionalFormatting sqref="O774:S774">
    <cfRule type="containsErrors" dxfId="474" priority="526" stopIfTrue="1">
      <formula>ISERROR(O774)</formula>
    </cfRule>
    <cfRule type="cellIs" dxfId="473" priority="527" stopIfTrue="1" operator="equal">
      <formula>FALSE</formula>
    </cfRule>
    <cfRule type="expression" dxfId="472" priority="528" stopIfTrue="1">
      <formula>OR(O775=0,O776=0)</formula>
    </cfRule>
    <cfRule type="cellIs" dxfId="471" priority="529" stopIfTrue="1" operator="equal">
      <formula>TRUE</formula>
    </cfRule>
    <cfRule type="containsText" dxfId="470" priority="530" stopIfTrue="1" operator="containsText" text="N/A">
      <formula>NOT(ISERROR(SEARCH("N/A",O774)))</formula>
    </cfRule>
  </conditionalFormatting>
  <conditionalFormatting sqref="O777:S777">
    <cfRule type="containsErrors" dxfId="469" priority="521" stopIfTrue="1">
      <formula>ISERROR(O777)</formula>
    </cfRule>
    <cfRule type="cellIs" dxfId="468" priority="522" stopIfTrue="1" operator="equal">
      <formula>FALSE</formula>
    </cfRule>
    <cfRule type="expression" dxfId="467" priority="523" stopIfTrue="1">
      <formula>OR(O778=0,O779=0)</formula>
    </cfRule>
    <cfRule type="cellIs" dxfId="466" priority="524" stopIfTrue="1" operator="equal">
      <formula>TRUE</formula>
    </cfRule>
    <cfRule type="containsText" dxfId="465" priority="525" stopIfTrue="1" operator="containsText" text="N/A">
      <formula>NOT(ISERROR(SEARCH("N/A",O777)))</formula>
    </cfRule>
  </conditionalFormatting>
  <conditionalFormatting sqref="O780:S780">
    <cfRule type="containsErrors" dxfId="464" priority="516" stopIfTrue="1">
      <formula>ISERROR(O780)</formula>
    </cfRule>
    <cfRule type="cellIs" dxfId="463" priority="517" stopIfTrue="1" operator="equal">
      <formula>FALSE</formula>
    </cfRule>
    <cfRule type="expression" dxfId="462" priority="518" stopIfTrue="1">
      <formula>OR(O781=0,O782=0)</formula>
    </cfRule>
    <cfRule type="cellIs" dxfId="461" priority="519" stopIfTrue="1" operator="equal">
      <formula>TRUE</formula>
    </cfRule>
    <cfRule type="containsText" dxfId="460" priority="520" stopIfTrue="1" operator="containsText" text="N/A">
      <formula>NOT(ISERROR(SEARCH("N/A",O780)))</formula>
    </cfRule>
  </conditionalFormatting>
  <conditionalFormatting sqref="O783:S783">
    <cfRule type="containsErrors" dxfId="459" priority="511" stopIfTrue="1">
      <formula>ISERROR(O783)</formula>
    </cfRule>
    <cfRule type="cellIs" dxfId="458" priority="512" stopIfTrue="1" operator="equal">
      <formula>FALSE</formula>
    </cfRule>
    <cfRule type="expression" dxfId="457" priority="513" stopIfTrue="1">
      <formula>OR(O784=0,O785=0)</formula>
    </cfRule>
    <cfRule type="cellIs" dxfId="456" priority="514" stopIfTrue="1" operator="equal">
      <formula>TRUE</formula>
    </cfRule>
    <cfRule type="containsText" dxfId="455" priority="515" stopIfTrue="1" operator="containsText" text="N/A">
      <formula>NOT(ISERROR(SEARCH("N/A",O783)))</formula>
    </cfRule>
  </conditionalFormatting>
  <conditionalFormatting sqref="O605:S605">
    <cfRule type="containsErrors" dxfId="454" priority="396" stopIfTrue="1">
      <formula>ISERROR(O605)</formula>
    </cfRule>
    <cfRule type="cellIs" dxfId="453" priority="397" stopIfTrue="1" operator="equal">
      <formula>FALSE</formula>
    </cfRule>
    <cfRule type="expression" dxfId="452" priority="398" stopIfTrue="1">
      <formula>OR(O606=0,O607=0)</formula>
    </cfRule>
    <cfRule type="cellIs" dxfId="451" priority="399" stopIfTrue="1" operator="equal">
      <formula>TRUE</formula>
    </cfRule>
    <cfRule type="containsText" dxfId="450" priority="400" stopIfTrue="1" operator="containsText" text="N/A">
      <formula>NOT(ISERROR(SEARCH("N/A",O605)))</formula>
    </cfRule>
  </conditionalFormatting>
  <conditionalFormatting sqref="O744:S744">
    <cfRule type="containsErrors" dxfId="449" priority="481" stopIfTrue="1">
      <formula>ISERROR(O744)</formula>
    </cfRule>
    <cfRule type="cellIs" dxfId="448" priority="482" stopIfTrue="1" operator="equal">
      <formula>FALSE</formula>
    </cfRule>
    <cfRule type="expression" dxfId="447" priority="483" stopIfTrue="1">
      <formula>OR(O745=0,O746=0)</formula>
    </cfRule>
    <cfRule type="cellIs" dxfId="446" priority="484" stopIfTrue="1" operator="equal">
      <formula>TRUE</formula>
    </cfRule>
    <cfRule type="containsText" dxfId="445" priority="485" stopIfTrue="1" operator="containsText" text="N/A">
      <formula>NOT(ISERROR(SEARCH("N/A",O744)))</formula>
    </cfRule>
  </conditionalFormatting>
  <conditionalFormatting sqref="O587:S587">
    <cfRule type="containsErrors" dxfId="444" priority="361" stopIfTrue="1">
      <formula>ISERROR(O587)</formula>
    </cfRule>
    <cfRule type="cellIs" dxfId="443" priority="362" stopIfTrue="1" operator="equal">
      <formula>FALSE</formula>
    </cfRule>
    <cfRule type="expression" dxfId="442" priority="363" stopIfTrue="1">
      <formula>OR(O588=0,O589=0)</formula>
    </cfRule>
    <cfRule type="cellIs" dxfId="441" priority="364" stopIfTrue="1" operator="equal">
      <formula>TRUE</formula>
    </cfRule>
    <cfRule type="containsText" dxfId="440" priority="365" stopIfTrue="1" operator="containsText" text="N/A">
      <formula>NOT(ISERROR(SEARCH("N/A",O587)))</formula>
    </cfRule>
  </conditionalFormatting>
  <conditionalFormatting sqref="O729:S729">
    <cfRule type="containsErrors" dxfId="439" priority="456" stopIfTrue="1">
      <formula>ISERROR(O729)</formula>
    </cfRule>
    <cfRule type="cellIs" dxfId="438" priority="457" stopIfTrue="1" operator="equal">
      <formula>FALSE</formula>
    </cfRule>
    <cfRule type="expression" dxfId="437" priority="458" stopIfTrue="1">
      <formula>OR(O730=0,O731=0)</formula>
    </cfRule>
    <cfRule type="cellIs" dxfId="436" priority="459" stopIfTrue="1" operator="equal">
      <formula>TRUE</formula>
    </cfRule>
    <cfRule type="containsText" dxfId="435" priority="460" stopIfTrue="1" operator="containsText" text="N/A">
      <formula>NOT(ISERROR(SEARCH("N/A",O729)))</formula>
    </cfRule>
  </conditionalFormatting>
  <conditionalFormatting sqref="O726:S726">
    <cfRule type="containsErrors" dxfId="434" priority="451" stopIfTrue="1">
      <formula>ISERROR(O726)</formula>
    </cfRule>
    <cfRule type="cellIs" dxfId="433" priority="452" stopIfTrue="1" operator="equal">
      <formula>FALSE</formula>
    </cfRule>
    <cfRule type="expression" dxfId="432" priority="453" stopIfTrue="1">
      <formula>OR(O727=0,O728=0)</formula>
    </cfRule>
    <cfRule type="cellIs" dxfId="431" priority="454" stopIfTrue="1" operator="equal">
      <formula>TRUE</formula>
    </cfRule>
    <cfRule type="containsText" dxfId="430" priority="455" stopIfTrue="1" operator="containsText" text="N/A">
      <formula>NOT(ISERROR(SEARCH("N/A",O726)))</formula>
    </cfRule>
  </conditionalFormatting>
  <conditionalFormatting sqref="O723:S723">
    <cfRule type="containsErrors" dxfId="429" priority="446" stopIfTrue="1">
      <formula>ISERROR(O723)</formula>
    </cfRule>
    <cfRule type="cellIs" dxfId="428" priority="447" stopIfTrue="1" operator="equal">
      <formula>FALSE</formula>
    </cfRule>
    <cfRule type="expression" dxfId="427" priority="448" stopIfTrue="1">
      <formula>OR(O724=0,O725=0)</formula>
    </cfRule>
    <cfRule type="cellIs" dxfId="426" priority="449" stopIfTrue="1" operator="equal">
      <formula>TRUE</formula>
    </cfRule>
    <cfRule type="containsText" dxfId="425" priority="450" stopIfTrue="1" operator="containsText" text="N/A">
      <formula>NOT(ISERROR(SEARCH("N/A",O723)))</formula>
    </cfRule>
  </conditionalFormatting>
  <conditionalFormatting sqref="O720:S720">
    <cfRule type="containsErrors" dxfId="424" priority="441" stopIfTrue="1">
      <formula>ISERROR(O720)</formula>
    </cfRule>
    <cfRule type="cellIs" dxfId="423" priority="442" stopIfTrue="1" operator="equal">
      <formula>FALSE</formula>
    </cfRule>
    <cfRule type="expression" dxfId="422" priority="443" stopIfTrue="1">
      <formula>OR(O721=0,O722=0)</formula>
    </cfRule>
    <cfRule type="cellIs" dxfId="421" priority="444" stopIfTrue="1" operator="equal">
      <formula>TRUE</formula>
    </cfRule>
    <cfRule type="containsText" dxfId="420" priority="445" stopIfTrue="1" operator="containsText" text="N/A">
      <formula>NOT(ISERROR(SEARCH("N/A",O720)))</formula>
    </cfRule>
  </conditionalFormatting>
  <conditionalFormatting sqref="O710:S710">
    <cfRule type="containsErrors" dxfId="419" priority="226" stopIfTrue="1">
      <formula>ISERROR(O710)</formula>
    </cfRule>
    <cfRule type="cellIs" dxfId="418" priority="227" stopIfTrue="1" operator="equal">
      <formula>FALSE</formula>
    </cfRule>
    <cfRule type="expression" dxfId="417" priority="228" stopIfTrue="1">
      <formula>OR(O711=0,O712=0)</formula>
    </cfRule>
    <cfRule type="cellIs" dxfId="416" priority="229" stopIfTrue="1" operator="equal">
      <formula>TRUE</formula>
    </cfRule>
    <cfRule type="containsText" dxfId="415" priority="230" stopIfTrue="1" operator="containsText" text="N/A">
      <formula>NOT(ISERROR(SEARCH("N/A",O710)))</formula>
    </cfRule>
  </conditionalFormatting>
  <conditionalFormatting sqref="O584:S584">
    <cfRule type="containsErrors" dxfId="414" priority="366" stopIfTrue="1">
      <formula>ISERROR(O584)</formula>
    </cfRule>
    <cfRule type="cellIs" dxfId="413" priority="367" stopIfTrue="1" operator="equal">
      <formula>FALSE</formula>
    </cfRule>
    <cfRule type="expression" dxfId="412" priority="368" stopIfTrue="1">
      <formula>OR(O585=0,O586=0)</formula>
    </cfRule>
    <cfRule type="cellIs" dxfId="411" priority="369" stopIfTrue="1" operator="equal">
      <formula>TRUE</formula>
    </cfRule>
    <cfRule type="containsText" dxfId="410" priority="370" stopIfTrue="1" operator="containsText" text="N/A">
      <formula>NOT(ISERROR(SEARCH("N/A",O584)))</formula>
    </cfRule>
  </conditionalFormatting>
  <conditionalFormatting sqref="O810:S810">
    <cfRule type="containsErrors" dxfId="409" priority="296" stopIfTrue="1">
      <formula>ISERROR(O810)</formula>
    </cfRule>
    <cfRule type="cellIs" dxfId="408" priority="297" stopIfTrue="1" operator="equal">
      <formula>FALSE</formula>
    </cfRule>
    <cfRule type="expression" dxfId="407" priority="298" stopIfTrue="1">
      <formula>OR(O811=0,O812=0)</formula>
    </cfRule>
    <cfRule type="cellIs" dxfId="406" priority="299" stopIfTrue="1" operator="equal">
      <formula>TRUE</formula>
    </cfRule>
    <cfRule type="containsText" dxfId="405" priority="300" stopIfTrue="1" operator="containsText" text="N/A">
      <formula>NOT(ISERROR(SEARCH("N/A",O810)))</formula>
    </cfRule>
  </conditionalFormatting>
  <conditionalFormatting sqref="O608:S608">
    <cfRule type="containsErrors" dxfId="404" priority="391" stopIfTrue="1">
      <formula>ISERROR(O608)</formula>
    </cfRule>
    <cfRule type="cellIs" dxfId="403" priority="392" stopIfTrue="1" operator="equal">
      <formula>FALSE</formula>
    </cfRule>
    <cfRule type="expression" dxfId="402" priority="393" stopIfTrue="1">
      <formula>OR(O609=0,O610=0)</formula>
    </cfRule>
    <cfRule type="cellIs" dxfId="401" priority="394" stopIfTrue="1" operator="equal">
      <formula>TRUE</formula>
    </cfRule>
    <cfRule type="containsText" dxfId="400" priority="395" stopIfTrue="1" operator="containsText" text="N/A">
      <formula>NOT(ISERROR(SEARCH("N/A",O608)))</formula>
    </cfRule>
  </conditionalFormatting>
  <conditionalFormatting sqref="O611:S611">
    <cfRule type="containsErrors" dxfId="399" priority="386" stopIfTrue="1">
      <formula>ISERROR(O611)</formula>
    </cfRule>
    <cfRule type="cellIs" dxfId="398" priority="387" stopIfTrue="1" operator="equal">
      <formula>FALSE</formula>
    </cfRule>
    <cfRule type="expression" dxfId="397" priority="388" stopIfTrue="1">
      <formula>OR(O612=0,O613=0)</formula>
    </cfRule>
    <cfRule type="cellIs" dxfId="396" priority="389" stopIfTrue="1" operator="equal">
      <formula>TRUE</formula>
    </cfRule>
    <cfRule type="containsText" dxfId="395" priority="390" stopIfTrue="1" operator="containsText" text="N/A">
      <formula>NOT(ISERROR(SEARCH("N/A",O611)))</formula>
    </cfRule>
  </conditionalFormatting>
  <conditionalFormatting sqref="O807:S807">
    <cfRule type="containsErrors" dxfId="394" priority="301" stopIfTrue="1">
      <formula>ISERROR(O807)</formula>
    </cfRule>
    <cfRule type="cellIs" dxfId="393" priority="302" stopIfTrue="1" operator="equal">
      <formula>FALSE</formula>
    </cfRule>
    <cfRule type="expression" dxfId="392" priority="303" stopIfTrue="1">
      <formula>OR(O808=0,O809=0)</formula>
    </cfRule>
    <cfRule type="cellIs" dxfId="391" priority="304" stopIfTrue="1" operator="equal">
      <formula>TRUE</formula>
    </cfRule>
    <cfRule type="containsText" dxfId="390" priority="305" stopIfTrue="1" operator="containsText" text="N/A">
      <formula>NOT(ISERROR(SEARCH("N/A",O807)))</formula>
    </cfRule>
  </conditionalFormatting>
  <conditionalFormatting sqref="O692:S692">
    <cfRule type="containsErrors" dxfId="389" priority="191" stopIfTrue="1">
      <formula>ISERROR(O692)</formula>
    </cfRule>
    <cfRule type="cellIs" dxfId="388" priority="192" stopIfTrue="1" operator="equal">
      <formula>FALSE</formula>
    </cfRule>
    <cfRule type="expression" dxfId="387" priority="193" stopIfTrue="1">
      <formula>OR(O693=0,O694=0)</formula>
    </cfRule>
    <cfRule type="cellIs" dxfId="386" priority="194" stopIfTrue="1" operator="equal">
      <formula>TRUE</formula>
    </cfRule>
    <cfRule type="containsText" dxfId="385" priority="195" stopIfTrue="1" operator="containsText" text="N/A">
      <formula>NOT(ISERROR(SEARCH("N/A",O692)))</formula>
    </cfRule>
  </conditionalFormatting>
  <conditionalFormatting sqref="O590:S590">
    <cfRule type="containsErrors" dxfId="384" priority="356" stopIfTrue="1">
      <formula>ISERROR(O590)</formula>
    </cfRule>
    <cfRule type="cellIs" dxfId="383" priority="357" stopIfTrue="1" operator="equal">
      <formula>FALSE</formula>
    </cfRule>
    <cfRule type="expression" dxfId="382" priority="358" stopIfTrue="1">
      <formula>OR(O591=0,O592=0)</formula>
    </cfRule>
    <cfRule type="cellIs" dxfId="381" priority="359" stopIfTrue="1" operator="equal">
      <formula>TRUE</formula>
    </cfRule>
    <cfRule type="containsText" dxfId="380" priority="360" stopIfTrue="1" operator="containsText" text="N/A">
      <formula>NOT(ISERROR(SEARCH("N/A",O590)))</formula>
    </cfRule>
  </conditionalFormatting>
  <conditionalFormatting sqref="O689:S689">
    <cfRule type="containsErrors" dxfId="379" priority="196" stopIfTrue="1">
      <formula>ISERROR(O689)</formula>
    </cfRule>
    <cfRule type="cellIs" dxfId="378" priority="197" stopIfTrue="1" operator="equal">
      <formula>FALSE</formula>
    </cfRule>
    <cfRule type="expression" dxfId="377" priority="198" stopIfTrue="1">
      <formula>OR(O690=0,O691=0)</formula>
    </cfRule>
    <cfRule type="cellIs" dxfId="376" priority="199" stopIfTrue="1" operator="equal">
      <formula>TRUE</formula>
    </cfRule>
    <cfRule type="containsText" dxfId="375" priority="200" stopIfTrue="1" operator="containsText" text="N/A">
      <formula>NOT(ISERROR(SEARCH("N/A",O689)))</formula>
    </cfRule>
  </conditionalFormatting>
  <conditionalFormatting sqref="O792:S792">
    <cfRule type="containsErrors" dxfId="374" priority="326" stopIfTrue="1">
      <formula>ISERROR(O792)</formula>
    </cfRule>
    <cfRule type="cellIs" dxfId="373" priority="327" stopIfTrue="1" operator="equal">
      <formula>FALSE</formula>
    </cfRule>
    <cfRule type="expression" dxfId="372" priority="328" stopIfTrue="1">
      <formula>OR(O793=0,O794=0)</formula>
    </cfRule>
    <cfRule type="cellIs" dxfId="371" priority="329" stopIfTrue="1" operator="equal">
      <formula>TRUE</formula>
    </cfRule>
    <cfRule type="containsText" dxfId="370" priority="330" stopIfTrue="1" operator="containsText" text="N/A">
      <formula>NOT(ISERROR(SEARCH("N/A",O792)))</formula>
    </cfRule>
  </conditionalFormatting>
  <conditionalFormatting sqref="O795:S795">
    <cfRule type="containsErrors" dxfId="369" priority="321" stopIfTrue="1">
      <formula>ISERROR(O795)</formula>
    </cfRule>
    <cfRule type="cellIs" dxfId="368" priority="322" stopIfTrue="1" operator="equal">
      <formula>FALSE</formula>
    </cfRule>
    <cfRule type="expression" dxfId="367" priority="323" stopIfTrue="1">
      <formula>OR(O796=0,O797=0)</formula>
    </cfRule>
    <cfRule type="cellIs" dxfId="366" priority="324" stopIfTrue="1" operator="equal">
      <formula>TRUE</formula>
    </cfRule>
    <cfRule type="containsText" dxfId="365" priority="325" stopIfTrue="1" operator="containsText" text="N/A">
      <formula>NOT(ISERROR(SEARCH("N/A",O795)))</formula>
    </cfRule>
  </conditionalFormatting>
  <conditionalFormatting sqref="O813:S813">
    <cfRule type="containsErrors" dxfId="364" priority="291" stopIfTrue="1">
      <formula>ISERROR(O813)</formula>
    </cfRule>
    <cfRule type="cellIs" dxfId="363" priority="292" stopIfTrue="1" operator="equal">
      <formula>FALSE</formula>
    </cfRule>
    <cfRule type="expression" dxfId="362" priority="293" stopIfTrue="1">
      <formula>OR(O814=0,O815=0)</formula>
    </cfRule>
    <cfRule type="cellIs" dxfId="361" priority="294" stopIfTrue="1" operator="equal">
      <formula>TRUE</formula>
    </cfRule>
    <cfRule type="containsText" dxfId="360" priority="295" stopIfTrue="1" operator="containsText" text="N/A">
      <formula>NOT(ISERROR(SEARCH("N/A",O813)))</formula>
    </cfRule>
  </conditionalFormatting>
  <conditionalFormatting sqref="O536:S536 O538:S538 O540:S540 O534:S534">
    <cfRule type="containsErrors" dxfId="359" priority="436" stopIfTrue="1">
      <formula>ISERROR(O534)</formula>
    </cfRule>
    <cfRule type="cellIs" dxfId="358" priority="437" stopIfTrue="1" operator="equal">
      <formula>FALSE</formula>
    </cfRule>
    <cfRule type="expression" dxfId="357" priority="438" stopIfTrue="1">
      <formula>OR(O535=0,#REF!=0)</formula>
    </cfRule>
    <cfRule type="cellIs" dxfId="356" priority="439" stopIfTrue="1" operator="equal">
      <formula>TRUE</formula>
    </cfRule>
    <cfRule type="containsText" dxfId="355" priority="440" stopIfTrue="1" operator="containsText" text="N/A">
      <formula>NOT(ISERROR(SEARCH("N/A",O534)))</formula>
    </cfRule>
  </conditionalFormatting>
  <conditionalFormatting sqref="O510:S510">
    <cfRule type="containsErrors" dxfId="354" priority="431" stopIfTrue="1">
      <formula>ISERROR(O510)</formula>
    </cfRule>
    <cfRule type="cellIs" dxfId="353" priority="432" stopIfTrue="1" operator="equal">
      <formula>FALSE</formula>
    </cfRule>
    <cfRule type="expression" dxfId="352" priority="433" stopIfTrue="1">
      <formula>OR(O511=0,O512=0)</formula>
    </cfRule>
    <cfRule type="cellIs" dxfId="351" priority="434" stopIfTrue="1" operator="equal">
      <formula>TRUE</formula>
    </cfRule>
    <cfRule type="containsText" dxfId="350" priority="435" stopIfTrue="1" operator="containsText" text="N/A">
      <formula>NOT(ISERROR(SEARCH("N/A",O510)))</formula>
    </cfRule>
  </conditionalFormatting>
  <conditionalFormatting sqref="O516:S516">
    <cfRule type="containsErrors" dxfId="349" priority="426" stopIfTrue="1">
      <formula>ISERROR(O516)</formula>
    </cfRule>
    <cfRule type="cellIs" dxfId="348" priority="427" stopIfTrue="1" operator="equal">
      <formula>FALSE</formula>
    </cfRule>
    <cfRule type="expression" dxfId="347" priority="428" stopIfTrue="1">
      <formula>OR(O517=0,O518=0)</formula>
    </cfRule>
    <cfRule type="cellIs" dxfId="346" priority="429" stopIfTrue="1" operator="equal">
      <formula>TRUE</formula>
    </cfRule>
    <cfRule type="containsText" dxfId="345" priority="430" stopIfTrue="1" operator="containsText" text="N/A">
      <formula>NOT(ISERROR(SEARCH("N/A",O516)))</formula>
    </cfRule>
  </conditionalFormatting>
  <conditionalFormatting sqref="O542:S542">
    <cfRule type="containsErrors" dxfId="344" priority="421" stopIfTrue="1">
      <formula>ISERROR(O542)</formula>
    </cfRule>
    <cfRule type="cellIs" dxfId="343" priority="422" stopIfTrue="1" operator="equal">
      <formula>FALSE</formula>
    </cfRule>
    <cfRule type="expression" dxfId="342" priority="423" stopIfTrue="1">
      <formula>OR(O543=0,O544=0)</formula>
    </cfRule>
    <cfRule type="cellIs" dxfId="341" priority="424" stopIfTrue="1" operator="equal">
      <formula>TRUE</formula>
    </cfRule>
    <cfRule type="containsText" dxfId="340" priority="425" stopIfTrue="1" operator="containsText" text="N/A">
      <formula>NOT(ISERROR(SEARCH("N/A",O542)))</formula>
    </cfRule>
  </conditionalFormatting>
  <conditionalFormatting sqref="O602:S602">
    <cfRule type="containsErrors" dxfId="339" priority="416" stopIfTrue="1">
      <formula>ISERROR(O602)</formula>
    </cfRule>
    <cfRule type="cellIs" dxfId="338" priority="417" stopIfTrue="1" operator="equal">
      <formula>FALSE</formula>
    </cfRule>
    <cfRule type="expression" dxfId="337" priority="418" stopIfTrue="1">
      <formula>OR(O603=0,O604=0)</formula>
    </cfRule>
    <cfRule type="cellIs" dxfId="336" priority="419" stopIfTrue="1" operator="equal">
      <formula>TRUE</formula>
    </cfRule>
    <cfRule type="containsText" dxfId="335" priority="420" stopIfTrue="1" operator="containsText" text="N/A">
      <formula>NOT(ISERROR(SEARCH("N/A",O602)))</formula>
    </cfRule>
  </conditionalFormatting>
  <conditionalFormatting sqref="O513:S513">
    <cfRule type="containsErrors" dxfId="334" priority="411" stopIfTrue="1">
      <formula>ISERROR(O513)</formula>
    </cfRule>
    <cfRule type="cellIs" dxfId="333" priority="412" stopIfTrue="1" operator="equal">
      <formula>FALSE</formula>
    </cfRule>
    <cfRule type="expression" dxfId="332" priority="413" stopIfTrue="1">
      <formula>OR(O514=0,O515=0)</formula>
    </cfRule>
    <cfRule type="cellIs" dxfId="331" priority="414" stopIfTrue="1" operator="equal">
      <formula>TRUE</formula>
    </cfRule>
    <cfRule type="containsText" dxfId="330" priority="415" stopIfTrue="1" operator="containsText" text="N/A">
      <formula>NOT(ISERROR(SEARCH("N/A",O513)))</formula>
    </cfRule>
  </conditionalFormatting>
  <conditionalFormatting sqref="O572:S572">
    <cfRule type="containsErrors" dxfId="329" priority="401" stopIfTrue="1">
      <formula>ISERROR(O572)</formula>
    </cfRule>
    <cfRule type="cellIs" dxfId="328" priority="402" stopIfTrue="1" operator="equal">
      <formula>FALSE</formula>
    </cfRule>
    <cfRule type="expression" dxfId="327" priority="403" stopIfTrue="1">
      <formula>OR(O573=0,O574=0)</formula>
    </cfRule>
    <cfRule type="cellIs" dxfId="326" priority="404" stopIfTrue="1" operator="equal">
      <formula>TRUE</formula>
    </cfRule>
    <cfRule type="containsText" dxfId="325" priority="405" stopIfTrue="1" operator="containsText" text="N/A">
      <formula>NOT(ISERROR(SEARCH("N/A",O572)))</formula>
    </cfRule>
  </conditionalFormatting>
  <conditionalFormatting sqref="O531:S531">
    <cfRule type="containsErrors" dxfId="324" priority="406" stopIfTrue="1">
      <formula>ISERROR(O531)</formula>
    </cfRule>
    <cfRule type="cellIs" dxfId="323" priority="407" stopIfTrue="1" operator="equal">
      <formula>FALSE</formula>
    </cfRule>
    <cfRule type="expression" dxfId="322" priority="408" stopIfTrue="1">
      <formula>OR(O532=0,O533=0)</formula>
    </cfRule>
    <cfRule type="cellIs" dxfId="321" priority="409" stopIfTrue="1" operator="equal">
      <formula>TRUE</formula>
    </cfRule>
    <cfRule type="containsText" dxfId="320" priority="410" stopIfTrue="1" operator="containsText" text="N/A">
      <formula>NOT(ISERROR(SEARCH("N/A",O531)))</formula>
    </cfRule>
  </conditionalFormatting>
  <conditionalFormatting sqref="O575:S575">
    <cfRule type="containsErrors" dxfId="319" priority="381" stopIfTrue="1">
      <formula>ISERROR(O575)</formula>
    </cfRule>
    <cfRule type="cellIs" dxfId="318" priority="382" stopIfTrue="1" operator="equal">
      <formula>FALSE</formula>
    </cfRule>
    <cfRule type="expression" dxfId="317" priority="383" stopIfTrue="1">
      <formula>OR(O576=0,O577=0)</formula>
    </cfRule>
    <cfRule type="cellIs" dxfId="316" priority="384" stopIfTrue="1" operator="equal">
      <formula>TRUE</formula>
    </cfRule>
    <cfRule type="containsText" dxfId="315" priority="385" stopIfTrue="1" operator="containsText" text="N/A">
      <formula>NOT(ISERROR(SEARCH("N/A",O575)))</formula>
    </cfRule>
  </conditionalFormatting>
  <conditionalFormatting sqref="O578:S578">
    <cfRule type="containsErrors" dxfId="314" priority="376" stopIfTrue="1">
      <formula>ISERROR(O578)</formula>
    </cfRule>
    <cfRule type="cellIs" dxfId="313" priority="377" stopIfTrue="1" operator="equal">
      <formula>FALSE</formula>
    </cfRule>
    <cfRule type="expression" dxfId="312" priority="378" stopIfTrue="1">
      <formula>OR(O579=0,O580=0)</formula>
    </cfRule>
    <cfRule type="cellIs" dxfId="311" priority="379" stopIfTrue="1" operator="equal">
      <formula>TRUE</formula>
    </cfRule>
    <cfRule type="containsText" dxfId="310" priority="380" stopIfTrue="1" operator="containsText" text="N/A">
      <formula>NOT(ISERROR(SEARCH("N/A",O578)))</formula>
    </cfRule>
  </conditionalFormatting>
  <conditionalFormatting sqref="O581:S581">
    <cfRule type="containsErrors" dxfId="309" priority="371" stopIfTrue="1">
      <formula>ISERROR(O581)</formula>
    </cfRule>
    <cfRule type="cellIs" dxfId="308" priority="372" stopIfTrue="1" operator="equal">
      <formula>FALSE</formula>
    </cfRule>
    <cfRule type="expression" dxfId="307" priority="373" stopIfTrue="1">
      <formula>OR(O582=0,O583=0)</formula>
    </cfRule>
    <cfRule type="cellIs" dxfId="306" priority="374" stopIfTrue="1" operator="equal">
      <formula>TRUE</formula>
    </cfRule>
    <cfRule type="containsText" dxfId="305" priority="375" stopIfTrue="1" operator="containsText" text="N/A">
      <formula>NOT(ISERROR(SEARCH("N/A",O581)))</formula>
    </cfRule>
  </conditionalFormatting>
  <conditionalFormatting sqref="O596:S596">
    <cfRule type="containsErrors" dxfId="304" priority="346" stopIfTrue="1">
      <formula>ISERROR(O596)</formula>
    </cfRule>
    <cfRule type="cellIs" dxfId="303" priority="347" stopIfTrue="1" operator="equal">
      <formula>FALSE</formula>
    </cfRule>
    <cfRule type="expression" dxfId="302" priority="348" stopIfTrue="1">
      <formula>OR(O597=0,O598=0)</formula>
    </cfRule>
    <cfRule type="cellIs" dxfId="301" priority="349" stopIfTrue="1" operator="equal">
      <formula>TRUE</formula>
    </cfRule>
    <cfRule type="containsText" dxfId="300" priority="350" stopIfTrue="1" operator="containsText" text="N/A">
      <formula>NOT(ISERROR(SEARCH("N/A",O596)))</formula>
    </cfRule>
  </conditionalFormatting>
  <conditionalFormatting sqref="O593:S593">
    <cfRule type="containsErrors" dxfId="299" priority="351" stopIfTrue="1">
      <formula>ISERROR(O593)</formula>
    </cfRule>
    <cfRule type="cellIs" dxfId="298" priority="352" stopIfTrue="1" operator="equal">
      <formula>FALSE</formula>
    </cfRule>
    <cfRule type="expression" dxfId="297" priority="353" stopIfTrue="1">
      <formula>OR(O594=0,O595=0)</formula>
    </cfRule>
    <cfRule type="cellIs" dxfId="296" priority="354" stopIfTrue="1" operator="equal">
      <formula>TRUE</formula>
    </cfRule>
    <cfRule type="containsText" dxfId="295" priority="355" stopIfTrue="1" operator="containsText" text="N/A">
      <formula>NOT(ISERROR(SEARCH("N/A",O593)))</formula>
    </cfRule>
  </conditionalFormatting>
  <conditionalFormatting sqref="O569:S569">
    <cfRule type="containsErrors" dxfId="294" priority="341" stopIfTrue="1">
      <formula>ISERROR(O569)</formula>
    </cfRule>
    <cfRule type="cellIs" dxfId="293" priority="342" stopIfTrue="1" operator="equal">
      <formula>FALSE</formula>
    </cfRule>
    <cfRule type="expression" dxfId="292" priority="343" stopIfTrue="1">
      <formula>OR(O570=0,O571=0)</formula>
    </cfRule>
    <cfRule type="cellIs" dxfId="291" priority="344" stopIfTrue="1" operator="equal">
      <formula>TRUE</formula>
    </cfRule>
    <cfRule type="containsText" dxfId="290" priority="345" stopIfTrue="1" operator="containsText" text="N/A">
      <formula>NOT(ISERROR(SEARCH("N/A",O569)))</formula>
    </cfRule>
  </conditionalFormatting>
  <conditionalFormatting sqref="O599:S599">
    <cfRule type="containsErrors" dxfId="289" priority="336" stopIfTrue="1">
      <formula>ISERROR(O599)</formula>
    </cfRule>
    <cfRule type="cellIs" dxfId="288" priority="337" stopIfTrue="1" operator="equal">
      <formula>FALSE</formula>
    </cfRule>
    <cfRule type="expression" dxfId="287" priority="338" stopIfTrue="1">
      <formula>OR(O600=0,O601=0)</formula>
    </cfRule>
    <cfRule type="cellIs" dxfId="286" priority="339" stopIfTrue="1" operator="equal">
      <formula>TRUE</formula>
    </cfRule>
    <cfRule type="containsText" dxfId="285" priority="340" stopIfTrue="1" operator="containsText" text="N/A">
      <formula>NOT(ISERROR(SEARCH("N/A",O599)))</formula>
    </cfRule>
  </conditionalFormatting>
  <conditionalFormatting sqref="O713:S713">
    <cfRule type="containsErrors" dxfId="284" priority="221" stopIfTrue="1">
      <formula>ISERROR(O713)</formula>
    </cfRule>
    <cfRule type="cellIs" dxfId="283" priority="222" stopIfTrue="1" operator="equal">
      <formula>FALSE</formula>
    </cfRule>
    <cfRule type="expression" dxfId="282" priority="223" stopIfTrue="1">
      <formula>OR(O714=0,O715=0)</formula>
    </cfRule>
    <cfRule type="cellIs" dxfId="281" priority="224" stopIfTrue="1" operator="equal">
      <formula>TRUE</formula>
    </cfRule>
    <cfRule type="containsText" dxfId="280" priority="225" stopIfTrue="1" operator="containsText" text="N/A">
      <formula>NOT(ISERROR(SEARCH("N/A",O713)))</formula>
    </cfRule>
  </conditionalFormatting>
  <conditionalFormatting sqref="O716:S716">
    <cfRule type="containsErrors" dxfId="279" priority="216" stopIfTrue="1">
      <formula>ISERROR(O716)</formula>
    </cfRule>
    <cfRule type="cellIs" dxfId="278" priority="217" stopIfTrue="1" operator="equal">
      <formula>FALSE</formula>
    </cfRule>
    <cfRule type="expression" dxfId="277" priority="218" stopIfTrue="1">
      <formula>OR(O717=0,O718=0)</formula>
    </cfRule>
    <cfRule type="cellIs" dxfId="276" priority="219" stopIfTrue="1" operator="equal">
      <formula>TRUE</formula>
    </cfRule>
    <cfRule type="containsText" dxfId="275" priority="220" stopIfTrue="1" operator="containsText" text="N/A">
      <formula>NOT(ISERROR(SEARCH("N/A",O716)))</formula>
    </cfRule>
  </conditionalFormatting>
  <conditionalFormatting sqref="O695:S695">
    <cfRule type="containsErrors" dxfId="274" priority="186" stopIfTrue="1">
      <formula>ISERROR(O695)</formula>
    </cfRule>
    <cfRule type="cellIs" dxfId="273" priority="187" stopIfTrue="1" operator="equal">
      <formula>FALSE</formula>
    </cfRule>
    <cfRule type="expression" dxfId="272" priority="188" stopIfTrue="1">
      <formula>OR(O696=0,O697=0)</formula>
    </cfRule>
    <cfRule type="cellIs" dxfId="271" priority="189" stopIfTrue="1" operator="equal">
      <formula>TRUE</formula>
    </cfRule>
    <cfRule type="containsText" dxfId="270" priority="190" stopIfTrue="1" operator="containsText" text="N/A">
      <formula>NOT(ISERROR(SEARCH("N/A",O695)))</formula>
    </cfRule>
  </conditionalFormatting>
  <conditionalFormatting sqref="O824">
    <cfRule type="containsErrors" dxfId="269" priority="271" stopIfTrue="1">
      <formula>ISERROR(O824)</formula>
    </cfRule>
    <cfRule type="cellIs" dxfId="268" priority="272" stopIfTrue="1" operator="equal">
      <formula>FALSE</formula>
    </cfRule>
    <cfRule type="expression" dxfId="267" priority="273" stopIfTrue="1">
      <formula>OR(O825=0,O826=0)</formula>
    </cfRule>
    <cfRule type="cellIs" dxfId="266" priority="274" stopIfTrue="1" operator="equal">
      <formula>TRUE</formula>
    </cfRule>
    <cfRule type="containsText" dxfId="265" priority="275" stopIfTrue="1" operator="containsText" text="N/A">
      <formula>NOT(ISERROR(SEARCH("N/A",O824)))</formula>
    </cfRule>
  </conditionalFormatting>
  <conditionalFormatting sqref="P792:S792">
    <cfRule type="containsErrors" dxfId="264" priority="331" stopIfTrue="1">
      <formula>ISERROR(P792)</formula>
    </cfRule>
    <cfRule type="cellIs" dxfId="263" priority="332" stopIfTrue="1" operator="equal">
      <formula>FALSE</formula>
    </cfRule>
    <cfRule type="expression" dxfId="262" priority="333" stopIfTrue="1">
      <formula>OR(P793=0,#REF!=0)</formula>
    </cfRule>
    <cfRule type="cellIs" dxfId="261" priority="334" stopIfTrue="1" operator="equal">
      <formula>TRUE</formula>
    </cfRule>
    <cfRule type="containsText" dxfId="260" priority="335" stopIfTrue="1" operator="containsText" text="N/A">
      <formula>NOT(ISERROR(SEARCH("N/A",P792)))</formula>
    </cfRule>
  </conditionalFormatting>
  <conditionalFormatting sqref="O798:S798">
    <cfRule type="containsErrors" dxfId="259" priority="316" stopIfTrue="1">
      <formula>ISERROR(O798)</formula>
    </cfRule>
    <cfRule type="cellIs" dxfId="258" priority="317" stopIfTrue="1" operator="equal">
      <formula>FALSE</formula>
    </cfRule>
    <cfRule type="expression" dxfId="257" priority="318" stopIfTrue="1">
      <formula>OR(O799=0,O800=0)</formula>
    </cfRule>
    <cfRule type="cellIs" dxfId="256" priority="319" stopIfTrue="1" operator="equal">
      <formula>TRUE</formula>
    </cfRule>
    <cfRule type="containsText" dxfId="255" priority="320" stopIfTrue="1" operator="containsText" text="N/A">
      <formula>NOT(ISERROR(SEARCH("N/A",O798)))</formula>
    </cfRule>
  </conditionalFormatting>
  <conditionalFormatting sqref="O801:S801">
    <cfRule type="containsErrors" dxfId="254" priority="311" stopIfTrue="1">
      <formula>ISERROR(O801)</formula>
    </cfRule>
    <cfRule type="cellIs" dxfId="253" priority="312" stopIfTrue="1" operator="equal">
      <formula>FALSE</formula>
    </cfRule>
    <cfRule type="expression" dxfId="252" priority="313" stopIfTrue="1">
      <formula>OR(O802=0,O803=0)</formula>
    </cfRule>
    <cfRule type="cellIs" dxfId="251" priority="314" stopIfTrue="1" operator="equal">
      <formula>TRUE</formula>
    </cfRule>
    <cfRule type="containsText" dxfId="250" priority="315" stopIfTrue="1" operator="containsText" text="N/A">
      <formula>NOT(ISERROR(SEARCH("N/A",O801)))</formula>
    </cfRule>
  </conditionalFormatting>
  <conditionalFormatting sqref="O804:S804">
    <cfRule type="containsErrors" dxfId="249" priority="306" stopIfTrue="1">
      <formula>ISERROR(O804)</formula>
    </cfRule>
    <cfRule type="cellIs" dxfId="248" priority="307" stopIfTrue="1" operator="equal">
      <formula>FALSE</formula>
    </cfRule>
    <cfRule type="expression" dxfId="247" priority="308" stopIfTrue="1">
      <formula>OR(O805=0,O806=0)</formula>
    </cfRule>
    <cfRule type="cellIs" dxfId="246" priority="309" stopIfTrue="1" operator="equal">
      <formula>TRUE</formula>
    </cfRule>
    <cfRule type="containsText" dxfId="245" priority="310" stopIfTrue="1" operator="containsText" text="N/A">
      <formula>NOT(ISERROR(SEARCH("N/A",O804)))</formula>
    </cfRule>
  </conditionalFormatting>
  <conditionalFormatting sqref="O816:S816">
    <cfRule type="containsErrors" dxfId="244" priority="286" stopIfTrue="1">
      <formula>ISERROR(O816)</formula>
    </cfRule>
    <cfRule type="cellIs" dxfId="243" priority="287" stopIfTrue="1" operator="equal">
      <formula>FALSE</formula>
    </cfRule>
    <cfRule type="expression" dxfId="242" priority="288" stopIfTrue="1">
      <formula>OR(O817=0,O818=0)</formula>
    </cfRule>
    <cfRule type="cellIs" dxfId="241" priority="289" stopIfTrue="1" operator="equal">
      <formula>TRUE</formula>
    </cfRule>
    <cfRule type="containsText" dxfId="240" priority="290" stopIfTrue="1" operator="containsText" text="N/A">
      <formula>NOT(ISERROR(SEARCH("N/A",O816)))</formula>
    </cfRule>
  </conditionalFormatting>
  <conditionalFormatting sqref="O819:S819">
    <cfRule type="containsErrors" dxfId="239" priority="281" stopIfTrue="1">
      <formula>ISERROR(O819)</formula>
    </cfRule>
    <cfRule type="cellIs" dxfId="238" priority="282" stopIfTrue="1" operator="equal">
      <formula>FALSE</formula>
    </cfRule>
    <cfRule type="expression" dxfId="237" priority="283" stopIfTrue="1">
      <formula>OR(O820=0,O821=0)</formula>
    </cfRule>
    <cfRule type="cellIs" dxfId="236" priority="284" stopIfTrue="1" operator="equal">
      <formula>TRUE</formula>
    </cfRule>
    <cfRule type="containsText" dxfId="235" priority="285" stopIfTrue="1" operator="containsText" text="N/A">
      <formula>NOT(ISERROR(SEARCH("N/A",O819)))</formula>
    </cfRule>
  </conditionalFormatting>
  <conditionalFormatting sqref="O641:S641 O643:S643 O645:S645 O639:S639">
    <cfRule type="containsErrors" dxfId="234" priority="266" stopIfTrue="1">
      <formula>ISERROR(O639)</formula>
    </cfRule>
    <cfRule type="cellIs" dxfId="233" priority="267" stopIfTrue="1" operator="equal">
      <formula>FALSE</formula>
    </cfRule>
    <cfRule type="expression" dxfId="232" priority="268" stopIfTrue="1">
      <formula>OR(O640=0,#REF!=0)</formula>
    </cfRule>
    <cfRule type="cellIs" dxfId="231" priority="269" stopIfTrue="1" operator="equal">
      <formula>TRUE</formula>
    </cfRule>
    <cfRule type="containsText" dxfId="230" priority="270" stopIfTrue="1" operator="containsText" text="N/A">
      <formula>NOT(ISERROR(SEARCH("N/A",O639)))</formula>
    </cfRule>
  </conditionalFormatting>
  <conditionalFormatting sqref="O615:S615">
    <cfRule type="containsErrors" dxfId="229" priority="261" stopIfTrue="1">
      <formula>ISERROR(O615)</formula>
    </cfRule>
    <cfRule type="cellIs" dxfId="228" priority="262" stopIfTrue="1" operator="equal">
      <formula>FALSE</formula>
    </cfRule>
    <cfRule type="expression" dxfId="227" priority="263" stopIfTrue="1">
      <formula>OR(O616=0,O617=0)</formula>
    </cfRule>
    <cfRule type="cellIs" dxfId="226" priority="264" stopIfTrue="1" operator="equal">
      <formula>TRUE</formula>
    </cfRule>
    <cfRule type="containsText" dxfId="225" priority="265" stopIfTrue="1" operator="containsText" text="N/A">
      <formula>NOT(ISERROR(SEARCH("N/A",O615)))</formula>
    </cfRule>
  </conditionalFormatting>
  <conditionalFormatting sqref="O621:S621">
    <cfRule type="containsErrors" dxfId="224" priority="256" stopIfTrue="1">
      <formula>ISERROR(O621)</formula>
    </cfRule>
    <cfRule type="cellIs" dxfId="223" priority="257" stopIfTrue="1" operator="equal">
      <formula>FALSE</formula>
    </cfRule>
    <cfRule type="expression" dxfId="222" priority="258" stopIfTrue="1">
      <formula>OR(O622=0,O623=0)</formula>
    </cfRule>
    <cfRule type="cellIs" dxfId="221" priority="259" stopIfTrue="1" operator="equal">
      <formula>TRUE</formula>
    </cfRule>
    <cfRule type="containsText" dxfId="220" priority="260" stopIfTrue="1" operator="containsText" text="N/A">
      <formula>NOT(ISERROR(SEARCH("N/A",O621)))</formula>
    </cfRule>
  </conditionalFormatting>
  <conditionalFormatting sqref="O647:S647">
    <cfRule type="containsErrors" dxfId="219" priority="251" stopIfTrue="1">
      <formula>ISERROR(O647)</formula>
    </cfRule>
    <cfRule type="cellIs" dxfId="218" priority="252" stopIfTrue="1" operator="equal">
      <formula>FALSE</formula>
    </cfRule>
    <cfRule type="expression" dxfId="217" priority="253" stopIfTrue="1">
      <formula>OR(O648=0,O649=0)</formula>
    </cfRule>
    <cfRule type="cellIs" dxfId="216" priority="254" stopIfTrue="1" operator="equal">
      <formula>TRUE</formula>
    </cfRule>
    <cfRule type="containsText" dxfId="215" priority="255" stopIfTrue="1" operator="containsText" text="N/A">
      <formula>NOT(ISERROR(SEARCH("N/A",O647)))</formula>
    </cfRule>
  </conditionalFormatting>
  <conditionalFormatting sqref="O707:S707">
    <cfRule type="containsErrors" dxfId="214" priority="246" stopIfTrue="1">
      <formula>ISERROR(O707)</formula>
    </cfRule>
    <cfRule type="cellIs" dxfId="213" priority="247" stopIfTrue="1" operator="equal">
      <formula>FALSE</formula>
    </cfRule>
    <cfRule type="expression" dxfId="212" priority="248" stopIfTrue="1">
      <formula>OR(O708=0,O709=0)</formula>
    </cfRule>
    <cfRule type="cellIs" dxfId="211" priority="249" stopIfTrue="1" operator="equal">
      <formula>TRUE</formula>
    </cfRule>
    <cfRule type="containsText" dxfId="210" priority="250" stopIfTrue="1" operator="containsText" text="N/A">
      <formula>NOT(ISERROR(SEARCH("N/A",O707)))</formula>
    </cfRule>
  </conditionalFormatting>
  <conditionalFormatting sqref="O618:S618">
    <cfRule type="containsErrors" dxfId="209" priority="241" stopIfTrue="1">
      <formula>ISERROR(O618)</formula>
    </cfRule>
    <cfRule type="cellIs" dxfId="208" priority="242" stopIfTrue="1" operator="equal">
      <formula>FALSE</formula>
    </cfRule>
    <cfRule type="expression" dxfId="207" priority="243" stopIfTrue="1">
      <formula>OR(O619=0,O620=0)</formula>
    </cfRule>
    <cfRule type="cellIs" dxfId="206" priority="244" stopIfTrue="1" operator="equal">
      <formula>TRUE</formula>
    </cfRule>
    <cfRule type="containsText" dxfId="205" priority="245" stopIfTrue="1" operator="containsText" text="N/A">
      <formula>NOT(ISERROR(SEARCH("N/A",O618)))</formula>
    </cfRule>
  </conditionalFormatting>
  <conditionalFormatting sqref="O677:S677">
    <cfRule type="containsErrors" dxfId="204" priority="231" stopIfTrue="1">
      <formula>ISERROR(O677)</formula>
    </cfRule>
    <cfRule type="cellIs" dxfId="203" priority="232" stopIfTrue="1" operator="equal">
      <formula>FALSE</formula>
    </cfRule>
    <cfRule type="expression" dxfId="202" priority="233" stopIfTrue="1">
      <formula>OR(O678=0,O679=0)</formula>
    </cfRule>
    <cfRule type="cellIs" dxfId="201" priority="234" stopIfTrue="1" operator="equal">
      <formula>TRUE</formula>
    </cfRule>
    <cfRule type="containsText" dxfId="200" priority="235" stopIfTrue="1" operator="containsText" text="N/A">
      <formula>NOT(ISERROR(SEARCH("N/A",O677)))</formula>
    </cfRule>
  </conditionalFormatting>
  <conditionalFormatting sqref="O636:S636">
    <cfRule type="containsErrors" dxfId="199" priority="236" stopIfTrue="1">
      <formula>ISERROR(O636)</formula>
    </cfRule>
    <cfRule type="cellIs" dxfId="198" priority="237" stopIfTrue="1" operator="equal">
      <formula>FALSE</formula>
    </cfRule>
    <cfRule type="expression" dxfId="197" priority="238" stopIfTrue="1">
      <formula>OR(O637=0,O638=0)</formula>
    </cfRule>
    <cfRule type="cellIs" dxfId="196" priority="239" stopIfTrue="1" operator="equal">
      <formula>TRUE</formula>
    </cfRule>
    <cfRule type="containsText" dxfId="195" priority="240" stopIfTrue="1" operator="containsText" text="N/A">
      <formula>NOT(ISERROR(SEARCH("N/A",O636)))</formula>
    </cfRule>
  </conditionalFormatting>
  <conditionalFormatting sqref="O680:S680">
    <cfRule type="containsErrors" dxfId="194" priority="211" stopIfTrue="1">
      <formula>ISERROR(O680)</formula>
    </cfRule>
    <cfRule type="cellIs" dxfId="193" priority="212" stopIfTrue="1" operator="equal">
      <formula>FALSE</formula>
    </cfRule>
    <cfRule type="expression" dxfId="192" priority="213" stopIfTrue="1">
      <formula>OR(O681=0,O682=0)</formula>
    </cfRule>
    <cfRule type="cellIs" dxfId="191" priority="214" stopIfTrue="1" operator="equal">
      <formula>TRUE</formula>
    </cfRule>
    <cfRule type="containsText" dxfId="190" priority="215" stopIfTrue="1" operator="containsText" text="N/A">
      <formula>NOT(ISERROR(SEARCH("N/A",O680)))</formula>
    </cfRule>
  </conditionalFormatting>
  <conditionalFormatting sqref="O683:S683">
    <cfRule type="containsErrors" dxfId="189" priority="206" stopIfTrue="1">
      <formula>ISERROR(O683)</formula>
    </cfRule>
    <cfRule type="cellIs" dxfId="188" priority="207" stopIfTrue="1" operator="equal">
      <formula>FALSE</formula>
    </cfRule>
    <cfRule type="expression" dxfId="187" priority="208" stopIfTrue="1">
      <formula>OR(O684=0,O685=0)</formula>
    </cfRule>
    <cfRule type="cellIs" dxfId="186" priority="209" stopIfTrue="1" operator="equal">
      <formula>TRUE</formula>
    </cfRule>
    <cfRule type="containsText" dxfId="185" priority="210" stopIfTrue="1" operator="containsText" text="N/A">
      <formula>NOT(ISERROR(SEARCH("N/A",O683)))</formula>
    </cfRule>
  </conditionalFormatting>
  <conditionalFormatting sqref="O686:S686">
    <cfRule type="containsErrors" dxfId="184" priority="201" stopIfTrue="1">
      <formula>ISERROR(O686)</formula>
    </cfRule>
    <cfRule type="cellIs" dxfId="183" priority="202" stopIfTrue="1" operator="equal">
      <formula>FALSE</formula>
    </cfRule>
    <cfRule type="expression" dxfId="182" priority="203" stopIfTrue="1">
      <formula>OR(O687=0,O688=0)</formula>
    </cfRule>
    <cfRule type="cellIs" dxfId="181" priority="204" stopIfTrue="1" operator="equal">
      <formula>TRUE</formula>
    </cfRule>
    <cfRule type="containsText" dxfId="180" priority="205" stopIfTrue="1" operator="containsText" text="N/A">
      <formula>NOT(ISERROR(SEARCH("N/A",O686)))</formula>
    </cfRule>
  </conditionalFormatting>
  <conditionalFormatting sqref="O701:S701">
    <cfRule type="containsErrors" dxfId="179" priority="176" stopIfTrue="1">
      <formula>ISERROR(O701)</formula>
    </cfRule>
    <cfRule type="cellIs" dxfId="178" priority="177" stopIfTrue="1" operator="equal">
      <formula>FALSE</formula>
    </cfRule>
    <cfRule type="expression" dxfId="177" priority="178" stopIfTrue="1">
      <formula>OR(O702=0,O703=0)</formula>
    </cfRule>
    <cfRule type="cellIs" dxfId="176" priority="179" stopIfTrue="1" operator="equal">
      <formula>TRUE</formula>
    </cfRule>
    <cfRule type="containsText" dxfId="175" priority="180" stopIfTrue="1" operator="containsText" text="N/A">
      <formula>NOT(ISERROR(SEARCH("N/A",O701)))</formula>
    </cfRule>
  </conditionalFormatting>
  <conditionalFormatting sqref="O698:S698">
    <cfRule type="containsErrors" dxfId="174" priority="181" stopIfTrue="1">
      <formula>ISERROR(O698)</formula>
    </cfRule>
    <cfRule type="cellIs" dxfId="173" priority="182" stopIfTrue="1" operator="equal">
      <formula>FALSE</formula>
    </cfRule>
    <cfRule type="expression" dxfId="172" priority="183" stopIfTrue="1">
      <formula>OR(O699=0,O700=0)</formula>
    </cfRule>
    <cfRule type="cellIs" dxfId="171" priority="184" stopIfTrue="1" operator="equal">
      <formula>TRUE</formula>
    </cfRule>
    <cfRule type="containsText" dxfId="170" priority="185" stopIfTrue="1" operator="containsText" text="N/A">
      <formula>NOT(ISERROR(SEARCH("N/A",O698)))</formula>
    </cfRule>
  </conditionalFormatting>
  <conditionalFormatting sqref="O674:S674">
    <cfRule type="containsErrors" dxfId="169" priority="171" stopIfTrue="1">
      <formula>ISERROR(O674)</formula>
    </cfRule>
    <cfRule type="cellIs" dxfId="168" priority="172" stopIfTrue="1" operator="equal">
      <formula>FALSE</formula>
    </cfRule>
    <cfRule type="expression" dxfId="167" priority="173" stopIfTrue="1">
      <formula>OR(O675=0,O676=0)</formula>
    </cfRule>
    <cfRule type="cellIs" dxfId="166" priority="174" stopIfTrue="1" operator="equal">
      <formula>TRUE</formula>
    </cfRule>
    <cfRule type="containsText" dxfId="165" priority="175" stopIfTrue="1" operator="containsText" text="N/A">
      <formula>NOT(ISERROR(SEARCH("N/A",O674)))</formula>
    </cfRule>
  </conditionalFormatting>
  <conditionalFormatting sqref="O704:S704">
    <cfRule type="containsErrors" dxfId="164" priority="166" stopIfTrue="1">
      <formula>ISERROR(O704)</formula>
    </cfRule>
    <cfRule type="cellIs" dxfId="163" priority="167" stopIfTrue="1" operator="equal">
      <formula>FALSE</formula>
    </cfRule>
    <cfRule type="expression" dxfId="162" priority="168" stopIfTrue="1">
      <formula>OR(O705=0,O706=0)</formula>
    </cfRule>
    <cfRule type="cellIs" dxfId="161" priority="169" stopIfTrue="1" operator="equal">
      <formula>TRUE</formula>
    </cfRule>
    <cfRule type="containsText" dxfId="160" priority="170" stopIfTrue="1" operator="containsText" text="N/A">
      <formula>NOT(ISERROR(SEARCH("N/A",O704)))</formula>
    </cfRule>
  </conditionalFormatting>
  <conditionalFormatting sqref="O846:S846">
    <cfRule type="containsErrors" dxfId="159" priority="126" stopIfTrue="1">
      <formula>ISERROR(O846)</formula>
    </cfRule>
    <cfRule type="cellIs" dxfId="158" priority="127" stopIfTrue="1" operator="equal">
      <formula>FALSE</formula>
    </cfRule>
    <cfRule type="expression" dxfId="157" priority="128" stopIfTrue="1">
      <formula>OR(O847=0,O848=0)</formula>
    </cfRule>
    <cfRule type="cellIs" dxfId="156" priority="129" stopIfTrue="1" operator="equal">
      <formula>TRUE</formula>
    </cfRule>
    <cfRule type="containsText" dxfId="155" priority="130" stopIfTrue="1" operator="containsText" text="N/A">
      <formula>NOT(ISERROR(SEARCH("N/A",O846)))</formula>
    </cfRule>
  </conditionalFormatting>
  <conditionalFormatting sqref="O843:S843">
    <cfRule type="containsErrors" dxfId="154" priority="131" stopIfTrue="1">
      <formula>ISERROR(O843)</formula>
    </cfRule>
    <cfRule type="cellIs" dxfId="153" priority="132" stopIfTrue="1" operator="equal">
      <formula>FALSE</formula>
    </cfRule>
    <cfRule type="expression" dxfId="152" priority="133" stopIfTrue="1">
      <formula>OR(O844=0,O845=0)</formula>
    </cfRule>
    <cfRule type="cellIs" dxfId="151" priority="134" stopIfTrue="1" operator="equal">
      <formula>TRUE</formula>
    </cfRule>
    <cfRule type="containsText" dxfId="150" priority="135" stopIfTrue="1" operator="containsText" text="N/A">
      <formula>NOT(ISERROR(SEARCH("N/A",O843)))</formula>
    </cfRule>
  </conditionalFormatting>
  <conditionalFormatting sqref="O828:S828">
    <cfRule type="containsErrors" dxfId="149" priority="156" stopIfTrue="1">
      <formula>ISERROR(O828)</formula>
    </cfRule>
    <cfRule type="cellIs" dxfId="148" priority="157" stopIfTrue="1" operator="equal">
      <formula>FALSE</formula>
    </cfRule>
    <cfRule type="expression" dxfId="147" priority="158" stopIfTrue="1">
      <formula>OR(O829=0,O830=0)</formula>
    </cfRule>
    <cfRule type="cellIs" dxfId="146" priority="159" stopIfTrue="1" operator="equal">
      <formula>TRUE</formula>
    </cfRule>
    <cfRule type="containsText" dxfId="145" priority="160" stopIfTrue="1" operator="containsText" text="N/A">
      <formula>NOT(ISERROR(SEARCH("N/A",O828)))</formula>
    </cfRule>
  </conditionalFormatting>
  <conditionalFormatting sqref="O831:S831">
    <cfRule type="containsErrors" dxfId="144" priority="151" stopIfTrue="1">
      <formula>ISERROR(O831)</formula>
    </cfRule>
    <cfRule type="cellIs" dxfId="143" priority="152" stopIfTrue="1" operator="equal">
      <formula>FALSE</formula>
    </cfRule>
    <cfRule type="expression" dxfId="142" priority="153" stopIfTrue="1">
      <formula>OR(O832=0,O833=0)</formula>
    </cfRule>
    <cfRule type="cellIs" dxfId="141" priority="154" stopIfTrue="1" operator="equal">
      <formula>TRUE</formula>
    </cfRule>
    <cfRule type="containsText" dxfId="140" priority="155" stopIfTrue="1" operator="containsText" text="N/A">
      <formula>NOT(ISERROR(SEARCH("N/A",O831)))</formula>
    </cfRule>
  </conditionalFormatting>
  <conditionalFormatting sqref="O849:S849">
    <cfRule type="containsErrors" dxfId="139" priority="121" stopIfTrue="1">
      <formula>ISERROR(O849)</formula>
    </cfRule>
    <cfRule type="cellIs" dxfId="138" priority="122" stopIfTrue="1" operator="equal">
      <formula>FALSE</formula>
    </cfRule>
    <cfRule type="expression" dxfId="137" priority="123" stopIfTrue="1">
      <formula>OR(O850=0,O851=0)</formula>
    </cfRule>
    <cfRule type="cellIs" dxfId="136" priority="124" stopIfTrue="1" operator="equal">
      <formula>TRUE</formula>
    </cfRule>
    <cfRule type="containsText" dxfId="135" priority="125" stopIfTrue="1" operator="containsText" text="N/A">
      <formula>NOT(ISERROR(SEARCH("N/A",O849)))</formula>
    </cfRule>
  </conditionalFormatting>
  <conditionalFormatting sqref="O860">
    <cfRule type="containsErrors" dxfId="134" priority="101" stopIfTrue="1">
      <formula>ISERROR(O860)</formula>
    </cfRule>
    <cfRule type="cellIs" dxfId="133" priority="102" stopIfTrue="1" operator="equal">
      <formula>FALSE</formula>
    </cfRule>
    <cfRule type="expression" dxfId="132" priority="103" stopIfTrue="1">
      <formula>OR(O861=0,O862=0)</formula>
    </cfRule>
    <cfRule type="cellIs" dxfId="131" priority="104" stopIfTrue="1" operator="equal">
      <formula>TRUE</formula>
    </cfRule>
    <cfRule type="containsText" dxfId="130" priority="105" stopIfTrue="1" operator="containsText" text="N/A">
      <formula>NOT(ISERROR(SEARCH("N/A",O860)))</formula>
    </cfRule>
  </conditionalFormatting>
  <conditionalFormatting sqref="P828:S828">
    <cfRule type="containsErrors" dxfId="129" priority="161" stopIfTrue="1">
      <formula>ISERROR(P828)</formula>
    </cfRule>
    <cfRule type="cellIs" dxfId="128" priority="162" stopIfTrue="1" operator="equal">
      <formula>FALSE</formula>
    </cfRule>
    <cfRule type="expression" dxfId="127" priority="163" stopIfTrue="1">
      <formula>OR(P829=0,#REF!=0)</formula>
    </cfRule>
    <cfRule type="cellIs" dxfId="126" priority="164" stopIfTrue="1" operator="equal">
      <formula>TRUE</formula>
    </cfRule>
    <cfRule type="containsText" dxfId="125" priority="165" stopIfTrue="1" operator="containsText" text="N/A">
      <formula>NOT(ISERROR(SEARCH("N/A",P828)))</formula>
    </cfRule>
  </conditionalFormatting>
  <conditionalFormatting sqref="O834:S834">
    <cfRule type="containsErrors" dxfId="124" priority="146" stopIfTrue="1">
      <formula>ISERROR(O834)</formula>
    </cfRule>
    <cfRule type="cellIs" dxfId="123" priority="147" stopIfTrue="1" operator="equal">
      <formula>FALSE</formula>
    </cfRule>
    <cfRule type="expression" dxfId="122" priority="148" stopIfTrue="1">
      <formula>OR(O835=0,O836=0)</formula>
    </cfRule>
    <cfRule type="cellIs" dxfId="121" priority="149" stopIfTrue="1" operator="equal">
      <formula>TRUE</formula>
    </cfRule>
    <cfRule type="containsText" dxfId="120" priority="150" stopIfTrue="1" operator="containsText" text="N/A">
      <formula>NOT(ISERROR(SEARCH("N/A",O834)))</formula>
    </cfRule>
  </conditionalFormatting>
  <conditionalFormatting sqref="O837:S837">
    <cfRule type="containsErrors" dxfId="119" priority="141" stopIfTrue="1">
      <formula>ISERROR(O837)</formula>
    </cfRule>
    <cfRule type="cellIs" dxfId="118" priority="142" stopIfTrue="1" operator="equal">
      <formula>FALSE</formula>
    </cfRule>
    <cfRule type="expression" dxfId="117" priority="143" stopIfTrue="1">
      <formula>OR(O838=0,O839=0)</formula>
    </cfRule>
    <cfRule type="cellIs" dxfId="116" priority="144" stopIfTrue="1" operator="equal">
      <formula>TRUE</formula>
    </cfRule>
    <cfRule type="containsText" dxfId="115" priority="145" stopIfTrue="1" operator="containsText" text="N/A">
      <formula>NOT(ISERROR(SEARCH("N/A",O837)))</formula>
    </cfRule>
  </conditionalFormatting>
  <conditionalFormatting sqref="O840:S840">
    <cfRule type="containsErrors" dxfId="114" priority="136" stopIfTrue="1">
      <formula>ISERROR(O840)</formula>
    </cfRule>
    <cfRule type="cellIs" dxfId="113" priority="137" stopIfTrue="1" operator="equal">
      <formula>FALSE</formula>
    </cfRule>
    <cfRule type="expression" dxfId="112" priority="138" stopIfTrue="1">
      <formula>OR(O841=0,O842=0)</formula>
    </cfRule>
    <cfRule type="cellIs" dxfId="111" priority="139" stopIfTrue="1" operator="equal">
      <formula>TRUE</formula>
    </cfRule>
    <cfRule type="containsText" dxfId="110" priority="140" stopIfTrue="1" operator="containsText" text="N/A">
      <formula>NOT(ISERROR(SEARCH("N/A",O840)))</formula>
    </cfRule>
  </conditionalFormatting>
  <conditionalFormatting sqref="O852:S852">
    <cfRule type="containsErrors" dxfId="109" priority="116" stopIfTrue="1">
      <formula>ISERROR(O852)</formula>
    </cfRule>
    <cfRule type="cellIs" dxfId="108" priority="117" stopIfTrue="1" operator="equal">
      <formula>FALSE</formula>
    </cfRule>
    <cfRule type="expression" dxfId="107" priority="118" stopIfTrue="1">
      <formula>OR(O853=0,O854=0)</formula>
    </cfRule>
    <cfRule type="cellIs" dxfId="106" priority="119" stopIfTrue="1" operator="equal">
      <formula>TRUE</formula>
    </cfRule>
    <cfRule type="containsText" dxfId="105" priority="120" stopIfTrue="1" operator="containsText" text="N/A">
      <formula>NOT(ISERROR(SEARCH("N/A",O852)))</formula>
    </cfRule>
  </conditionalFormatting>
  <conditionalFormatting sqref="O855:S855">
    <cfRule type="containsErrors" dxfId="104" priority="111" stopIfTrue="1">
      <formula>ISERROR(O855)</formula>
    </cfRule>
    <cfRule type="cellIs" dxfId="103" priority="112" stopIfTrue="1" operator="equal">
      <formula>FALSE</formula>
    </cfRule>
    <cfRule type="expression" dxfId="102" priority="113" stopIfTrue="1">
      <formula>OR(O856=0,O857=0)</formula>
    </cfRule>
    <cfRule type="cellIs" dxfId="101" priority="114" stopIfTrue="1" operator="equal">
      <formula>TRUE</formula>
    </cfRule>
    <cfRule type="containsText" dxfId="100" priority="115" stopIfTrue="1" operator="containsText" text="N/A">
      <formula>NOT(ISERROR(SEARCH("N/A",O855)))</formula>
    </cfRule>
  </conditionalFormatting>
  <conditionalFormatting sqref="E40:N40">
    <cfRule type="containsErrors" dxfId="99" priority="91" stopIfTrue="1">
      <formula>ISERROR(E40)</formula>
    </cfRule>
    <cfRule type="expression" dxfId="98" priority="92" stopIfTrue="1">
      <formula>OR(E41=0,E42=0)</formula>
    </cfRule>
    <cfRule type="cellIs" dxfId="97" priority="93" stopIfTrue="1" operator="equal">
      <formula>FALSE</formula>
    </cfRule>
    <cfRule type="cellIs" dxfId="96" priority="94" stopIfTrue="1" operator="equal">
      <formula>TRUE</formula>
    </cfRule>
    <cfRule type="containsText" dxfId="95" priority="95" stopIfTrue="1" operator="containsText" text="N/A">
      <formula>NOT(ISERROR(SEARCH("N/A",E40)))</formula>
    </cfRule>
  </conditionalFormatting>
  <conditionalFormatting sqref="E43:N43">
    <cfRule type="containsErrors" dxfId="94" priority="86" stopIfTrue="1">
      <formula>ISERROR(E43)</formula>
    </cfRule>
    <cfRule type="expression" dxfId="93" priority="87" stopIfTrue="1">
      <formula>OR(E44=0,E45=0)</formula>
    </cfRule>
    <cfRule type="cellIs" dxfId="92" priority="88" stopIfTrue="1" operator="equal">
      <formula>FALSE</formula>
    </cfRule>
    <cfRule type="cellIs" dxfId="91" priority="89" stopIfTrue="1" operator="equal">
      <formula>TRUE</formula>
    </cfRule>
    <cfRule type="containsText" dxfId="90" priority="90" stopIfTrue="1" operator="containsText" text="N/A">
      <formula>NOT(ISERROR(SEARCH("N/A",E43)))</formula>
    </cfRule>
  </conditionalFormatting>
  <conditionalFormatting sqref="E46:N46">
    <cfRule type="containsErrors" dxfId="89" priority="81" stopIfTrue="1">
      <formula>ISERROR(E46)</formula>
    </cfRule>
    <cfRule type="expression" dxfId="88" priority="82" stopIfTrue="1">
      <formula>OR(E47=0,E48=0)</formula>
    </cfRule>
    <cfRule type="cellIs" dxfId="87" priority="83" stopIfTrue="1" operator="equal">
      <formula>FALSE</formula>
    </cfRule>
    <cfRule type="cellIs" dxfId="86" priority="84" stopIfTrue="1" operator="equal">
      <formula>TRUE</formula>
    </cfRule>
    <cfRule type="containsText" dxfId="85" priority="85" stopIfTrue="1" operator="containsText" text="N/A">
      <formula>NOT(ISERROR(SEARCH("N/A",E46)))</formula>
    </cfRule>
  </conditionalFormatting>
  <conditionalFormatting sqref="E49:N49">
    <cfRule type="containsErrors" dxfId="84" priority="76" stopIfTrue="1">
      <formula>ISERROR(E49)</formula>
    </cfRule>
    <cfRule type="expression" dxfId="83" priority="77" stopIfTrue="1">
      <formula>OR(E50=0,E51=0)</formula>
    </cfRule>
    <cfRule type="cellIs" dxfId="82" priority="78" stopIfTrue="1" operator="equal">
      <formula>FALSE</formula>
    </cfRule>
    <cfRule type="cellIs" dxfId="81" priority="79" stopIfTrue="1" operator="equal">
      <formula>TRUE</formula>
    </cfRule>
    <cfRule type="containsText" dxfId="80" priority="80" stopIfTrue="1" operator="containsText" text="N/A">
      <formula>NOT(ISERROR(SEARCH("N/A",E49)))</formula>
    </cfRule>
  </conditionalFormatting>
  <conditionalFormatting sqref="E52:N52">
    <cfRule type="containsErrors" dxfId="79" priority="71" stopIfTrue="1">
      <formula>ISERROR(E52)</formula>
    </cfRule>
    <cfRule type="expression" dxfId="78" priority="72" stopIfTrue="1">
      <formula>OR(E53=0,E54=0)</formula>
    </cfRule>
    <cfRule type="cellIs" dxfId="77" priority="73" stopIfTrue="1" operator="equal">
      <formula>FALSE</formula>
    </cfRule>
    <cfRule type="cellIs" dxfId="76" priority="74" stopIfTrue="1" operator="equal">
      <formula>TRUE</formula>
    </cfRule>
    <cfRule type="containsText" dxfId="75" priority="75" stopIfTrue="1" operator="containsText" text="N/A">
      <formula>NOT(ISERROR(SEARCH("N/A",E52)))</formula>
    </cfRule>
  </conditionalFormatting>
  <conditionalFormatting sqref="E55:N55">
    <cfRule type="containsErrors" dxfId="74" priority="66" stopIfTrue="1">
      <formula>ISERROR(E55)</formula>
    </cfRule>
    <cfRule type="expression" dxfId="73" priority="67" stopIfTrue="1">
      <formula>OR(E56=0,E57=0)</formula>
    </cfRule>
    <cfRule type="cellIs" dxfId="72" priority="68" stopIfTrue="1" operator="equal">
      <formula>FALSE</formula>
    </cfRule>
    <cfRule type="cellIs" dxfId="71" priority="69" stopIfTrue="1" operator="equal">
      <formula>TRUE</formula>
    </cfRule>
    <cfRule type="containsText" dxfId="70" priority="70" stopIfTrue="1" operator="containsText" text="N/A">
      <formula>NOT(ISERROR(SEARCH("N/A",E55)))</formula>
    </cfRule>
  </conditionalFormatting>
  <conditionalFormatting sqref="E58:N58">
    <cfRule type="containsErrors" dxfId="69" priority="61" stopIfTrue="1">
      <formula>ISERROR(E58)</formula>
    </cfRule>
    <cfRule type="expression" dxfId="68" priority="62" stopIfTrue="1">
      <formula>OR(E59=0,E60=0)</formula>
    </cfRule>
    <cfRule type="cellIs" dxfId="67" priority="63" stopIfTrue="1" operator="equal">
      <formula>FALSE</formula>
    </cfRule>
    <cfRule type="cellIs" dxfId="66" priority="64" stopIfTrue="1" operator="equal">
      <formula>TRUE</formula>
    </cfRule>
    <cfRule type="containsText" dxfId="65" priority="65" stopIfTrue="1" operator="containsText" text="N/A">
      <formula>NOT(ISERROR(SEARCH("N/A",E58)))</formula>
    </cfRule>
  </conditionalFormatting>
  <conditionalFormatting sqref="E61:N61">
    <cfRule type="containsErrors" dxfId="64" priority="56" stopIfTrue="1">
      <formula>ISERROR(E61)</formula>
    </cfRule>
    <cfRule type="expression" dxfId="63" priority="57" stopIfTrue="1">
      <formula>OR(E62=0,E63=0)</formula>
    </cfRule>
    <cfRule type="cellIs" dxfId="62" priority="58" stopIfTrue="1" operator="equal">
      <formula>FALSE</formula>
    </cfRule>
    <cfRule type="cellIs" dxfId="61" priority="59" stopIfTrue="1" operator="equal">
      <formula>TRUE</formula>
    </cfRule>
    <cfRule type="containsText" dxfId="60" priority="60" stopIfTrue="1" operator="containsText" text="N/A">
      <formula>NOT(ISERROR(SEARCH("N/A",E61)))</formula>
    </cfRule>
  </conditionalFormatting>
  <conditionalFormatting sqref="E64:N64">
    <cfRule type="containsErrors" dxfId="59" priority="51" stopIfTrue="1">
      <formula>ISERROR(E64)</formula>
    </cfRule>
    <cfRule type="expression" dxfId="58" priority="52" stopIfTrue="1">
      <formula>OR(E65=0,E66=0)</formula>
    </cfRule>
    <cfRule type="cellIs" dxfId="57" priority="53" stopIfTrue="1" operator="equal">
      <formula>FALSE</formula>
    </cfRule>
    <cfRule type="cellIs" dxfId="56" priority="54" stopIfTrue="1" operator="equal">
      <formula>TRUE</formula>
    </cfRule>
    <cfRule type="containsText" dxfId="55" priority="55" stopIfTrue="1" operator="containsText" text="N/A">
      <formula>NOT(ISERROR(SEARCH("N/A",E64)))</formula>
    </cfRule>
  </conditionalFormatting>
  <conditionalFormatting sqref="E67:N67">
    <cfRule type="containsErrors" dxfId="54" priority="46" stopIfTrue="1">
      <formula>ISERROR(E67)</formula>
    </cfRule>
    <cfRule type="expression" dxfId="53" priority="47" stopIfTrue="1">
      <formula>OR(E68=0,E69=0)</formula>
    </cfRule>
    <cfRule type="cellIs" dxfId="52" priority="48" stopIfTrue="1" operator="equal">
      <formula>FALSE</formula>
    </cfRule>
    <cfRule type="cellIs" dxfId="51" priority="49" stopIfTrue="1" operator="equal">
      <formula>TRUE</formula>
    </cfRule>
    <cfRule type="containsText" dxfId="50" priority="50" stopIfTrue="1" operator="containsText" text="N/A">
      <formula>NOT(ISERROR(SEARCH("N/A",E67)))</formula>
    </cfRule>
  </conditionalFormatting>
  <conditionalFormatting sqref="E70:N70">
    <cfRule type="containsErrors" dxfId="49" priority="41" stopIfTrue="1">
      <formula>ISERROR(E70)</formula>
    </cfRule>
    <cfRule type="expression" dxfId="48" priority="42" stopIfTrue="1">
      <formula>OR(E71=0,E72=0)</formula>
    </cfRule>
    <cfRule type="cellIs" dxfId="47" priority="43" stopIfTrue="1" operator="equal">
      <formula>FALSE</formula>
    </cfRule>
    <cfRule type="cellIs" dxfId="46" priority="44" stopIfTrue="1" operator="equal">
      <formula>TRUE</formula>
    </cfRule>
    <cfRule type="containsText" dxfId="45" priority="45" stopIfTrue="1" operator="containsText" text="N/A">
      <formula>NOT(ISERROR(SEARCH("N/A",E70)))</formula>
    </cfRule>
  </conditionalFormatting>
  <conditionalFormatting sqref="E73:N73">
    <cfRule type="containsErrors" dxfId="44" priority="36" stopIfTrue="1">
      <formula>ISERROR(E73)</formula>
    </cfRule>
    <cfRule type="expression" dxfId="43" priority="37" stopIfTrue="1">
      <formula>OR(E74=0,E75=0)</formula>
    </cfRule>
    <cfRule type="cellIs" dxfId="42" priority="38" stopIfTrue="1" operator="equal">
      <formula>FALSE</formula>
    </cfRule>
    <cfRule type="cellIs" dxfId="41" priority="39" stopIfTrue="1" operator="equal">
      <formula>TRUE</formula>
    </cfRule>
    <cfRule type="containsText" dxfId="40" priority="40" stopIfTrue="1" operator="containsText" text="N/A">
      <formula>NOT(ISERROR(SEARCH("N/A",E73)))</formula>
    </cfRule>
  </conditionalFormatting>
  <conditionalFormatting sqref="E76:N76">
    <cfRule type="containsErrors" dxfId="39" priority="31" stopIfTrue="1">
      <formula>ISERROR(E76)</formula>
    </cfRule>
    <cfRule type="expression" dxfId="38" priority="32" stopIfTrue="1">
      <formula>OR(E77=0,E78=0)</formula>
    </cfRule>
    <cfRule type="cellIs" dxfId="37" priority="33" stopIfTrue="1" operator="equal">
      <formula>FALSE</formula>
    </cfRule>
    <cfRule type="cellIs" dxfId="36" priority="34" stopIfTrue="1" operator="equal">
      <formula>TRUE</formula>
    </cfRule>
    <cfRule type="containsText" dxfId="35" priority="35" stopIfTrue="1" operator="containsText" text="N/A">
      <formula>NOT(ISERROR(SEARCH("N/A",E76)))</formula>
    </cfRule>
  </conditionalFormatting>
  <conditionalFormatting sqref="E37:N37">
    <cfRule type="containsErrors" dxfId="34" priority="96" stopIfTrue="1">
      <formula>ISERROR(E37)</formula>
    </cfRule>
    <cfRule type="expression" dxfId="33" priority="97" stopIfTrue="1">
      <formula>OR(E38=0,E39=0)</formula>
    </cfRule>
    <cfRule type="cellIs" dxfId="32" priority="98" stopIfTrue="1" operator="equal">
      <formula>FALSE</formula>
    </cfRule>
    <cfRule type="cellIs" dxfId="31" priority="99" stopIfTrue="1" operator="equal">
      <formula>TRUE</formula>
    </cfRule>
    <cfRule type="containsText" dxfId="30" priority="100" stopIfTrue="1" operator="containsText" text="N/A">
      <formula>NOT(ISERROR(SEARCH("N/A",E37)))</formula>
    </cfRule>
  </conditionalFormatting>
  <conditionalFormatting sqref="J92:N92">
    <cfRule type="containsErrors" dxfId="29" priority="26" stopIfTrue="1">
      <formula>ISERROR(J92)</formula>
    </cfRule>
    <cfRule type="expression" dxfId="28" priority="27" stopIfTrue="1">
      <formula>OR(J93=0,#REF!=0)</formula>
    </cfRule>
    <cfRule type="cellIs" dxfId="27" priority="28" stopIfTrue="1" operator="equal">
      <formula>FALSE</formula>
    </cfRule>
    <cfRule type="cellIs" dxfId="26" priority="29" stopIfTrue="1" operator="equal">
      <formula>TRUE</formula>
    </cfRule>
    <cfRule type="containsText" dxfId="25" priority="30" stopIfTrue="1" operator="containsText" text="N/A">
      <formula>NOT(ISERROR(SEARCH("N/A",J92)))</formula>
    </cfRule>
  </conditionalFormatting>
  <conditionalFormatting sqref="J140:N140">
    <cfRule type="containsErrors" dxfId="24" priority="21" stopIfTrue="1">
      <formula>ISERROR(J140)</formula>
    </cfRule>
    <cfRule type="expression" dxfId="23" priority="22" stopIfTrue="1">
      <formula>OR(J141=0,#REF!=0)</formula>
    </cfRule>
    <cfRule type="cellIs" dxfId="22" priority="23" stopIfTrue="1" operator="equal">
      <formula>FALSE</formula>
    </cfRule>
    <cfRule type="cellIs" dxfId="21" priority="24" stopIfTrue="1" operator="equal">
      <formula>TRUE</formula>
    </cfRule>
    <cfRule type="containsText" dxfId="20" priority="25" stopIfTrue="1" operator="containsText" text="N/A">
      <formula>NOT(ISERROR(SEARCH("N/A",J140)))</formula>
    </cfRule>
  </conditionalFormatting>
  <conditionalFormatting sqref="O750:S750">
    <cfRule type="containsErrors" dxfId="19" priority="16" stopIfTrue="1">
      <formula>ISERROR(O750)</formula>
    </cfRule>
    <cfRule type="cellIs" dxfId="18" priority="17" stopIfTrue="1" operator="equal">
      <formula>FALSE</formula>
    </cfRule>
    <cfRule type="expression" dxfId="17" priority="18" stopIfTrue="1">
      <formula>OR(O751=0,O752=0)</formula>
    </cfRule>
    <cfRule type="cellIs" dxfId="16" priority="19" stopIfTrue="1" operator="equal">
      <formula>TRUE</formula>
    </cfRule>
    <cfRule type="containsText" dxfId="15" priority="20" stopIfTrue="1" operator="containsText" text="N/A">
      <formula>NOT(ISERROR(SEARCH("N/A",O750)))</formula>
    </cfRule>
  </conditionalFormatting>
  <conditionalFormatting sqref="O786:S786">
    <cfRule type="containsErrors" dxfId="14" priority="11" stopIfTrue="1">
      <formula>ISERROR(O786)</formula>
    </cfRule>
    <cfRule type="cellIs" dxfId="13" priority="12" stopIfTrue="1" operator="equal">
      <formula>FALSE</formula>
    </cfRule>
    <cfRule type="expression" dxfId="12" priority="13" stopIfTrue="1">
      <formula>OR(O787=0,O788=0)</formula>
    </cfRule>
    <cfRule type="cellIs" dxfId="11" priority="14" stopIfTrue="1" operator="equal">
      <formula>TRUE</formula>
    </cfRule>
    <cfRule type="containsText" dxfId="10" priority="15" stopIfTrue="1" operator="containsText" text="N/A">
      <formula>NOT(ISERROR(SEARCH("N/A",O786)))</formula>
    </cfRule>
  </conditionalFormatting>
  <conditionalFormatting sqref="O858:S858">
    <cfRule type="containsErrors" dxfId="9" priority="6" stopIfTrue="1">
      <formula>ISERROR(O858)</formula>
    </cfRule>
    <cfRule type="cellIs" dxfId="8" priority="7" stopIfTrue="1" operator="equal">
      <formula>FALSE</formula>
    </cfRule>
    <cfRule type="expression" dxfId="7" priority="8" stopIfTrue="1">
      <formula>OR(O859=0,O860=0)</formula>
    </cfRule>
    <cfRule type="cellIs" dxfId="6" priority="9" stopIfTrue="1" operator="equal">
      <formula>TRUE</formula>
    </cfRule>
    <cfRule type="containsText" dxfId="5" priority="10" stopIfTrue="1" operator="containsText" text="N/A">
      <formula>NOT(ISERROR(SEARCH("N/A",O858)))</formula>
    </cfRule>
  </conditionalFormatting>
  <conditionalFormatting sqref="O822:S822">
    <cfRule type="containsErrors" dxfId="4" priority="1" stopIfTrue="1">
      <formula>ISERROR(O822)</formula>
    </cfRule>
    <cfRule type="cellIs" dxfId="3" priority="2" stopIfTrue="1" operator="equal">
      <formula>FALSE</formula>
    </cfRule>
    <cfRule type="expression" dxfId="2" priority="3" stopIfTrue="1">
      <formula>OR(O823=0,O824=0)</formula>
    </cfRule>
    <cfRule type="cellIs" dxfId="1" priority="4" stopIfTrue="1" operator="equal">
      <formula>TRUE</formula>
    </cfRule>
    <cfRule type="containsText" dxfId="0" priority="5" stopIfTrue="1" operator="containsText" text="N/A">
      <formula>NOT(ISERROR(SEARCH("N/A",O822)))</formula>
    </cfRule>
  </conditionalFormatting>
  <pageMargins left="0.70866141732283472" right="0.70866141732283472" top="0.43307086614173229" bottom="0.74803149606299213" header="0.31496062992125984" footer="0.31496062992125984"/>
  <pageSetup paperSize="8" scale="49" fitToHeight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M39"/>
  <sheetViews>
    <sheetView zoomScaleNormal="100" zoomScaleSheetLayoutView="85" workbookViewId="0">
      <selection activeCell="Q22" sqref="Q22"/>
    </sheetView>
  </sheetViews>
  <sheetFormatPr defaultColWidth="9.1796875" defaultRowHeight="12"/>
  <cols>
    <col min="1" max="1" width="17.81640625" style="136" customWidth="1"/>
    <col min="2" max="2" width="35" style="136" customWidth="1"/>
    <col min="3" max="12" width="8.1796875" style="136" customWidth="1"/>
    <col min="13" max="13" width="3.1796875" style="136" customWidth="1"/>
    <col min="14" max="259" width="9.1796875" style="136"/>
    <col min="260" max="260" width="1.7265625" style="136" customWidth="1"/>
    <col min="261" max="261" width="17.7265625" style="136" bestFit="1" customWidth="1"/>
    <col min="262" max="262" width="29.7265625" style="136" customWidth="1"/>
    <col min="263" max="264" width="6.453125" style="136" customWidth="1"/>
    <col min="265" max="267" width="6.453125" style="136" bestFit="1" customWidth="1"/>
    <col min="268" max="268" width="1.54296875" style="136" customWidth="1"/>
    <col min="269" max="269" width="0" style="136" hidden="1" customWidth="1"/>
    <col min="270" max="515" width="9.1796875" style="136"/>
    <col min="516" max="516" width="1.7265625" style="136" customWidth="1"/>
    <col min="517" max="517" width="17.7265625" style="136" bestFit="1" customWidth="1"/>
    <col min="518" max="518" width="29.7265625" style="136" customWidth="1"/>
    <col min="519" max="520" width="6.453125" style="136" customWidth="1"/>
    <col min="521" max="523" width="6.453125" style="136" bestFit="1" customWidth="1"/>
    <col min="524" max="524" width="1.54296875" style="136" customWidth="1"/>
    <col min="525" max="525" width="0" style="136" hidden="1" customWidth="1"/>
    <col min="526" max="771" width="9.1796875" style="136"/>
    <col min="772" max="772" width="1.7265625" style="136" customWidth="1"/>
    <col min="773" max="773" width="17.7265625" style="136" bestFit="1" customWidth="1"/>
    <col min="774" max="774" width="29.7265625" style="136" customWidth="1"/>
    <col min="775" max="776" width="6.453125" style="136" customWidth="1"/>
    <col min="777" max="779" width="6.453125" style="136" bestFit="1" customWidth="1"/>
    <col min="780" max="780" width="1.54296875" style="136" customWidth="1"/>
    <col min="781" max="781" width="0" style="136" hidden="1" customWidth="1"/>
    <col min="782" max="1027" width="9.1796875" style="136"/>
    <col min="1028" max="1028" width="1.7265625" style="136" customWidth="1"/>
    <col min="1029" max="1029" width="17.7265625" style="136" bestFit="1" customWidth="1"/>
    <col min="1030" max="1030" width="29.7265625" style="136" customWidth="1"/>
    <col min="1031" max="1032" width="6.453125" style="136" customWidth="1"/>
    <col min="1033" max="1035" width="6.453125" style="136" bestFit="1" customWidth="1"/>
    <col min="1036" max="1036" width="1.54296875" style="136" customWidth="1"/>
    <col min="1037" max="1037" width="0" style="136" hidden="1" customWidth="1"/>
    <col min="1038" max="1283" width="9.1796875" style="136"/>
    <col min="1284" max="1284" width="1.7265625" style="136" customWidth="1"/>
    <col min="1285" max="1285" width="17.7265625" style="136" bestFit="1" customWidth="1"/>
    <col min="1286" max="1286" width="29.7265625" style="136" customWidth="1"/>
    <col min="1287" max="1288" width="6.453125" style="136" customWidth="1"/>
    <col min="1289" max="1291" width="6.453125" style="136" bestFit="1" customWidth="1"/>
    <col min="1292" max="1292" width="1.54296875" style="136" customWidth="1"/>
    <col min="1293" max="1293" width="0" style="136" hidden="1" customWidth="1"/>
    <col min="1294" max="1539" width="9.1796875" style="136"/>
    <col min="1540" max="1540" width="1.7265625" style="136" customWidth="1"/>
    <col min="1541" max="1541" width="17.7265625" style="136" bestFit="1" customWidth="1"/>
    <col min="1542" max="1542" width="29.7265625" style="136" customWidth="1"/>
    <col min="1543" max="1544" width="6.453125" style="136" customWidth="1"/>
    <col min="1545" max="1547" width="6.453125" style="136" bestFit="1" customWidth="1"/>
    <col min="1548" max="1548" width="1.54296875" style="136" customWidth="1"/>
    <col min="1549" max="1549" width="0" style="136" hidden="1" customWidth="1"/>
    <col min="1550" max="1795" width="9.1796875" style="136"/>
    <col min="1796" max="1796" width="1.7265625" style="136" customWidth="1"/>
    <col min="1797" max="1797" width="17.7265625" style="136" bestFit="1" customWidth="1"/>
    <col min="1798" max="1798" width="29.7265625" style="136" customWidth="1"/>
    <col min="1799" max="1800" width="6.453125" style="136" customWidth="1"/>
    <col min="1801" max="1803" width="6.453125" style="136" bestFit="1" customWidth="1"/>
    <col min="1804" max="1804" width="1.54296875" style="136" customWidth="1"/>
    <col min="1805" max="1805" width="0" style="136" hidden="1" customWidth="1"/>
    <col min="1806" max="2051" width="9.1796875" style="136"/>
    <col min="2052" max="2052" width="1.7265625" style="136" customWidth="1"/>
    <col min="2053" max="2053" width="17.7265625" style="136" bestFit="1" customWidth="1"/>
    <col min="2054" max="2054" width="29.7265625" style="136" customWidth="1"/>
    <col min="2055" max="2056" width="6.453125" style="136" customWidth="1"/>
    <col min="2057" max="2059" width="6.453125" style="136" bestFit="1" customWidth="1"/>
    <col min="2060" max="2060" width="1.54296875" style="136" customWidth="1"/>
    <col min="2061" max="2061" width="0" style="136" hidden="1" customWidth="1"/>
    <col min="2062" max="2307" width="9.1796875" style="136"/>
    <col min="2308" max="2308" width="1.7265625" style="136" customWidth="1"/>
    <col min="2309" max="2309" width="17.7265625" style="136" bestFit="1" customWidth="1"/>
    <col min="2310" max="2310" width="29.7265625" style="136" customWidth="1"/>
    <col min="2311" max="2312" width="6.453125" style="136" customWidth="1"/>
    <col min="2313" max="2315" width="6.453125" style="136" bestFit="1" customWidth="1"/>
    <col min="2316" max="2316" width="1.54296875" style="136" customWidth="1"/>
    <col min="2317" max="2317" width="0" style="136" hidden="1" customWidth="1"/>
    <col min="2318" max="2563" width="9.1796875" style="136"/>
    <col min="2564" max="2564" width="1.7265625" style="136" customWidth="1"/>
    <col min="2565" max="2565" width="17.7265625" style="136" bestFit="1" customWidth="1"/>
    <col min="2566" max="2566" width="29.7265625" style="136" customWidth="1"/>
    <col min="2567" max="2568" width="6.453125" style="136" customWidth="1"/>
    <col min="2569" max="2571" width="6.453125" style="136" bestFit="1" customWidth="1"/>
    <col min="2572" max="2572" width="1.54296875" style="136" customWidth="1"/>
    <col min="2573" max="2573" width="0" style="136" hidden="1" customWidth="1"/>
    <col min="2574" max="2819" width="9.1796875" style="136"/>
    <col min="2820" max="2820" width="1.7265625" style="136" customWidth="1"/>
    <col min="2821" max="2821" width="17.7265625" style="136" bestFit="1" customWidth="1"/>
    <col min="2822" max="2822" width="29.7265625" style="136" customWidth="1"/>
    <col min="2823" max="2824" width="6.453125" style="136" customWidth="1"/>
    <col min="2825" max="2827" width="6.453125" style="136" bestFit="1" customWidth="1"/>
    <col min="2828" max="2828" width="1.54296875" style="136" customWidth="1"/>
    <col min="2829" max="2829" width="0" style="136" hidden="1" customWidth="1"/>
    <col min="2830" max="3075" width="9.1796875" style="136"/>
    <col min="3076" max="3076" width="1.7265625" style="136" customWidth="1"/>
    <col min="3077" max="3077" width="17.7265625" style="136" bestFit="1" customWidth="1"/>
    <col min="3078" max="3078" width="29.7265625" style="136" customWidth="1"/>
    <col min="3079" max="3080" width="6.453125" style="136" customWidth="1"/>
    <col min="3081" max="3083" width="6.453125" style="136" bestFit="1" customWidth="1"/>
    <col min="3084" max="3084" width="1.54296875" style="136" customWidth="1"/>
    <col min="3085" max="3085" width="0" style="136" hidden="1" customWidth="1"/>
    <col min="3086" max="3331" width="9.1796875" style="136"/>
    <col min="3332" max="3332" width="1.7265625" style="136" customWidth="1"/>
    <col min="3333" max="3333" width="17.7265625" style="136" bestFit="1" customWidth="1"/>
    <col min="3334" max="3334" width="29.7265625" style="136" customWidth="1"/>
    <col min="3335" max="3336" width="6.453125" style="136" customWidth="1"/>
    <col min="3337" max="3339" width="6.453125" style="136" bestFit="1" customWidth="1"/>
    <col min="3340" max="3340" width="1.54296875" style="136" customWidth="1"/>
    <col min="3341" max="3341" width="0" style="136" hidden="1" customWidth="1"/>
    <col min="3342" max="3587" width="9.1796875" style="136"/>
    <col min="3588" max="3588" width="1.7265625" style="136" customWidth="1"/>
    <col min="3589" max="3589" width="17.7265625" style="136" bestFit="1" customWidth="1"/>
    <col min="3590" max="3590" width="29.7265625" style="136" customWidth="1"/>
    <col min="3591" max="3592" width="6.453125" style="136" customWidth="1"/>
    <col min="3593" max="3595" width="6.453125" style="136" bestFit="1" customWidth="1"/>
    <col min="3596" max="3596" width="1.54296875" style="136" customWidth="1"/>
    <col min="3597" max="3597" width="0" style="136" hidden="1" customWidth="1"/>
    <col min="3598" max="3843" width="9.1796875" style="136"/>
    <col min="3844" max="3844" width="1.7265625" style="136" customWidth="1"/>
    <col min="3845" max="3845" width="17.7265625" style="136" bestFit="1" customWidth="1"/>
    <col min="3846" max="3846" width="29.7265625" style="136" customWidth="1"/>
    <col min="3847" max="3848" width="6.453125" style="136" customWidth="1"/>
    <col min="3849" max="3851" width="6.453125" style="136" bestFit="1" customWidth="1"/>
    <col min="3852" max="3852" width="1.54296875" style="136" customWidth="1"/>
    <col min="3853" max="3853" width="0" style="136" hidden="1" customWidth="1"/>
    <col min="3854" max="4099" width="9.1796875" style="136"/>
    <col min="4100" max="4100" width="1.7265625" style="136" customWidth="1"/>
    <col min="4101" max="4101" width="17.7265625" style="136" bestFit="1" customWidth="1"/>
    <col min="4102" max="4102" width="29.7265625" style="136" customWidth="1"/>
    <col min="4103" max="4104" width="6.453125" style="136" customWidth="1"/>
    <col min="4105" max="4107" width="6.453125" style="136" bestFit="1" customWidth="1"/>
    <col min="4108" max="4108" width="1.54296875" style="136" customWidth="1"/>
    <col min="4109" max="4109" width="0" style="136" hidden="1" customWidth="1"/>
    <col min="4110" max="4355" width="9.1796875" style="136"/>
    <col min="4356" max="4356" width="1.7265625" style="136" customWidth="1"/>
    <col min="4357" max="4357" width="17.7265625" style="136" bestFit="1" customWidth="1"/>
    <col min="4358" max="4358" width="29.7265625" style="136" customWidth="1"/>
    <col min="4359" max="4360" width="6.453125" style="136" customWidth="1"/>
    <col min="4361" max="4363" width="6.453125" style="136" bestFit="1" customWidth="1"/>
    <col min="4364" max="4364" width="1.54296875" style="136" customWidth="1"/>
    <col min="4365" max="4365" width="0" style="136" hidden="1" customWidth="1"/>
    <col min="4366" max="4611" width="9.1796875" style="136"/>
    <col min="4612" max="4612" width="1.7265625" style="136" customWidth="1"/>
    <col min="4613" max="4613" width="17.7265625" style="136" bestFit="1" customWidth="1"/>
    <col min="4614" max="4614" width="29.7265625" style="136" customWidth="1"/>
    <col min="4615" max="4616" width="6.453125" style="136" customWidth="1"/>
    <col min="4617" max="4619" width="6.453125" style="136" bestFit="1" customWidth="1"/>
    <col min="4620" max="4620" width="1.54296875" style="136" customWidth="1"/>
    <col min="4621" max="4621" width="0" style="136" hidden="1" customWidth="1"/>
    <col min="4622" max="4867" width="9.1796875" style="136"/>
    <col min="4868" max="4868" width="1.7265625" style="136" customWidth="1"/>
    <col min="4869" max="4869" width="17.7265625" style="136" bestFit="1" customWidth="1"/>
    <col min="4870" max="4870" width="29.7265625" style="136" customWidth="1"/>
    <col min="4871" max="4872" width="6.453125" style="136" customWidth="1"/>
    <col min="4873" max="4875" width="6.453125" style="136" bestFit="1" customWidth="1"/>
    <col min="4876" max="4876" width="1.54296875" style="136" customWidth="1"/>
    <col min="4877" max="4877" width="0" style="136" hidden="1" customWidth="1"/>
    <col min="4878" max="5123" width="9.1796875" style="136"/>
    <col min="5124" max="5124" width="1.7265625" style="136" customWidth="1"/>
    <col min="5125" max="5125" width="17.7265625" style="136" bestFit="1" customWidth="1"/>
    <col min="5126" max="5126" width="29.7265625" style="136" customWidth="1"/>
    <col min="5127" max="5128" width="6.453125" style="136" customWidth="1"/>
    <col min="5129" max="5131" width="6.453125" style="136" bestFit="1" customWidth="1"/>
    <col min="5132" max="5132" width="1.54296875" style="136" customWidth="1"/>
    <col min="5133" max="5133" width="0" style="136" hidden="1" customWidth="1"/>
    <col min="5134" max="5379" width="9.1796875" style="136"/>
    <col min="5380" max="5380" width="1.7265625" style="136" customWidth="1"/>
    <col min="5381" max="5381" width="17.7265625" style="136" bestFit="1" customWidth="1"/>
    <col min="5382" max="5382" width="29.7265625" style="136" customWidth="1"/>
    <col min="5383" max="5384" width="6.453125" style="136" customWidth="1"/>
    <col min="5385" max="5387" width="6.453125" style="136" bestFit="1" customWidth="1"/>
    <col min="5388" max="5388" width="1.54296875" style="136" customWidth="1"/>
    <col min="5389" max="5389" width="0" style="136" hidden="1" customWidth="1"/>
    <col min="5390" max="5635" width="9.1796875" style="136"/>
    <col min="5636" max="5636" width="1.7265625" style="136" customWidth="1"/>
    <col min="5637" max="5637" width="17.7265625" style="136" bestFit="1" customWidth="1"/>
    <col min="5638" max="5638" width="29.7265625" style="136" customWidth="1"/>
    <col min="5639" max="5640" width="6.453125" style="136" customWidth="1"/>
    <col min="5641" max="5643" width="6.453125" style="136" bestFit="1" customWidth="1"/>
    <col min="5644" max="5644" width="1.54296875" style="136" customWidth="1"/>
    <col min="5645" max="5645" width="0" style="136" hidden="1" customWidth="1"/>
    <col min="5646" max="5891" width="9.1796875" style="136"/>
    <col min="5892" max="5892" width="1.7265625" style="136" customWidth="1"/>
    <col min="5893" max="5893" width="17.7265625" style="136" bestFit="1" customWidth="1"/>
    <col min="5894" max="5894" width="29.7265625" style="136" customWidth="1"/>
    <col min="5895" max="5896" width="6.453125" style="136" customWidth="1"/>
    <col min="5897" max="5899" width="6.453125" style="136" bestFit="1" customWidth="1"/>
    <col min="5900" max="5900" width="1.54296875" style="136" customWidth="1"/>
    <col min="5901" max="5901" width="0" style="136" hidden="1" customWidth="1"/>
    <col min="5902" max="6147" width="9.1796875" style="136"/>
    <col min="6148" max="6148" width="1.7265625" style="136" customWidth="1"/>
    <col min="6149" max="6149" width="17.7265625" style="136" bestFit="1" customWidth="1"/>
    <col min="6150" max="6150" width="29.7265625" style="136" customWidth="1"/>
    <col min="6151" max="6152" width="6.453125" style="136" customWidth="1"/>
    <col min="6153" max="6155" width="6.453125" style="136" bestFit="1" customWidth="1"/>
    <col min="6156" max="6156" width="1.54296875" style="136" customWidth="1"/>
    <col min="6157" max="6157" width="0" style="136" hidden="1" customWidth="1"/>
    <col min="6158" max="6403" width="9.1796875" style="136"/>
    <col min="6404" max="6404" width="1.7265625" style="136" customWidth="1"/>
    <col min="6405" max="6405" width="17.7265625" style="136" bestFit="1" customWidth="1"/>
    <col min="6406" max="6406" width="29.7265625" style="136" customWidth="1"/>
    <col min="6407" max="6408" width="6.453125" style="136" customWidth="1"/>
    <col min="6409" max="6411" width="6.453125" style="136" bestFit="1" customWidth="1"/>
    <col min="6412" max="6412" width="1.54296875" style="136" customWidth="1"/>
    <col min="6413" max="6413" width="0" style="136" hidden="1" customWidth="1"/>
    <col min="6414" max="6659" width="9.1796875" style="136"/>
    <col min="6660" max="6660" width="1.7265625" style="136" customWidth="1"/>
    <col min="6661" max="6661" width="17.7265625" style="136" bestFit="1" customWidth="1"/>
    <col min="6662" max="6662" width="29.7265625" style="136" customWidth="1"/>
    <col min="6663" max="6664" width="6.453125" style="136" customWidth="1"/>
    <col min="6665" max="6667" width="6.453125" style="136" bestFit="1" customWidth="1"/>
    <col min="6668" max="6668" width="1.54296875" style="136" customWidth="1"/>
    <col min="6669" max="6669" width="0" style="136" hidden="1" customWidth="1"/>
    <col min="6670" max="6915" width="9.1796875" style="136"/>
    <col min="6916" max="6916" width="1.7265625" style="136" customWidth="1"/>
    <col min="6917" max="6917" width="17.7265625" style="136" bestFit="1" customWidth="1"/>
    <col min="6918" max="6918" width="29.7265625" style="136" customWidth="1"/>
    <col min="6919" max="6920" width="6.453125" style="136" customWidth="1"/>
    <col min="6921" max="6923" width="6.453125" style="136" bestFit="1" customWidth="1"/>
    <col min="6924" max="6924" width="1.54296875" style="136" customWidth="1"/>
    <col min="6925" max="6925" width="0" style="136" hidden="1" customWidth="1"/>
    <col min="6926" max="7171" width="9.1796875" style="136"/>
    <col min="7172" max="7172" width="1.7265625" style="136" customWidth="1"/>
    <col min="7173" max="7173" width="17.7265625" style="136" bestFit="1" customWidth="1"/>
    <col min="7174" max="7174" width="29.7265625" style="136" customWidth="1"/>
    <col min="7175" max="7176" width="6.453125" style="136" customWidth="1"/>
    <col min="7177" max="7179" width="6.453125" style="136" bestFit="1" customWidth="1"/>
    <col min="7180" max="7180" width="1.54296875" style="136" customWidth="1"/>
    <col min="7181" max="7181" width="0" style="136" hidden="1" customWidth="1"/>
    <col min="7182" max="7427" width="9.1796875" style="136"/>
    <col min="7428" max="7428" width="1.7265625" style="136" customWidth="1"/>
    <col min="7429" max="7429" width="17.7265625" style="136" bestFit="1" customWidth="1"/>
    <col min="7430" max="7430" width="29.7265625" style="136" customWidth="1"/>
    <col min="7431" max="7432" width="6.453125" style="136" customWidth="1"/>
    <col min="7433" max="7435" width="6.453125" style="136" bestFit="1" customWidth="1"/>
    <col min="7436" max="7436" width="1.54296875" style="136" customWidth="1"/>
    <col min="7437" max="7437" width="0" style="136" hidden="1" customWidth="1"/>
    <col min="7438" max="7683" width="9.1796875" style="136"/>
    <col min="7684" max="7684" width="1.7265625" style="136" customWidth="1"/>
    <col min="7685" max="7685" width="17.7265625" style="136" bestFit="1" customWidth="1"/>
    <col min="7686" max="7686" width="29.7265625" style="136" customWidth="1"/>
    <col min="7687" max="7688" width="6.453125" style="136" customWidth="1"/>
    <col min="7689" max="7691" width="6.453125" style="136" bestFit="1" customWidth="1"/>
    <col min="7692" max="7692" width="1.54296875" style="136" customWidth="1"/>
    <col min="7693" max="7693" width="0" style="136" hidden="1" customWidth="1"/>
    <col min="7694" max="7939" width="9.1796875" style="136"/>
    <col min="7940" max="7940" width="1.7265625" style="136" customWidth="1"/>
    <col min="7941" max="7941" width="17.7265625" style="136" bestFit="1" customWidth="1"/>
    <col min="7942" max="7942" width="29.7265625" style="136" customWidth="1"/>
    <col min="7943" max="7944" width="6.453125" style="136" customWidth="1"/>
    <col min="7945" max="7947" width="6.453125" style="136" bestFit="1" customWidth="1"/>
    <col min="7948" max="7948" width="1.54296875" style="136" customWidth="1"/>
    <col min="7949" max="7949" width="0" style="136" hidden="1" customWidth="1"/>
    <col min="7950" max="8195" width="9.1796875" style="136"/>
    <col min="8196" max="8196" width="1.7265625" style="136" customWidth="1"/>
    <col min="8197" max="8197" width="17.7265625" style="136" bestFit="1" customWidth="1"/>
    <col min="8198" max="8198" width="29.7265625" style="136" customWidth="1"/>
    <col min="8199" max="8200" width="6.453125" style="136" customWidth="1"/>
    <col min="8201" max="8203" width="6.453125" style="136" bestFit="1" customWidth="1"/>
    <col min="8204" max="8204" width="1.54296875" style="136" customWidth="1"/>
    <col min="8205" max="8205" width="0" style="136" hidden="1" customWidth="1"/>
    <col min="8206" max="8451" width="9.1796875" style="136"/>
    <col min="8452" max="8452" width="1.7265625" style="136" customWidth="1"/>
    <col min="8453" max="8453" width="17.7265625" style="136" bestFit="1" customWidth="1"/>
    <col min="8454" max="8454" width="29.7265625" style="136" customWidth="1"/>
    <col min="8455" max="8456" width="6.453125" style="136" customWidth="1"/>
    <col min="8457" max="8459" width="6.453125" style="136" bestFit="1" customWidth="1"/>
    <col min="8460" max="8460" width="1.54296875" style="136" customWidth="1"/>
    <col min="8461" max="8461" width="0" style="136" hidden="1" customWidth="1"/>
    <col min="8462" max="8707" width="9.1796875" style="136"/>
    <col min="8708" max="8708" width="1.7265625" style="136" customWidth="1"/>
    <col min="8709" max="8709" width="17.7265625" style="136" bestFit="1" customWidth="1"/>
    <col min="8710" max="8710" width="29.7265625" style="136" customWidth="1"/>
    <col min="8711" max="8712" width="6.453125" style="136" customWidth="1"/>
    <col min="8713" max="8715" width="6.453125" style="136" bestFit="1" customWidth="1"/>
    <col min="8716" max="8716" width="1.54296875" style="136" customWidth="1"/>
    <col min="8717" max="8717" width="0" style="136" hidden="1" customWidth="1"/>
    <col min="8718" max="8963" width="9.1796875" style="136"/>
    <col min="8964" max="8964" width="1.7265625" style="136" customWidth="1"/>
    <col min="8965" max="8965" width="17.7265625" style="136" bestFit="1" customWidth="1"/>
    <col min="8966" max="8966" width="29.7265625" style="136" customWidth="1"/>
    <col min="8967" max="8968" width="6.453125" style="136" customWidth="1"/>
    <col min="8969" max="8971" width="6.453125" style="136" bestFit="1" customWidth="1"/>
    <col min="8972" max="8972" width="1.54296875" style="136" customWidth="1"/>
    <col min="8973" max="8973" width="0" style="136" hidden="1" customWidth="1"/>
    <col min="8974" max="9219" width="9.1796875" style="136"/>
    <col min="9220" max="9220" width="1.7265625" style="136" customWidth="1"/>
    <col min="9221" max="9221" width="17.7265625" style="136" bestFit="1" customWidth="1"/>
    <col min="9222" max="9222" width="29.7265625" style="136" customWidth="1"/>
    <col min="9223" max="9224" width="6.453125" style="136" customWidth="1"/>
    <col min="9225" max="9227" width="6.453125" style="136" bestFit="1" customWidth="1"/>
    <col min="9228" max="9228" width="1.54296875" style="136" customWidth="1"/>
    <col min="9229" max="9229" width="0" style="136" hidden="1" customWidth="1"/>
    <col min="9230" max="9475" width="9.1796875" style="136"/>
    <col min="9476" max="9476" width="1.7265625" style="136" customWidth="1"/>
    <col min="9477" max="9477" width="17.7265625" style="136" bestFit="1" customWidth="1"/>
    <col min="9478" max="9478" width="29.7265625" style="136" customWidth="1"/>
    <col min="9479" max="9480" width="6.453125" style="136" customWidth="1"/>
    <col min="9481" max="9483" width="6.453125" style="136" bestFit="1" customWidth="1"/>
    <col min="9484" max="9484" width="1.54296875" style="136" customWidth="1"/>
    <col min="9485" max="9485" width="0" style="136" hidden="1" customWidth="1"/>
    <col min="9486" max="9731" width="9.1796875" style="136"/>
    <col min="9732" max="9732" width="1.7265625" style="136" customWidth="1"/>
    <col min="9733" max="9733" width="17.7265625" style="136" bestFit="1" customWidth="1"/>
    <col min="9734" max="9734" width="29.7265625" style="136" customWidth="1"/>
    <col min="9735" max="9736" width="6.453125" style="136" customWidth="1"/>
    <col min="9737" max="9739" width="6.453125" style="136" bestFit="1" customWidth="1"/>
    <col min="9740" max="9740" width="1.54296875" style="136" customWidth="1"/>
    <col min="9741" max="9741" width="0" style="136" hidden="1" customWidth="1"/>
    <col min="9742" max="9987" width="9.1796875" style="136"/>
    <col min="9988" max="9988" width="1.7265625" style="136" customWidth="1"/>
    <col min="9989" max="9989" width="17.7265625" style="136" bestFit="1" customWidth="1"/>
    <col min="9990" max="9990" width="29.7265625" style="136" customWidth="1"/>
    <col min="9991" max="9992" width="6.453125" style="136" customWidth="1"/>
    <col min="9993" max="9995" width="6.453125" style="136" bestFit="1" customWidth="1"/>
    <col min="9996" max="9996" width="1.54296875" style="136" customWidth="1"/>
    <col min="9997" max="9997" width="0" style="136" hidden="1" customWidth="1"/>
    <col min="9998" max="10243" width="9.1796875" style="136"/>
    <col min="10244" max="10244" width="1.7265625" style="136" customWidth="1"/>
    <col min="10245" max="10245" width="17.7265625" style="136" bestFit="1" customWidth="1"/>
    <col min="10246" max="10246" width="29.7265625" style="136" customWidth="1"/>
    <col min="10247" max="10248" width="6.453125" style="136" customWidth="1"/>
    <col min="10249" max="10251" width="6.453125" style="136" bestFit="1" customWidth="1"/>
    <col min="10252" max="10252" width="1.54296875" style="136" customWidth="1"/>
    <col min="10253" max="10253" width="0" style="136" hidden="1" customWidth="1"/>
    <col min="10254" max="10499" width="9.1796875" style="136"/>
    <col min="10500" max="10500" width="1.7265625" style="136" customWidth="1"/>
    <col min="10501" max="10501" width="17.7265625" style="136" bestFit="1" customWidth="1"/>
    <col min="10502" max="10502" width="29.7265625" style="136" customWidth="1"/>
    <col min="10503" max="10504" width="6.453125" style="136" customWidth="1"/>
    <col min="10505" max="10507" width="6.453125" style="136" bestFit="1" customWidth="1"/>
    <col min="10508" max="10508" width="1.54296875" style="136" customWidth="1"/>
    <col min="10509" max="10509" width="0" style="136" hidden="1" customWidth="1"/>
    <col min="10510" max="10755" width="9.1796875" style="136"/>
    <col min="10756" max="10756" width="1.7265625" style="136" customWidth="1"/>
    <col min="10757" max="10757" width="17.7265625" style="136" bestFit="1" customWidth="1"/>
    <col min="10758" max="10758" width="29.7265625" style="136" customWidth="1"/>
    <col min="10759" max="10760" width="6.453125" style="136" customWidth="1"/>
    <col min="10761" max="10763" width="6.453125" style="136" bestFit="1" customWidth="1"/>
    <col min="10764" max="10764" width="1.54296875" style="136" customWidth="1"/>
    <col min="10765" max="10765" width="0" style="136" hidden="1" customWidth="1"/>
    <col min="10766" max="11011" width="9.1796875" style="136"/>
    <col min="11012" max="11012" width="1.7265625" style="136" customWidth="1"/>
    <col min="11013" max="11013" width="17.7265625" style="136" bestFit="1" customWidth="1"/>
    <col min="11014" max="11014" width="29.7265625" style="136" customWidth="1"/>
    <col min="11015" max="11016" width="6.453125" style="136" customWidth="1"/>
    <col min="11017" max="11019" width="6.453125" style="136" bestFit="1" customWidth="1"/>
    <col min="11020" max="11020" width="1.54296875" style="136" customWidth="1"/>
    <col min="11021" max="11021" width="0" style="136" hidden="1" customWidth="1"/>
    <col min="11022" max="11267" width="9.1796875" style="136"/>
    <col min="11268" max="11268" width="1.7265625" style="136" customWidth="1"/>
    <col min="11269" max="11269" width="17.7265625" style="136" bestFit="1" customWidth="1"/>
    <col min="11270" max="11270" width="29.7265625" style="136" customWidth="1"/>
    <col min="11271" max="11272" width="6.453125" style="136" customWidth="1"/>
    <col min="11273" max="11275" width="6.453125" style="136" bestFit="1" customWidth="1"/>
    <col min="11276" max="11276" width="1.54296875" style="136" customWidth="1"/>
    <col min="11277" max="11277" width="0" style="136" hidden="1" customWidth="1"/>
    <col min="11278" max="11523" width="9.1796875" style="136"/>
    <col min="11524" max="11524" width="1.7265625" style="136" customWidth="1"/>
    <col min="11525" max="11525" width="17.7265625" style="136" bestFit="1" customWidth="1"/>
    <col min="11526" max="11526" width="29.7265625" style="136" customWidth="1"/>
    <col min="11527" max="11528" width="6.453125" style="136" customWidth="1"/>
    <col min="11529" max="11531" width="6.453125" style="136" bestFit="1" customWidth="1"/>
    <col min="11532" max="11532" width="1.54296875" style="136" customWidth="1"/>
    <col min="11533" max="11533" width="0" style="136" hidden="1" customWidth="1"/>
    <col min="11534" max="11779" width="9.1796875" style="136"/>
    <col min="11780" max="11780" width="1.7265625" style="136" customWidth="1"/>
    <col min="11781" max="11781" width="17.7265625" style="136" bestFit="1" customWidth="1"/>
    <col min="11782" max="11782" width="29.7265625" style="136" customWidth="1"/>
    <col min="11783" max="11784" width="6.453125" style="136" customWidth="1"/>
    <col min="11785" max="11787" width="6.453125" style="136" bestFit="1" customWidth="1"/>
    <col min="11788" max="11788" width="1.54296875" style="136" customWidth="1"/>
    <col min="11789" max="11789" width="0" style="136" hidden="1" customWidth="1"/>
    <col min="11790" max="12035" width="9.1796875" style="136"/>
    <col min="12036" max="12036" width="1.7265625" style="136" customWidth="1"/>
    <col min="12037" max="12037" width="17.7265625" style="136" bestFit="1" customWidth="1"/>
    <col min="12038" max="12038" width="29.7265625" style="136" customWidth="1"/>
    <col min="12039" max="12040" width="6.453125" style="136" customWidth="1"/>
    <col min="12041" max="12043" width="6.453125" style="136" bestFit="1" customWidth="1"/>
    <col min="12044" max="12044" width="1.54296875" style="136" customWidth="1"/>
    <col min="12045" max="12045" width="0" style="136" hidden="1" customWidth="1"/>
    <col min="12046" max="12291" width="9.1796875" style="136"/>
    <col min="12292" max="12292" width="1.7265625" style="136" customWidth="1"/>
    <col min="12293" max="12293" width="17.7265625" style="136" bestFit="1" customWidth="1"/>
    <col min="12294" max="12294" width="29.7265625" style="136" customWidth="1"/>
    <col min="12295" max="12296" width="6.453125" style="136" customWidth="1"/>
    <col min="12297" max="12299" width="6.453125" style="136" bestFit="1" customWidth="1"/>
    <col min="12300" max="12300" width="1.54296875" style="136" customWidth="1"/>
    <col min="12301" max="12301" width="0" style="136" hidden="1" customWidth="1"/>
    <col min="12302" max="12547" width="9.1796875" style="136"/>
    <col min="12548" max="12548" width="1.7265625" style="136" customWidth="1"/>
    <col min="12549" max="12549" width="17.7265625" style="136" bestFit="1" customWidth="1"/>
    <col min="12550" max="12550" width="29.7265625" style="136" customWidth="1"/>
    <col min="12551" max="12552" width="6.453125" style="136" customWidth="1"/>
    <col min="12553" max="12555" width="6.453125" style="136" bestFit="1" customWidth="1"/>
    <col min="12556" max="12556" width="1.54296875" style="136" customWidth="1"/>
    <col min="12557" max="12557" width="0" style="136" hidden="1" customWidth="1"/>
    <col min="12558" max="12803" width="9.1796875" style="136"/>
    <col min="12804" max="12804" width="1.7265625" style="136" customWidth="1"/>
    <col min="12805" max="12805" width="17.7265625" style="136" bestFit="1" customWidth="1"/>
    <col min="12806" max="12806" width="29.7265625" style="136" customWidth="1"/>
    <col min="12807" max="12808" width="6.453125" style="136" customWidth="1"/>
    <col min="12809" max="12811" width="6.453125" style="136" bestFit="1" customWidth="1"/>
    <col min="12812" max="12812" width="1.54296875" style="136" customWidth="1"/>
    <col min="12813" max="12813" width="0" style="136" hidden="1" customWidth="1"/>
    <col min="12814" max="13059" width="9.1796875" style="136"/>
    <col min="13060" max="13060" width="1.7265625" style="136" customWidth="1"/>
    <col min="13061" max="13061" width="17.7265625" style="136" bestFit="1" customWidth="1"/>
    <col min="13062" max="13062" width="29.7265625" style="136" customWidth="1"/>
    <col min="13063" max="13064" width="6.453125" style="136" customWidth="1"/>
    <col min="13065" max="13067" width="6.453125" style="136" bestFit="1" customWidth="1"/>
    <col min="13068" max="13068" width="1.54296875" style="136" customWidth="1"/>
    <col min="13069" max="13069" width="0" style="136" hidden="1" customWidth="1"/>
    <col min="13070" max="13315" width="9.1796875" style="136"/>
    <col min="13316" max="13316" width="1.7265625" style="136" customWidth="1"/>
    <col min="13317" max="13317" width="17.7265625" style="136" bestFit="1" customWidth="1"/>
    <col min="13318" max="13318" width="29.7265625" style="136" customWidth="1"/>
    <col min="13319" max="13320" width="6.453125" style="136" customWidth="1"/>
    <col min="13321" max="13323" width="6.453125" style="136" bestFit="1" customWidth="1"/>
    <col min="13324" max="13324" width="1.54296875" style="136" customWidth="1"/>
    <col min="13325" max="13325" width="0" style="136" hidden="1" customWidth="1"/>
    <col min="13326" max="13571" width="9.1796875" style="136"/>
    <col min="13572" max="13572" width="1.7265625" style="136" customWidth="1"/>
    <col min="13573" max="13573" width="17.7265625" style="136" bestFit="1" customWidth="1"/>
    <col min="13574" max="13574" width="29.7265625" style="136" customWidth="1"/>
    <col min="13575" max="13576" width="6.453125" style="136" customWidth="1"/>
    <col min="13577" max="13579" width="6.453125" style="136" bestFit="1" customWidth="1"/>
    <col min="13580" max="13580" width="1.54296875" style="136" customWidth="1"/>
    <col min="13581" max="13581" width="0" style="136" hidden="1" customWidth="1"/>
    <col min="13582" max="13827" width="9.1796875" style="136"/>
    <col min="13828" max="13828" width="1.7265625" style="136" customWidth="1"/>
    <col min="13829" max="13829" width="17.7265625" style="136" bestFit="1" customWidth="1"/>
    <col min="13830" max="13830" width="29.7265625" style="136" customWidth="1"/>
    <col min="13831" max="13832" width="6.453125" style="136" customWidth="1"/>
    <col min="13833" max="13835" width="6.453125" style="136" bestFit="1" customWidth="1"/>
    <col min="13836" max="13836" width="1.54296875" style="136" customWidth="1"/>
    <col min="13837" max="13837" width="0" style="136" hidden="1" customWidth="1"/>
    <col min="13838" max="14083" width="9.1796875" style="136"/>
    <col min="14084" max="14084" width="1.7265625" style="136" customWidth="1"/>
    <col min="14085" max="14085" width="17.7265625" style="136" bestFit="1" customWidth="1"/>
    <col min="14086" max="14086" width="29.7265625" style="136" customWidth="1"/>
    <col min="14087" max="14088" width="6.453125" style="136" customWidth="1"/>
    <col min="14089" max="14091" width="6.453125" style="136" bestFit="1" customWidth="1"/>
    <col min="14092" max="14092" width="1.54296875" style="136" customWidth="1"/>
    <col min="14093" max="14093" width="0" style="136" hidden="1" customWidth="1"/>
    <col min="14094" max="14339" width="9.1796875" style="136"/>
    <col min="14340" max="14340" width="1.7265625" style="136" customWidth="1"/>
    <col min="14341" max="14341" width="17.7265625" style="136" bestFit="1" customWidth="1"/>
    <col min="14342" max="14342" width="29.7265625" style="136" customWidth="1"/>
    <col min="14343" max="14344" width="6.453125" style="136" customWidth="1"/>
    <col min="14345" max="14347" width="6.453125" style="136" bestFit="1" customWidth="1"/>
    <col min="14348" max="14348" width="1.54296875" style="136" customWidth="1"/>
    <col min="14349" max="14349" width="0" style="136" hidden="1" customWidth="1"/>
    <col min="14350" max="14595" width="9.1796875" style="136"/>
    <col min="14596" max="14596" width="1.7265625" style="136" customWidth="1"/>
    <col min="14597" max="14597" width="17.7265625" style="136" bestFit="1" customWidth="1"/>
    <col min="14598" max="14598" width="29.7265625" style="136" customWidth="1"/>
    <col min="14599" max="14600" width="6.453125" style="136" customWidth="1"/>
    <col min="14601" max="14603" width="6.453125" style="136" bestFit="1" customWidth="1"/>
    <col min="14604" max="14604" width="1.54296875" style="136" customWidth="1"/>
    <col min="14605" max="14605" width="0" style="136" hidden="1" customWidth="1"/>
    <col min="14606" max="14851" width="9.1796875" style="136"/>
    <col min="14852" max="14852" width="1.7265625" style="136" customWidth="1"/>
    <col min="14853" max="14853" width="17.7265625" style="136" bestFit="1" customWidth="1"/>
    <col min="14854" max="14854" width="29.7265625" style="136" customWidth="1"/>
    <col min="14855" max="14856" width="6.453125" style="136" customWidth="1"/>
    <col min="14857" max="14859" width="6.453125" style="136" bestFit="1" customWidth="1"/>
    <col min="14860" max="14860" width="1.54296875" style="136" customWidth="1"/>
    <col min="14861" max="14861" width="0" style="136" hidden="1" customWidth="1"/>
    <col min="14862" max="15107" width="9.1796875" style="136"/>
    <col min="15108" max="15108" width="1.7265625" style="136" customWidth="1"/>
    <col min="15109" max="15109" width="17.7265625" style="136" bestFit="1" customWidth="1"/>
    <col min="15110" max="15110" width="29.7265625" style="136" customWidth="1"/>
    <col min="15111" max="15112" width="6.453125" style="136" customWidth="1"/>
    <col min="15113" max="15115" width="6.453125" style="136" bestFit="1" customWidth="1"/>
    <col min="15116" max="15116" width="1.54296875" style="136" customWidth="1"/>
    <col min="15117" max="15117" width="0" style="136" hidden="1" customWidth="1"/>
    <col min="15118" max="15363" width="9.1796875" style="136"/>
    <col min="15364" max="15364" width="1.7265625" style="136" customWidth="1"/>
    <col min="15365" max="15365" width="17.7265625" style="136" bestFit="1" customWidth="1"/>
    <col min="15366" max="15366" width="29.7265625" style="136" customWidth="1"/>
    <col min="15367" max="15368" width="6.453125" style="136" customWidth="1"/>
    <col min="15369" max="15371" width="6.453125" style="136" bestFit="1" customWidth="1"/>
    <col min="15372" max="15372" width="1.54296875" style="136" customWidth="1"/>
    <col min="15373" max="15373" width="0" style="136" hidden="1" customWidth="1"/>
    <col min="15374" max="15619" width="9.1796875" style="136"/>
    <col min="15620" max="15620" width="1.7265625" style="136" customWidth="1"/>
    <col min="15621" max="15621" width="17.7265625" style="136" bestFit="1" customWidth="1"/>
    <col min="15622" max="15622" width="29.7265625" style="136" customWidth="1"/>
    <col min="15623" max="15624" width="6.453125" style="136" customWidth="1"/>
    <col min="15625" max="15627" width="6.453125" style="136" bestFit="1" customWidth="1"/>
    <col min="15628" max="15628" width="1.54296875" style="136" customWidth="1"/>
    <col min="15629" max="15629" width="0" style="136" hidden="1" customWidth="1"/>
    <col min="15630" max="15875" width="9.1796875" style="136"/>
    <col min="15876" max="15876" width="1.7265625" style="136" customWidth="1"/>
    <col min="15877" max="15877" width="17.7265625" style="136" bestFit="1" customWidth="1"/>
    <col min="15878" max="15878" width="29.7265625" style="136" customWidth="1"/>
    <col min="15879" max="15880" width="6.453125" style="136" customWidth="1"/>
    <col min="15881" max="15883" width="6.453125" style="136" bestFit="1" customWidth="1"/>
    <col min="15884" max="15884" width="1.54296875" style="136" customWidth="1"/>
    <col min="15885" max="15885" width="0" style="136" hidden="1" customWidth="1"/>
    <col min="15886" max="16131" width="9.1796875" style="136"/>
    <col min="16132" max="16132" width="1.7265625" style="136" customWidth="1"/>
    <col min="16133" max="16133" width="17.7265625" style="136" bestFit="1" customWidth="1"/>
    <col min="16134" max="16134" width="29.7265625" style="136" customWidth="1"/>
    <col min="16135" max="16136" width="6.453125" style="136" customWidth="1"/>
    <col min="16137" max="16139" width="6.453125" style="136" bestFit="1" customWidth="1"/>
    <col min="16140" max="16140" width="1.54296875" style="136" customWidth="1"/>
    <col min="16141" max="16141" width="0" style="136" hidden="1" customWidth="1"/>
    <col min="16142" max="16384" width="9.1796875" style="136"/>
  </cols>
  <sheetData>
    <row r="1" spans="1:13" ht="37.15" customHeight="1">
      <c r="A1" s="1417" t="s">
        <v>154</v>
      </c>
      <c r="B1" s="1417"/>
      <c r="C1" s="1417"/>
      <c r="D1" s="1417"/>
      <c r="E1" s="1417"/>
      <c r="F1" s="1417"/>
      <c r="G1" s="1417"/>
      <c r="H1" s="1417"/>
      <c r="I1" s="1417"/>
      <c r="J1" s="1417"/>
      <c r="K1" s="1417"/>
      <c r="L1" s="1417"/>
      <c r="M1" s="104"/>
    </row>
    <row r="2" spans="1:13" ht="12" customHeight="1">
      <c r="A2" s="104"/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37"/>
    </row>
    <row r="3" spans="1:13" ht="12" customHeight="1">
      <c r="A3" s="107" t="s">
        <v>153</v>
      </c>
      <c r="B3" s="108" t="s">
        <v>488</v>
      </c>
      <c r="C3" s="109"/>
      <c r="D3" s="110"/>
      <c r="E3" s="110"/>
      <c r="F3" s="110"/>
      <c r="G3" s="110"/>
      <c r="H3" s="109"/>
      <c r="I3" s="110"/>
      <c r="J3" s="110"/>
      <c r="K3" s="110"/>
      <c r="L3" s="110"/>
      <c r="M3" s="137"/>
    </row>
    <row r="4" spans="1:13" ht="12.75" customHeight="1">
      <c r="A4" s="107"/>
      <c r="B4" s="111"/>
      <c r="C4" s="109"/>
      <c r="D4" s="110"/>
      <c r="E4" s="110"/>
      <c r="F4" s="110"/>
      <c r="G4" s="110"/>
      <c r="H4" s="109"/>
      <c r="I4" s="110"/>
      <c r="J4" s="110"/>
      <c r="K4" s="110"/>
      <c r="L4" s="110"/>
      <c r="M4" s="137"/>
    </row>
    <row r="5" spans="1:13" ht="12.75" customHeight="1">
      <c r="A5" s="107"/>
      <c r="B5" s="111"/>
      <c r="C5" s="1420" t="s">
        <v>155</v>
      </c>
      <c r="D5" s="1421"/>
      <c r="E5" s="1421"/>
      <c r="F5" s="1421"/>
      <c r="G5" s="1422"/>
      <c r="H5" s="1414" t="s">
        <v>156</v>
      </c>
      <c r="I5" s="1415"/>
      <c r="J5" s="1415"/>
      <c r="K5" s="1415"/>
      <c r="L5" s="1416"/>
      <c r="M5" s="137"/>
    </row>
    <row r="6" spans="1:13" ht="12.75" customHeight="1">
      <c r="A6" s="107"/>
      <c r="B6" s="111"/>
      <c r="C6" s="109"/>
      <c r="D6" s="110"/>
      <c r="E6" s="110"/>
      <c r="F6" s="110"/>
      <c r="G6" s="110"/>
      <c r="H6" s="109"/>
      <c r="I6" s="110"/>
      <c r="J6" s="110"/>
      <c r="K6" s="110"/>
      <c r="L6" s="110"/>
      <c r="M6" s="137"/>
    </row>
    <row r="7" spans="1:13" ht="12.75" customHeight="1">
      <c r="A7" s="107"/>
      <c r="B7" s="107"/>
      <c r="C7" s="114">
        <v>2015</v>
      </c>
      <c r="D7" s="113">
        <v>2016</v>
      </c>
      <c r="E7" s="113">
        <v>2017</v>
      </c>
      <c r="F7" s="113">
        <v>2018</v>
      </c>
      <c r="G7" s="112">
        <v>2019</v>
      </c>
      <c r="H7" s="114">
        <v>2020</v>
      </c>
      <c r="I7" s="113">
        <v>2021</v>
      </c>
      <c r="J7" s="113">
        <v>2022</v>
      </c>
      <c r="K7" s="113">
        <v>2023</v>
      </c>
      <c r="L7" s="112">
        <v>2024</v>
      </c>
      <c r="M7" s="138"/>
    </row>
    <row r="8" spans="1:13" ht="12.75" customHeight="1">
      <c r="A8" s="107"/>
      <c r="B8" s="104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04"/>
    </row>
    <row r="9" spans="1:13" ht="12.75" customHeight="1">
      <c r="A9" s="116" t="s">
        <v>152</v>
      </c>
      <c r="B9" s="117" t="s">
        <v>151</v>
      </c>
      <c r="C9" s="118"/>
      <c r="D9" s="118"/>
      <c r="E9" s="118"/>
      <c r="F9" s="118"/>
      <c r="G9" s="118"/>
      <c r="H9" s="118"/>
      <c r="I9" s="118"/>
      <c r="J9" s="118"/>
      <c r="K9" s="118"/>
      <c r="L9" s="139"/>
      <c r="M9" s="139"/>
    </row>
    <row r="10" spans="1:13" ht="12.75" customHeight="1">
      <c r="A10" s="119" t="s">
        <v>468</v>
      </c>
      <c r="B10" s="119" t="s">
        <v>469</v>
      </c>
      <c r="C10" s="121">
        <v>1</v>
      </c>
      <c r="D10" s="122">
        <v>1</v>
      </c>
      <c r="E10" s="122">
        <v>1</v>
      </c>
      <c r="F10" s="122">
        <v>1</v>
      </c>
      <c r="G10" s="120">
        <v>1</v>
      </c>
      <c r="H10" s="455">
        <v>1</v>
      </c>
      <c r="I10" s="456">
        <v>1</v>
      </c>
      <c r="J10" s="456">
        <v>1</v>
      </c>
      <c r="K10" s="456">
        <v>1</v>
      </c>
      <c r="L10" s="457">
        <v>1</v>
      </c>
      <c r="M10" s="140"/>
    </row>
    <row r="11" spans="1:13" ht="12.75" customHeight="1">
      <c r="A11" s="123" t="s">
        <v>470</v>
      </c>
      <c r="B11" s="123" t="s">
        <v>471</v>
      </c>
      <c r="C11" s="125">
        <v>1</v>
      </c>
      <c r="D11" s="126">
        <v>1</v>
      </c>
      <c r="E11" s="126">
        <v>1</v>
      </c>
      <c r="F11" s="126">
        <v>1</v>
      </c>
      <c r="G11" s="124">
        <v>1</v>
      </c>
      <c r="H11" s="458">
        <v>1</v>
      </c>
      <c r="I11" s="459">
        <v>1</v>
      </c>
      <c r="J11" s="459">
        <v>1</v>
      </c>
      <c r="K11" s="459">
        <v>1</v>
      </c>
      <c r="L11" s="460">
        <v>1</v>
      </c>
      <c r="M11" s="140"/>
    </row>
    <row r="12" spans="1:13" ht="12.75" customHeight="1">
      <c r="A12" s="123" t="s">
        <v>472</v>
      </c>
      <c r="B12" s="123" t="s">
        <v>473</v>
      </c>
      <c r="C12" s="125">
        <v>1</v>
      </c>
      <c r="D12" s="126">
        <v>1</v>
      </c>
      <c r="E12" s="126">
        <v>1</v>
      </c>
      <c r="F12" s="126">
        <v>1</v>
      </c>
      <c r="G12" s="124">
        <v>1</v>
      </c>
      <c r="H12" s="458">
        <v>1</v>
      </c>
      <c r="I12" s="459">
        <v>1</v>
      </c>
      <c r="J12" s="459">
        <v>1</v>
      </c>
      <c r="K12" s="459">
        <v>1</v>
      </c>
      <c r="L12" s="460">
        <v>1</v>
      </c>
      <c r="M12" s="140"/>
    </row>
    <row r="13" spans="1:13" ht="12.75" customHeight="1">
      <c r="A13" s="127" t="s">
        <v>474</v>
      </c>
      <c r="B13" s="127" t="s">
        <v>475</v>
      </c>
      <c r="C13" s="125">
        <v>1</v>
      </c>
      <c r="D13" s="126">
        <v>1</v>
      </c>
      <c r="E13" s="126">
        <v>1</v>
      </c>
      <c r="F13" s="126">
        <v>1</v>
      </c>
      <c r="G13" s="124">
        <v>1</v>
      </c>
      <c r="H13" s="458">
        <v>1</v>
      </c>
      <c r="I13" s="459">
        <v>1</v>
      </c>
      <c r="J13" s="459">
        <v>1</v>
      </c>
      <c r="K13" s="459">
        <v>1</v>
      </c>
      <c r="L13" s="460">
        <v>1</v>
      </c>
      <c r="M13" s="140"/>
    </row>
    <row r="14" spans="1:13" ht="12.75" customHeight="1">
      <c r="A14" s="127" t="s">
        <v>476</v>
      </c>
      <c r="B14" s="127" t="s">
        <v>477</v>
      </c>
      <c r="C14" s="125">
        <v>1</v>
      </c>
      <c r="D14" s="126">
        <v>1</v>
      </c>
      <c r="E14" s="126">
        <v>1</v>
      </c>
      <c r="F14" s="126">
        <v>1</v>
      </c>
      <c r="G14" s="124">
        <v>1</v>
      </c>
      <c r="H14" s="458">
        <v>1</v>
      </c>
      <c r="I14" s="459">
        <v>1</v>
      </c>
      <c r="J14" s="459">
        <v>1</v>
      </c>
      <c r="K14" s="459">
        <v>1</v>
      </c>
      <c r="L14" s="460">
        <v>1</v>
      </c>
      <c r="M14" s="140"/>
    </row>
    <row r="15" spans="1:13" ht="12.75" customHeight="1">
      <c r="A15" s="127" t="s">
        <v>478</v>
      </c>
      <c r="B15" s="127" t="s">
        <v>479</v>
      </c>
      <c r="C15" s="125">
        <v>1</v>
      </c>
      <c r="D15" s="126">
        <v>1</v>
      </c>
      <c r="E15" s="126">
        <v>1</v>
      </c>
      <c r="F15" s="126">
        <v>1</v>
      </c>
      <c r="G15" s="124">
        <v>1</v>
      </c>
      <c r="H15" s="458">
        <v>1</v>
      </c>
      <c r="I15" s="459">
        <v>1</v>
      </c>
      <c r="J15" s="459">
        <v>1</v>
      </c>
      <c r="K15" s="459">
        <v>1</v>
      </c>
      <c r="L15" s="460">
        <v>1</v>
      </c>
      <c r="M15" s="140"/>
    </row>
    <row r="16" spans="1:13" ht="12.75" customHeight="1">
      <c r="A16" s="127" t="s">
        <v>480</v>
      </c>
      <c r="B16" s="127" t="s">
        <v>481</v>
      </c>
      <c r="C16" s="125">
        <v>1</v>
      </c>
      <c r="D16" s="126">
        <v>1</v>
      </c>
      <c r="E16" s="126">
        <v>1</v>
      </c>
      <c r="F16" s="126">
        <v>1</v>
      </c>
      <c r="G16" s="124">
        <v>1</v>
      </c>
      <c r="H16" s="458">
        <v>1</v>
      </c>
      <c r="I16" s="459">
        <v>1</v>
      </c>
      <c r="J16" s="459">
        <v>1</v>
      </c>
      <c r="K16" s="459">
        <v>1</v>
      </c>
      <c r="L16" s="460">
        <v>1</v>
      </c>
      <c r="M16" s="140"/>
    </row>
    <row r="17" spans="1:13" ht="12.75" customHeight="1">
      <c r="A17" s="127" t="s">
        <v>482</v>
      </c>
      <c r="B17" s="127" t="s">
        <v>483</v>
      </c>
      <c r="C17" s="125">
        <v>1</v>
      </c>
      <c r="D17" s="126">
        <v>1</v>
      </c>
      <c r="E17" s="126">
        <v>1</v>
      </c>
      <c r="F17" s="126">
        <v>1</v>
      </c>
      <c r="G17" s="124">
        <v>1</v>
      </c>
      <c r="H17" s="458">
        <v>1</v>
      </c>
      <c r="I17" s="459">
        <v>1</v>
      </c>
      <c r="J17" s="459">
        <v>1</v>
      </c>
      <c r="K17" s="459">
        <v>1</v>
      </c>
      <c r="L17" s="460">
        <v>1</v>
      </c>
      <c r="M17" s="141"/>
    </row>
    <row r="18" spans="1:13" ht="12.75" customHeight="1">
      <c r="A18" s="127" t="s">
        <v>484</v>
      </c>
      <c r="B18" s="127" t="s">
        <v>485</v>
      </c>
      <c r="C18" s="125">
        <v>1</v>
      </c>
      <c r="D18" s="126">
        <v>1</v>
      </c>
      <c r="E18" s="126">
        <v>1</v>
      </c>
      <c r="F18" s="126">
        <v>1</v>
      </c>
      <c r="G18" s="124">
        <v>1</v>
      </c>
      <c r="H18" s="458">
        <v>1</v>
      </c>
      <c r="I18" s="459">
        <v>1</v>
      </c>
      <c r="J18" s="459">
        <v>1</v>
      </c>
      <c r="K18" s="459">
        <v>1</v>
      </c>
      <c r="L18" s="460">
        <v>1</v>
      </c>
      <c r="M18" s="141"/>
    </row>
    <row r="19" spans="1:13" ht="12.75" customHeight="1">
      <c r="A19" s="127" t="s">
        <v>486</v>
      </c>
      <c r="B19" s="127" t="s">
        <v>487</v>
      </c>
      <c r="C19" s="125"/>
      <c r="D19" s="126">
        <v>1</v>
      </c>
      <c r="E19" s="126">
        <v>1</v>
      </c>
      <c r="F19" s="126">
        <v>1</v>
      </c>
      <c r="G19" s="124">
        <v>1</v>
      </c>
      <c r="H19" s="458">
        <v>1</v>
      </c>
      <c r="I19" s="459">
        <v>1</v>
      </c>
      <c r="J19" s="459">
        <v>1</v>
      </c>
      <c r="K19" s="459">
        <v>1</v>
      </c>
      <c r="L19" s="460">
        <v>1</v>
      </c>
      <c r="M19" s="141"/>
    </row>
    <row r="20" spans="1:13" ht="12.75" customHeight="1">
      <c r="A20" s="127" t="s">
        <v>492</v>
      </c>
      <c r="B20" s="128" t="s">
        <v>491</v>
      </c>
      <c r="C20" s="125"/>
      <c r="D20" s="126"/>
      <c r="E20" s="126"/>
      <c r="F20" s="126"/>
      <c r="G20" s="124"/>
      <c r="H20" s="458"/>
      <c r="I20" s="459">
        <v>1</v>
      </c>
      <c r="J20" s="459">
        <v>1</v>
      </c>
      <c r="K20" s="459">
        <v>1</v>
      </c>
      <c r="L20" s="460">
        <v>1</v>
      </c>
      <c r="M20" s="141"/>
    </row>
    <row r="21" spans="1:13" ht="12.75" customHeight="1">
      <c r="A21" s="127"/>
      <c r="B21" s="128"/>
      <c r="C21" s="125"/>
      <c r="D21" s="126"/>
      <c r="E21" s="126"/>
      <c r="F21" s="126"/>
      <c r="G21" s="124"/>
      <c r="H21" s="458"/>
      <c r="I21" s="459"/>
      <c r="J21" s="459"/>
      <c r="K21" s="459"/>
      <c r="L21" s="460"/>
      <c r="M21" s="141"/>
    </row>
    <row r="22" spans="1:13" ht="12.75" customHeight="1">
      <c r="A22" s="127"/>
      <c r="B22" s="128"/>
      <c r="C22" s="125"/>
      <c r="D22" s="126"/>
      <c r="E22" s="126"/>
      <c r="F22" s="126"/>
      <c r="G22" s="124"/>
      <c r="H22" s="458"/>
      <c r="I22" s="459"/>
      <c r="J22" s="459"/>
      <c r="K22" s="459"/>
      <c r="L22" s="460"/>
      <c r="M22" s="141"/>
    </row>
    <row r="23" spans="1:13" ht="12.75" customHeight="1">
      <c r="A23" s="127"/>
      <c r="B23" s="127"/>
      <c r="C23" s="125"/>
      <c r="D23" s="126"/>
      <c r="E23" s="126"/>
      <c r="F23" s="126"/>
      <c r="G23" s="124"/>
      <c r="H23" s="458"/>
      <c r="I23" s="459"/>
      <c r="J23" s="459"/>
      <c r="K23" s="459"/>
      <c r="L23" s="460"/>
      <c r="M23" s="141"/>
    </row>
    <row r="24" spans="1:13" ht="12.75" customHeight="1">
      <c r="A24" s="127"/>
      <c r="B24" s="127"/>
      <c r="C24" s="125"/>
      <c r="D24" s="126"/>
      <c r="E24" s="126"/>
      <c r="F24" s="126"/>
      <c r="G24" s="124"/>
      <c r="H24" s="458"/>
      <c r="I24" s="459"/>
      <c r="J24" s="459"/>
      <c r="K24" s="459"/>
      <c r="L24" s="460"/>
      <c r="M24" s="141"/>
    </row>
    <row r="25" spans="1:13" ht="12.75" customHeight="1">
      <c r="A25" s="127"/>
      <c r="B25" s="127"/>
      <c r="C25" s="125"/>
      <c r="D25" s="126"/>
      <c r="E25" s="126"/>
      <c r="F25" s="126"/>
      <c r="G25" s="124"/>
      <c r="H25" s="458"/>
      <c r="I25" s="459"/>
      <c r="J25" s="459"/>
      <c r="K25" s="459"/>
      <c r="L25" s="460"/>
      <c r="M25" s="141"/>
    </row>
    <row r="26" spans="1:13" ht="12.75" customHeight="1">
      <c r="A26" s="127"/>
      <c r="B26" s="127"/>
      <c r="C26" s="125"/>
      <c r="D26" s="126"/>
      <c r="E26" s="126"/>
      <c r="F26" s="126"/>
      <c r="G26" s="124"/>
      <c r="H26" s="125"/>
      <c r="I26" s="126"/>
      <c r="J26" s="126"/>
      <c r="K26" s="126"/>
      <c r="L26" s="124"/>
      <c r="M26" s="141"/>
    </row>
    <row r="27" spans="1:13" ht="12.75" customHeight="1">
      <c r="A27" s="127"/>
      <c r="B27" s="127"/>
      <c r="C27" s="125"/>
      <c r="D27" s="126"/>
      <c r="E27" s="126"/>
      <c r="F27" s="126"/>
      <c r="G27" s="124"/>
      <c r="H27" s="125"/>
      <c r="I27" s="126"/>
      <c r="J27" s="126"/>
      <c r="K27" s="126"/>
      <c r="L27" s="124"/>
      <c r="M27" s="141"/>
    </row>
    <row r="28" spans="1:13" ht="12.75" customHeight="1">
      <c r="A28" s="127"/>
      <c r="B28" s="127"/>
      <c r="C28" s="125"/>
      <c r="D28" s="126"/>
      <c r="E28" s="126"/>
      <c r="F28" s="126"/>
      <c r="G28" s="124"/>
      <c r="H28" s="125"/>
      <c r="I28" s="126"/>
      <c r="J28" s="126"/>
      <c r="K28" s="126"/>
      <c r="L28" s="124"/>
      <c r="M28" s="141"/>
    </row>
    <row r="29" spans="1:13" ht="6" customHeight="1">
      <c r="A29" s="127"/>
      <c r="B29" s="127"/>
      <c r="C29" s="125"/>
      <c r="D29" s="126"/>
      <c r="E29" s="126"/>
      <c r="F29" s="126"/>
      <c r="G29" s="124"/>
      <c r="H29" s="125"/>
      <c r="I29" s="126"/>
      <c r="J29" s="126"/>
      <c r="K29" s="126"/>
      <c r="L29" s="124"/>
      <c r="M29" s="141"/>
    </row>
    <row r="30" spans="1:13" ht="12" customHeight="1">
      <c r="A30" s="127"/>
      <c r="B30" s="127"/>
      <c r="C30" s="125"/>
      <c r="D30" s="126"/>
      <c r="E30" s="126"/>
      <c r="F30" s="126"/>
      <c r="G30" s="124"/>
      <c r="H30" s="125"/>
      <c r="I30" s="126"/>
      <c r="J30" s="126"/>
      <c r="K30" s="126"/>
      <c r="L30" s="124"/>
      <c r="M30" s="141"/>
    </row>
    <row r="31" spans="1:13" ht="12" customHeight="1">
      <c r="A31" s="127"/>
      <c r="B31" s="127"/>
      <c r="C31" s="125"/>
      <c r="D31" s="126"/>
      <c r="E31" s="126"/>
      <c r="F31" s="126"/>
      <c r="G31" s="124"/>
      <c r="H31" s="125"/>
      <c r="I31" s="126"/>
      <c r="J31" s="126"/>
      <c r="K31" s="126"/>
      <c r="L31" s="124"/>
      <c r="M31" s="141"/>
    </row>
    <row r="32" spans="1:13" ht="12" customHeight="1">
      <c r="A32" s="127"/>
      <c r="B32" s="127"/>
      <c r="C32" s="125"/>
      <c r="D32" s="126"/>
      <c r="E32" s="126"/>
      <c r="F32" s="126"/>
      <c r="G32" s="124"/>
      <c r="H32" s="125"/>
      <c r="I32" s="126"/>
      <c r="J32" s="126"/>
      <c r="K32" s="126"/>
      <c r="L32" s="124"/>
      <c r="M32" s="141"/>
    </row>
    <row r="33" spans="1:13" ht="12" customHeight="1">
      <c r="A33" s="127"/>
      <c r="B33" s="127"/>
      <c r="C33" s="125"/>
      <c r="D33" s="126"/>
      <c r="E33" s="126"/>
      <c r="F33" s="126"/>
      <c r="G33" s="124"/>
      <c r="H33" s="125"/>
      <c r="I33" s="126"/>
      <c r="J33" s="126"/>
      <c r="K33" s="126"/>
      <c r="L33" s="124"/>
      <c r="M33" s="141"/>
    </row>
    <row r="34" spans="1:13" ht="12" customHeight="1">
      <c r="A34" s="127"/>
      <c r="B34" s="127"/>
      <c r="C34" s="125"/>
      <c r="D34" s="126"/>
      <c r="E34" s="126"/>
      <c r="F34" s="126"/>
      <c r="G34" s="124"/>
      <c r="H34" s="125"/>
      <c r="I34" s="126"/>
      <c r="J34" s="126"/>
      <c r="K34" s="126"/>
      <c r="L34" s="124"/>
      <c r="M34" s="141"/>
    </row>
    <row r="35" spans="1:13" ht="12" customHeight="1">
      <c r="A35" s="127"/>
      <c r="B35" s="127"/>
      <c r="C35" s="125"/>
      <c r="D35" s="126"/>
      <c r="E35" s="126"/>
      <c r="F35" s="126"/>
      <c r="G35" s="124"/>
      <c r="H35" s="125"/>
      <c r="I35" s="126"/>
      <c r="J35" s="126"/>
      <c r="K35" s="126"/>
      <c r="L35" s="124"/>
      <c r="M35" s="141"/>
    </row>
    <row r="36" spans="1:13" ht="12" customHeight="1">
      <c r="A36" s="127"/>
      <c r="B36" s="127"/>
      <c r="C36" s="125"/>
      <c r="D36" s="126"/>
      <c r="E36" s="126"/>
      <c r="F36" s="126"/>
      <c r="G36" s="124"/>
      <c r="H36" s="125"/>
      <c r="I36" s="126"/>
      <c r="J36" s="126"/>
      <c r="K36" s="126"/>
      <c r="L36" s="124"/>
      <c r="M36" s="141"/>
    </row>
    <row r="37" spans="1:13" ht="12" customHeight="1">
      <c r="A37" s="127"/>
      <c r="B37" s="127"/>
      <c r="C37" s="133"/>
      <c r="D37" s="134"/>
      <c r="E37" s="134"/>
      <c r="F37" s="134"/>
      <c r="G37" s="135"/>
      <c r="H37" s="125"/>
      <c r="I37" s="126"/>
      <c r="J37" s="126"/>
      <c r="K37" s="126"/>
      <c r="L37" s="124"/>
      <c r="M37" s="141"/>
    </row>
    <row r="38" spans="1:13" ht="12" customHeight="1">
      <c r="A38" s="1418" t="s">
        <v>150</v>
      </c>
      <c r="B38" s="1419"/>
      <c r="C38" s="129">
        <f t="shared" ref="C38:L38" si="0">SUM(C10:C37)</f>
        <v>9</v>
      </c>
      <c r="D38" s="130">
        <f t="shared" si="0"/>
        <v>10</v>
      </c>
      <c r="E38" s="131">
        <f t="shared" si="0"/>
        <v>10</v>
      </c>
      <c r="F38" s="132">
        <f t="shared" si="0"/>
        <v>10</v>
      </c>
      <c r="G38" s="130">
        <f t="shared" si="0"/>
        <v>10</v>
      </c>
      <c r="H38" s="131">
        <f t="shared" si="0"/>
        <v>10</v>
      </c>
      <c r="I38" s="132">
        <f t="shared" si="0"/>
        <v>11</v>
      </c>
      <c r="J38" s="132">
        <f t="shared" si="0"/>
        <v>11</v>
      </c>
      <c r="K38" s="132">
        <f t="shared" si="0"/>
        <v>11</v>
      </c>
      <c r="L38" s="130">
        <f t="shared" si="0"/>
        <v>11</v>
      </c>
      <c r="M38" s="140"/>
    </row>
    <row r="39" spans="1:13" ht="12" customHeight="1">
      <c r="A39" s="104"/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</row>
  </sheetData>
  <mergeCells count="4">
    <mergeCell ref="A1:L1"/>
    <mergeCell ref="H5:L5"/>
    <mergeCell ref="A38:B38"/>
    <mergeCell ref="C5:G5"/>
  </mergeCells>
  <dataValidations disablePrompts="1" count="1">
    <dataValidation type="list" showInputMessage="1" showErrorMessage="1" sqref="E8">
      <formula1>"Y,N"</formula1>
    </dataValidation>
  </dataValidations>
  <pageMargins left="0.59055118110236227" right="0.59055118110236227" top="0.59055118110236227" bottom="0.59055118110236227" header="0.31496062992125984" footer="0.31496062992125984"/>
  <pageSetup paperSize="9" scale="6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1"/>
    <pageSetUpPr fitToPage="1"/>
  </sheetPr>
  <dimension ref="A1:AA77"/>
  <sheetViews>
    <sheetView showGridLines="0" topLeftCell="A53" zoomScaleNormal="100" workbookViewId="0">
      <selection activeCell="J63" sqref="J63"/>
    </sheetView>
  </sheetViews>
  <sheetFormatPr defaultColWidth="12.54296875" defaultRowHeight="12" customHeight="1"/>
  <cols>
    <col min="1" max="1" width="33.453125" style="797" customWidth="1"/>
    <col min="2" max="2" width="0.453125" style="797" customWidth="1"/>
    <col min="3" max="5" width="8" style="797" hidden="1" customWidth="1"/>
    <col min="6" max="9" width="8" style="797" customWidth="1"/>
    <col min="10" max="10" width="8" style="1018" customWidth="1"/>
    <col min="11" max="15" width="8" style="778" customWidth="1"/>
    <col min="16" max="16" width="0.7265625" style="778" customWidth="1"/>
    <col min="17" max="17" width="9" style="1" hidden="1" customWidth="1"/>
    <col min="18" max="18" width="9.54296875" style="1" hidden="1" customWidth="1"/>
    <col min="19" max="21" width="9" style="1" hidden="1" customWidth="1"/>
    <col min="22" max="16384" width="12.54296875" style="1"/>
  </cols>
  <sheetData>
    <row r="1" spans="1:22" ht="12" customHeight="1">
      <c r="A1" s="1426" t="s">
        <v>0</v>
      </c>
      <c r="B1" s="1426"/>
      <c r="C1" s="1426"/>
      <c r="D1" s="1426"/>
      <c r="E1" s="1426"/>
      <c r="F1" s="1426"/>
      <c r="G1" s="1426"/>
      <c r="H1" s="1426"/>
      <c r="I1" s="1426"/>
      <c r="J1" s="1426"/>
      <c r="K1" s="1426"/>
      <c r="L1" s="1426"/>
      <c r="M1" s="1426"/>
      <c r="N1" s="1426"/>
      <c r="O1" s="1426"/>
      <c r="P1" s="775"/>
      <c r="Q1" s="775"/>
      <c r="R1" s="775"/>
      <c r="S1" s="775"/>
      <c r="T1" s="775"/>
      <c r="U1" s="775"/>
    </row>
    <row r="2" spans="1:22" ht="12" customHeight="1">
      <c r="A2" s="776"/>
      <c r="B2" s="776"/>
      <c r="C2" s="776"/>
      <c r="D2" s="776"/>
      <c r="E2" s="776"/>
      <c r="F2" s="776"/>
      <c r="G2" s="776"/>
      <c r="H2" s="776"/>
      <c r="I2" s="776"/>
      <c r="J2" s="777"/>
    </row>
    <row r="3" spans="1:22" ht="12" customHeight="1">
      <c r="A3" s="779" t="str">
        <f>Header!B3</f>
        <v>Portugal - TCZ</v>
      </c>
      <c r="B3" s="780"/>
      <c r="C3" s="780"/>
      <c r="D3" s="780"/>
      <c r="E3" s="780"/>
      <c r="F3" s="780"/>
      <c r="G3" s="780"/>
      <c r="H3" s="780"/>
      <c r="I3" s="780"/>
      <c r="J3" s="781"/>
      <c r="K3" s="5"/>
      <c r="L3" s="5"/>
      <c r="M3" s="5"/>
      <c r="N3" s="5"/>
      <c r="O3" s="5"/>
      <c r="P3" s="5"/>
      <c r="Q3" s="782"/>
      <c r="R3" s="782"/>
      <c r="S3" s="782"/>
      <c r="T3" s="782"/>
      <c r="U3" s="782"/>
    </row>
    <row r="4" spans="1:22" ht="12" customHeight="1">
      <c r="A4" s="783" t="s">
        <v>145</v>
      </c>
      <c r="B4" s="780"/>
      <c r="C4" s="780"/>
      <c r="D4" s="780"/>
      <c r="E4" s="780"/>
      <c r="F4" s="780"/>
      <c r="G4" s="780"/>
      <c r="H4" s="780"/>
      <c r="I4" s="780"/>
      <c r="J4" s="781"/>
      <c r="K4" s="5"/>
      <c r="L4" s="5"/>
      <c r="M4" s="5"/>
      <c r="N4" s="5"/>
      <c r="O4" s="5"/>
      <c r="P4" s="5"/>
    </row>
    <row r="5" spans="1:22" ht="12" customHeight="1">
      <c r="A5" s="784" t="s">
        <v>60</v>
      </c>
      <c r="B5" s="780"/>
      <c r="C5" s="780"/>
      <c r="D5" s="780"/>
      <c r="E5" s="780"/>
      <c r="F5" s="780"/>
      <c r="G5" s="780"/>
      <c r="H5" s="780"/>
      <c r="I5" s="5"/>
      <c r="J5" s="785"/>
      <c r="K5" s="5"/>
      <c r="L5" s="5"/>
      <c r="M5" s="5"/>
      <c r="N5" s="5"/>
      <c r="O5" s="5"/>
      <c r="P5" s="5"/>
    </row>
    <row r="6" spans="1:22" ht="12" customHeight="1">
      <c r="A6" s="776"/>
      <c r="B6" s="776"/>
      <c r="C6" s="776"/>
      <c r="D6" s="776"/>
      <c r="E6" s="776"/>
      <c r="F6" s="776"/>
      <c r="G6" s="776"/>
      <c r="H6" s="776"/>
      <c r="I6" s="776"/>
      <c r="J6" s="777"/>
    </row>
    <row r="7" spans="1:22" ht="12" customHeight="1">
      <c r="A7" s="1"/>
      <c r="B7" s="1"/>
      <c r="C7" s="1"/>
      <c r="D7" s="1"/>
      <c r="E7" s="1"/>
      <c r="F7" s="1420" t="s">
        <v>155</v>
      </c>
      <c r="G7" s="1421"/>
      <c r="H7" s="1421"/>
      <c r="I7" s="1421"/>
      <c r="J7" s="1422"/>
      <c r="K7" s="1414" t="s">
        <v>156</v>
      </c>
      <c r="L7" s="1415"/>
      <c r="M7" s="1415"/>
      <c r="N7" s="1415"/>
      <c r="O7" s="1416"/>
      <c r="P7" s="2"/>
      <c r="Q7" s="1423" t="s">
        <v>52</v>
      </c>
      <c r="R7" s="1424"/>
      <c r="S7" s="1424"/>
      <c r="T7" s="1424"/>
      <c r="U7" s="1425"/>
    </row>
    <row r="8" spans="1:22" ht="12" customHeight="1">
      <c r="A8" s="1"/>
      <c r="B8" s="1"/>
      <c r="C8" s="1"/>
      <c r="D8" s="1"/>
      <c r="E8" s="1"/>
      <c r="F8" s="109"/>
      <c r="G8" s="109"/>
      <c r="H8" s="109"/>
      <c r="I8" s="109"/>
      <c r="J8" s="786"/>
      <c r="K8" s="109"/>
      <c r="L8" s="109"/>
      <c r="M8" s="109"/>
      <c r="N8" s="109"/>
      <c r="O8" s="109"/>
      <c r="P8" s="787"/>
    </row>
    <row r="9" spans="1:22" ht="12" customHeight="1">
      <c r="A9" s="788" t="s">
        <v>1</v>
      </c>
      <c r="B9" s="776"/>
      <c r="C9" s="776"/>
      <c r="D9" s="776"/>
      <c r="E9" s="776"/>
      <c r="F9" s="789">
        <v>2015</v>
      </c>
      <c r="G9" s="790">
        <v>2016</v>
      </c>
      <c r="H9" s="790">
        <v>2017</v>
      </c>
      <c r="I9" s="790">
        <v>2018</v>
      </c>
      <c r="J9" s="791">
        <v>2019</v>
      </c>
      <c r="K9" s="789">
        <v>2020</v>
      </c>
      <c r="L9" s="790">
        <v>2021</v>
      </c>
      <c r="M9" s="790">
        <v>2022</v>
      </c>
      <c r="N9" s="790">
        <v>2023</v>
      </c>
      <c r="O9" s="792">
        <v>2024</v>
      </c>
      <c r="P9" s="793"/>
      <c r="Q9" s="794">
        <v>2020</v>
      </c>
      <c r="R9" s="795">
        <v>2021</v>
      </c>
      <c r="S9" s="795">
        <v>2022</v>
      </c>
      <c r="T9" s="795">
        <v>2023</v>
      </c>
      <c r="U9" s="796">
        <v>2024</v>
      </c>
    </row>
    <row r="10" spans="1:22" ht="12" customHeight="1">
      <c r="A10" s="776"/>
      <c r="B10" s="776"/>
      <c r="C10" s="776"/>
      <c r="D10" s="776"/>
      <c r="E10" s="776"/>
      <c r="F10" s="776"/>
      <c r="G10" s="776"/>
      <c r="H10" s="776"/>
      <c r="I10" s="776"/>
      <c r="J10" s="777"/>
      <c r="K10" s="797"/>
      <c r="L10" s="797"/>
      <c r="M10" s="797"/>
      <c r="Q10" s="797"/>
      <c r="R10" s="797"/>
      <c r="S10" s="797"/>
      <c r="T10" s="797"/>
      <c r="U10" s="797"/>
    </row>
    <row r="11" spans="1:22" ht="12" customHeight="1">
      <c r="A11" s="3" t="s">
        <v>2</v>
      </c>
      <c r="B11" s="3"/>
      <c r="C11" s="3"/>
      <c r="D11" s="3"/>
      <c r="E11" s="3"/>
      <c r="F11" s="3"/>
      <c r="G11" s="3"/>
      <c r="H11" s="3"/>
      <c r="I11" s="3"/>
      <c r="J11" s="163"/>
      <c r="K11" s="5"/>
      <c r="L11" s="5"/>
      <c r="M11" s="5"/>
      <c r="N11" s="5"/>
      <c r="O11" s="6"/>
      <c r="P11" s="6"/>
      <c r="Q11" s="5"/>
      <c r="R11" s="5"/>
      <c r="S11" s="7"/>
      <c r="T11" s="7"/>
      <c r="U11" s="7"/>
    </row>
    <row r="12" spans="1:22" ht="12" customHeight="1">
      <c r="A12" s="798" t="s">
        <v>3</v>
      </c>
      <c r="B12" s="776"/>
      <c r="C12" s="776"/>
      <c r="D12" s="776"/>
      <c r="E12" s="776"/>
      <c r="F12" s="799">
        <f>'T1 ANSP'!F12+'T1 MET'!F12+'T1 NSA'!F12</f>
        <v>22924.552824999999</v>
      </c>
      <c r="G12" s="800">
        <f>'T1 ANSP'!G12+'T1 MET'!G12+'T1 NSA'!G12</f>
        <v>23524.312574999996</v>
      </c>
      <c r="H12" s="800">
        <f>'T1 ANSP'!H12+'T1 MET'!H12+'T1 NSA'!H12</f>
        <v>27106.500513912</v>
      </c>
      <c r="I12" s="800">
        <f>'T1 ANSP'!I12+'T1 MET'!I12+'T1 NSA'!I12</f>
        <v>32347.618649999997</v>
      </c>
      <c r="J12" s="801">
        <f>'T1 ANSP'!J12+'T1 MET'!J12+'T1 NSA'!J12</f>
        <v>33329.093500000003</v>
      </c>
      <c r="K12" s="799">
        <f>'T1 ANSP'!K12+'T1 MET'!K12+'T1 NSA'!K12</f>
        <v>36056.782654170864</v>
      </c>
      <c r="L12" s="800">
        <f>'T1 ANSP'!L12+'T1 MET'!L12+'T1 NSA'!L12</f>
        <v>36951.648354879479</v>
      </c>
      <c r="M12" s="800">
        <f>'T1 ANSP'!M12+'T1 MET'!M12+'T1 NSA'!M12</f>
        <v>41142.056132197613</v>
      </c>
      <c r="N12" s="800">
        <f>'T1 ANSP'!N12+'T1 MET'!N12+'T1 NSA'!N12</f>
        <v>43659.344775500322</v>
      </c>
      <c r="O12" s="802">
        <f>'T1 ANSP'!O12+'T1 MET'!O12+'T1 NSA'!O12</f>
        <v>44376.112423612787</v>
      </c>
      <c r="P12" s="803"/>
      <c r="Q12" s="804"/>
      <c r="R12" s="805"/>
      <c r="S12" s="806"/>
      <c r="T12" s="806"/>
      <c r="U12" s="807"/>
      <c r="V12" s="857"/>
    </row>
    <row r="13" spans="1:22" ht="12" customHeight="1">
      <c r="A13" s="808" t="s">
        <v>42</v>
      </c>
      <c r="B13" s="3"/>
      <c r="C13" s="3"/>
      <c r="D13" s="3"/>
      <c r="E13" s="3"/>
      <c r="F13" s="809"/>
      <c r="G13" s="810"/>
      <c r="H13" s="810"/>
      <c r="I13" s="811"/>
      <c r="J13" s="812"/>
      <c r="K13" s="813">
        <f>'T1 ANSP'!K13+'T1 MET'!K13+'T1 NSA'!K13</f>
        <v>5833.8031084744462</v>
      </c>
      <c r="L13" s="814">
        <f>'T1 ANSP'!L13+'T1 MET'!L13+'T1 NSA'!L13</f>
        <v>5653.2274707288743</v>
      </c>
      <c r="M13" s="814">
        <f>'T1 ANSP'!M13+'T1 MET'!M13+'T1 NSA'!M13</f>
        <v>5212.417547636267</v>
      </c>
      <c r="N13" s="814">
        <f>'T1 ANSP'!N13+'T1 MET'!N13+'T1 NSA'!N13</f>
        <v>5449.4270042218131</v>
      </c>
      <c r="O13" s="815">
        <f>'T1 ANSP'!O13+'T1 MET'!O13+'T1 NSA'!O13</f>
        <v>5257.5816294874348</v>
      </c>
      <c r="P13" s="803"/>
      <c r="Q13" s="816"/>
      <c r="R13" s="817"/>
      <c r="S13" s="818"/>
      <c r="T13" s="818"/>
      <c r="U13" s="819"/>
      <c r="V13" s="857"/>
    </row>
    <row r="14" spans="1:22" ht="12" customHeight="1">
      <c r="A14" s="808" t="s">
        <v>29</v>
      </c>
      <c r="B14" s="776"/>
      <c r="C14" s="776"/>
      <c r="D14" s="776"/>
      <c r="E14" s="776"/>
      <c r="F14" s="813">
        <f>'T1 ANSP'!F14+'T1 MET'!F14+'T1 NSA'!F14</f>
        <v>1672.3205500000004</v>
      </c>
      <c r="G14" s="814">
        <f>'T1 ANSP'!G14+'T1 MET'!G14+'T1 NSA'!G14</f>
        <v>1931.3142000000003</v>
      </c>
      <c r="H14" s="814">
        <f>'T1 ANSP'!H14+'T1 MET'!H14+'T1 NSA'!H14</f>
        <v>2095.9633199999998</v>
      </c>
      <c r="I14" s="814">
        <f>'T1 ANSP'!I14+'T1 MET'!I14+'T1 NSA'!I14</f>
        <v>2171.7885615160321</v>
      </c>
      <c r="J14" s="820">
        <f>'T1 ANSP'!J14+'T1 MET'!J14+'T1 NSA'!J14</f>
        <v>2322.2748300000003</v>
      </c>
      <c r="K14" s="813">
        <f>'T1 ANSP'!K14+'T1 MET'!K14+'T1 NSA'!K14</f>
        <v>3000.9428376678206</v>
      </c>
      <c r="L14" s="814">
        <f>'T1 ANSP'!L14+'T1 MET'!L14+'T1 NSA'!L14</f>
        <v>3066.8789136508244</v>
      </c>
      <c r="M14" s="814">
        <f>'T1 ANSP'!M14+'T1 MET'!M14+'T1 NSA'!M14</f>
        <v>3286.4037512338409</v>
      </c>
      <c r="N14" s="814">
        <f>'T1 ANSP'!N14+'T1 MET'!N14+'T1 NSA'!N14</f>
        <v>3353.4132158188268</v>
      </c>
      <c r="O14" s="815">
        <f>'T1 ANSP'!O14+'T1 MET'!O14+'T1 NSA'!O14</f>
        <v>3424.5657755386269</v>
      </c>
      <c r="P14" s="6"/>
      <c r="Q14" s="816"/>
      <c r="R14" s="817"/>
      <c r="S14" s="818"/>
      <c r="T14" s="818"/>
      <c r="U14" s="819"/>
      <c r="V14" s="857"/>
    </row>
    <row r="15" spans="1:22" ht="12" customHeight="1">
      <c r="A15" s="808" t="s">
        <v>4</v>
      </c>
      <c r="B15" s="3"/>
      <c r="C15" s="3"/>
      <c r="D15" s="3"/>
      <c r="E15" s="3"/>
      <c r="F15" s="813">
        <f>'T1 ANSP'!F15+'T1 MET'!F15+'T1 NSA'!F15</f>
        <v>2951.4824824415641</v>
      </c>
      <c r="G15" s="814">
        <f>'T1 ANSP'!G15+'T1 MET'!G15+'T1 NSA'!G15</f>
        <v>2276.0932125902523</v>
      </c>
      <c r="H15" s="814">
        <f>'T1 ANSP'!H15+'T1 MET'!H15+'T1 NSA'!H15</f>
        <v>2442.2898745965322</v>
      </c>
      <c r="I15" s="814">
        <f>'T1 ANSP'!I15+'T1 MET'!I15+'T1 NSA'!I15</f>
        <v>2746.464067386838</v>
      </c>
      <c r="J15" s="820">
        <f>'T1 ANSP'!J15+'T1 MET'!J15+'T1 NSA'!J15</f>
        <v>3076.3437277280104</v>
      </c>
      <c r="K15" s="813">
        <f>'T1 ANSP'!K15+'T1 MET'!K15+'T1 NSA'!K15</f>
        <v>3144.7165519487212</v>
      </c>
      <c r="L15" s="814">
        <f>'T1 ANSP'!L15+'T1 MET'!L15+'T1 NSA'!L15</f>
        <v>3121.4199808102617</v>
      </c>
      <c r="M15" s="814">
        <f>'T1 ANSP'!M15+'T1 MET'!M15+'T1 NSA'!M15</f>
        <v>4466.1605036229139</v>
      </c>
      <c r="N15" s="814">
        <f>'T1 ANSP'!N15+'T1 MET'!N15+'T1 NSA'!N15</f>
        <v>5691.8842577792357</v>
      </c>
      <c r="O15" s="815">
        <f>'T1 ANSP'!O15+'T1 MET'!O15+'T1 NSA'!O15</f>
        <v>6576.2584800952627</v>
      </c>
      <c r="P15" s="6"/>
      <c r="Q15" s="816"/>
      <c r="R15" s="817"/>
      <c r="S15" s="818"/>
      <c r="T15" s="818"/>
      <c r="U15" s="819"/>
      <c r="V15" s="857"/>
    </row>
    <row r="16" spans="1:22" ht="12" customHeight="1">
      <c r="A16" s="808" t="s">
        <v>5</v>
      </c>
      <c r="B16" s="776"/>
      <c r="C16" s="776"/>
      <c r="D16" s="776"/>
      <c r="E16" s="776"/>
      <c r="F16" s="813">
        <f>'T1 ANSP'!F16+'T1 MET'!F16+'T1 NSA'!F16</f>
        <v>588.52056057409459</v>
      </c>
      <c r="G16" s="814">
        <f>'T1 ANSP'!G16+'T1 MET'!G16+'T1 NSA'!G16</f>
        <v>734.20474703002242</v>
      </c>
      <c r="H16" s="814">
        <f>'T1 ANSP'!H16+'T1 MET'!H16+'T1 NSA'!H16</f>
        <v>888.42188307137553</v>
      </c>
      <c r="I16" s="814">
        <f>'T1 ANSP'!I16+'T1 MET'!I16+'T1 NSA'!I16</f>
        <v>1004.533129314519</v>
      </c>
      <c r="J16" s="820">
        <f>'T1 ANSP'!J16+'T1 MET'!J16+'T1 NSA'!J16</f>
        <v>910.43958063461889</v>
      </c>
      <c r="K16" s="813">
        <f>'T1 ANSP'!K16+'T1 MET'!K16+'T1 NSA'!K16</f>
        <v>1010.3734516754034</v>
      </c>
      <c r="L16" s="814">
        <f>'T1 ANSP'!L16+'T1 MET'!L16+'T1 NSA'!L16</f>
        <v>1680.9242467047213</v>
      </c>
      <c r="M16" s="814">
        <f>'T1 ANSP'!M16+'T1 MET'!M16+'T1 NSA'!M16</f>
        <v>2602.9027022589848</v>
      </c>
      <c r="N16" s="814">
        <f>'T1 ANSP'!N16+'T1 MET'!N16+'T1 NSA'!N16</f>
        <v>2995.6202072575893</v>
      </c>
      <c r="O16" s="815">
        <f>'T1 ANSP'!O16+'T1 MET'!O16+'T1 NSA'!O16</f>
        <v>3200.73756871146</v>
      </c>
      <c r="P16" s="6"/>
      <c r="Q16" s="816"/>
      <c r="R16" s="817"/>
      <c r="S16" s="818"/>
      <c r="T16" s="818"/>
      <c r="U16" s="819"/>
      <c r="V16" s="857"/>
    </row>
    <row r="17" spans="1:27" ht="12" customHeight="1">
      <c r="A17" s="808" t="s">
        <v>6</v>
      </c>
      <c r="B17" s="3"/>
      <c r="C17" s="3"/>
      <c r="D17" s="3"/>
      <c r="E17" s="3"/>
      <c r="F17" s="813">
        <f>'T1 ANSP'!F17+'T1 MET'!F17+'T1 NSA'!F17</f>
        <v>0</v>
      </c>
      <c r="G17" s="814">
        <f>'T1 ANSP'!G17+'T1 MET'!G17+'T1 NSA'!G17</f>
        <v>0</v>
      </c>
      <c r="H17" s="814">
        <f>'T1 ANSP'!H17+'T1 MET'!H17+'T1 NSA'!H17</f>
        <v>0</v>
      </c>
      <c r="I17" s="814">
        <f>'T1 ANSP'!I17+'T1 MET'!I17+'T1 NSA'!I17</f>
        <v>0</v>
      </c>
      <c r="J17" s="820">
        <f>'T1 ANSP'!J17+'T1 MET'!J17+'T1 NSA'!J17</f>
        <v>0</v>
      </c>
      <c r="K17" s="813">
        <f>'T1 ANSP'!K17+'T1 MET'!K17+'T1 NSA'!K17</f>
        <v>0</v>
      </c>
      <c r="L17" s="814">
        <f>'T1 ANSP'!L17+'T1 MET'!L17+'T1 NSA'!L17</f>
        <v>0</v>
      </c>
      <c r="M17" s="814">
        <f>'T1 ANSP'!M17+'T1 MET'!M17+'T1 NSA'!M17</f>
        <v>0</v>
      </c>
      <c r="N17" s="814">
        <f>'T1 ANSP'!N17+'T1 MET'!N17+'T1 NSA'!N17</f>
        <v>0</v>
      </c>
      <c r="O17" s="815">
        <f>'T1 ANSP'!O17+'T1 MET'!O17+'T1 NSA'!O17</f>
        <v>0</v>
      </c>
      <c r="P17" s="6"/>
      <c r="Q17" s="816"/>
      <c r="R17" s="817"/>
      <c r="S17" s="818"/>
      <c r="T17" s="818"/>
      <c r="U17" s="819"/>
      <c r="V17" s="857"/>
    </row>
    <row r="18" spans="1:27" s="831" customFormat="1" ht="12" customHeight="1">
      <c r="A18" s="821" t="s">
        <v>7</v>
      </c>
      <c r="B18" s="776"/>
      <c r="C18" s="776"/>
      <c r="D18" s="776"/>
      <c r="E18" s="776"/>
      <c r="F18" s="822">
        <f>'T1 ANSP'!F18+'T1 MET'!F18+'T1 NSA'!F18</f>
        <v>28136.876418015658</v>
      </c>
      <c r="G18" s="823">
        <f>'T1 ANSP'!G18+'T1 MET'!G18+'T1 NSA'!G18</f>
        <v>28465.924734620272</v>
      </c>
      <c r="H18" s="823">
        <f>'T1 ANSP'!H18+'T1 MET'!H18+'T1 NSA'!H18</f>
        <v>32533.175591579908</v>
      </c>
      <c r="I18" s="823">
        <f>'T1 ANSP'!I18+'T1 MET'!I18+'T1 NSA'!I18</f>
        <v>38270.404408217386</v>
      </c>
      <c r="J18" s="824">
        <f>'T1 ANSP'!J18+'T1 MET'!J18+'T1 NSA'!J18</f>
        <v>39638.151638362629</v>
      </c>
      <c r="K18" s="822">
        <f>'T1 ANSP'!K18+'T1 MET'!K18+'T1 NSA'!K18</f>
        <v>43212.815495462812</v>
      </c>
      <c r="L18" s="823">
        <f>'T1 ANSP'!L18+'T1 MET'!L18+'T1 NSA'!L18</f>
        <v>44820.871496045285</v>
      </c>
      <c r="M18" s="823">
        <f>'T1 ANSP'!M18+'T1 MET'!M18+'T1 NSA'!M18</f>
        <v>51497.523089313348</v>
      </c>
      <c r="N18" s="823">
        <f>'T1 ANSP'!N18+'T1 MET'!N18+'T1 NSA'!N18</f>
        <v>55700.262456355973</v>
      </c>
      <c r="O18" s="825">
        <f>'T1 ANSP'!O18+'T1 MET'!O18+'T1 NSA'!O18</f>
        <v>57577.67424795813</v>
      </c>
      <c r="P18" s="826"/>
      <c r="Q18" s="827"/>
      <c r="R18" s="828"/>
      <c r="S18" s="829"/>
      <c r="T18" s="829"/>
      <c r="U18" s="830"/>
      <c r="V18" s="857"/>
    </row>
    <row r="19" spans="1:27" ht="12" customHeight="1">
      <c r="A19" s="832" t="s">
        <v>8</v>
      </c>
      <c r="B19" s="3"/>
      <c r="C19" s="3"/>
      <c r="D19" s="3"/>
      <c r="E19" s="3"/>
      <c r="F19" s="833"/>
      <c r="G19" s="834">
        <f t="shared" ref="G19:P19" si="0">G18/F18-1</f>
        <v>1.1694557409859696E-2</v>
      </c>
      <c r="H19" s="834">
        <f t="shared" si="0"/>
        <v>0.14288138870869149</v>
      </c>
      <c r="I19" s="834">
        <f t="shared" si="0"/>
        <v>0.1763501014675728</v>
      </c>
      <c r="J19" s="835">
        <f t="shared" si="0"/>
        <v>3.5739032583924413E-2</v>
      </c>
      <c r="K19" s="833">
        <f t="shared" si="0"/>
        <v>9.0182405317823955E-2</v>
      </c>
      <c r="L19" s="834">
        <f t="shared" si="0"/>
        <v>3.7212479264428167E-2</v>
      </c>
      <c r="M19" s="834">
        <f t="shared" si="0"/>
        <v>0.14896300251228212</v>
      </c>
      <c r="N19" s="834">
        <f t="shared" si="0"/>
        <v>8.1610514737839202E-2</v>
      </c>
      <c r="O19" s="836">
        <f t="shared" si="0"/>
        <v>3.37056184084088E-2</v>
      </c>
      <c r="P19" s="837">
        <f t="shared" si="0"/>
        <v>-1</v>
      </c>
      <c r="Q19" s="833"/>
      <c r="R19" s="834"/>
      <c r="S19" s="834"/>
      <c r="T19" s="834"/>
      <c r="U19" s="836"/>
      <c r="V19" s="857"/>
    </row>
    <row r="20" spans="1:27" ht="12" customHeight="1">
      <c r="A20" s="838"/>
      <c r="B20" s="776"/>
      <c r="C20" s="776"/>
      <c r="D20" s="776"/>
      <c r="E20" s="776"/>
      <c r="F20" s="838"/>
      <c r="G20" s="838"/>
      <c r="H20" s="6"/>
      <c r="I20" s="838"/>
      <c r="J20" s="839"/>
      <c r="K20" s="838"/>
      <c r="L20" s="838"/>
      <c r="M20" s="838"/>
      <c r="N20" s="838"/>
      <c r="O20" s="838"/>
      <c r="P20" s="838"/>
      <c r="Q20" s="838"/>
      <c r="R20" s="840"/>
      <c r="S20" s="840"/>
      <c r="T20" s="840"/>
      <c r="U20" s="840"/>
      <c r="V20" s="857"/>
    </row>
    <row r="21" spans="1:27" ht="12" customHeight="1">
      <c r="A21" s="3" t="s">
        <v>9</v>
      </c>
      <c r="B21" s="3"/>
      <c r="C21" s="3"/>
      <c r="D21" s="3"/>
      <c r="E21" s="3"/>
      <c r="F21" s="3"/>
      <c r="G21" s="3"/>
      <c r="H21" s="3"/>
      <c r="I21" s="3"/>
      <c r="J21" s="163"/>
      <c r="K21" s="3"/>
      <c r="L21" s="3"/>
      <c r="M21" s="3"/>
      <c r="N21" s="3"/>
      <c r="O21" s="3"/>
      <c r="P21" s="3"/>
      <c r="Q21" s="3"/>
      <c r="R21" s="5"/>
      <c r="S21" s="7"/>
      <c r="T21" s="7"/>
      <c r="U21" s="7"/>
      <c r="V21" s="857"/>
    </row>
    <row r="22" spans="1:27" ht="12" customHeight="1">
      <c r="A22" s="798" t="s">
        <v>10</v>
      </c>
      <c r="B22" s="776"/>
      <c r="C22" s="776"/>
      <c r="D22" s="776"/>
      <c r="E22" s="776"/>
      <c r="F22" s="841">
        <f>'T1 ANSP'!F22+'T1 MET'!F22+'T1 NSA'!F22</f>
        <v>21398.392084224324</v>
      </c>
      <c r="G22" s="842">
        <f>'T1 ANSP'!G22+'T1 MET'!G22+'T1 NSA'!G22</f>
        <v>21067.937639045678</v>
      </c>
      <c r="H22" s="842">
        <f>'T1 ANSP'!H22+'T1 MET'!H22+'T1 NSA'!H22</f>
        <v>24862.920107833073</v>
      </c>
      <c r="I22" s="842">
        <f>'T1 ANSP'!I22+'T1 MET'!I22+'T1 NSA'!I22</f>
        <v>28894.935633492922</v>
      </c>
      <c r="J22" s="843">
        <f>'T1 ANSP'!J22+'T1 MET'!J22+'T1 NSA'!J22</f>
        <v>29606.171827151556</v>
      </c>
      <c r="K22" s="841">
        <f>'T1 ANSP'!K22+'T1 MET'!K22+'T1 NSA'!K22</f>
        <v>31744.214094764433</v>
      </c>
      <c r="L22" s="842">
        <f>'T1 ANSP'!L22+'T1 MET'!L22+'T1 NSA'!L22</f>
        <v>33021.783296354843</v>
      </c>
      <c r="M22" s="842">
        <f>'T1 ANSP'!M22+'T1 MET'!M22+'T1 NSA'!M22</f>
        <v>38472.928993055917</v>
      </c>
      <c r="N22" s="842">
        <f>'T1 ANSP'!N22+'T1 MET'!N22+'T1 NSA'!N22</f>
        <v>41784.434036016086</v>
      </c>
      <c r="O22" s="844">
        <f>'T1 ANSP'!O22+'T1 MET'!O22+'T1 NSA'!O22</f>
        <v>43262.040346853602</v>
      </c>
      <c r="P22" s="6"/>
      <c r="Q22" s="845"/>
      <c r="R22" s="846"/>
      <c r="S22" s="806"/>
      <c r="T22" s="847"/>
      <c r="U22" s="848"/>
      <c r="V22" s="857"/>
    </row>
    <row r="23" spans="1:27" ht="12" customHeight="1">
      <c r="A23" s="808" t="s">
        <v>30</v>
      </c>
      <c r="B23" s="3"/>
      <c r="C23" s="3"/>
      <c r="D23" s="3"/>
      <c r="E23" s="3"/>
      <c r="F23" s="849">
        <f>'T1 ANSP'!F23+'T1 MET'!F23+'T1 NSA'!F23</f>
        <v>2186.3982341282954</v>
      </c>
      <c r="G23" s="850">
        <f>'T1 ANSP'!G23+'T1 MET'!G23+'T1 NSA'!G23</f>
        <v>2362.912864050993</v>
      </c>
      <c r="H23" s="850">
        <f>'T1 ANSP'!H23+'T1 MET'!H23+'T1 NSA'!H23</f>
        <v>2524.6998525119543</v>
      </c>
      <c r="I23" s="850">
        <f>'T1 ANSP'!I23+'T1 MET'!I23+'T1 NSA'!I23</f>
        <v>2900.4402106488583</v>
      </c>
      <c r="J23" s="851">
        <f>'T1 ANSP'!J23+'T1 MET'!J23+'T1 NSA'!J23</f>
        <v>3044.5984803835345</v>
      </c>
      <c r="K23" s="849">
        <f>'T1 ANSP'!K23+'T1 MET'!K23+'T1 NSA'!K23</f>
        <v>3111.8507598595452</v>
      </c>
      <c r="L23" s="850">
        <f>'T1 ANSP'!L23+'T1 MET'!L23+'T1 NSA'!L23</f>
        <v>3200.6813824189103</v>
      </c>
      <c r="M23" s="850">
        <f>'T1 ANSP'!M23+'T1 MET'!M23+'T1 NSA'!M23</f>
        <v>3559.6570515512881</v>
      </c>
      <c r="N23" s="850">
        <f>'T1 ANSP'!N23+'T1 MET'!N23+'T1 NSA'!N23</f>
        <v>3828.0847861041434</v>
      </c>
      <c r="O23" s="852">
        <f>'T1 ANSP'!O23+'T1 MET'!O23+'T1 NSA'!O23</f>
        <v>3953.4228167148294</v>
      </c>
      <c r="P23" s="6"/>
      <c r="Q23" s="853"/>
      <c r="R23" s="854"/>
      <c r="S23" s="818"/>
      <c r="T23" s="855"/>
      <c r="U23" s="856"/>
      <c r="V23" s="857"/>
    </row>
    <row r="24" spans="1:27" ht="12" customHeight="1">
      <c r="A24" s="808" t="s">
        <v>31</v>
      </c>
      <c r="B24" s="776"/>
      <c r="C24" s="776"/>
      <c r="D24" s="776"/>
      <c r="E24" s="776"/>
      <c r="F24" s="849">
        <f>'T1 ANSP'!F24+'T1 MET'!F24+'T1 NSA'!F24</f>
        <v>2626.1008546453304</v>
      </c>
      <c r="G24" s="850">
        <f>'T1 ANSP'!G24+'T1 MET'!G24+'T1 NSA'!G24</f>
        <v>2905.893091708333</v>
      </c>
      <c r="H24" s="850">
        <f>'T1 ANSP'!H24+'T1 MET'!H24+'T1 NSA'!H24</f>
        <v>2978.7530954186968</v>
      </c>
      <c r="I24" s="850">
        <f>'T1 ANSP'!I24+'T1 MET'!I24+'T1 NSA'!I24</f>
        <v>3799.8490829245011</v>
      </c>
      <c r="J24" s="851">
        <f>'T1 ANSP'!J24+'T1 MET'!J24+'T1 NSA'!J24</f>
        <v>4045.3340784172574</v>
      </c>
      <c r="K24" s="849">
        <f>'T1 ANSP'!K24+'T1 MET'!K24+'T1 NSA'!K24</f>
        <v>3983.4851816650898</v>
      </c>
      <c r="L24" s="850">
        <f>'T1 ANSP'!L24+'T1 MET'!L24+'T1 NSA'!L24</f>
        <v>4089.864273150909</v>
      </c>
      <c r="M24" s="850">
        <f>'T1 ANSP'!M24+'T1 MET'!M24+'T1 NSA'!M24</f>
        <v>4709.2388688094834</v>
      </c>
      <c r="N24" s="850">
        <f>'T1 ANSP'!N24+'T1 MET'!N24+'T1 NSA'!N24</f>
        <v>5078.887801822777</v>
      </c>
      <c r="O24" s="852">
        <f>'T1 ANSP'!O24+'T1 MET'!O24+'T1 NSA'!O24</f>
        <v>5221.3497990786127</v>
      </c>
      <c r="P24" s="6"/>
      <c r="Q24" s="853"/>
      <c r="R24" s="854"/>
      <c r="S24" s="818"/>
      <c r="T24" s="855"/>
      <c r="U24" s="856"/>
      <c r="V24" s="857"/>
    </row>
    <row r="25" spans="1:27" ht="12" customHeight="1">
      <c r="A25" s="808" t="s">
        <v>32</v>
      </c>
      <c r="B25" s="3"/>
      <c r="C25" s="3"/>
      <c r="D25" s="3"/>
      <c r="E25" s="3"/>
      <c r="F25" s="849">
        <f>'T1 ANSP'!F25+'T1 MET'!F25+'T1 NSA'!F25</f>
        <v>1008.8383558687541</v>
      </c>
      <c r="G25" s="850">
        <f>'T1 ANSP'!G25+'T1 MET'!G25+'T1 NSA'!G25</f>
        <v>1035.5173073001913</v>
      </c>
      <c r="H25" s="850">
        <f>'T1 ANSP'!H25+'T1 MET'!H25+'T1 NSA'!H25</f>
        <v>1011.07847539724</v>
      </c>
      <c r="I25" s="850">
        <f>'T1 ANSP'!I25+'T1 MET'!I25+'T1 NSA'!I25</f>
        <v>1321.7239529427807</v>
      </c>
      <c r="J25" s="851">
        <f>'T1 ANSP'!J25+'T1 MET'!J25+'T1 NSA'!J25</f>
        <v>1454.4305509527655</v>
      </c>
      <c r="K25" s="849">
        <f>'T1 ANSP'!K25+'T1 MET'!K25+'T1 NSA'!K25</f>
        <v>1367.9702210928263</v>
      </c>
      <c r="L25" s="850">
        <f>'T1 ANSP'!L25+'T1 MET'!L25+'T1 NSA'!L25</f>
        <v>1415.8279714502978</v>
      </c>
      <c r="M25" s="850">
        <f>'T1 ANSP'!M25+'T1 MET'!M25+'T1 NSA'!M25</f>
        <v>1505.8353574270807</v>
      </c>
      <c r="N25" s="850">
        <f>'T1 ANSP'!N25+'T1 MET'!N25+'T1 NSA'!N25</f>
        <v>1628.7272678768002</v>
      </c>
      <c r="O25" s="852">
        <f>'T1 ANSP'!O25+'T1 MET'!O25+'T1 NSA'!O25</f>
        <v>1693.3980608559764</v>
      </c>
      <c r="P25" s="6"/>
      <c r="Q25" s="853"/>
      <c r="R25" s="854"/>
      <c r="S25" s="818"/>
      <c r="T25" s="855"/>
      <c r="U25" s="856"/>
      <c r="V25" s="857"/>
    </row>
    <row r="26" spans="1:27" ht="12" customHeight="1">
      <c r="A26" s="808" t="s">
        <v>11</v>
      </c>
      <c r="B26" s="776"/>
      <c r="C26" s="776"/>
      <c r="D26" s="776"/>
      <c r="E26" s="776"/>
      <c r="F26" s="849">
        <f>'T1 ANSP'!F26+'T1 MET'!F26+'T1 NSA'!F26</f>
        <v>0</v>
      </c>
      <c r="G26" s="850">
        <f>'T1 ANSP'!G26+'T1 MET'!G26+'T1 NSA'!G26</f>
        <v>0</v>
      </c>
      <c r="H26" s="850">
        <f>'T1 ANSP'!H26+'T1 MET'!H26+'T1 NSA'!H26</f>
        <v>0</v>
      </c>
      <c r="I26" s="850">
        <f>'T1 ANSP'!I26+'T1 MET'!I26+'T1 NSA'!I26</f>
        <v>0</v>
      </c>
      <c r="J26" s="851">
        <f>'T1 ANSP'!J26+'T1 MET'!J26+'T1 NSA'!J26</f>
        <v>0</v>
      </c>
      <c r="K26" s="849">
        <f>'T1 ANSP'!K26+'T1 MET'!K26+'T1 NSA'!K26</f>
        <v>0</v>
      </c>
      <c r="L26" s="850">
        <f>'T1 ANSP'!L26+'T1 MET'!L26+'T1 NSA'!L26</f>
        <v>0</v>
      </c>
      <c r="M26" s="850">
        <f>'T1 ANSP'!M26+'T1 MET'!M26+'T1 NSA'!M26</f>
        <v>0</v>
      </c>
      <c r="N26" s="850">
        <f>'T1 ANSP'!N26+'T1 MET'!N26+'T1 NSA'!N26</f>
        <v>0</v>
      </c>
      <c r="O26" s="852">
        <f>'T1 ANSP'!O26+'T1 MET'!O26+'T1 NSA'!O26</f>
        <v>0</v>
      </c>
      <c r="P26" s="6"/>
      <c r="Q26" s="853"/>
      <c r="R26" s="854"/>
      <c r="S26" s="818"/>
      <c r="T26" s="855"/>
      <c r="U26" s="856"/>
      <c r="V26" s="857"/>
    </row>
    <row r="27" spans="1:27" ht="12" customHeight="1">
      <c r="A27" s="808" t="s">
        <v>33</v>
      </c>
      <c r="B27" s="3"/>
      <c r="C27" s="3"/>
      <c r="D27" s="3"/>
      <c r="E27" s="3"/>
      <c r="F27" s="849">
        <f>'T1 ANSP'!F27+'T1 MET'!F27+'T1 NSA'!F27</f>
        <v>703.78620429846239</v>
      </c>
      <c r="G27" s="850">
        <f>'T1 ANSP'!G27+'T1 MET'!G27+'T1 NSA'!G27</f>
        <v>864.86181430821159</v>
      </c>
      <c r="H27" s="850">
        <f>'T1 ANSP'!H27+'T1 MET'!H27+'T1 NSA'!H27</f>
        <v>923.67722922080054</v>
      </c>
      <c r="I27" s="850">
        <f>'T1 ANSP'!I27+'T1 MET'!I27+'T1 NSA'!I27</f>
        <v>1057.9808665766582</v>
      </c>
      <c r="J27" s="851">
        <f>'T1 ANSP'!J27+'T1 MET'!J27+'T1 NSA'!J27</f>
        <v>1178.6736497600809</v>
      </c>
      <c r="K27" s="849">
        <f>'T1 ANSP'!K27+'T1 MET'!K27+'T1 NSA'!K27</f>
        <v>985.11008561439519</v>
      </c>
      <c r="L27" s="850">
        <f>'T1 ANSP'!L27+'T1 MET'!L27+'T1 NSA'!L27</f>
        <v>1019.0859119213256</v>
      </c>
      <c r="M27" s="850">
        <f>'T1 ANSP'!M27+'T1 MET'!M27+'T1 NSA'!M27</f>
        <v>1094.4321865828692</v>
      </c>
      <c r="N27" s="850">
        <f>'T1 ANSP'!N27+'T1 MET'!N27+'T1 NSA'!N27</f>
        <v>1168.3085214223358</v>
      </c>
      <c r="O27" s="852">
        <f>'T1 ANSP'!O27+'T1 MET'!O27+'T1 NSA'!O27</f>
        <v>1194.0896024471015</v>
      </c>
      <c r="P27" s="6"/>
      <c r="Q27" s="853"/>
      <c r="R27" s="854"/>
      <c r="S27" s="818"/>
      <c r="T27" s="855"/>
      <c r="U27" s="856"/>
      <c r="V27" s="857"/>
    </row>
    <row r="28" spans="1:27" ht="12" customHeight="1">
      <c r="A28" s="808" t="s">
        <v>34</v>
      </c>
      <c r="B28" s="776"/>
      <c r="C28" s="776"/>
      <c r="D28" s="776"/>
      <c r="E28" s="776"/>
      <c r="F28" s="849">
        <f>'T1 ANSP'!F28+'T1 MET'!F28+'T1 NSA'!F28</f>
        <v>213.36068485048949</v>
      </c>
      <c r="G28" s="850">
        <f>'T1 ANSP'!G28+'T1 MET'!G28+'T1 NSA'!G28</f>
        <v>228.80201820686386</v>
      </c>
      <c r="H28" s="850">
        <f>'T1 ANSP'!H28+'T1 MET'!H28+'T1 NSA'!H28</f>
        <v>232.04683119814408</v>
      </c>
      <c r="I28" s="850">
        <f>'T1 ANSP'!I28+'T1 MET'!I28+'T1 NSA'!I28</f>
        <v>295.47466163166547</v>
      </c>
      <c r="J28" s="851">
        <f>'T1 ANSP'!J28+'T1 MET'!J28+'T1 NSA'!J28</f>
        <v>308.94305169743609</v>
      </c>
      <c r="K28" s="849">
        <f>'T1 ANSP'!K28+'T1 MET'!K28+'T1 NSA'!K28</f>
        <v>1616.4443653079743</v>
      </c>
      <c r="L28" s="850">
        <f>'T1 ANSP'!L28+'T1 MET'!L28+'T1 NSA'!L28</f>
        <v>1657.5858090250351</v>
      </c>
      <c r="M28" s="850">
        <f>'T1 ANSP'!M28+'T1 MET'!M28+'T1 NSA'!M28</f>
        <v>1710.9337210681047</v>
      </c>
      <c r="N28" s="850">
        <f>'T1 ANSP'!N28+'T1 MET'!N28+'T1 NSA'!N28</f>
        <v>1762.9310343265004</v>
      </c>
      <c r="O28" s="852">
        <f>'T1 ANSP'!O28+'T1 MET'!O28+'T1 NSA'!O28</f>
        <v>1801.0411114652748</v>
      </c>
      <c r="P28" s="6"/>
      <c r="Q28" s="853"/>
      <c r="R28" s="854"/>
      <c r="S28" s="818"/>
      <c r="T28" s="855"/>
      <c r="U28" s="856"/>
      <c r="V28" s="857"/>
    </row>
    <row r="29" spans="1:27" ht="12" customHeight="1">
      <c r="A29" s="808" t="s">
        <v>12</v>
      </c>
      <c r="B29" s="3"/>
      <c r="C29" s="3"/>
      <c r="D29" s="3"/>
      <c r="E29" s="3"/>
      <c r="F29" s="849">
        <f>'T1 ANSP'!F29+'T1 MET'!F29+'T1 NSA'!F29</f>
        <v>0</v>
      </c>
      <c r="G29" s="850">
        <f>'T1 ANSP'!G29+'T1 MET'!G29+'T1 NSA'!G29</f>
        <v>0</v>
      </c>
      <c r="H29" s="850">
        <f>'T1 ANSP'!H29+'T1 MET'!H29+'T1 NSA'!H29</f>
        <v>0</v>
      </c>
      <c r="I29" s="850">
        <f>'T1 ANSP'!I29+'T1 MET'!I29+'T1 NSA'!I29</f>
        <v>0</v>
      </c>
      <c r="J29" s="851">
        <f>'T1 ANSP'!J29+'T1 MET'!J29+'T1 NSA'!J29</f>
        <v>0</v>
      </c>
      <c r="K29" s="849">
        <f>'T1 ANSP'!K29+'T1 MET'!K29+'T1 NSA'!K29</f>
        <v>403.7407871585429</v>
      </c>
      <c r="L29" s="850">
        <f>'T1 ANSP'!L29+'T1 MET'!L29+'T1 NSA'!L29</f>
        <v>416.04285172397198</v>
      </c>
      <c r="M29" s="850">
        <f>'T1 ANSP'!M29+'T1 MET'!M29+'T1 NSA'!M29</f>
        <v>444.49691081860112</v>
      </c>
      <c r="N29" s="850">
        <f>'T1 ANSP'!N29+'T1 MET'!N29+'T1 NSA'!N29</f>
        <v>448.88900878732875</v>
      </c>
      <c r="O29" s="852">
        <f>'T1 ANSP'!O29+'T1 MET'!O29+'T1 NSA'!O29</f>
        <v>452.33251054274257</v>
      </c>
      <c r="P29" s="6"/>
      <c r="Q29" s="853"/>
      <c r="R29" s="854"/>
      <c r="S29" s="818"/>
      <c r="T29" s="855"/>
      <c r="U29" s="856"/>
      <c r="V29" s="857"/>
      <c r="W29" s="857"/>
    </row>
    <row r="30" spans="1:27" ht="12" customHeight="1">
      <c r="A30" s="808" t="s">
        <v>35</v>
      </c>
      <c r="B30" s="776"/>
      <c r="C30" s="776"/>
      <c r="D30" s="776"/>
      <c r="E30" s="776"/>
      <c r="F30" s="849">
        <f>'T1 ANSP'!F30+'T1 MET'!F30+'T1 NSA'!F30</f>
        <v>0</v>
      </c>
      <c r="G30" s="850">
        <f>'T1 ANSP'!G30+'T1 MET'!G30+'T1 NSA'!G30</f>
        <v>0</v>
      </c>
      <c r="H30" s="850">
        <f>'T1 ANSP'!H30+'T1 MET'!H30+'T1 NSA'!H30</f>
        <v>0</v>
      </c>
      <c r="I30" s="850">
        <f>'T1 ANSP'!I30+'T1 MET'!I30+'T1 NSA'!I30</f>
        <v>0</v>
      </c>
      <c r="J30" s="851">
        <f>'T1 ANSP'!J30+'T1 MET'!J30+'T1 NSA'!J30</f>
        <v>0</v>
      </c>
      <c r="K30" s="849">
        <f>'T1 ANSP'!K30+'T1 MET'!K30+'T1 NSA'!K30</f>
        <v>0</v>
      </c>
      <c r="L30" s="850">
        <f>'T1 ANSP'!L30+'T1 MET'!L30+'T1 NSA'!L30</f>
        <v>0</v>
      </c>
      <c r="M30" s="850">
        <f>'T1 ANSP'!M30+'T1 MET'!M30+'T1 NSA'!M30</f>
        <v>0</v>
      </c>
      <c r="N30" s="850">
        <f>'T1 ANSP'!N30+'T1 MET'!N30+'T1 NSA'!N30</f>
        <v>0</v>
      </c>
      <c r="O30" s="852">
        <f>'T1 ANSP'!O30+'T1 MET'!O30+'T1 NSA'!O30</f>
        <v>0</v>
      </c>
      <c r="P30" s="6"/>
      <c r="Q30" s="853"/>
      <c r="R30" s="854"/>
      <c r="S30" s="818"/>
      <c r="T30" s="855"/>
      <c r="U30" s="856"/>
      <c r="V30" s="857"/>
    </row>
    <row r="31" spans="1:27" s="831" customFormat="1" ht="12" customHeight="1">
      <c r="A31" s="821" t="s">
        <v>13</v>
      </c>
      <c r="B31" s="3"/>
      <c r="C31" s="3"/>
      <c r="D31" s="3"/>
      <c r="E31" s="3"/>
      <c r="F31" s="822">
        <f>'T1 ANSP'!F31+'T1 MET'!F31+'T1 NSA'!F31</f>
        <v>28136.876418015658</v>
      </c>
      <c r="G31" s="823">
        <f>'T1 ANSP'!G31+'T1 MET'!G31+'T1 NSA'!G31</f>
        <v>28465.924734620272</v>
      </c>
      <c r="H31" s="823">
        <f>'T1 ANSP'!H31+'T1 MET'!H31+'T1 NSA'!H31</f>
        <v>32533.175591579911</v>
      </c>
      <c r="I31" s="823">
        <f>'T1 ANSP'!I31+'T1 MET'!I31+'T1 NSA'!I31</f>
        <v>38270.404408217386</v>
      </c>
      <c r="J31" s="824">
        <f>'T1 ANSP'!J31+'T1 MET'!J31+'T1 NSA'!J31</f>
        <v>39638.151638362629</v>
      </c>
      <c r="K31" s="822">
        <f>'T1 ANSP'!K31+'T1 MET'!K31+'T1 NSA'!K31</f>
        <v>43212.815495462812</v>
      </c>
      <c r="L31" s="823">
        <f>'T1 ANSP'!L31+'T1 MET'!L31+'T1 NSA'!L31</f>
        <v>44820.8714960453</v>
      </c>
      <c r="M31" s="823">
        <f>'T1 ANSP'!M31+'T1 MET'!M31+'T1 NSA'!M31</f>
        <v>51497.523089313334</v>
      </c>
      <c r="N31" s="823">
        <f>'T1 ANSP'!N31+'T1 MET'!N31+'T1 NSA'!N31</f>
        <v>55700.262456355973</v>
      </c>
      <c r="O31" s="825">
        <f>'T1 ANSP'!O31+'T1 MET'!O31+'T1 NSA'!O31</f>
        <v>57577.674247958144</v>
      </c>
      <c r="P31" s="826"/>
      <c r="Q31" s="827"/>
      <c r="R31" s="828"/>
      <c r="S31" s="858"/>
      <c r="T31" s="829"/>
      <c r="U31" s="859"/>
      <c r="V31" s="857"/>
      <c r="W31" s="857"/>
      <c r="X31" s="857"/>
      <c r="Y31" s="857"/>
      <c r="Z31" s="857"/>
      <c r="AA31" s="857"/>
    </row>
    <row r="32" spans="1:27" ht="12" customHeight="1">
      <c r="A32" s="832" t="s">
        <v>8</v>
      </c>
      <c r="B32" s="776"/>
      <c r="C32" s="776"/>
      <c r="D32" s="776"/>
      <c r="E32" s="776"/>
      <c r="F32" s="833"/>
      <c r="G32" s="834">
        <f t="shared" ref="G32" si="1">G31/F31-1</f>
        <v>1.1694557409859696E-2</v>
      </c>
      <c r="H32" s="834">
        <f t="shared" ref="H32" si="2">H31/G31-1</f>
        <v>0.14288138870869171</v>
      </c>
      <c r="I32" s="834">
        <f t="shared" ref="I32" si="3">I31/H31-1</f>
        <v>0.17635010146757257</v>
      </c>
      <c r="J32" s="835">
        <f t="shared" ref="J32" si="4">J31/I31-1</f>
        <v>3.5739032583924413E-2</v>
      </c>
      <c r="K32" s="833">
        <f t="shared" ref="K32" si="5">K31/J31-1</f>
        <v>9.0182405317823955E-2</v>
      </c>
      <c r="L32" s="834">
        <f t="shared" ref="L32" si="6">L31/K31-1</f>
        <v>3.7212479264428611E-2</v>
      </c>
      <c r="M32" s="834">
        <f t="shared" ref="M32" si="7">M31/L31-1</f>
        <v>0.14896300251228123</v>
      </c>
      <c r="N32" s="834">
        <f t="shared" ref="N32" si="8">N31/M31-1</f>
        <v>8.1610514737839646E-2</v>
      </c>
      <c r="O32" s="836">
        <f t="shared" ref="O32" si="9">O31/N31-1</f>
        <v>3.3705618408409022E-2</v>
      </c>
      <c r="P32" s="837">
        <f t="shared" ref="P32" si="10">P31/O31-1</f>
        <v>-1</v>
      </c>
      <c r="Q32" s="833"/>
      <c r="R32" s="834"/>
      <c r="S32" s="834"/>
      <c r="T32" s="834"/>
      <c r="U32" s="836"/>
      <c r="V32" s="857"/>
    </row>
    <row r="33" spans="1:22" ht="12" customHeight="1">
      <c r="A33" s="838"/>
      <c r="B33" s="3"/>
      <c r="C33" s="3"/>
      <c r="D33" s="3"/>
      <c r="E33" s="3"/>
      <c r="F33" s="860"/>
      <c r="G33" s="860"/>
      <c r="H33" s="6"/>
      <c r="I33" s="860"/>
      <c r="J33" s="861"/>
      <c r="K33" s="860"/>
      <c r="L33" s="860"/>
      <c r="M33" s="860"/>
      <c r="N33" s="860"/>
      <c r="O33" s="860"/>
      <c r="P33" s="860"/>
      <c r="Q33" s="860"/>
      <c r="R33" s="860"/>
      <c r="S33" s="840"/>
      <c r="T33" s="840"/>
      <c r="U33" s="840"/>
      <c r="V33" s="857"/>
    </row>
    <row r="34" spans="1:22" ht="12" customHeight="1">
      <c r="A34" s="3" t="s">
        <v>14</v>
      </c>
      <c r="B34" s="776"/>
      <c r="C34" s="776"/>
      <c r="D34" s="776"/>
      <c r="E34" s="776"/>
      <c r="F34" s="3"/>
      <c r="G34" s="3"/>
      <c r="H34" s="3"/>
      <c r="I34" s="3"/>
      <c r="J34" s="163"/>
      <c r="K34" s="5"/>
      <c r="L34" s="5"/>
      <c r="M34" s="5"/>
      <c r="N34" s="5"/>
      <c r="O34" s="6"/>
      <c r="P34" s="6"/>
      <c r="Q34" s="5"/>
      <c r="R34" s="5"/>
      <c r="S34" s="5"/>
      <c r="T34" s="5"/>
      <c r="U34" s="5"/>
      <c r="V34" s="857"/>
    </row>
    <row r="35" spans="1:22" ht="12" customHeight="1">
      <c r="A35" s="3" t="s">
        <v>15</v>
      </c>
      <c r="B35" s="3"/>
      <c r="C35" s="3"/>
      <c r="D35" s="3"/>
      <c r="E35" s="3"/>
      <c r="F35" s="3"/>
      <c r="G35" s="3"/>
      <c r="H35" s="3"/>
      <c r="I35" s="3"/>
      <c r="J35" s="163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857"/>
    </row>
    <row r="36" spans="1:22" s="787" customFormat="1" ht="12" customHeight="1">
      <c r="A36" s="862" t="s">
        <v>22</v>
      </c>
      <c r="B36" s="776"/>
      <c r="C36" s="776"/>
      <c r="D36" s="776"/>
      <c r="E36" s="776"/>
      <c r="F36" s="841">
        <f>'T1 ANSP'!F36+'T1 MET'!F36+'T1 NSA'!F36</f>
        <v>9288.6859999999997</v>
      </c>
      <c r="G36" s="842">
        <f>'T1 ANSP'!G36+'T1 MET'!G36+'T1 NSA'!G36</f>
        <v>11580.516514669142</v>
      </c>
      <c r="H36" s="842">
        <f>'T1 ANSP'!H36+'T1 MET'!H36+'T1 NSA'!H36</f>
        <v>14012.963455384493</v>
      </c>
      <c r="I36" s="842">
        <f>'T1 ANSP'!I36+'T1 MET'!I36+'T1 NSA'!I36</f>
        <v>15844.371124834684</v>
      </c>
      <c r="J36" s="843">
        <f>'T1 ANSP'!J36+'T1 MET'!J36+'T1 NSA'!J36</f>
        <v>14360.245751334684</v>
      </c>
      <c r="K36" s="841">
        <f>'T1 ANSP'!K36+'T1 MET'!K36+'T1 NSA'!K36</f>
        <v>18122.258282125273</v>
      </c>
      <c r="L36" s="842">
        <f>'T1 ANSP'!L36+'T1 MET'!L36+'T1 NSA'!L36</f>
        <v>29585.942609795042</v>
      </c>
      <c r="M36" s="842">
        <f>'T1 ANSP'!M36+'T1 MET'!M36+'T1 NSA'!M36</f>
        <v>45470.624464938752</v>
      </c>
      <c r="N36" s="842">
        <f>'T1 ANSP'!N36+'T1 MET'!N36+'T1 NSA'!N36</f>
        <v>52257.554166559028</v>
      </c>
      <c r="O36" s="844">
        <f>'T1 ANSP'!O36+'T1 MET'!O36+'T1 NSA'!O36</f>
        <v>55799.657845386821</v>
      </c>
      <c r="P36" s="182"/>
      <c r="Q36" s="845"/>
      <c r="R36" s="846"/>
      <c r="S36" s="846"/>
      <c r="T36" s="863"/>
      <c r="U36" s="864"/>
      <c r="V36" s="857"/>
    </row>
    <row r="37" spans="1:22" s="787" customFormat="1" ht="12" customHeight="1">
      <c r="A37" s="865" t="s">
        <v>23</v>
      </c>
      <c r="B37" s="3"/>
      <c r="C37" s="3"/>
      <c r="D37" s="3"/>
      <c r="E37" s="3"/>
      <c r="F37" s="849">
        <f>'T1 ANSP'!F37+'T1 MET'!F37+'T1 NSA'!F37</f>
        <v>0</v>
      </c>
      <c r="G37" s="850">
        <f>'T1 ANSP'!G37+'T1 MET'!G37+'T1 NSA'!G37</f>
        <v>0</v>
      </c>
      <c r="H37" s="850">
        <f>'T1 ANSP'!H37+'T1 MET'!H37+'T1 NSA'!H37</f>
        <v>0</v>
      </c>
      <c r="I37" s="850">
        <f>'T1 ANSP'!I37+'T1 MET'!I37+'T1 NSA'!I37</f>
        <v>0</v>
      </c>
      <c r="J37" s="851">
        <f>'T1 ANSP'!J37+'T1 MET'!J37+'T1 NSA'!J37</f>
        <v>0</v>
      </c>
      <c r="K37" s="849">
        <f>'T1 ANSP'!K37+'T1 MET'!K37+'T1 NSA'!K37</f>
        <v>0</v>
      </c>
      <c r="L37" s="850">
        <f>'T1 ANSP'!L37+'T1 MET'!L37+'T1 NSA'!L37</f>
        <v>0</v>
      </c>
      <c r="M37" s="850">
        <f>'T1 ANSP'!M37+'T1 MET'!M37+'T1 NSA'!M37</f>
        <v>0</v>
      </c>
      <c r="N37" s="850">
        <f>'T1 ANSP'!N37+'T1 MET'!N37+'T1 NSA'!N37</f>
        <v>0</v>
      </c>
      <c r="O37" s="852">
        <f>'T1 ANSP'!O37+'T1 MET'!O37+'T1 NSA'!O37</f>
        <v>0</v>
      </c>
      <c r="P37" s="182"/>
      <c r="Q37" s="853"/>
      <c r="R37" s="854"/>
      <c r="S37" s="855"/>
      <c r="T37" s="855"/>
      <c r="U37" s="856"/>
      <c r="V37" s="857"/>
    </row>
    <row r="38" spans="1:22" s="787" customFormat="1" ht="12" customHeight="1">
      <c r="A38" s="865" t="s">
        <v>24</v>
      </c>
      <c r="B38" s="776"/>
      <c r="C38" s="776"/>
      <c r="D38" s="776"/>
      <c r="E38" s="776"/>
      <c r="F38" s="849">
        <f>'T1 ANSP'!F38+'T1 MET'!F38+'T1 NSA'!F38</f>
        <v>0</v>
      </c>
      <c r="G38" s="850">
        <f>'T1 ANSP'!G38+'T1 MET'!G38+'T1 NSA'!G38</f>
        <v>0</v>
      </c>
      <c r="H38" s="850">
        <f>'T1 ANSP'!H38+'T1 MET'!H38+'T1 NSA'!H38</f>
        <v>0</v>
      </c>
      <c r="I38" s="850">
        <f>'T1 ANSP'!I38+'T1 MET'!I38+'T1 NSA'!I38</f>
        <v>0</v>
      </c>
      <c r="J38" s="851">
        <f>'T1 ANSP'!J38+'T1 MET'!J38+'T1 NSA'!J38</f>
        <v>0</v>
      </c>
      <c r="K38" s="849">
        <f>'T1 ANSP'!K38+'T1 MET'!K38+'T1 NSA'!K38</f>
        <v>0</v>
      </c>
      <c r="L38" s="850">
        <f>'T1 ANSP'!L38+'T1 MET'!L38+'T1 NSA'!L38</f>
        <v>0</v>
      </c>
      <c r="M38" s="850">
        <f>'T1 ANSP'!M38+'T1 MET'!M38+'T1 NSA'!M38</f>
        <v>0</v>
      </c>
      <c r="N38" s="850">
        <f>'T1 ANSP'!N38+'T1 MET'!N38+'T1 NSA'!N38</f>
        <v>0</v>
      </c>
      <c r="O38" s="852">
        <f>'T1 ANSP'!O38+'T1 MET'!O38+'T1 NSA'!O38</f>
        <v>0</v>
      </c>
      <c r="P38" s="182"/>
      <c r="Q38" s="853"/>
      <c r="R38" s="854"/>
      <c r="S38" s="855"/>
      <c r="T38" s="855"/>
      <c r="U38" s="856"/>
      <c r="V38" s="857"/>
    </row>
    <row r="39" spans="1:22" s="787" customFormat="1" ht="12" customHeight="1">
      <c r="A39" s="866" t="s">
        <v>25</v>
      </c>
      <c r="B39" s="3"/>
      <c r="C39" s="3"/>
      <c r="D39" s="3"/>
      <c r="E39" s="3"/>
      <c r="F39" s="867">
        <f>'T1 ANSP'!F39+'T1 MET'!F39+'T1 NSA'!F39</f>
        <v>9288.6859999999997</v>
      </c>
      <c r="G39" s="868">
        <f>'T1 ANSP'!G39+'T1 MET'!G39+'T1 NSA'!G39</f>
        <v>11580.516514669142</v>
      </c>
      <c r="H39" s="868">
        <f>'T1 ANSP'!H39+'T1 MET'!H39+'T1 NSA'!H39</f>
        <v>14012.963455384493</v>
      </c>
      <c r="I39" s="868">
        <f>'T1 ANSP'!I39+'T1 MET'!I39+'T1 NSA'!I39</f>
        <v>15844.371124834684</v>
      </c>
      <c r="J39" s="869">
        <f>'T1 ANSP'!J39+'T1 MET'!J39+'T1 NSA'!J39</f>
        <v>14360.245751334684</v>
      </c>
      <c r="K39" s="867">
        <f>'T1 ANSP'!K39+'T1 MET'!K39+'T1 NSA'!K39</f>
        <v>18122.258282125273</v>
      </c>
      <c r="L39" s="868">
        <f>'T1 ANSP'!L39+'T1 MET'!L39+'T1 NSA'!L39</f>
        <v>29585.942609795042</v>
      </c>
      <c r="M39" s="868">
        <f>'T1 ANSP'!M39+'T1 MET'!M39+'T1 NSA'!M39</f>
        <v>45470.624464938752</v>
      </c>
      <c r="N39" s="868">
        <f>'T1 ANSP'!N39+'T1 MET'!N39+'T1 NSA'!N39</f>
        <v>52257.554166559028</v>
      </c>
      <c r="O39" s="870">
        <f>'T1 ANSP'!O39+'T1 MET'!O39+'T1 NSA'!O39</f>
        <v>55799.657845386821</v>
      </c>
      <c r="P39" s="182"/>
      <c r="Q39" s="871"/>
      <c r="R39" s="872"/>
      <c r="S39" s="873"/>
      <c r="T39" s="873"/>
      <c r="U39" s="874"/>
      <c r="V39" s="857"/>
    </row>
    <row r="40" spans="1:22" ht="12" customHeight="1">
      <c r="A40" s="3" t="s">
        <v>16</v>
      </c>
      <c r="B40" s="776"/>
      <c r="C40" s="776"/>
      <c r="D40" s="776"/>
      <c r="E40" s="776"/>
      <c r="F40" s="3"/>
      <c r="G40" s="3"/>
      <c r="H40" s="3"/>
      <c r="I40" s="3"/>
      <c r="J40" s="163"/>
      <c r="K40" s="8"/>
      <c r="L40" s="8"/>
      <c r="M40" s="8"/>
      <c r="N40" s="8"/>
      <c r="O40" s="8"/>
      <c r="P40" s="8"/>
      <c r="Q40" s="8"/>
      <c r="R40" s="8"/>
      <c r="S40" s="4"/>
      <c r="T40" s="4"/>
      <c r="U40" s="4"/>
    </row>
    <row r="41" spans="1:22" s="787" customFormat="1" ht="12" customHeight="1">
      <c r="A41" s="9" t="s">
        <v>26</v>
      </c>
      <c r="B41" s="3"/>
      <c r="C41" s="3"/>
      <c r="D41" s="3"/>
      <c r="E41" s="3"/>
      <c r="F41" s="142"/>
      <c r="G41" s="143"/>
      <c r="H41" s="143"/>
      <c r="I41" s="143"/>
      <c r="J41" s="453"/>
      <c r="K41" s="142"/>
      <c r="L41" s="143"/>
      <c r="M41" s="143"/>
      <c r="N41" s="143"/>
      <c r="O41" s="144"/>
      <c r="P41" s="10"/>
      <c r="Q41" s="151"/>
      <c r="R41" s="152"/>
      <c r="S41" s="164"/>
      <c r="T41" s="164"/>
      <c r="U41" s="165"/>
      <c r="V41" s="1"/>
    </row>
    <row r="42" spans="1:22" s="787" customFormat="1" ht="12" customHeight="1">
      <c r="A42" s="13" t="s">
        <v>27</v>
      </c>
      <c r="B42" s="776"/>
      <c r="C42" s="776"/>
      <c r="D42" s="776"/>
      <c r="E42" s="776"/>
      <c r="F42" s="145"/>
      <c r="G42" s="146"/>
      <c r="H42" s="146"/>
      <c r="I42" s="146"/>
      <c r="J42" s="454"/>
      <c r="K42" s="145"/>
      <c r="L42" s="146"/>
      <c r="M42" s="146"/>
      <c r="N42" s="146"/>
      <c r="O42" s="147"/>
      <c r="P42" s="10"/>
      <c r="Q42" s="153"/>
      <c r="R42" s="154"/>
      <c r="S42" s="166"/>
      <c r="T42" s="166"/>
      <c r="U42" s="167"/>
      <c r="V42" s="1"/>
    </row>
    <row r="43" spans="1:22" s="787" customFormat="1" ht="12" customHeight="1">
      <c r="A43" s="13" t="s">
        <v>28</v>
      </c>
      <c r="B43" s="3"/>
      <c r="C43" s="3"/>
      <c r="D43" s="3"/>
      <c r="E43" s="3"/>
      <c r="F43" s="145"/>
      <c r="G43" s="146"/>
      <c r="H43" s="146"/>
      <c r="I43" s="146"/>
      <c r="J43" s="454"/>
      <c r="K43" s="145"/>
      <c r="L43" s="146"/>
      <c r="M43" s="146"/>
      <c r="N43" s="146"/>
      <c r="O43" s="147"/>
      <c r="P43" s="10"/>
      <c r="Q43" s="153"/>
      <c r="R43" s="154"/>
      <c r="S43" s="166"/>
      <c r="T43" s="166"/>
      <c r="U43" s="167"/>
      <c r="V43" s="1"/>
    </row>
    <row r="44" spans="1:22" s="787" customFormat="1" ht="12" customHeight="1">
      <c r="A44" s="31" t="s">
        <v>46</v>
      </c>
      <c r="B44" s="776"/>
      <c r="C44" s="776"/>
      <c r="D44" s="776"/>
      <c r="E44" s="776"/>
      <c r="F44" s="148"/>
      <c r="G44" s="149"/>
      <c r="H44" s="149"/>
      <c r="I44" s="149"/>
      <c r="J44" s="204"/>
      <c r="K44" s="148"/>
      <c r="L44" s="149"/>
      <c r="M44" s="149"/>
      <c r="N44" s="149"/>
      <c r="O44" s="150"/>
      <c r="P44" s="10"/>
      <c r="Q44" s="155"/>
      <c r="R44" s="156"/>
      <c r="S44" s="168"/>
      <c r="T44" s="875"/>
      <c r="U44" s="876"/>
      <c r="V44" s="1"/>
    </row>
    <row r="45" spans="1:22" s="787" customFormat="1" ht="12" customHeight="1">
      <c r="A45" s="5"/>
      <c r="B45" s="3"/>
      <c r="C45" s="3"/>
      <c r="D45" s="3"/>
      <c r="E45" s="3"/>
      <c r="F45" s="5"/>
      <c r="G45" s="5"/>
      <c r="H45" s="5"/>
      <c r="I45" s="5"/>
      <c r="J45" s="785"/>
      <c r="K45" s="33"/>
      <c r="L45" s="33"/>
      <c r="M45" s="33"/>
      <c r="N45" s="33"/>
      <c r="O45" s="33"/>
      <c r="P45" s="10"/>
      <c r="Q45" s="33"/>
      <c r="R45" s="33"/>
      <c r="S45" s="34"/>
      <c r="T45" s="19"/>
      <c r="U45" s="19"/>
      <c r="V45" s="1"/>
    </row>
    <row r="46" spans="1:22" s="878" customFormat="1" ht="12" customHeight="1">
      <c r="A46" s="877" t="s">
        <v>36</v>
      </c>
      <c r="B46" s="776"/>
      <c r="C46" s="776"/>
      <c r="D46" s="776"/>
      <c r="E46" s="776"/>
      <c r="F46" s="5"/>
      <c r="G46" s="5"/>
      <c r="H46" s="5"/>
      <c r="I46" s="5"/>
      <c r="J46" s="785"/>
      <c r="K46" s="837"/>
      <c r="L46" s="837"/>
      <c r="M46" s="837"/>
      <c r="N46" s="837"/>
      <c r="O46" s="837"/>
      <c r="P46" s="837"/>
      <c r="Q46" s="837"/>
      <c r="R46" s="837"/>
      <c r="S46" s="837"/>
      <c r="T46" s="837"/>
      <c r="U46" s="837"/>
      <c r="V46" s="1"/>
    </row>
    <row r="47" spans="1:22" s="887" customFormat="1" ht="12" customHeight="1">
      <c r="A47" s="879" t="s">
        <v>47</v>
      </c>
      <c r="B47" s="3"/>
      <c r="C47" s="3"/>
      <c r="D47" s="3"/>
      <c r="E47" s="3"/>
      <c r="F47" s="880">
        <f>'T1 ANSP'!F47+'T1 MET'!F47+'T1 NSA'!F47</f>
        <v>0</v>
      </c>
      <c r="G47" s="881">
        <f>'T1 ANSP'!G47+'T1 MET'!G47+'T1 NSA'!G47</f>
        <v>0</v>
      </c>
      <c r="H47" s="881">
        <f>'T1 ANSP'!H47+'T1 MET'!H47+'T1 NSA'!H47</f>
        <v>0</v>
      </c>
      <c r="I47" s="881">
        <f>'T1 ANSP'!I47+'T1 MET'!I47+'T1 NSA'!I47</f>
        <v>0</v>
      </c>
      <c r="J47" s="882">
        <f>'T1 ANSP'!J47+'T1 MET'!J47+'T1 NSA'!J47</f>
        <v>0</v>
      </c>
      <c r="K47" s="880">
        <f>'T1 ANSP'!K47+'T1 MET'!K47+'T1 NSA'!K47</f>
        <v>0</v>
      </c>
      <c r="L47" s="881">
        <f>'T1 ANSP'!L47+'T1 MET'!L47+'T1 NSA'!L47</f>
        <v>0</v>
      </c>
      <c r="M47" s="881">
        <f>'T1 ANSP'!M47+'T1 MET'!M47+'T1 NSA'!M47</f>
        <v>0</v>
      </c>
      <c r="N47" s="881">
        <f>'T1 ANSP'!N47+'T1 MET'!N47+'T1 NSA'!N47</f>
        <v>0</v>
      </c>
      <c r="O47" s="883">
        <f>'T1 ANSP'!O47+'T1 MET'!O47+'T1 NSA'!O47</f>
        <v>0</v>
      </c>
      <c r="P47" s="884"/>
      <c r="Q47" s="885"/>
      <c r="R47" s="886"/>
      <c r="S47" s="881"/>
      <c r="T47" s="881"/>
      <c r="U47" s="883"/>
      <c r="V47" s="1"/>
    </row>
    <row r="48" spans="1:22" s="787" customFormat="1" ht="12" customHeight="1">
      <c r="A48" s="5"/>
      <c r="B48" s="776"/>
      <c r="C48" s="776"/>
      <c r="D48" s="776"/>
      <c r="E48" s="776"/>
      <c r="F48" s="5"/>
      <c r="G48" s="5"/>
      <c r="H48" s="5"/>
      <c r="I48" s="5"/>
      <c r="J48" s="785"/>
      <c r="K48" s="33"/>
      <c r="L48" s="33"/>
      <c r="M48" s="33"/>
      <c r="N48" s="33"/>
      <c r="O48" s="33"/>
      <c r="P48" s="10"/>
      <c r="Q48" s="33"/>
      <c r="R48" s="33"/>
      <c r="S48" s="34"/>
      <c r="T48" s="19"/>
      <c r="U48" s="19"/>
      <c r="V48" s="1"/>
    </row>
    <row r="49" spans="1:22" ht="12" customHeight="1">
      <c r="A49" s="3" t="s">
        <v>48</v>
      </c>
      <c r="B49" s="3"/>
      <c r="C49" s="3"/>
      <c r="D49" s="3"/>
      <c r="E49" s="3"/>
      <c r="F49" s="776"/>
      <c r="G49" s="776"/>
      <c r="H49" s="776"/>
      <c r="I49" s="776"/>
      <c r="J49" s="777"/>
      <c r="K49" s="888"/>
      <c r="L49" s="888"/>
      <c r="M49" s="888"/>
      <c r="N49" s="888"/>
      <c r="O49" s="888"/>
      <c r="P49" s="888"/>
      <c r="Q49" s="888"/>
      <c r="R49" s="888"/>
      <c r="S49" s="888"/>
      <c r="T49" s="888"/>
      <c r="U49" s="888"/>
    </row>
    <row r="50" spans="1:22" s="787" customFormat="1" ht="12" customHeight="1">
      <c r="A50" s="862" t="s">
        <v>49</v>
      </c>
      <c r="B50" s="776"/>
      <c r="C50" s="776"/>
      <c r="D50" s="776"/>
      <c r="E50" s="776"/>
      <c r="F50" s="889"/>
      <c r="G50" s="890"/>
      <c r="H50" s="890"/>
      <c r="I50" s="890"/>
      <c r="J50" s="891"/>
      <c r="K50" s="845">
        <f>'T1 ANSP'!K50+'T1 MET'!K50+'T1 NSA'!K50</f>
        <v>3144.7165519487212</v>
      </c>
      <c r="L50" s="846">
        <f>'T1 ANSP'!L50+'T1 MET'!L50+'T1 NSA'!L50</f>
        <v>3121.4199808102617</v>
      </c>
      <c r="M50" s="846">
        <f>'T1 ANSP'!M50+'T1 MET'!M50+'T1 NSA'!M50</f>
        <v>4466.1605036229139</v>
      </c>
      <c r="N50" s="846">
        <f>'T1 ANSP'!N50+'T1 MET'!N50+'T1 NSA'!N50</f>
        <v>5691.8842577792357</v>
      </c>
      <c r="O50" s="892">
        <f>'T1 ANSP'!O50+'T1 MET'!O50+'T1 NSA'!O50</f>
        <v>6576.2584800952627</v>
      </c>
      <c r="P50" s="182"/>
      <c r="Q50" s="845"/>
      <c r="R50" s="846"/>
      <c r="S50" s="846"/>
      <c r="T50" s="863"/>
      <c r="U50" s="864"/>
      <c r="V50" s="1"/>
    </row>
    <row r="51" spans="1:22" s="787" customFormat="1" ht="12" customHeight="1">
      <c r="A51" s="865" t="s">
        <v>50</v>
      </c>
      <c r="B51" s="3"/>
      <c r="C51" s="3"/>
      <c r="D51" s="3"/>
      <c r="E51" s="3"/>
      <c r="F51" s="893"/>
      <c r="G51" s="894"/>
      <c r="H51" s="894"/>
      <c r="I51" s="894"/>
      <c r="J51" s="895"/>
      <c r="K51" s="853">
        <f>'T1 ANSP'!K51+'T1 MET'!K51+'T1 NSA'!K51</f>
        <v>1010.3734516754034</v>
      </c>
      <c r="L51" s="854">
        <f>'T1 ANSP'!L51+'T1 MET'!L51+'T1 NSA'!L51</f>
        <v>1680.9242467047213</v>
      </c>
      <c r="M51" s="854">
        <f>'T1 ANSP'!M51+'T1 MET'!M51+'T1 NSA'!M51</f>
        <v>2602.9027022589848</v>
      </c>
      <c r="N51" s="854">
        <f>'T1 ANSP'!N51+'T1 MET'!N51+'T1 NSA'!N51</f>
        <v>2995.6202072575893</v>
      </c>
      <c r="O51" s="896">
        <f>'T1 ANSP'!O51+'T1 MET'!O51+'T1 NSA'!O51</f>
        <v>3200.73756871146</v>
      </c>
      <c r="P51" s="182"/>
      <c r="Q51" s="853"/>
      <c r="R51" s="854"/>
      <c r="S51" s="855"/>
      <c r="T51" s="855"/>
      <c r="U51" s="856"/>
      <c r="V51" s="1"/>
    </row>
    <row r="52" spans="1:22" s="787" customFormat="1" ht="12" customHeight="1">
      <c r="A52" s="31" t="s">
        <v>51</v>
      </c>
      <c r="B52" s="776"/>
      <c r="C52" s="776"/>
      <c r="D52" s="776"/>
      <c r="E52" s="776"/>
      <c r="F52" s="897"/>
      <c r="G52" s="898"/>
      <c r="H52" s="898"/>
      <c r="I52" s="898"/>
      <c r="J52" s="899"/>
      <c r="K52" s="871">
        <f>'T1 ANSP'!K52+'T1 MET'!K52+'T1 NSA'!K52</f>
        <v>0</v>
      </c>
      <c r="L52" s="872">
        <f>'T1 ANSP'!L52+'T1 MET'!L52+'T1 NSA'!L52</f>
        <v>0</v>
      </c>
      <c r="M52" s="872">
        <f>'T1 ANSP'!M52+'T1 MET'!M52+'T1 NSA'!M52</f>
        <v>0</v>
      </c>
      <c r="N52" s="872">
        <f>'T1 ANSP'!N52+'T1 MET'!N52+'T1 NSA'!N52</f>
        <v>0</v>
      </c>
      <c r="O52" s="900">
        <f>'T1 ANSP'!O52+'T1 MET'!O52+'T1 NSA'!O52</f>
        <v>0</v>
      </c>
      <c r="P52" s="10"/>
      <c r="Q52" s="26"/>
      <c r="R52" s="25"/>
      <c r="S52" s="16"/>
      <c r="T52" s="901"/>
      <c r="U52" s="902"/>
      <c r="V52" s="1"/>
    </row>
    <row r="53" spans="1:22" s="787" customFormat="1" ht="12" customHeight="1">
      <c r="A53" s="5"/>
      <c r="B53" s="3"/>
      <c r="C53" s="3"/>
      <c r="D53" s="3"/>
      <c r="E53" s="3"/>
      <c r="F53" s="5"/>
      <c r="G53" s="5"/>
      <c r="H53" s="5"/>
      <c r="I53" s="5"/>
      <c r="J53" s="785"/>
      <c r="K53" s="33"/>
      <c r="L53" s="33"/>
      <c r="M53" s="33"/>
      <c r="N53" s="33"/>
      <c r="O53" s="33"/>
      <c r="P53" s="10"/>
      <c r="Q53" s="33"/>
      <c r="R53" s="33"/>
      <c r="S53" s="34"/>
      <c r="T53" s="19"/>
      <c r="U53" s="19"/>
      <c r="V53" s="1"/>
    </row>
    <row r="54" spans="1:22" ht="12" customHeight="1">
      <c r="A54" s="3" t="s">
        <v>417</v>
      </c>
      <c r="B54" s="776"/>
      <c r="C54" s="776"/>
      <c r="D54" s="776"/>
      <c r="E54" s="776"/>
      <c r="F54" s="776"/>
      <c r="G54" s="776"/>
      <c r="H54" s="776"/>
      <c r="I54" s="776"/>
      <c r="J54" s="777"/>
      <c r="K54" s="888"/>
      <c r="L54" s="888"/>
      <c r="M54" s="888"/>
      <c r="N54" s="888"/>
      <c r="O54" s="888"/>
      <c r="P54" s="888"/>
      <c r="Q54" s="888"/>
      <c r="R54" s="888"/>
      <c r="S54" s="888"/>
      <c r="T54" s="888"/>
      <c r="U54" s="888"/>
    </row>
    <row r="55" spans="1:22" s="787" customFormat="1" ht="12" customHeight="1">
      <c r="A55" s="903" t="s">
        <v>44</v>
      </c>
      <c r="B55" s="447"/>
      <c r="C55" s="447"/>
      <c r="D55" s="447"/>
      <c r="E55" s="447"/>
      <c r="F55" s="904"/>
      <c r="G55" s="905"/>
      <c r="H55" s="905"/>
      <c r="I55" s="905"/>
      <c r="J55" s="906"/>
      <c r="K55" s="904"/>
      <c r="L55" s="905"/>
      <c r="M55" s="905"/>
      <c r="N55" s="905"/>
      <c r="O55" s="907"/>
      <c r="P55" s="908"/>
      <c r="Q55" s="909"/>
      <c r="R55" s="910"/>
      <c r="S55" s="910"/>
      <c r="T55" s="910"/>
      <c r="U55" s="911"/>
      <c r="V55" s="1"/>
    </row>
    <row r="56" spans="1:22" s="787" customFormat="1" ht="12" customHeight="1">
      <c r="A56" s="912" t="s">
        <v>37</v>
      </c>
      <c r="B56" s="913"/>
      <c r="C56" s="913"/>
      <c r="D56" s="913"/>
      <c r="E56" s="913"/>
      <c r="F56" s="893"/>
      <c r="G56" s="894"/>
      <c r="H56" s="894"/>
      <c r="I56" s="894"/>
      <c r="J56" s="895"/>
      <c r="K56" s="893"/>
      <c r="L56" s="894"/>
      <c r="M56" s="894"/>
      <c r="N56" s="894"/>
      <c r="O56" s="914"/>
      <c r="P56" s="182"/>
      <c r="Q56" s="915"/>
      <c r="R56" s="916"/>
      <c r="S56" s="916"/>
      <c r="T56" s="916"/>
      <c r="U56" s="917"/>
      <c r="V56" s="1"/>
    </row>
    <row r="57" spans="1:22" s="787" customFormat="1" ht="12" customHeight="1">
      <c r="A57" s="448" t="s">
        <v>45</v>
      </c>
      <c r="B57" s="447"/>
      <c r="C57" s="447"/>
      <c r="D57" s="447"/>
      <c r="E57" s="447"/>
      <c r="F57" s="897"/>
      <c r="G57" s="898"/>
      <c r="H57" s="898"/>
      <c r="I57" s="898"/>
      <c r="J57" s="899"/>
      <c r="K57" s="897"/>
      <c r="L57" s="898"/>
      <c r="M57" s="898"/>
      <c r="N57" s="898"/>
      <c r="O57" s="918"/>
      <c r="P57" s="182"/>
      <c r="Q57" s="919"/>
      <c r="R57" s="920"/>
      <c r="S57" s="920"/>
      <c r="T57" s="920"/>
      <c r="U57" s="921"/>
      <c r="V57" s="1"/>
    </row>
    <row r="58" spans="1:22" ht="12" customHeight="1">
      <c r="A58" s="32"/>
      <c r="B58" s="776"/>
      <c r="C58" s="776"/>
      <c r="D58" s="776"/>
      <c r="E58" s="776"/>
      <c r="F58" s="922"/>
      <c r="G58" s="922"/>
      <c r="H58" s="922"/>
      <c r="I58" s="922"/>
      <c r="J58" s="923"/>
      <c r="K58" s="924"/>
      <c r="L58" s="924"/>
      <c r="M58" s="924"/>
      <c r="N58" s="924"/>
      <c r="O58" s="924"/>
      <c r="P58" s="925"/>
      <c r="Q58" s="924"/>
      <c r="R58" s="924"/>
      <c r="S58" s="926"/>
      <c r="T58" s="926"/>
      <c r="U58" s="926"/>
    </row>
    <row r="59" spans="1:22" ht="12" customHeight="1">
      <c r="A59" s="3" t="s">
        <v>17</v>
      </c>
      <c r="B59" s="3"/>
      <c r="C59" s="3"/>
      <c r="D59" s="3"/>
      <c r="E59" s="3"/>
      <c r="F59" s="3"/>
      <c r="G59" s="3"/>
      <c r="H59" s="3"/>
      <c r="I59" s="3"/>
      <c r="J59" s="163"/>
      <c r="K59" s="5"/>
      <c r="L59" s="5"/>
      <c r="M59" s="5"/>
      <c r="N59" s="5"/>
      <c r="O59" s="6"/>
      <c r="P59" s="6"/>
      <c r="Q59" s="5"/>
      <c r="R59" s="5"/>
      <c r="S59" s="7"/>
      <c r="T59" s="7"/>
      <c r="U59" s="7"/>
    </row>
    <row r="60" spans="1:22" ht="12" customHeight="1">
      <c r="A60" s="20" t="s">
        <v>18</v>
      </c>
      <c r="B60" s="776"/>
      <c r="C60" s="776"/>
      <c r="D60" s="776"/>
      <c r="E60" s="776"/>
      <c r="F60" s="845">
        <f>'T1 ANSP'!F60+'T1 MET'!F60+'T1 NSA'!F60</f>
        <v>0</v>
      </c>
      <c r="G60" s="846">
        <f>'T1 ANSP'!G60+'T1 MET'!G60+'T1 NSA'!G60</f>
        <v>0</v>
      </c>
      <c r="H60" s="846">
        <f>'T1 ANSP'!H60+'T1 MET'!H60+'T1 NSA'!H60</f>
        <v>0</v>
      </c>
      <c r="I60" s="846">
        <f>'T1 ANSP'!I60+'T1 MET'!I60+'T1 NSA'!I60</f>
        <v>0</v>
      </c>
      <c r="J60" s="927">
        <f>'T1 ANSP'!J60+'T1 MET'!J60+'T1 NSA'!J60</f>
        <v>0</v>
      </c>
      <c r="K60" s="845">
        <f>'T1 ANSP'!K60+'T1 MET'!K60+'T1 NSA'!K60</f>
        <v>0</v>
      </c>
      <c r="L60" s="846">
        <f>'T1 ANSP'!L60+'T1 MET'!L60+'T1 NSA'!L60</f>
        <v>0</v>
      </c>
      <c r="M60" s="846">
        <f>'T1 ANSP'!M60+'T1 MET'!M60+'T1 NSA'!M60</f>
        <v>0</v>
      </c>
      <c r="N60" s="846">
        <f>'T1 ANSP'!N60+'T1 MET'!N60+'T1 NSA'!N60</f>
        <v>0</v>
      </c>
      <c r="O60" s="892">
        <f>'T1 ANSP'!O60+'T1 MET'!O60+'T1 NSA'!O60</f>
        <v>0</v>
      </c>
      <c r="P60" s="6"/>
      <c r="Q60" s="845"/>
      <c r="R60" s="846"/>
      <c r="S60" s="847"/>
      <c r="T60" s="847"/>
      <c r="U60" s="848"/>
    </row>
    <row r="61" spans="1:22" s="831" customFormat="1" ht="12" customHeight="1">
      <c r="A61" s="928" t="s">
        <v>19</v>
      </c>
      <c r="B61" s="3"/>
      <c r="C61" s="3"/>
      <c r="D61" s="3"/>
      <c r="E61" s="3"/>
      <c r="F61" s="929">
        <f>'T1 ANSP'!F61+'T1 MET'!F61+'T1 NSA'!F61</f>
        <v>28136.876418015658</v>
      </c>
      <c r="G61" s="930">
        <f>'T1 ANSP'!G61+'T1 MET'!G61+'T1 NSA'!G61</f>
        <v>28465.924734620272</v>
      </c>
      <c r="H61" s="930">
        <f>'T1 ANSP'!H61+'T1 MET'!H61+'T1 NSA'!H61</f>
        <v>32533.175591579908</v>
      </c>
      <c r="I61" s="930">
        <f>'T1 ANSP'!I61+'T1 MET'!I61+'T1 NSA'!I61</f>
        <v>38270.404408217386</v>
      </c>
      <c r="J61" s="931">
        <f>'T1 ANSP'!J61+'T1 MET'!J61+'T1 NSA'!J61</f>
        <v>39638.151638362629</v>
      </c>
      <c r="K61" s="929">
        <f>'T1 ANSP'!K61+'T1 MET'!K61+'T1 NSA'!K61</f>
        <v>43212.815495462812</v>
      </c>
      <c r="L61" s="930">
        <f>'T1 ANSP'!L61+'T1 MET'!L61+'T1 NSA'!L61</f>
        <v>44820.871496045285</v>
      </c>
      <c r="M61" s="930">
        <f>'T1 ANSP'!M61+'T1 MET'!M61+'T1 NSA'!M61</f>
        <v>51497.523089313348</v>
      </c>
      <c r="N61" s="930">
        <f>'T1 ANSP'!N61+'T1 MET'!N61+'T1 NSA'!N61</f>
        <v>55700.262456355973</v>
      </c>
      <c r="O61" s="932">
        <f>'T1 ANSP'!O61+'T1 MET'!O61+'T1 NSA'!O61</f>
        <v>57577.67424795813</v>
      </c>
      <c r="P61" s="933"/>
      <c r="Q61" s="934"/>
      <c r="R61" s="935"/>
      <c r="S61" s="936"/>
      <c r="T61" s="936"/>
      <c r="U61" s="937"/>
      <c r="V61" s="1"/>
    </row>
    <row r="62" spans="1:22" s="938" customFormat="1" ht="12" customHeight="1">
      <c r="A62" s="5"/>
      <c r="B62" s="776"/>
      <c r="C62" s="776"/>
      <c r="D62" s="776"/>
      <c r="E62" s="776"/>
      <c r="F62" s="5"/>
      <c r="G62" s="5"/>
      <c r="H62" s="6"/>
      <c r="I62" s="5"/>
      <c r="J62" s="5"/>
      <c r="K62" s="5"/>
      <c r="L62" s="5"/>
      <c r="M62" s="5"/>
      <c r="N62" s="5"/>
      <c r="O62" s="5"/>
      <c r="P62" s="18"/>
      <c r="Q62" s="19"/>
      <c r="R62" s="19"/>
      <c r="S62" s="17"/>
      <c r="T62" s="17"/>
      <c r="U62" s="17"/>
      <c r="V62" s="1"/>
    </row>
    <row r="63" spans="1:22" ht="12" customHeight="1">
      <c r="A63" s="3" t="s">
        <v>20</v>
      </c>
      <c r="B63" s="3"/>
      <c r="C63" s="3"/>
      <c r="D63" s="3"/>
      <c r="E63" s="3"/>
      <c r="F63" s="3"/>
      <c r="G63" s="3"/>
      <c r="H63" s="3"/>
      <c r="I63" s="3"/>
      <c r="J63" s="163"/>
      <c r="K63" s="5"/>
      <c r="L63" s="5"/>
      <c r="M63" s="5"/>
      <c r="N63" s="5"/>
      <c r="O63" s="6"/>
      <c r="P63" s="6"/>
      <c r="Q63" s="5"/>
      <c r="R63" s="5"/>
      <c r="S63" s="7"/>
      <c r="T63" s="7"/>
      <c r="U63" s="7"/>
    </row>
    <row r="64" spans="1:22" s="947" customFormat="1" ht="12" customHeight="1">
      <c r="A64" s="862" t="s">
        <v>38</v>
      </c>
      <c r="B64" s="776"/>
      <c r="C64" s="776"/>
      <c r="D64" s="776"/>
      <c r="E64" s="776"/>
      <c r="F64" s="939">
        <v>5.0000000000000001E-3</v>
      </c>
      <c r="G64" s="940">
        <v>6.0000000000000001E-3</v>
      </c>
      <c r="H64" s="940">
        <v>1.6E-2</v>
      </c>
      <c r="I64" s="941">
        <v>1.2E-2</v>
      </c>
      <c r="J64" s="942">
        <v>3.0000000000000001E-3</v>
      </c>
      <c r="K64" s="943">
        <v>1.7000000000000001E-2</v>
      </c>
      <c r="L64" s="941">
        <v>1.7000000000000001E-2</v>
      </c>
      <c r="M64" s="941">
        <v>1.7999999999999999E-2</v>
      </c>
      <c r="N64" s="941">
        <v>1.9E-2</v>
      </c>
      <c r="O64" s="944">
        <v>0.02</v>
      </c>
      <c r="P64" s="21"/>
      <c r="Q64" s="939"/>
      <c r="R64" s="940"/>
      <c r="S64" s="940"/>
      <c r="T64" s="945"/>
      <c r="U64" s="946"/>
      <c r="V64" s="1"/>
    </row>
    <row r="65" spans="1:22" s="938" customFormat="1" ht="12" customHeight="1">
      <c r="A65" s="865" t="s">
        <v>39</v>
      </c>
      <c r="B65" s="3"/>
      <c r="C65" s="3"/>
      <c r="D65" s="3"/>
      <c r="E65" s="3"/>
      <c r="F65" s="948">
        <f>G65/(1+G64)</f>
        <v>97.838167843333707</v>
      </c>
      <c r="G65" s="949">
        <f>H65/(1+H64)</f>
        <v>98.425196850393704</v>
      </c>
      <c r="H65" s="949">
        <v>100</v>
      </c>
      <c r="I65" s="949">
        <f>H65*(1+I64)</f>
        <v>101.2</v>
      </c>
      <c r="J65" s="950">
        <f t="shared" ref="J65:O65" si="11">I65*(1+J64)</f>
        <v>101.50359999999999</v>
      </c>
      <c r="K65" s="951">
        <f t="shared" si="11"/>
        <v>103.22916119999998</v>
      </c>
      <c r="L65" s="949">
        <f t="shared" si="11"/>
        <v>104.98405694039997</v>
      </c>
      <c r="M65" s="949">
        <f t="shared" si="11"/>
        <v>106.87376996532717</v>
      </c>
      <c r="N65" s="949">
        <f t="shared" si="11"/>
        <v>108.90437159466838</v>
      </c>
      <c r="O65" s="952">
        <f t="shared" si="11"/>
        <v>111.08245902656175</v>
      </c>
      <c r="P65" s="953"/>
      <c r="Q65" s="954"/>
      <c r="R65" s="955"/>
      <c r="S65" s="949"/>
      <c r="T65" s="956"/>
      <c r="U65" s="957"/>
      <c r="V65" s="1"/>
    </row>
    <row r="66" spans="1:22" s="938" customFormat="1" ht="12" customHeight="1">
      <c r="A66" s="958" t="s">
        <v>40</v>
      </c>
      <c r="B66" s="776"/>
      <c r="C66" s="776"/>
      <c r="D66" s="776"/>
      <c r="E66" s="776"/>
      <c r="F66" s="959">
        <f>'T1 ANSP'!F66+'T1 MET'!F66+'T1 NSA'!F66</f>
        <v>28680.368932109654</v>
      </c>
      <c r="G66" s="960">
        <f>'T1 ANSP'!G66+'T1 MET'!G66+'T1 NSA'!G66</f>
        <v>28873.214763020271</v>
      </c>
      <c r="H66" s="960">
        <f>'T1 ANSP'!H66+'T1 MET'!H66+'T1 NSA'!H66</f>
        <v>32533.175591579908</v>
      </c>
      <c r="I66" s="960">
        <f>'T1 ANSP'!I66+'T1 MET'!I66+'T1 NSA'!I66</f>
        <v>37861.083374088739</v>
      </c>
      <c r="J66" s="961">
        <f>'T1 ANSP'!J66+'T1 MET'!J66+'T1 NSA'!J66</f>
        <v>39110.038375178003</v>
      </c>
      <c r="K66" s="962">
        <f>'T1 ANSP'!K66+'T1 MET'!K66+'T1 NSA'!K66</f>
        <v>42003.28430375849</v>
      </c>
      <c r="L66" s="960">
        <f>'T1 ANSP'!L66+'T1 MET'!L66+'T1 NSA'!L66</f>
        <v>42939.929001628741</v>
      </c>
      <c r="M66" s="960">
        <f>'T1 ANSP'!M66+'T1 MET'!M66+'T1 NSA'!M66</f>
        <v>48667.389462284002</v>
      </c>
      <c r="N66" s="960">
        <f>'T1 ANSP'!N66+'T1 MET'!N66+'T1 NSA'!N66</f>
        <v>51891.795080768679</v>
      </c>
      <c r="O66" s="963">
        <f>'T1 ANSP'!O66+'T1 MET'!O66+'T1 NSA'!O66</f>
        <v>52852.823973226601</v>
      </c>
      <c r="P66" s="826"/>
      <c r="Q66" s="964"/>
      <c r="R66" s="858"/>
      <c r="S66" s="965"/>
      <c r="T66" s="965"/>
      <c r="U66" s="966"/>
      <c r="V66" s="1"/>
    </row>
    <row r="67" spans="1:22" s="938" customFormat="1" ht="12" customHeight="1">
      <c r="A67" s="967" t="s">
        <v>8</v>
      </c>
      <c r="B67" s="3"/>
      <c r="C67" s="3"/>
      <c r="D67" s="3"/>
      <c r="E67" s="3"/>
      <c r="F67" s="968"/>
      <c r="G67" s="192">
        <f t="shared" ref="G67" si="12">G66/F66-1</f>
        <v>6.7239661863174316E-3</v>
      </c>
      <c r="H67" s="192">
        <f>H66/G66-1</f>
        <v>0.12675972726276319</v>
      </c>
      <c r="I67" s="192">
        <f t="shared" ref="I67:N67" si="13">I66/H66-1</f>
        <v>0.1637684513001485</v>
      </c>
      <c r="J67" s="969">
        <f t="shared" si="13"/>
        <v>3.2987830505241789E-2</v>
      </c>
      <c r="K67" s="970">
        <f t="shared" si="13"/>
        <v>7.3977066982801709E-2</v>
      </c>
      <c r="L67" s="192">
        <f t="shared" si="13"/>
        <v>2.2299320479242546E-2</v>
      </c>
      <c r="M67" s="192">
        <f t="shared" si="13"/>
        <v>0.13338309107213497</v>
      </c>
      <c r="N67" s="192">
        <f t="shared" si="13"/>
        <v>6.6253925967890925E-2</v>
      </c>
      <c r="O67" s="971">
        <f>O66/N66-1</f>
        <v>1.8519862166303858E-2</v>
      </c>
      <c r="P67" s="18"/>
      <c r="Q67" s="972"/>
      <c r="R67" s="973"/>
      <c r="S67" s="974"/>
      <c r="T67" s="975"/>
      <c r="U67" s="976"/>
      <c r="V67" s="1"/>
    </row>
    <row r="68" spans="1:22" s="938" customFormat="1" ht="12" customHeight="1">
      <c r="A68" s="977" t="s">
        <v>21</v>
      </c>
      <c r="B68" s="776"/>
      <c r="C68" s="776"/>
      <c r="D68" s="776"/>
      <c r="E68" s="776"/>
      <c r="F68" s="978">
        <v>205.31442999999999</v>
      </c>
      <c r="G68" s="979">
        <v>232.39010999999999</v>
      </c>
      <c r="H68" s="979">
        <v>258.95474999999999</v>
      </c>
      <c r="I68" s="980">
        <v>275.68412000000001</v>
      </c>
      <c r="J68" s="981">
        <v>294.31864000000002</v>
      </c>
      <c r="K68" s="982">
        <v>294.5</v>
      </c>
      <c r="L68" s="980">
        <v>297.89999999999998</v>
      </c>
      <c r="M68" s="980">
        <v>301.3</v>
      </c>
      <c r="N68" s="980">
        <v>304.60000000000002</v>
      </c>
      <c r="O68" s="1349">
        <v>308.2</v>
      </c>
      <c r="P68" s="933"/>
      <c r="Q68" s="983"/>
      <c r="R68" s="984"/>
      <c r="S68" s="985"/>
      <c r="T68" s="965"/>
      <c r="U68" s="966"/>
      <c r="V68" s="1"/>
    </row>
    <row r="69" spans="1:22" s="938" customFormat="1" ht="12" customHeight="1">
      <c r="A69" s="967" t="s">
        <v>8</v>
      </c>
      <c r="B69" s="3"/>
      <c r="C69" s="3"/>
      <c r="D69" s="3"/>
      <c r="E69" s="3"/>
      <c r="F69" s="968"/>
      <c r="G69" s="192">
        <f t="shared" ref="G69:K69" si="14">G68/F68-1</f>
        <v>0.13187421848527658</v>
      </c>
      <c r="H69" s="192">
        <f t="shared" si="14"/>
        <v>0.11431054445475319</v>
      </c>
      <c r="I69" s="192">
        <f t="shared" si="14"/>
        <v>6.4603449058185047E-2</v>
      </c>
      <c r="J69" s="969">
        <f t="shared" si="14"/>
        <v>6.759373735418639E-2</v>
      </c>
      <c r="K69" s="970">
        <f t="shared" si="14"/>
        <v>6.1620290172581527E-4</v>
      </c>
      <c r="L69" s="192">
        <f>L68/K68-1</f>
        <v>1.1544991511035496E-2</v>
      </c>
      <c r="M69" s="192">
        <f>M68/L68-1</f>
        <v>1.1413225914736591E-2</v>
      </c>
      <c r="N69" s="192">
        <f>N68/M68-1</f>
        <v>1.0952538997676786E-2</v>
      </c>
      <c r="O69" s="971">
        <f>O68/N68-1</f>
        <v>1.1818778726198076E-2</v>
      </c>
      <c r="P69" s="18"/>
      <c r="Q69" s="972"/>
      <c r="R69" s="973"/>
      <c r="S69" s="974"/>
      <c r="T69" s="975"/>
      <c r="U69" s="976"/>
      <c r="V69" s="1"/>
    </row>
    <row r="70" spans="1:22" s="938" customFormat="1" ht="12" customHeight="1">
      <c r="A70" s="977" t="s">
        <v>41</v>
      </c>
      <c r="B70" s="776"/>
      <c r="C70" s="776"/>
      <c r="D70" s="776"/>
      <c r="E70" s="776"/>
      <c r="F70" s="986">
        <f t="shared" ref="F70:J70" si="15">F66/F68</f>
        <v>139.68998151815074</v>
      </c>
      <c r="G70" s="987">
        <f t="shared" si="15"/>
        <v>124.24459355443427</v>
      </c>
      <c r="H70" s="987">
        <f t="shared" si="15"/>
        <v>125.63266590622457</v>
      </c>
      <c r="I70" s="987">
        <f t="shared" si="15"/>
        <v>137.33501724397016</v>
      </c>
      <c r="J70" s="988">
        <f t="shared" si="15"/>
        <v>132.88332120309471</v>
      </c>
      <c r="K70" s="989">
        <f>K66/K68</f>
        <v>142.62575315367909</v>
      </c>
      <c r="L70" s="987">
        <f t="shared" ref="L70:N70" si="16">L66/L68</f>
        <v>144.14209131127473</v>
      </c>
      <c r="M70" s="987">
        <f t="shared" si="16"/>
        <v>161.52469121235978</v>
      </c>
      <c r="N70" s="987">
        <f t="shared" si="16"/>
        <v>170.36045660134167</v>
      </c>
      <c r="O70" s="990">
        <f>O66/O68</f>
        <v>171.48872152247438</v>
      </c>
      <c r="P70" s="991"/>
      <c r="Q70" s="992"/>
      <c r="R70" s="993"/>
      <c r="S70" s="994"/>
      <c r="T70" s="995"/>
      <c r="U70" s="966"/>
      <c r="V70" s="1"/>
    </row>
    <row r="71" spans="1:22" ht="12" customHeight="1">
      <c r="A71" s="996" t="s">
        <v>8</v>
      </c>
      <c r="B71" s="3"/>
      <c r="C71" s="3"/>
      <c r="D71" s="3"/>
      <c r="E71" s="3"/>
      <c r="F71" s="997"/>
      <c r="G71" s="998">
        <f t="shared" ref="G71:J71" si="17">G70/F70-1</f>
        <v>-0.11056904579595461</v>
      </c>
      <c r="H71" s="998">
        <f t="shared" si="17"/>
        <v>1.1172094592447168E-2</v>
      </c>
      <c r="I71" s="998">
        <f t="shared" si="17"/>
        <v>9.3147361423346009E-2</v>
      </c>
      <c r="J71" s="999">
        <f t="shared" si="17"/>
        <v>-3.2414864979171232E-2</v>
      </c>
      <c r="K71" s="1000">
        <f>K70/J70-1</f>
        <v>7.3315686742163377E-2</v>
      </c>
      <c r="L71" s="998">
        <f>L70/K70-1</f>
        <v>1.0631587382131436E-2</v>
      </c>
      <c r="M71" s="998">
        <f>M70/L70-1</f>
        <v>0.12059350424954873</v>
      </c>
      <c r="N71" s="998">
        <f>N70/M70-1</f>
        <v>5.4702258352348876E-2</v>
      </c>
      <c r="O71" s="1001">
        <f>O70/N70-1</f>
        <v>6.6228099151726116E-3</v>
      </c>
      <c r="P71" s="18"/>
      <c r="Q71" s="1002"/>
      <c r="R71" s="1003"/>
      <c r="S71" s="1004"/>
      <c r="T71" s="1005"/>
      <c r="U71" s="1006"/>
    </row>
    <row r="72" spans="1:22" s="887" customFormat="1" ht="12" customHeight="1">
      <c r="A72" s="1007"/>
      <c r="B72" s="1007"/>
      <c r="C72" s="1007"/>
      <c r="D72" s="1007"/>
      <c r="E72" s="1007"/>
      <c r="F72" s="1008"/>
      <c r="G72" s="1008"/>
      <c r="H72" s="1008"/>
      <c r="I72" s="1008"/>
      <c r="J72" s="1320"/>
      <c r="K72" s="1320"/>
      <c r="L72" s="1320"/>
      <c r="M72" s="1320"/>
      <c r="N72" s="1320"/>
      <c r="O72" s="1320"/>
      <c r="P72" s="18"/>
      <c r="Q72" s="938"/>
      <c r="R72" s="938"/>
      <c r="S72" s="938"/>
      <c r="T72" s="938"/>
      <c r="U72" s="938"/>
      <c r="V72" s="1"/>
    </row>
    <row r="73" spans="1:22" s="887" customFormat="1" ht="12" customHeight="1">
      <c r="A73" s="1011" t="s">
        <v>418</v>
      </c>
      <c r="B73" s="787"/>
      <c r="C73" s="787"/>
      <c r="D73" s="787"/>
      <c r="E73" s="787"/>
      <c r="F73" s="787"/>
      <c r="G73" s="787"/>
      <c r="H73" s="787"/>
      <c r="I73" s="787"/>
      <c r="J73" s="1011"/>
      <c r="K73" s="787"/>
      <c r="L73" s="787"/>
      <c r="M73" s="787"/>
      <c r="N73" s="787"/>
      <c r="O73" s="787"/>
      <c r="P73" s="787"/>
      <c r="Q73" s="1"/>
      <c r="R73" s="1"/>
      <c r="S73" s="1"/>
      <c r="T73" s="1"/>
      <c r="U73" s="1"/>
      <c r="V73" s="1"/>
    </row>
    <row r="74" spans="1:22" ht="12" customHeight="1">
      <c r="A74" s="29" t="s">
        <v>419</v>
      </c>
      <c r="B74" s="1012"/>
      <c r="C74" s="1012"/>
      <c r="D74" s="1012"/>
      <c r="E74" s="1012"/>
      <c r="F74" s="1012"/>
      <c r="G74" s="1012"/>
      <c r="H74" s="1012"/>
      <c r="I74" s="1012"/>
      <c r="J74" s="1013"/>
      <c r="K74" s="21"/>
      <c r="L74" s="21"/>
      <c r="M74" s="21"/>
      <c r="N74" s="98"/>
      <c r="O74" s="1014"/>
      <c r="P74" s="878"/>
      <c r="Q74" s="887"/>
      <c r="R74" s="887"/>
      <c r="S74" s="887"/>
      <c r="T74" s="887"/>
      <c r="U74" s="887"/>
    </row>
    <row r="75" spans="1:22" ht="12" customHeight="1">
      <c r="A75" s="29" t="s">
        <v>420</v>
      </c>
      <c r="B75" s="5"/>
      <c r="C75" s="5"/>
      <c r="D75" s="5"/>
      <c r="E75" s="5"/>
      <c r="F75" s="5"/>
      <c r="G75" s="5"/>
      <c r="H75" s="5"/>
      <c r="I75" s="5"/>
      <c r="J75" s="1327"/>
      <c r="K75" s="1327"/>
      <c r="L75" s="1327"/>
      <c r="M75" s="1327"/>
      <c r="N75" s="1327"/>
      <c r="O75" s="1327"/>
      <c r="P75" s="21"/>
    </row>
    <row r="76" spans="1:22" ht="12" customHeight="1">
      <c r="A76" s="29" t="s">
        <v>421</v>
      </c>
      <c r="B76" s="1015"/>
      <c r="C76" s="1015"/>
      <c r="D76" s="1015"/>
      <c r="E76" s="1015"/>
      <c r="F76" s="1015"/>
      <c r="G76" s="1015"/>
      <c r="H76" s="1015"/>
      <c r="I76" s="1015"/>
      <c r="J76" s="1016"/>
      <c r="K76" s="22"/>
      <c r="L76" s="22"/>
      <c r="M76" s="22"/>
      <c r="N76" s="35"/>
      <c r="O76" s="30"/>
      <c r="P76" s="1017"/>
      <c r="Q76" s="1017"/>
    </row>
    <row r="77" spans="1:22" ht="12" customHeight="1">
      <c r="A77" s="29"/>
      <c r="B77" s="787"/>
      <c r="C77" s="787"/>
      <c r="D77" s="787"/>
      <c r="E77" s="787"/>
      <c r="F77" s="787"/>
      <c r="G77" s="787"/>
      <c r="H77" s="787"/>
      <c r="I77" s="787"/>
      <c r="J77" s="1011"/>
      <c r="K77" s="22"/>
      <c r="L77" s="22"/>
      <c r="M77" s="22"/>
      <c r="N77" s="35"/>
      <c r="O77" s="30"/>
      <c r="P77" s="30"/>
    </row>
  </sheetData>
  <mergeCells count="4">
    <mergeCell ref="K7:O7"/>
    <mergeCell ref="Q7:U7"/>
    <mergeCell ref="A1:O1"/>
    <mergeCell ref="F7:J7"/>
  </mergeCells>
  <pageMargins left="0.7" right="0.7" top="0.75" bottom="0.75" header="0.3" footer="0.3"/>
  <pageSetup paperSize="9" scale="7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E148"/>
  <sheetViews>
    <sheetView showGridLines="0" topLeftCell="A51" zoomScaleNormal="100" workbookViewId="0">
      <selection activeCell="W55" sqref="W55"/>
    </sheetView>
  </sheetViews>
  <sheetFormatPr defaultColWidth="12.54296875" defaultRowHeight="12" customHeight="1"/>
  <cols>
    <col min="1" max="1" width="33.453125" style="797" customWidth="1"/>
    <col min="2" max="2" width="0.453125" style="797" customWidth="1"/>
    <col min="3" max="5" width="8" style="797" hidden="1" customWidth="1"/>
    <col min="6" max="9" width="8" style="797" customWidth="1"/>
    <col min="10" max="10" width="8" style="1018" customWidth="1"/>
    <col min="11" max="15" width="8" style="778" customWidth="1"/>
    <col min="16" max="16" width="0.7265625" style="778" customWidth="1"/>
    <col min="17" max="17" width="9" style="1" hidden="1" customWidth="1"/>
    <col min="18" max="18" width="9.54296875" style="1" hidden="1" customWidth="1"/>
    <col min="19" max="21" width="9" style="1" hidden="1" customWidth="1"/>
    <col min="22" max="31" width="12.26953125" style="1" customWidth="1"/>
    <col min="32" max="16384" width="12.54296875" style="1"/>
  </cols>
  <sheetData>
    <row r="1" spans="1:31" ht="12" customHeight="1">
      <c r="A1" s="1426" t="s">
        <v>0</v>
      </c>
      <c r="B1" s="1426"/>
      <c r="C1" s="1426"/>
      <c r="D1" s="1426"/>
      <c r="E1" s="1426"/>
      <c r="F1" s="1426"/>
      <c r="G1" s="1426"/>
      <c r="H1" s="1426"/>
      <c r="I1" s="1426"/>
      <c r="J1" s="1426"/>
      <c r="K1" s="1426"/>
      <c r="L1" s="1426"/>
      <c r="M1" s="1426"/>
      <c r="N1" s="1426"/>
      <c r="O1" s="1426"/>
      <c r="P1" s="775"/>
      <c r="Q1" s="775"/>
      <c r="R1" s="775"/>
      <c r="S1" s="775"/>
      <c r="T1" s="775"/>
      <c r="U1" s="775"/>
    </row>
    <row r="2" spans="1:31" ht="12" customHeight="1">
      <c r="A2" s="776"/>
      <c r="B2" s="776"/>
      <c r="C2" s="776"/>
      <c r="D2" s="776"/>
      <c r="E2" s="776"/>
      <c r="F2" s="776"/>
      <c r="G2" s="776"/>
      <c r="H2" s="776"/>
      <c r="I2" s="776"/>
      <c r="J2" s="777"/>
    </row>
    <row r="3" spans="1:31" ht="12" customHeight="1">
      <c r="A3" s="779" t="str">
        <f>Header!B3</f>
        <v>Portugal - TCZ</v>
      </c>
      <c r="B3" s="780"/>
      <c r="C3" s="780"/>
      <c r="D3" s="780"/>
      <c r="E3" s="780"/>
      <c r="F3" s="780"/>
      <c r="G3" s="780"/>
      <c r="H3" s="780"/>
      <c r="I3" s="780"/>
      <c r="J3" s="781"/>
      <c r="K3" s="5"/>
      <c r="L3" s="5"/>
      <c r="M3" s="5"/>
      <c r="N3" s="5"/>
      <c r="O3" s="5"/>
      <c r="P3" s="5"/>
      <c r="Q3" s="782"/>
      <c r="R3" s="782"/>
      <c r="S3" s="782"/>
      <c r="T3" s="782"/>
      <c r="U3" s="782"/>
    </row>
    <row r="4" spans="1:31" ht="12" customHeight="1">
      <c r="A4" s="783" t="s">
        <v>145</v>
      </c>
      <c r="B4" s="780"/>
      <c r="C4" s="780"/>
      <c r="D4" s="780"/>
      <c r="E4" s="780"/>
      <c r="F4" s="780"/>
      <c r="G4" s="780"/>
      <c r="H4" s="780"/>
      <c r="I4" s="780"/>
      <c r="J4" s="781"/>
      <c r="K4" s="5"/>
      <c r="L4" s="5"/>
      <c r="M4" s="5"/>
      <c r="N4" s="5"/>
      <c r="O4" s="5"/>
      <c r="P4" s="5"/>
    </row>
    <row r="5" spans="1:31" ht="12" customHeight="1">
      <c r="A5" s="784" t="s">
        <v>489</v>
      </c>
      <c r="B5" s="780"/>
      <c r="C5" s="780"/>
      <c r="D5" s="780"/>
      <c r="E5" s="780"/>
      <c r="F5" s="780"/>
      <c r="G5" s="780"/>
      <c r="H5" s="780"/>
      <c r="I5" s="5"/>
      <c r="J5" s="785"/>
      <c r="K5" s="5"/>
      <c r="L5" s="5"/>
      <c r="M5" s="5"/>
      <c r="N5" s="5"/>
      <c r="O5" s="5"/>
      <c r="P5" s="5"/>
    </row>
    <row r="6" spans="1:31" ht="12" customHeight="1">
      <c r="A6" s="776"/>
      <c r="B6" s="776"/>
      <c r="C6" s="776"/>
      <c r="D6" s="776"/>
      <c r="E6" s="776"/>
      <c r="F6" s="776"/>
      <c r="G6" s="776"/>
      <c r="H6" s="776"/>
      <c r="I6" s="776"/>
      <c r="J6" s="777"/>
    </row>
    <row r="7" spans="1:31" ht="12" customHeight="1">
      <c r="A7" s="1"/>
      <c r="B7" s="1"/>
      <c r="C7" s="1"/>
      <c r="D7" s="1"/>
      <c r="E7" s="1"/>
      <c r="F7" s="1420" t="s">
        <v>155</v>
      </c>
      <c r="G7" s="1421"/>
      <c r="H7" s="1421"/>
      <c r="I7" s="1421"/>
      <c r="J7" s="1422"/>
      <c r="K7" s="1414" t="s">
        <v>156</v>
      </c>
      <c r="L7" s="1415"/>
      <c r="M7" s="1415"/>
      <c r="N7" s="1415"/>
      <c r="O7" s="1416"/>
      <c r="P7" s="2"/>
      <c r="Q7" s="1423" t="s">
        <v>52</v>
      </c>
      <c r="R7" s="1424"/>
      <c r="S7" s="1424"/>
      <c r="T7" s="1424"/>
      <c r="U7" s="1425"/>
    </row>
    <row r="8" spans="1:31" ht="12" customHeight="1">
      <c r="A8" s="1"/>
      <c r="B8" s="1"/>
      <c r="C8" s="1"/>
      <c r="D8" s="1"/>
      <c r="E8" s="1"/>
      <c r="F8" s="109"/>
      <c r="G8" s="109"/>
      <c r="H8" s="109"/>
      <c r="I8" s="109"/>
      <c r="J8" s="786"/>
      <c r="K8" s="109"/>
      <c r="L8" s="109"/>
      <c r="M8" s="109"/>
      <c r="N8" s="109"/>
      <c r="O8" s="109"/>
      <c r="P8" s="787"/>
    </row>
    <row r="9" spans="1:31" ht="12" customHeight="1">
      <c r="A9" s="788" t="s">
        <v>1</v>
      </c>
      <c r="B9" s="776"/>
      <c r="C9" s="776"/>
      <c r="D9" s="776"/>
      <c r="E9" s="776"/>
      <c r="F9" s="789">
        <v>2015</v>
      </c>
      <c r="G9" s="790">
        <v>2016</v>
      </c>
      <c r="H9" s="790">
        <v>2017</v>
      </c>
      <c r="I9" s="790">
        <v>2018</v>
      </c>
      <c r="J9" s="791">
        <v>2019</v>
      </c>
      <c r="K9" s="789">
        <v>2020</v>
      </c>
      <c r="L9" s="790">
        <v>2021</v>
      </c>
      <c r="M9" s="790">
        <v>2022</v>
      </c>
      <c r="N9" s="790">
        <v>2023</v>
      </c>
      <c r="O9" s="792">
        <v>2024</v>
      </c>
      <c r="P9" s="793"/>
      <c r="Q9" s="794">
        <v>2020</v>
      </c>
      <c r="R9" s="795">
        <v>2021</v>
      </c>
      <c r="S9" s="795">
        <v>2022</v>
      </c>
      <c r="T9" s="795">
        <v>2023</v>
      </c>
      <c r="U9" s="796">
        <v>2024</v>
      </c>
    </row>
    <row r="10" spans="1:31" ht="12" customHeight="1">
      <c r="A10" s="776"/>
      <c r="B10" s="776"/>
      <c r="C10" s="776"/>
      <c r="D10" s="776"/>
      <c r="E10" s="776"/>
      <c r="F10" s="776"/>
      <c r="G10" s="776"/>
      <c r="H10" s="776"/>
      <c r="I10" s="776"/>
      <c r="J10" s="777"/>
      <c r="K10" s="797"/>
      <c r="L10" s="797"/>
      <c r="M10" s="797"/>
      <c r="Q10" s="797"/>
      <c r="R10" s="797"/>
      <c r="S10" s="797"/>
      <c r="T10" s="797"/>
      <c r="U10" s="797"/>
    </row>
    <row r="11" spans="1:31" ht="12" customHeight="1">
      <c r="A11" s="3" t="s">
        <v>2</v>
      </c>
      <c r="B11" s="3"/>
      <c r="C11" s="3"/>
      <c r="D11" s="3"/>
      <c r="E11" s="3"/>
      <c r="F11" s="3"/>
      <c r="G11" s="3"/>
      <c r="H11" s="3"/>
      <c r="I11" s="3"/>
      <c r="J11" s="163"/>
      <c r="K11" s="5"/>
      <c r="L11" s="5"/>
      <c r="M11" s="5"/>
      <c r="N11" s="5"/>
      <c r="O11" s="6"/>
      <c r="P11" s="6"/>
      <c r="Q11" s="5"/>
      <c r="R11" s="5"/>
      <c r="S11" s="7"/>
      <c r="T11" s="7"/>
      <c r="U11" s="7"/>
    </row>
    <row r="12" spans="1:31" ht="12" customHeight="1">
      <c r="A12" s="798" t="s">
        <v>3</v>
      </c>
      <c r="B12" s="776"/>
      <c r="C12" s="776"/>
      <c r="D12" s="776"/>
      <c r="E12" s="776"/>
      <c r="F12" s="1052">
        <v>22924.552824999999</v>
      </c>
      <c r="G12" s="1053">
        <v>23524.312574999996</v>
      </c>
      <c r="H12" s="1053">
        <v>27106.500513912</v>
      </c>
      <c r="I12" s="1053">
        <v>32347.618649999997</v>
      </c>
      <c r="J12" s="1055">
        <v>33329.093500000003</v>
      </c>
      <c r="K12" s="1052">
        <v>35183.512690748037</v>
      </c>
      <c r="L12" s="1053">
        <v>36058.72383900643</v>
      </c>
      <c r="M12" s="1053">
        <v>40208.96115438822</v>
      </c>
      <c r="N12" s="1053">
        <v>42704.718311010372</v>
      </c>
      <c r="O12" s="1476">
        <v>43399.164242507999</v>
      </c>
      <c r="P12" s="1058"/>
      <c r="Q12" s="1059"/>
      <c r="R12" s="1060"/>
      <c r="S12" s="1061"/>
      <c r="T12" s="1061"/>
      <c r="U12" s="1062"/>
    </row>
    <row r="13" spans="1:31" ht="12" customHeight="1">
      <c r="A13" s="808" t="s">
        <v>42</v>
      </c>
      <c r="B13" s="3"/>
      <c r="C13" s="3"/>
      <c r="D13" s="3"/>
      <c r="E13" s="3"/>
      <c r="F13" s="809"/>
      <c r="G13" s="810"/>
      <c r="H13" s="810"/>
      <c r="I13" s="810"/>
      <c r="J13" s="812"/>
      <c r="K13" s="1101">
        <v>5833.8031084744462</v>
      </c>
      <c r="L13" s="1102">
        <v>5653.2274707288743</v>
      </c>
      <c r="M13" s="1102">
        <v>5212.417547636267</v>
      </c>
      <c r="N13" s="1102">
        <v>5449.4270042218131</v>
      </c>
      <c r="O13" s="1315">
        <v>5257.5816294874348</v>
      </c>
      <c r="P13" s="1058"/>
      <c r="Q13" s="1066"/>
      <c r="R13" s="1067"/>
      <c r="S13" s="1032"/>
      <c r="T13" s="1032"/>
      <c r="U13" s="1068"/>
    </row>
    <row r="14" spans="1:31" ht="12" customHeight="1">
      <c r="A14" s="808" t="s">
        <v>29</v>
      </c>
      <c r="B14" s="776"/>
      <c r="C14" s="776"/>
      <c r="D14" s="776"/>
      <c r="E14" s="776"/>
      <c r="F14" s="1069">
        <v>1672.3205500000004</v>
      </c>
      <c r="G14" s="1070">
        <v>1931.3142000000003</v>
      </c>
      <c r="H14" s="1070">
        <v>2095.9633199999998</v>
      </c>
      <c r="I14" s="1070">
        <v>2171.7885615160321</v>
      </c>
      <c r="J14" s="1072">
        <v>2322.2748300000003</v>
      </c>
      <c r="K14" s="1069">
        <v>2367.5344938259818</v>
      </c>
      <c r="L14" s="1070">
        <v>2422.2275351663739</v>
      </c>
      <c r="M14" s="1070">
        <v>2630.1186007310348</v>
      </c>
      <c r="N14" s="1070">
        <v>2685.1302968949244</v>
      </c>
      <c r="O14" s="1477">
        <v>2743.9535634578224</v>
      </c>
      <c r="P14" s="182"/>
      <c r="Q14" s="1066"/>
      <c r="R14" s="1067"/>
      <c r="S14" s="1032"/>
      <c r="T14" s="1032"/>
      <c r="U14" s="1068"/>
      <c r="AE14" s="1075"/>
    </row>
    <row r="15" spans="1:31" ht="12" customHeight="1">
      <c r="A15" s="808" t="s">
        <v>4</v>
      </c>
      <c r="B15" s="3"/>
      <c r="C15" s="3"/>
      <c r="D15" s="3"/>
      <c r="E15" s="3"/>
      <c r="F15" s="1069">
        <v>2951.4824824415641</v>
      </c>
      <c r="G15" s="1070">
        <v>2276.0932125902523</v>
      </c>
      <c r="H15" s="1070">
        <v>2442.2898745965322</v>
      </c>
      <c r="I15" s="1070">
        <v>2746.464067386838</v>
      </c>
      <c r="J15" s="1072">
        <v>3076.3437277280104</v>
      </c>
      <c r="K15" s="1069">
        <v>2989.0819170548434</v>
      </c>
      <c r="L15" s="1070">
        <v>2957.6314768692878</v>
      </c>
      <c r="M15" s="1070">
        <v>4298.2532532990108</v>
      </c>
      <c r="N15" s="1070">
        <v>5525.0840449015104</v>
      </c>
      <c r="O15" s="1477">
        <v>6412.3002982662319</v>
      </c>
      <c r="P15" s="182"/>
      <c r="Q15" s="1066"/>
      <c r="R15" s="1067"/>
      <c r="S15" s="1032"/>
      <c r="T15" s="1032"/>
      <c r="U15" s="1068"/>
      <c r="AE15" s="1075"/>
    </row>
    <row r="16" spans="1:31" ht="12" customHeight="1">
      <c r="A16" s="808" t="s">
        <v>5</v>
      </c>
      <c r="B16" s="776"/>
      <c r="C16" s="776"/>
      <c r="D16" s="776"/>
      <c r="E16" s="776"/>
      <c r="F16" s="1069">
        <v>588.52056057409459</v>
      </c>
      <c r="G16" s="1070">
        <v>734.20474703002242</v>
      </c>
      <c r="H16" s="1070">
        <v>888.42188307137553</v>
      </c>
      <c r="I16" s="1070">
        <v>1004.533129314519</v>
      </c>
      <c r="J16" s="1072">
        <v>910.43958063461889</v>
      </c>
      <c r="K16" s="1069">
        <v>976.20261833540337</v>
      </c>
      <c r="L16" s="1070">
        <v>1646.1417554479353</v>
      </c>
      <c r="M16" s="1070">
        <v>2567.4906479104511</v>
      </c>
      <c r="N16" s="1070">
        <v>2959.5260906633471</v>
      </c>
      <c r="O16" s="1477">
        <v>3163.6693137523844</v>
      </c>
      <c r="P16" s="182"/>
      <c r="Q16" s="1066"/>
      <c r="R16" s="1067"/>
      <c r="S16" s="1032"/>
      <c r="T16" s="1032"/>
      <c r="U16" s="1068"/>
      <c r="AE16" s="1075"/>
    </row>
    <row r="17" spans="1:31" ht="12" customHeight="1">
      <c r="A17" s="808" t="s">
        <v>6</v>
      </c>
      <c r="B17" s="3"/>
      <c r="C17" s="3"/>
      <c r="D17" s="3"/>
      <c r="E17" s="3"/>
      <c r="F17" s="1069"/>
      <c r="G17" s="1070"/>
      <c r="H17" s="1070"/>
      <c r="I17" s="1070"/>
      <c r="J17" s="1072"/>
      <c r="K17" s="1073"/>
      <c r="L17" s="1071"/>
      <c r="M17" s="1071"/>
      <c r="N17" s="1071"/>
      <c r="O17" s="1074"/>
      <c r="P17" s="182"/>
      <c r="Q17" s="1066"/>
      <c r="R17" s="1067"/>
      <c r="S17" s="1032"/>
      <c r="T17" s="1032"/>
      <c r="U17" s="1068"/>
      <c r="AE17" s="1075"/>
    </row>
    <row r="18" spans="1:31" s="831" customFormat="1" ht="12" customHeight="1">
      <c r="A18" s="821" t="s">
        <v>7</v>
      </c>
      <c r="B18" s="776"/>
      <c r="C18" s="776"/>
      <c r="D18" s="776"/>
      <c r="E18" s="776"/>
      <c r="F18" s="959">
        <f t="shared" ref="F18:O18" si="0">F12+SUM(F14:F17)</f>
        <v>28136.876418015658</v>
      </c>
      <c r="G18" s="960">
        <f t="shared" si="0"/>
        <v>28465.924734620272</v>
      </c>
      <c r="H18" s="960">
        <f t="shared" si="0"/>
        <v>32533.175591579908</v>
      </c>
      <c r="I18" s="960">
        <f t="shared" si="0"/>
        <v>38270.404408217386</v>
      </c>
      <c r="J18" s="961">
        <f t="shared" si="0"/>
        <v>39638.151638362629</v>
      </c>
      <c r="K18" s="959">
        <f t="shared" si="0"/>
        <v>41516.331719964262</v>
      </c>
      <c r="L18" s="960">
        <f t="shared" si="0"/>
        <v>43084.724606490025</v>
      </c>
      <c r="M18" s="960">
        <f t="shared" si="0"/>
        <v>49704.823656328721</v>
      </c>
      <c r="N18" s="960">
        <f t="shared" si="0"/>
        <v>53874.458743470153</v>
      </c>
      <c r="O18" s="963">
        <f t="shared" si="0"/>
        <v>55719.08741798444</v>
      </c>
      <c r="P18" s="1076"/>
      <c r="Q18" s="1077"/>
      <c r="R18" s="1078"/>
      <c r="S18" s="979"/>
      <c r="T18" s="979"/>
      <c r="U18" s="1079"/>
      <c r="V18" s="1"/>
      <c r="W18" s="1"/>
      <c r="AE18" s="782"/>
    </row>
    <row r="19" spans="1:31" ht="12" customHeight="1">
      <c r="A19" s="832" t="s">
        <v>8</v>
      </c>
      <c r="B19" s="3"/>
      <c r="C19" s="3"/>
      <c r="D19" s="3"/>
      <c r="E19" s="3"/>
      <c r="F19" s="1080"/>
      <c r="G19" s="1081">
        <f t="shared" ref="G19:M19" si="1">+G18/F18-1</f>
        <v>1.1694557409859696E-2</v>
      </c>
      <c r="H19" s="1081">
        <f t="shared" si="1"/>
        <v>0.14288138870869149</v>
      </c>
      <c r="I19" s="1081">
        <f t="shared" si="1"/>
        <v>0.1763501014675728</v>
      </c>
      <c r="J19" s="1082">
        <f t="shared" si="1"/>
        <v>3.5739032583924413E-2</v>
      </c>
      <c r="K19" s="1080">
        <f t="shared" si="1"/>
        <v>4.738313982794029E-2</v>
      </c>
      <c r="L19" s="1081">
        <f t="shared" si="1"/>
        <v>3.7777732799344488E-2</v>
      </c>
      <c r="M19" s="1081">
        <f t="shared" si="1"/>
        <v>0.15365304316791395</v>
      </c>
      <c r="N19" s="1081">
        <f t="shared" ref="N19" si="2">+N18/M18-1</f>
        <v>8.388793642989878E-2</v>
      </c>
      <c r="O19" s="1083">
        <f t="shared" ref="O19" si="3">+O18/N18-1</f>
        <v>3.4239391309668799E-2</v>
      </c>
      <c r="P19" s="1084"/>
      <c r="Q19" s="1085"/>
      <c r="R19" s="1086"/>
      <c r="S19" s="1086"/>
      <c r="T19" s="1086"/>
      <c r="U19" s="1087"/>
      <c r="AE19" s="782"/>
    </row>
    <row r="20" spans="1:31" ht="12" customHeight="1">
      <c r="A20" s="838"/>
      <c r="B20" s="776"/>
      <c r="C20" s="776"/>
      <c r="D20" s="776"/>
      <c r="E20" s="776"/>
      <c r="F20" s="1088"/>
      <c r="G20" s="1088"/>
      <c r="H20" s="1088"/>
      <c r="I20" s="1089"/>
      <c r="J20" s="1090"/>
      <c r="K20" s="1091"/>
      <c r="L20" s="1091"/>
      <c r="M20" s="1091"/>
      <c r="N20" s="1091"/>
      <c r="O20" s="1091"/>
      <c r="P20" s="838"/>
      <c r="Q20" s="838"/>
      <c r="R20" s="840"/>
      <c r="S20" s="840"/>
      <c r="T20" s="840"/>
      <c r="U20" s="840"/>
      <c r="AE20" s="782"/>
    </row>
    <row r="21" spans="1:31" ht="12" customHeight="1">
      <c r="A21" s="3" t="s">
        <v>9</v>
      </c>
      <c r="B21" s="3"/>
      <c r="C21" s="3"/>
      <c r="D21" s="3"/>
      <c r="E21" s="3"/>
      <c r="F21" s="103"/>
      <c r="G21" s="103"/>
      <c r="H21" s="103"/>
      <c r="I21" s="36"/>
      <c r="J21" s="169"/>
      <c r="K21" s="37"/>
      <c r="L21" s="37"/>
      <c r="M21" s="37"/>
      <c r="N21" s="37"/>
      <c r="O21" s="38"/>
      <c r="P21" s="3"/>
      <c r="Q21" s="3"/>
      <c r="R21" s="5"/>
      <c r="S21" s="7"/>
      <c r="T21" s="7"/>
      <c r="U21" s="7"/>
      <c r="AE21" s="782"/>
    </row>
    <row r="22" spans="1:31" ht="12" customHeight="1">
      <c r="A22" s="798" t="s">
        <v>10</v>
      </c>
      <c r="B22" s="776"/>
      <c r="C22" s="776"/>
      <c r="D22" s="776"/>
      <c r="E22" s="776"/>
      <c r="F22" s="1092">
        <v>21398.392084224324</v>
      </c>
      <c r="G22" s="1093">
        <v>21067.937639045678</v>
      </c>
      <c r="H22" s="1093">
        <v>24862.920107833073</v>
      </c>
      <c r="I22" s="1093">
        <v>28894.935633492922</v>
      </c>
      <c r="J22" s="1095">
        <v>29606.171827151556</v>
      </c>
      <c r="K22" s="1092">
        <v>31744.214094764433</v>
      </c>
      <c r="L22" s="1093">
        <v>33021.783296354843</v>
      </c>
      <c r="M22" s="1093">
        <v>38472.928993055917</v>
      </c>
      <c r="N22" s="1093">
        <v>41784.434036016086</v>
      </c>
      <c r="O22" s="1314">
        <v>43262.040346853602</v>
      </c>
      <c r="P22" s="182"/>
      <c r="Q22" s="1098"/>
      <c r="R22" s="1061"/>
      <c r="S22" s="1061"/>
      <c r="T22" s="1099"/>
      <c r="U22" s="1100"/>
      <c r="AE22" s="782"/>
    </row>
    <row r="23" spans="1:31" ht="12" customHeight="1">
      <c r="A23" s="808" t="s">
        <v>30</v>
      </c>
      <c r="B23" s="3"/>
      <c r="C23" s="3"/>
      <c r="D23" s="3"/>
      <c r="E23" s="3"/>
      <c r="F23" s="1101">
        <v>2186.3982341282954</v>
      </c>
      <c r="G23" s="1102">
        <v>2362.912864050993</v>
      </c>
      <c r="H23" s="1102">
        <v>2524.6998525119543</v>
      </c>
      <c r="I23" s="1102">
        <v>2900.4402106488583</v>
      </c>
      <c r="J23" s="1103">
        <v>3044.5984803835345</v>
      </c>
      <c r="K23" s="1101">
        <v>3111.8507598595452</v>
      </c>
      <c r="L23" s="1102">
        <v>3200.6813824189103</v>
      </c>
      <c r="M23" s="1102">
        <v>3559.6570515512881</v>
      </c>
      <c r="N23" s="1102">
        <v>3828.0847861041434</v>
      </c>
      <c r="O23" s="1315">
        <v>3953.4228167148294</v>
      </c>
      <c r="P23" s="182"/>
      <c r="Q23" s="1104"/>
      <c r="R23" s="1032"/>
      <c r="S23" s="1032"/>
      <c r="T23" s="1105"/>
      <c r="U23" s="1106"/>
      <c r="AE23" s="782"/>
    </row>
    <row r="24" spans="1:31" ht="12" customHeight="1">
      <c r="A24" s="808" t="s">
        <v>31</v>
      </c>
      <c r="B24" s="776"/>
      <c r="C24" s="776"/>
      <c r="D24" s="776"/>
      <c r="E24" s="776"/>
      <c r="F24" s="1101">
        <v>2626.1008546453304</v>
      </c>
      <c r="G24" s="1102">
        <v>2905.893091708333</v>
      </c>
      <c r="H24" s="1102">
        <v>2978.7530954186968</v>
      </c>
      <c r="I24" s="1102">
        <v>3799.8490829245011</v>
      </c>
      <c r="J24" s="1103">
        <v>4045.3340784172574</v>
      </c>
      <c r="K24" s="1101">
        <v>3983.4851816650898</v>
      </c>
      <c r="L24" s="1102">
        <v>4089.864273150909</v>
      </c>
      <c r="M24" s="1102">
        <v>4709.2388688094834</v>
      </c>
      <c r="N24" s="1102">
        <v>5078.887801822777</v>
      </c>
      <c r="O24" s="1315">
        <v>5221.3497990786127</v>
      </c>
      <c r="P24" s="182"/>
      <c r="Q24" s="1104"/>
      <c r="R24" s="1032"/>
      <c r="S24" s="1032"/>
      <c r="T24" s="1105"/>
      <c r="U24" s="1106"/>
      <c r="AE24" s="782"/>
    </row>
    <row r="25" spans="1:31" ht="12" customHeight="1">
      <c r="A25" s="808" t="s">
        <v>32</v>
      </c>
      <c r="B25" s="3"/>
      <c r="C25" s="3"/>
      <c r="D25" s="3"/>
      <c r="E25" s="3"/>
      <c r="F25" s="1101">
        <v>1008.8383558687541</v>
      </c>
      <c r="G25" s="1102">
        <v>1035.5173073001913</v>
      </c>
      <c r="H25" s="1102">
        <v>1011.07847539724</v>
      </c>
      <c r="I25" s="1102">
        <v>1321.7239529427807</v>
      </c>
      <c r="J25" s="1103">
        <v>1454.4305509527655</v>
      </c>
      <c r="K25" s="1101">
        <v>1367.9702210928263</v>
      </c>
      <c r="L25" s="1102">
        <v>1415.8279714502978</v>
      </c>
      <c r="M25" s="1102">
        <v>1505.8353574270807</v>
      </c>
      <c r="N25" s="1102">
        <v>1628.7272678768002</v>
      </c>
      <c r="O25" s="1315">
        <v>1693.3980608559764</v>
      </c>
      <c r="P25" s="182"/>
      <c r="Q25" s="1104"/>
      <c r="R25" s="1032"/>
      <c r="S25" s="1032"/>
      <c r="T25" s="1105"/>
      <c r="U25" s="1106"/>
      <c r="AE25" s="782"/>
    </row>
    <row r="26" spans="1:31" ht="12" customHeight="1">
      <c r="A26" s="808" t="s">
        <v>11</v>
      </c>
      <c r="B26" s="776"/>
      <c r="C26" s="776"/>
      <c r="D26" s="776"/>
      <c r="E26" s="776"/>
      <c r="F26" s="1101"/>
      <c r="G26" s="1102"/>
      <c r="H26" s="1102"/>
      <c r="I26" s="1102">
        <v>0</v>
      </c>
      <c r="J26" s="1103">
        <v>0</v>
      </c>
      <c r="K26" s="1101"/>
      <c r="L26" s="1102"/>
      <c r="M26" s="1102"/>
      <c r="N26" s="1102"/>
      <c r="O26" s="1315"/>
      <c r="P26" s="182"/>
      <c r="Q26" s="1104"/>
      <c r="R26" s="1032"/>
      <c r="S26" s="1032"/>
      <c r="T26" s="1105"/>
      <c r="U26" s="1106"/>
      <c r="AE26" s="782"/>
    </row>
    <row r="27" spans="1:31" ht="12" customHeight="1">
      <c r="A27" s="808" t="s">
        <v>33</v>
      </c>
      <c r="B27" s="3"/>
      <c r="C27" s="3"/>
      <c r="D27" s="3"/>
      <c r="E27" s="3"/>
      <c r="F27" s="1101">
        <v>703.78620429846239</v>
      </c>
      <c r="G27" s="1102">
        <v>864.86181430821159</v>
      </c>
      <c r="H27" s="1102">
        <v>923.67722922080054</v>
      </c>
      <c r="I27" s="1102">
        <v>1057.9808665766582</v>
      </c>
      <c r="J27" s="1103">
        <v>1178.6736497600809</v>
      </c>
      <c r="K27" s="1101">
        <v>985.11008561439519</v>
      </c>
      <c r="L27" s="1102">
        <v>1019.0859119213256</v>
      </c>
      <c r="M27" s="1102">
        <v>1094.4321865828692</v>
      </c>
      <c r="N27" s="1102">
        <v>1168.3085214223358</v>
      </c>
      <c r="O27" s="1315">
        <v>1194.0896024471015</v>
      </c>
      <c r="P27" s="182"/>
      <c r="Q27" s="1104"/>
      <c r="R27" s="1032"/>
      <c r="S27" s="1032"/>
      <c r="T27" s="1105"/>
      <c r="U27" s="1106"/>
      <c r="AE27" s="782"/>
    </row>
    <row r="28" spans="1:31" ht="12" customHeight="1">
      <c r="A28" s="808" t="s">
        <v>34</v>
      </c>
      <c r="B28" s="776"/>
      <c r="C28" s="776"/>
      <c r="D28" s="776"/>
      <c r="E28" s="776"/>
      <c r="F28" s="1101">
        <v>213.36068485048949</v>
      </c>
      <c r="G28" s="1102">
        <v>228.80201820686386</v>
      </c>
      <c r="H28" s="1102">
        <v>232.04683119814408</v>
      </c>
      <c r="I28" s="1102">
        <v>295.47466163166547</v>
      </c>
      <c r="J28" s="1103">
        <v>308.94305169743609</v>
      </c>
      <c r="K28" s="1101">
        <v>323.70137696797428</v>
      </c>
      <c r="L28" s="1102">
        <v>337.48177119374873</v>
      </c>
      <c r="M28" s="1102">
        <v>362.73119890207317</v>
      </c>
      <c r="N28" s="1102">
        <v>386.01633022801212</v>
      </c>
      <c r="O28" s="1315">
        <v>394.78679203432409</v>
      </c>
      <c r="P28" s="182"/>
      <c r="Q28" s="1104"/>
      <c r="R28" s="1032"/>
      <c r="S28" s="1032"/>
      <c r="T28" s="1105"/>
      <c r="U28" s="1106"/>
      <c r="AE28" s="782"/>
    </row>
    <row r="29" spans="1:31" ht="12" customHeight="1">
      <c r="A29" s="808" t="s">
        <v>12</v>
      </c>
      <c r="B29" s="3"/>
      <c r="C29" s="3"/>
      <c r="D29" s="3"/>
      <c r="E29" s="3"/>
      <c r="F29" s="809"/>
      <c r="G29" s="810"/>
      <c r="H29" s="810"/>
      <c r="I29" s="810">
        <v>0</v>
      </c>
      <c r="J29" s="1131">
        <v>0</v>
      </c>
      <c r="K29" s="809"/>
      <c r="L29" s="810"/>
      <c r="M29" s="810"/>
      <c r="N29" s="810"/>
      <c r="O29" s="1141"/>
      <c r="P29" s="182"/>
      <c r="Q29" s="915"/>
      <c r="R29" s="916"/>
      <c r="S29" s="916"/>
      <c r="T29" s="1107"/>
      <c r="U29" s="1108"/>
      <c r="AE29" s="782"/>
    </row>
    <row r="30" spans="1:31" ht="12" customHeight="1">
      <c r="A30" s="808" t="s">
        <v>35</v>
      </c>
      <c r="B30" s="776"/>
      <c r="C30" s="776"/>
      <c r="D30" s="776"/>
      <c r="E30" s="776"/>
      <c r="F30" s="809"/>
      <c r="G30" s="810"/>
      <c r="H30" s="810"/>
      <c r="I30" s="810">
        <v>0</v>
      </c>
      <c r="J30" s="1131">
        <v>0</v>
      </c>
      <c r="K30" s="809"/>
      <c r="L30" s="810"/>
      <c r="M30" s="810"/>
      <c r="N30" s="810"/>
      <c r="O30" s="1141"/>
      <c r="P30" s="182"/>
      <c r="Q30" s="915"/>
      <c r="R30" s="916"/>
      <c r="S30" s="916"/>
      <c r="T30" s="1107"/>
      <c r="U30" s="1108"/>
      <c r="AE30" s="782"/>
    </row>
    <row r="31" spans="1:31" s="831" customFormat="1" ht="12" customHeight="1">
      <c r="A31" s="821" t="s">
        <v>13</v>
      </c>
      <c r="B31" s="3"/>
      <c r="C31" s="3"/>
      <c r="D31" s="3"/>
      <c r="E31" s="3"/>
      <c r="F31" s="959">
        <f t="shared" ref="F31:O31" si="4">SUM(F22:F30)</f>
        <v>28136.876418015658</v>
      </c>
      <c r="G31" s="960">
        <f t="shared" si="4"/>
        <v>28465.924734620272</v>
      </c>
      <c r="H31" s="960">
        <f t="shared" si="4"/>
        <v>32533.175591579911</v>
      </c>
      <c r="I31" s="960">
        <f t="shared" si="4"/>
        <v>38270.404408217386</v>
      </c>
      <c r="J31" s="961">
        <f t="shared" si="4"/>
        <v>39638.151638362629</v>
      </c>
      <c r="K31" s="959">
        <f t="shared" si="4"/>
        <v>41516.33171996427</v>
      </c>
      <c r="L31" s="960">
        <f t="shared" si="4"/>
        <v>43084.724606490039</v>
      </c>
      <c r="M31" s="960">
        <f t="shared" si="4"/>
        <v>49704.823656328706</v>
      </c>
      <c r="N31" s="960">
        <f t="shared" si="4"/>
        <v>53874.458743470153</v>
      </c>
      <c r="O31" s="963">
        <f t="shared" si="4"/>
        <v>55719.087417984454</v>
      </c>
      <c r="P31" s="1076"/>
      <c r="Q31" s="1077"/>
      <c r="R31" s="1078"/>
      <c r="S31" s="1078"/>
      <c r="T31" s="979"/>
      <c r="U31" s="1109"/>
      <c r="V31" s="1"/>
      <c r="AE31" s="782"/>
    </row>
    <row r="32" spans="1:31" ht="12" customHeight="1">
      <c r="A32" s="832" t="s">
        <v>8</v>
      </c>
      <c r="B32" s="776"/>
      <c r="C32" s="776"/>
      <c r="D32" s="776"/>
      <c r="E32" s="776"/>
      <c r="F32" s="1080"/>
      <c r="G32" s="1081">
        <f t="shared" ref="G32:M32" si="5">+G31/F31-1</f>
        <v>1.1694557409859696E-2</v>
      </c>
      <c r="H32" s="1081">
        <f t="shared" si="5"/>
        <v>0.14288138870869171</v>
      </c>
      <c r="I32" s="1081">
        <f t="shared" si="5"/>
        <v>0.17635010146757257</v>
      </c>
      <c r="J32" s="1082">
        <f t="shared" si="5"/>
        <v>3.5739032583924413E-2</v>
      </c>
      <c r="K32" s="1080">
        <f t="shared" si="5"/>
        <v>4.738313982794029E-2</v>
      </c>
      <c r="L32" s="1081">
        <f t="shared" si="5"/>
        <v>3.777773279934471E-2</v>
      </c>
      <c r="M32" s="1081">
        <f t="shared" si="5"/>
        <v>0.15365304316791328</v>
      </c>
      <c r="N32" s="1081">
        <f t="shared" ref="N32" si="6">+N31/M31-1</f>
        <v>8.3887936429899002E-2</v>
      </c>
      <c r="O32" s="1083">
        <f t="shared" ref="O32" si="7">+O31/N31-1</f>
        <v>3.4239391309669243E-2</v>
      </c>
      <c r="P32" s="1084"/>
      <c r="Q32" s="1085"/>
      <c r="R32" s="1086"/>
      <c r="S32" s="1086"/>
      <c r="T32" s="1086"/>
      <c r="U32" s="1087"/>
      <c r="AE32" s="782"/>
    </row>
    <row r="33" spans="1:31" ht="12" customHeight="1">
      <c r="A33" s="838"/>
      <c r="B33" s="3"/>
      <c r="C33" s="3"/>
      <c r="D33" s="3"/>
      <c r="E33" s="3"/>
      <c r="F33" s="860"/>
      <c r="G33" s="860"/>
      <c r="H33" s="860"/>
      <c r="I33" s="1316"/>
      <c r="J33" s="1316"/>
      <c r="K33" s="1316"/>
      <c r="L33" s="1316"/>
      <c r="M33" s="1316"/>
      <c r="N33" s="1316"/>
      <c r="O33" s="1316"/>
      <c r="P33" s="860"/>
      <c r="Q33" s="860"/>
      <c r="R33" s="860"/>
      <c r="S33" s="840"/>
      <c r="T33" s="840"/>
      <c r="U33" s="840"/>
      <c r="AE33" s="782"/>
    </row>
    <row r="34" spans="1:31" ht="12" customHeight="1">
      <c r="A34" s="3" t="s">
        <v>14</v>
      </c>
      <c r="B34" s="776"/>
      <c r="C34" s="776"/>
      <c r="D34" s="776"/>
      <c r="E34" s="776"/>
      <c r="F34" s="3"/>
      <c r="G34" s="3"/>
      <c r="H34" s="3"/>
      <c r="I34" s="36"/>
      <c r="J34" s="169"/>
      <c r="K34" s="37"/>
      <c r="L34" s="37"/>
      <c r="M34" s="37"/>
      <c r="N34" s="37"/>
      <c r="O34" s="38"/>
      <c r="P34" s="6"/>
      <c r="Q34" s="5"/>
      <c r="R34" s="5"/>
      <c r="S34" s="5"/>
      <c r="T34" s="5"/>
      <c r="U34" s="5"/>
      <c r="AE34" s="782"/>
    </row>
    <row r="35" spans="1:31" ht="12" customHeight="1">
      <c r="A35" s="3" t="s">
        <v>15</v>
      </c>
      <c r="B35" s="3"/>
      <c r="C35" s="3"/>
      <c r="D35" s="3"/>
      <c r="E35" s="3"/>
      <c r="F35" s="3"/>
      <c r="G35" s="3"/>
      <c r="H35" s="3"/>
      <c r="I35" s="36"/>
      <c r="J35" s="169"/>
      <c r="K35" s="37"/>
      <c r="L35" s="37"/>
      <c r="M35" s="37"/>
      <c r="N35" s="37"/>
      <c r="O35" s="37"/>
      <c r="P35" s="5"/>
      <c r="Q35" s="5"/>
      <c r="R35" s="5"/>
      <c r="S35" s="5"/>
      <c r="T35" s="5"/>
      <c r="U35" s="5"/>
      <c r="AE35" s="782"/>
    </row>
    <row r="36" spans="1:31" s="787" customFormat="1" ht="12" customHeight="1">
      <c r="A36" s="862" t="s">
        <v>22</v>
      </c>
      <c r="B36" s="776"/>
      <c r="C36" s="776"/>
      <c r="D36" s="776"/>
      <c r="E36" s="776"/>
      <c r="F36" s="1092">
        <v>9288.6859999999997</v>
      </c>
      <c r="G36" s="1093">
        <v>11580.516514669142</v>
      </c>
      <c r="H36" s="1093">
        <v>14012.963455384493</v>
      </c>
      <c r="I36" s="1093">
        <v>15844.371124834684</v>
      </c>
      <c r="J36" s="1095">
        <v>14360.245751334684</v>
      </c>
      <c r="K36" s="1092">
        <v>16860.148848625275</v>
      </c>
      <c r="L36" s="1093">
        <v>28430.772978375393</v>
      </c>
      <c r="M36" s="1093">
        <v>44343.534506225405</v>
      </c>
      <c r="N36" s="1093">
        <v>51114.440253252971</v>
      </c>
      <c r="O36" s="1314">
        <v>54640.229943909922</v>
      </c>
      <c r="P36" s="182"/>
      <c r="Q36" s="845"/>
      <c r="R36" s="846"/>
      <c r="S36" s="846"/>
      <c r="T36" s="863"/>
      <c r="U36" s="864"/>
      <c r="V36" s="1"/>
      <c r="AE36" s="782"/>
    </row>
    <row r="37" spans="1:31" s="787" customFormat="1" ht="12" customHeight="1">
      <c r="A37" s="865" t="s">
        <v>23</v>
      </c>
      <c r="B37" s="3"/>
      <c r="C37" s="3"/>
      <c r="D37" s="3"/>
      <c r="E37" s="3"/>
      <c r="F37" s="1101"/>
      <c r="G37" s="1102"/>
      <c r="H37" s="1102"/>
      <c r="I37" s="1064"/>
      <c r="J37" s="1103"/>
      <c r="K37" s="1063"/>
      <c r="L37" s="1064"/>
      <c r="M37" s="1064"/>
      <c r="N37" s="1064"/>
      <c r="O37" s="1065"/>
      <c r="P37" s="182"/>
      <c r="Q37" s="853"/>
      <c r="R37" s="854"/>
      <c r="S37" s="855"/>
      <c r="T37" s="855"/>
      <c r="U37" s="856"/>
      <c r="V37" s="1"/>
      <c r="AE37" s="782"/>
    </row>
    <row r="38" spans="1:31" s="787" customFormat="1" ht="12" customHeight="1">
      <c r="A38" s="865" t="s">
        <v>24</v>
      </c>
      <c r="B38" s="776"/>
      <c r="C38" s="776"/>
      <c r="D38" s="776"/>
      <c r="E38" s="776"/>
      <c r="F38" s="1101"/>
      <c r="G38" s="1102"/>
      <c r="H38" s="1102"/>
      <c r="I38" s="1064"/>
      <c r="J38" s="1103"/>
      <c r="K38" s="1063"/>
      <c r="L38" s="1064"/>
      <c r="M38" s="1064"/>
      <c r="N38" s="1064"/>
      <c r="O38" s="1065"/>
      <c r="P38" s="182"/>
      <c r="Q38" s="853"/>
      <c r="R38" s="854"/>
      <c r="S38" s="855"/>
      <c r="T38" s="855"/>
      <c r="U38" s="856"/>
      <c r="V38" s="1"/>
      <c r="AE38" s="782"/>
    </row>
    <row r="39" spans="1:31" s="787" customFormat="1" ht="12" customHeight="1">
      <c r="A39" s="866" t="s">
        <v>25</v>
      </c>
      <c r="B39" s="3"/>
      <c r="C39" s="3"/>
      <c r="D39" s="3"/>
      <c r="E39" s="3"/>
      <c r="F39" s="1112">
        <f t="shared" ref="F39:O39" si="8">SUM(F36:F38)</f>
        <v>9288.6859999999997</v>
      </c>
      <c r="G39" s="1113">
        <f t="shared" si="8"/>
        <v>11580.516514669142</v>
      </c>
      <c r="H39" s="1113">
        <f t="shared" si="8"/>
        <v>14012.963455384493</v>
      </c>
      <c r="I39" s="1113">
        <f t="shared" si="8"/>
        <v>15844.371124834684</v>
      </c>
      <c r="J39" s="1114">
        <f t="shared" si="8"/>
        <v>14360.245751334684</v>
      </c>
      <c r="K39" s="1112">
        <f t="shared" si="8"/>
        <v>16860.148848625275</v>
      </c>
      <c r="L39" s="1113">
        <f t="shared" si="8"/>
        <v>28430.772978375393</v>
      </c>
      <c r="M39" s="1113">
        <f t="shared" si="8"/>
        <v>44343.534506225405</v>
      </c>
      <c r="N39" s="1113">
        <f t="shared" si="8"/>
        <v>51114.440253252971</v>
      </c>
      <c r="O39" s="1115">
        <f t="shared" si="8"/>
        <v>54640.229943909922</v>
      </c>
      <c r="P39" s="182"/>
      <c r="Q39" s="871"/>
      <c r="R39" s="872"/>
      <c r="S39" s="873"/>
      <c r="T39" s="873"/>
      <c r="U39" s="874"/>
      <c r="V39" s="1"/>
      <c r="AE39" s="782"/>
    </row>
    <row r="40" spans="1:31" ht="12" customHeight="1">
      <c r="A40" s="3" t="s">
        <v>16</v>
      </c>
      <c r="B40" s="776"/>
      <c r="C40" s="776"/>
      <c r="D40" s="776"/>
      <c r="E40" s="776"/>
      <c r="F40" s="170"/>
      <c r="G40" s="170"/>
      <c r="H40" s="170"/>
      <c r="I40" s="171"/>
      <c r="J40" s="172"/>
      <c r="K40" s="39"/>
      <c r="L40" s="39"/>
      <c r="M40" s="39"/>
      <c r="N40" s="39"/>
      <c r="O40" s="39"/>
      <c r="P40" s="8"/>
      <c r="Q40" s="8"/>
      <c r="R40" s="8"/>
      <c r="S40" s="4"/>
      <c r="T40" s="4"/>
      <c r="U40" s="4"/>
      <c r="AE40" s="782"/>
    </row>
    <row r="41" spans="1:31" s="787" customFormat="1" ht="12" customHeight="1">
      <c r="A41" s="9" t="s">
        <v>26</v>
      </c>
      <c r="B41" s="3"/>
      <c r="C41" s="3"/>
      <c r="D41" s="3"/>
      <c r="E41" s="3"/>
      <c r="F41" s="529">
        <f>F16/F39</f>
        <v>6.3358860507728931E-2</v>
      </c>
      <c r="G41" s="530">
        <f t="shared" ref="G41:O41" si="9">G16/G39</f>
        <v>6.3399999999999901E-2</v>
      </c>
      <c r="H41" s="530">
        <f t="shared" si="9"/>
        <v>6.3399999999999901E-2</v>
      </c>
      <c r="I41" s="530">
        <f>I16/I39</f>
        <v>6.3399999999999998E-2</v>
      </c>
      <c r="J41" s="531">
        <f t="shared" si="9"/>
        <v>6.3399999999999998E-2</v>
      </c>
      <c r="K41" s="529">
        <f t="shared" si="9"/>
        <v>5.79E-2</v>
      </c>
      <c r="L41" s="530">
        <f t="shared" si="9"/>
        <v>5.79E-2</v>
      </c>
      <c r="M41" s="530">
        <f t="shared" si="9"/>
        <v>5.79E-2</v>
      </c>
      <c r="N41" s="530">
        <f t="shared" si="9"/>
        <v>5.79E-2</v>
      </c>
      <c r="O41" s="532">
        <f t="shared" si="9"/>
        <v>5.79E-2</v>
      </c>
      <c r="P41" s="10"/>
      <c r="Q41" s="27"/>
      <c r="R41" s="28"/>
      <c r="S41" s="11"/>
      <c r="T41" s="11"/>
      <c r="U41" s="12"/>
      <c r="V41" s="1"/>
      <c r="AE41" s="782"/>
    </row>
    <row r="42" spans="1:31" s="787" customFormat="1" ht="12" customHeight="1">
      <c r="A42" s="13" t="s">
        <v>27</v>
      </c>
      <c r="B42" s="776"/>
      <c r="C42" s="776"/>
      <c r="D42" s="776"/>
      <c r="E42" s="776"/>
      <c r="F42" s="533">
        <v>6.4400000000000013E-2</v>
      </c>
      <c r="G42" s="534">
        <v>6.4400000000000013E-2</v>
      </c>
      <c r="H42" s="534">
        <v>6.4400000000000013E-2</v>
      </c>
      <c r="I42" s="534">
        <v>6.4400000000000013E-2</v>
      </c>
      <c r="J42" s="535">
        <v>6.4400000000000013E-2</v>
      </c>
      <c r="K42" s="533">
        <v>5.79E-2</v>
      </c>
      <c r="L42" s="534">
        <v>5.79E-2</v>
      </c>
      <c r="M42" s="534">
        <v>5.79E-2</v>
      </c>
      <c r="N42" s="534">
        <v>5.79E-2</v>
      </c>
      <c r="O42" s="1478">
        <v>5.79E-2</v>
      </c>
      <c r="P42" s="10"/>
      <c r="Q42" s="24"/>
      <c r="R42" s="23"/>
      <c r="S42" s="14"/>
      <c r="T42" s="14"/>
      <c r="U42" s="15"/>
      <c r="V42" s="1"/>
      <c r="AE42" s="782"/>
    </row>
    <row r="43" spans="1:31" s="787" customFormat="1" ht="12" customHeight="1">
      <c r="A43" s="13" t="s">
        <v>28</v>
      </c>
      <c r="B43" s="3"/>
      <c r="C43" s="3"/>
      <c r="D43" s="3"/>
      <c r="E43" s="3"/>
      <c r="F43" s="536">
        <v>4.4799999999999996E-3</v>
      </c>
      <c r="G43" s="537">
        <v>4.4799999999999996E-3</v>
      </c>
      <c r="H43" s="537">
        <v>4.4799999999999996E-3</v>
      </c>
      <c r="I43" s="537">
        <v>4.4799999999999996E-3</v>
      </c>
      <c r="J43" s="539">
        <v>4.4799999999999996E-3</v>
      </c>
      <c r="K43" s="536">
        <v>0</v>
      </c>
      <c r="L43" s="537">
        <v>0</v>
      </c>
      <c r="M43" s="537">
        <v>0</v>
      </c>
      <c r="N43" s="537">
        <v>0</v>
      </c>
      <c r="O43" s="1479">
        <v>0</v>
      </c>
      <c r="P43" s="10"/>
      <c r="Q43" s="24"/>
      <c r="R43" s="23"/>
      <c r="S43" s="14"/>
      <c r="T43" s="14"/>
      <c r="U43" s="15"/>
      <c r="V43" s="1"/>
      <c r="AE43" s="782"/>
    </row>
    <row r="44" spans="1:31" s="787" customFormat="1" ht="12" customHeight="1">
      <c r="A44" s="31" t="s">
        <v>46</v>
      </c>
      <c r="B44" s="776"/>
      <c r="C44" s="776"/>
      <c r="D44" s="776"/>
      <c r="E44" s="776"/>
      <c r="F44" s="173">
        <v>0.98262450780588984</v>
      </c>
      <c r="G44" s="174">
        <v>0.9833110814419207</v>
      </c>
      <c r="H44" s="174">
        <v>0.9833110814419207</v>
      </c>
      <c r="I44" s="174">
        <v>0.9833110814419207</v>
      </c>
      <c r="J44" s="176">
        <v>0.9833110814419207</v>
      </c>
      <c r="K44" s="173">
        <v>1</v>
      </c>
      <c r="L44" s="174">
        <v>1</v>
      </c>
      <c r="M44" s="174">
        <v>1</v>
      </c>
      <c r="N44" s="174">
        <v>1</v>
      </c>
      <c r="O44" s="1480">
        <v>1</v>
      </c>
      <c r="P44" s="10"/>
      <c r="Q44" s="26"/>
      <c r="R44" s="25"/>
      <c r="S44" s="16"/>
      <c r="T44" s="901"/>
      <c r="U44" s="902"/>
      <c r="V44" s="1"/>
      <c r="AE44" s="782"/>
    </row>
    <row r="45" spans="1:31" s="787" customFormat="1" ht="12" customHeight="1">
      <c r="A45" s="5"/>
      <c r="B45" s="3"/>
      <c r="C45" s="3"/>
      <c r="D45" s="3"/>
      <c r="E45" s="3"/>
      <c r="F45" s="5"/>
      <c r="G45" s="5"/>
      <c r="H45" s="5"/>
      <c r="I45" s="37"/>
      <c r="J45" s="1116"/>
      <c r="K45" s="40"/>
      <c r="L45" s="40"/>
      <c r="M45" s="40"/>
      <c r="N45" s="40"/>
      <c r="O45" s="40"/>
      <c r="P45" s="10"/>
      <c r="Q45" s="33"/>
      <c r="R45" s="33"/>
      <c r="S45" s="34"/>
      <c r="T45" s="19"/>
      <c r="U45" s="19"/>
      <c r="V45" s="1"/>
      <c r="AE45" s="782"/>
    </row>
    <row r="46" spans="1:31" s="878" customFormat="1" ht="12" customHeight="1">
      <c r="A46" s="877" t="s">
        <v>36</v>
      </c>
      <c r="B46" s="776"/>
      <c r="C46" s="776"/>
      <c r="D46" s="776"/>
      <c r="E46" s="776"/>
      <c r="F46" s="5"/>
      <c r="G46" s="5"/>
      <c r="H46" s="5"/>
      <c r="I46" s="37"/>
      <c r="J46" s="1116"/>
      <c r="K46" s="1117"/>
      <c r="L46" s="1117"/>
      <c r="M46" s="1117"/>
      <c r="N46" s="1117"/>
      <c r="O46" s="1117"/>
      <c r="P46" s="837"/>
      <c r="Q46" s="837"/>
      <c r="R46" s="837"/>
      <c r="S46" s="837"/>
      <c r="T46" s="837"/>
      <c r="U46" s="837"/>
      <c r="V46" s="1"/>
      <c r="AE46" s="782"/>
    </row>
    <row r="47" spans="1:31" s="887" customFormat="1" ht="12" customHeight="1">
      <c r="A47" s="879" t="s">
        <v>47</v>
      </c>
      <c r="B47" s="3"/>
      <c r="C47" s="3"/>
      <c r="D47" s="3"/>
      <c r="E47" s="3"/>
      <c r="F47" s="1274">
        <v>0</v>
      </c>
      <c r="G47" s="1275">
        <v>0</v>
      </c>
      <c r="H47" s="1275">
        <v>0</v>
      </c>
      <c r="I47" s="1275">
        <v>0</v>
      </c>
      <c r="J47" s="1120">
        <v>0</v>
      </c>
      <c r="K47" s="1274">
        <v>0</v>
      </c>
      <c r="L47" s="1275">
        <v>0</v>
      </c>
      <c r="M47" s="1275">
        <v>0</v>
      </c>
      <c r="N47" s="1275">
        <v>0</v>
      </c>
      <c r="O47" s="1481">
        <v>0</v>
      </c>
      <c r="P47" s="884"/>
      <c r="Q47" s="885"/>
      <c r="R47" s="886"/>
      <c r="S47" s="881"/>
      <c r="T47" s="881"/>
      <c r="U47" s="883"/>
      <c r="V47" s="1"/>
      <c r="AE47" s="782"/>
    </row>
    <row r="48" spans="1:31" s="787" customFormat="1" ht="12" customHeight="1">
      <c r="A48" s="5"/>
      <c r="B48" s="776"/>
      <c r="C48" s="776"/>
      <c r="D48" s="776"/>
      <c r="E48" s="776"/>
      <c r="F48" s="5"/>
      <c r="G48" s="5"/>
      <c r="H48" s="5"/>
      <c r="I48" s="37"/>
      <c r="J48" s="1116"/>
      <c r="K48" s="40"/>
      <c r="L48" s="40"/>
      <c r="M48" s="40"/>
      <c r="N48" s="40"/>
      <c r="O48" s="40"/>
      <c r="P48" s="10"/>
      <c r="Q48" s="33"/>
      <c r="R48" s="33"/>
      <c r="S48" s="34"/>
      <c r="T48" s="19"/>
      <c r="U48" s="19"/>
      <c r="V48" s="1"/>
      <c r="AE48" s="782"/>
    </row>
    <row r="49" spans="1:31" ht="12" customHeight="1">
      <c r="A49" s="3" t="s">
        <v>48</v>
      </c>
      <c r="B49" s="3"/>
      <c r="C49" s="3"/>
      <c r="D49" s="3"/>
      <c r="E49" s="3"/>
      <c r="F49" s="776"/>
      <c r="G49" s="776"/>
      <c r="H49" s="776"/>
      <c r="I49" s="1122"/>
      <c r="J49" s="1123"/>
      <c r="K49" s="1124"/>
      <c r="L49" s="1124"/>
      <c r="M49" s="1124"/>
      <c r="N49" s="1124"/>
      <c r="O49" s="1124"/>
      <c r="P49" s="888"/>
      <c r="Q49" s="888"/>
      <c r="R49" s="888"/>
      <c r="S49" s="888"/>
      <c r="T49" s="888"/>
      <c r="U49" s="888"/>
      <c r="AE49" s="782"/>
    </row>
    <row r="50" spans="1:31" s="787" customFormat="1" ht="12" customHeight="1">
      <c r="A50" s="862" t="s">
        <v>49</v>
      </c>
      <c r="B50" s="776"/>
      <c r="C50" s="776"/>
      <c r="D50" s="776"/>
      <c r="E50" s="776"/>
      <c r="F50" s="1125"/>
      <c r="G50" s="1126"/>
      <c r="H50" s="1126"/>
      <c r="I50" s="1126"/>
      <c r="J50" s="1127"/>
      <c r="K50" s="1482">
        <f>K15</f>
        <v>2989.0819170548434</v>
      </c>
      <c r="L50" s="1483">
        <f t="shared" ref="L50:O50" si="10">L15</f>
        <v>2957.6314768692878</v>
      </c>
      <c r="M50" s="1483">
        <f t="shared" si="10"/>
        <v>4298.2532532990108</v>
      </c>
      <c r="N50" s="1483">
        <f t="shared" si="10"/>
        <v>5525.0840449015104</v>
      </c>
      <c r="O50" s="1484">
        <f t="shared" si="10"/>
        <v>6412.3002982662319</v>
      </c>
      <c r="P50" s="182"/>
      <c r="Q50" s="845"/>
      <c r="R50" s="846"/>
      <c r="S50" s="846"/>
      <c r="T50" s="863"/>
      <c r="U50" s="864"/>
      <c r="V50" s="1"/>
      <c r="AE50" s="782"/>
    </row>
    <row r="51" spans="1:31" s="787" customFormat="1" ht="12" customHeight="1">
      <c r="A51" s="865" t="s">
        <v>50</v>
      </c>
      <c r="B51" s="3"/>
      <c r="C51" s="3"/>
      <c r="D51" s="3"/>
      <c r="E51" s="3"/>
      <c r="F51" s="809"/>
      <c r="G51" s="810"/>
      <c r="H51" s="810"/>
      <c r="I51" s="810"/>
      <c r="J51" s="1131"/>
      <c r="K51" s="1485">
        <f>K16</f>
        <v>976.20261833540337</v>
      </c>
      <c r="L51" s="1486">
        <f t="shared" ref="L51:O51" si="11">L16</f>
        <v>1646.1417554479353</v>
      </c>
      <c r="M51" s="1486">
        <f t="shared" si="11"/>
        <v>2567.4906479104511</v>
      </c>
      <c r="N51" s="1486">
        <f t="shared" si="11"/>
        <v>2959.5260906633471</v>
      </c>
      <c r="O51" s="1487">
        <f t="shared" si="11"/>
        <v>3163.6693137523844</v>
      </c>
      <c r="P51" s="182"/>
      <c r="Q51" s="853"/>
      <c r="R51" s="854"/>
      <c r="S51" s="855"/>
      <c r="T51" s="855"/>
      <c r="U51" s="856"/>
      <c r="V51" s="1"/>
      <c r="AE51" s="782"/>
    </row>
    <row r="52" spans="1:31" s="787" customFormat="1" ht="12" customHeight="1">
      <c r="A52" s="31" t="s">
        <v>51</v>
      </c>
      <c r="B52" s="776"/>
      <c r="C52" s="776"/>
      <c r="D52" s="776"/>
      <c r="E52" s="776"/>
      <c r="F52" s="449"/>
      <c r="G52" s="450"/>
      <c r="H52" s="450"/>
      <c r="I52" s="450"/>
      <c r="J52" s="451"/>
      <c r="K52" s="1488">
        <v>0</v>
      </c>
      <c r="L52" s="1489">
        <v>0</v>
      </c>
      <c r="M52" s="1490">
        <v>0</v>
      </c>
      <c r="N52" s="1491">
        <v>0</v>
      </c>
      <c r="O52" s="1492">
        <v>0</v>
      </c>
      <c r="P52" s="10"/>
      <c r="Q52" s="26"/>
      <c r="R52" s="25"/>
      <c r="S52" s="16"/>
      <c r="T52" s="901"/>
      <c r="U52" s="902"/>
      <c r="V52" s="1"/>
      <c r="AE52" s="782"/>
    </row>
    <row r="53" spans="1:31" s="787" customFormat="1" ht="12" customHeight="1">
      <c r="A53" s="5"/>
      <c r="B53" s="3"/>
      <c r="C53" s="3"/>
      <c r="D53" s="3"/>
      <c r="E53" s="3"/>
      <c r="F53" s="5"/>
      <c r="G53" s="5"/>
      <c r="H53" s="5"/>
      <c r="I53" s="37"/>
      <c r="J53" s="1116"/>
      <c r="K53" s="40"/>
      <c r="L53" s="40"/>
      <c r="M53" s="40"/>
      <c r="N53" s="40"/>
      <c r="O53" s="40"/>
      <c r="P53" s="10"/>
      <c r="Q53" s="33"/>
      <c r="R53" s="33"/>
      <c r="S53" s="34"/>
      <c r="T53" s="19"/>
      <c r="U53" s="19"/>
      <c r="V53" s="1"/>
      <c r="AE53" s="782"/>
    </row>
    <row r="54" spans="1:31" ht="12" customHeight="1">
      <c r="A54" s="3" t="s">
        <v>417</v>
      </c>
      <c r="B54" s="776"/>
      <c r="C54" s="776"/>
      <c r="D54" s="776"/>
      <c r="E54" s="776"/>
      <c r="F54" s="776"/>
      <c r="G54" s="776"/>
      <c r="H54" s="776"/>
      <c r="I54" s="1122"/>
      <c r="J54" s="1123"/>
      <c r="K54" s="1124"/>
      <c r="L54" s="1124"/>
      <c r="M54" s="1124"/>
      <c r="N54" s="1124"/>
      <c r="O54" s="1124"/>
      <c r="P54" s="888"/>
      <c r="Q54" s="888"/>
      <c r="R54" s="888"/>
      <c r="S54" s="888"/>
      <c r="T54" s="888"/>
      <c r="U54" s="888"/>
      <c r="AE54" s="782"/>
    </row>
    <row r="55" spans="1:31" s="787" customFormat="1" ht="12" customHeight="1">
      <c r="A55" s="903" t="s">
        <v>44</v>
      </c>
      <c r="B55" s="447"/>
      <c r="C55" s="447"/>
      <c r="D55" s="447"/>
      <c r="E55" s="447"/>
      <c r="F55" s="1125"/>
      <c r="G55" s="1126"/>
      <c r="H55" s="1126"/>
      <c r="I55" s="1126"/>
      <c r="J55" s="1127"/>
      <c r="K55" s="1125"/>
      <c r="L55" s="1126"/>
      <c r="M55" s="1126"/>
      <c r="N55" s="1126"/>
      <c r="O55" s="1137"/>
      <c r="P55" s="908"/>
      <c r="Q55" s="1138"/>
      <c r="R55" s="1139"/>
      <c r="S55" s="1139"/>
      <c r="T55" s="1139"/>
      <c r="U55" s="1140"/>
      <c r="V55" s="1"/>
      <c r="AE55" s="782"/>
    </row>
    <row r="56" spans="1:31" s="787" customFormat="1" ht="12" customHeight="1">
      <c r="A56" s="912" t="s">
        <v>37</v>
      </c>
      <c r="B56" s="913"/>
      <c r="C56" s="913"/>
      <c r="D56" s="913"/>
      <c r="E56" s="913"/>
      <c r="F56" s="809"/>
      <c r="G56" s="810"/>
      <c r="H56" s="810"/>
      <c r="I56" s="810"/>
      <c r="J56" s="1131"/>
      <c r="K56" s="809"/>
      <c r="L56" s="810"/>
      <c r="M56" s="810"/>
      <c r="N56" s="810"/>
      <c r="O56" s="1141"/>
      <c r="P56" s="182"/>
      <c r="Q56" s="1142"/>
      <c r="R56" s="1143"/>
      <c r="S56" s="1143"/>
      <c r="T56" s="1143"/>
      <c r="U56" s="1144"/>
      <c r="V56" s="1"/>
      <c r="AE56" s="782"/>
    </row>
    <row r="57" spans="1:31" s="787" customFormat="1" ht="12" customHeight="1">
      <c r="A57" s="448" t="s">
        <v>45</v>
      </c>
      <c r="B57" s="447"/>
      <c r="C57" s="447"/>
      <c r="D57" s="447"/>
      <c r="E57" s="447"/>
      <c r="F57" s="449"/>
      <c r="G57" s="450"/>
      <c r="H57" s="450"/>
      <c r="I57" s="450"/>
      <c r="J57" s="451"/>
      <c r="K57" s="449"/>
      <c r="L57" s="450"/>
      <c r="M57" s="450"/>
      <c r="N57" s="450"/>
      <c r="O57" s="452"/>
      <c r="P57" s="182"/>
      <c r="Q57" s="100"/>
      <c r="R57" s="102"/>
      <c r="S57" s="102"/>
      <c r="T57" s="102"/>
      <c r="U57" s="101"/>
      <c r="V57" s="1"/>
      <c r="AE57" s="782"/>
    </row>
    <row r="58" spans="1:31" ht="12" customHeight="1">
      <c r="A58" s="32"/>
      <c r="B58" s="776"/>
      <c r="C58" s="776"/>
      <c r="D58" s="776"/>
      <c r="E58" s="776"/>
      <c r="F58" s="922"/>
      <c r="G58" s="922"/>
      <c r="H58" s="922"/>
      <c r="I58" s="1145"/>
      <c r="J58" s="1146"/>
      <c r="K58" s="1147"/>
      <c r="L58" s="1147"/>
      <c r="M58" s="1147"/>
      <c r="N58" s="1147"/>
      <c r="O58" s="1147"/>
      <c r="P58" s="925"/>
      <c r="Q58" s="924"/>
      <c r="R58" s="924"/>
      <c r="S58" s="926"/>
      <c r="T58" s="926"/>
      <c r="U58" s="926"/>
      <c r="AE58" s="782"/>
    </row>
    <row r="59" spans="1:31" ht="12" customHeight="1">
      <c r="A59" s="3" t="s">
        <v>17</v>
      </c>
      <c r="B59" s="3"/>
      <c r="C59" s="3"/>
      <c r="D59" s="3"/>
      <c r="E59" s="3"/>
      <c r="F59" s="3"/>
      <c r="G59" s="3"/>
      <c r="H59" s="3"/>
      <c r="I59" s="36"/>
      <c r="J59" s="169"/>
      <c r="K59" s="37"/>
      <c r="L59" s="37"/>
      <c r="M59" s="37"/>
      <c r="N59" s="37"/>
      <c r="O59" s="38"/>
      <c r="P59" s="6"/>
      <c r="Q59" s="5"/>
      <c r="R59" s="5"/>
      <c r="S59" s="7"/>
      <c r="T59" s="7"/>
      <c r="U59" s="7"/>
      <c r="AE59" s="782"/>
    </row>
    <row r="60" spans="1:31" ht="12" customHeight="1">
      <c r="A60" s="20" t="s">
        <v>18</v>
      </c>
      <c r="B60" s="776"/>
      <c r="C60" s="776"/>
      <c r="D60" s="776"/>
      <c r="E60" s="776"/>
      <c r="F60" s="1092">
        <v>0</v>
      </c>
      <c r="G60" s="1093">
        <v>0</v>
      </c>
      <c r="H60" s="1093">
        <v>0</v>
      </c>
      <c r="I60" s="1093">
        <v>0</v>
      </c>
      <c r="J60" s="1095">
        <v>0</v>
      </c>
      <c r="K60" s="1092">
        <v>0</v>
      </c>
      <c r="L60" s="1093">
        <v>0</v>
      </c>
      <c r="M60" s="1093">
        <v>0</v>
      </c>
      <c r="N60" s="1093">
        <v>0</v>
      </c>
      <c r="O60" s="1314">
        <v>0</v>
      </c>
      <c r="P60" s="182"/>
      <c r="Q60" s="1098"/>
      <c r="R60" s="1061"/>
      <c r="S60" s="1099"/>
      <c r="T60" s="1099"/>
      <c r="U60" s="1100"/>
      <c r="AE60" s="782"/>
    </row>
    <row r="61" spans="1:31" ht="12" customHeight="1">
      <c r="A61" s="928" t="s">
        <v>19</v>
      </c>
      <c r="B61" s="3"/>
      <c r="C61" s="3"/>
      <c r="D61" s="3"/>
      <c r="E61" s="3"/>
      <c r="F61" s="1148">
        <f>F18-F60</f>
        <v>28136.876418015658</v>
      </c>
      <c r="G61" s="1149">
        <f t="shared" ref="G61:O61" si="12">G18-G60</f>
        <v>28465.924734620272</v>
      </c>
      <c r="H61" s="1149">
        <f t="shared" si="12"/>
        <v>32533.175591579908</v>
      </c>
      <c r="I61" s="1149">
        <f t="shared" si="12"/>
        <v>38270.404408217386</v>
      </c>
      <c r="J61" s="1150">
        <f>J18-J60</f>
        <v>39638.151638362629</v>
      </c>
      <c r="K61" s="1148">
        <f t="shared" si="12"/>
        <v>41516.331719964262</v>
      </c>
      <c r="L61" s="1149">
        <f t="shared" si="12"/>
        <v>43084.724606490025</v>
      </c>
      <c r="M61" s="1149">
        <f t="shared" si="12"/>
        <v>49704.823656328721</v>
      </c>
      <c r="N61" s="1149">
        <f t="shared" si="12"/>
        <v>53874.458743470153</v>
      </c>
      <c r="O61" s="1151">
        <f t="shared" si="12"/>
        <v>55719.08741798444</v>
      </c>
      <c r="P61" s="1084"/>
      <c r="Q61" s="1152"/>
      <c r="R61" s="1153"/>
      <c r="S61" s="1154"/>
      <c r="T61" s="1154"/>
      <c r="U61" s="1155"/>
      <c r="AE61" s="782"/>
    </row>
    <row r="62" spans="1:31" s="938" customFormat="1" ht="12" customHeight="1">
      <c r="A62" s="5"/>
      <c r="B62" s="776"/>
      <c r="C62" s="776"/>
      <c r="D62" s="776"/>
      <c r="E62" s="776"/>
      <c r="F62" s="5"/>
      <c r="G62" s="5"/>
      <c r="H62" s="5"/>
      <c r="I62" s="37"/>
      <c r="J62" s="1116"/>
      <c r="K62" s="41"/>
      <c r="L62" s="41"/>
      <c r="M62" s="41"/>
      <c r="N62" s="41"/>
      <c r="O62" s="41"/>
      <c r="P62" s="18"/>
      <c r="Q62" s="19"/>
      <c r="R62" s="19"/>
      <c r="S62" s="17"/>
      <c r="T62" s="17"/>
      <c r="U62" s="17"/>
      <c r="V62" s="1"/>
      <c r="AE62" s="782"/>
    </row>
    <row r="63" spans="1:31" ht="12" customHeight="1">
      <c r="A63" s="3" t="s">
        <v>20</v>
      </c>
      <c r="B63" s="3"/>
      <c r="C63" s="3"/>
      <c r="D63" s="3"/>
      <c r="E63" s="3"/>
      <c r="F63" s="3"/>
      <c r="G63" s="3"/>
      <c r="H63" s="3"/>
      <c r="I63" s="36"/>
      <c r="J63" s="169"/>
      <c r="K63" s="37"/>
      <c r="L63" s="37"/>
      <c r="M63" s="37"/>
      <c r="N63" s="37"/>
      <c r="O63" s="38"/>
      <c r="P63" s="6"/>
      <c r="Q63" s="5"/>
      <c r="R63" s="5"/>
      <c r="S63" s="7"/>
      <c r="T63" s="7"/>
      <c r="U63" s="7"/>
      <c r="AE63" s="782"/>
    </row>
    <row r="64" spans="1:31" s="947" customFormat="1" ht="12" customHeight="1">
      <c r="A64" s="862" t="s">
        <v>38</v>
      </c>
      <c r="B64" s="776"/>
      <c r="C64" s="776"/>
      <c r="D64" s="776"/>
      <c r="E64" s="776"/>
      <c r="F64" s="1156">
        <f>'T1'!F64</f>
        <v>5.0000000000000001E-3</v>
      </c>
      <c r="G64" s="1157">
        <f>'T1'!G64</f>
        <v>6.0000000000000001E-3</v>
      </c>
      <c r="H64" s="1157">
        <f>'T1'!H64</f>
        <v>1.6E-2</v>
      </c>
      <c r="I64" s="1157">
        <f>'T1'!I64</f>
        <v>1.2E-2</v>
      </c>
      <c r="J64" s="1158">
        <f>'T1'!J64</f>
        <v>3.0000000000000001E-3</v>
      </c>
      <c r="K64" s="1156">
        <f>'T1'!K64</f>
        <v>1.7000000000000001E-2</v>
      </c>
      <c r="L64" s="1157">
        <f>'T1'!L64</f>
        <v>1.7000000000000001E-2</v>
      </c>
      <c r="M64" s="1157">
        <f>'T1'!M64</f>
        <v>1.7999999999999999E-2</v>
      </c>
      <c r="N64" s="1157">
        <f>'T1'!N64</f>
        <v>1.9E-2</v>
      </c>
      <c r="O64" s="1159">
        <f>'T1'!O64</f>
        <v>0.02</v>
      </c>
      <c r="P64" s="21"/>
      <c r="Q64" s="1156"/>
      <c r="R64" s="1157"/>
      <c r="S64" s="1157"/>
      <c r="T64" s="1157"/>
      <c r="U64" s="1159"/>
      <c r="V64" s="1"/>
      <c r="AE64" s="782"/>
    </row>
    <row r="65" spans="1:31" s="938" customFormat="1" ht="12" customHeight="1">
      <c r="A65" s="865" t="s">
        <v>39</v>
      </c>
      <c r="B65" s="3"/>
      <c r="C65" s="3"/>
      <c r="D65" s="3"/>
      <c r="E65" s="3"/>
      <c r="F65" s="1160">
        <f>'T1'!F65</f>
        <v>97.838167843333707</v>
      </c>
      <c r="G65" s="1161">
        <f>'T1'!G65</f>
        <v>98.425196850393704</v>
      </c>
      <c r="H65" s="1161">
        <f>'T1'!H65</f>
        <v>100</v>
      </c>
      <c r="I65" s="1161">
        <f>'T1'!I65</f>
        <v>101.2</v>
      </c>
      <c r="J65" s="1162">
        <f>'T1'!J65</f>
        <v>101.50359999999999</v>
      </c>
      <c r="K65" s="1160">
        <f>'T1'!K65</f>
        <v>103.22916119999998</v>
      </c>
      <c r="L65" s="1161">
        <f>'T1'!L65</f>
        <v>104.98405694039997</v>
      </c>
      <c r="M65" s="1161">
        <f>'T1'!M65</f>
        <v>106.87376996532717</v>
      </c>
      <c r="N65" s="1161">
        <f>'T1'!N65</f>
        <v>108.90437159466838</v>
      </c>
      <c r="O65" s="1163">
        <f>'T1'!O65</f>
        <v>111.08245902656175</v>
      </c>
      <c r="P65" s="953"/>
      <c r="Q65" s="1160"/>
      <c r="R65" s="1161"/>
      <c r="S65" s="1161"/>
      <c r="T65" s="1161"/>
      <c r="U65" s="1163"/>
      <c r="V65" s="1"/>
      <c r="AE65" s="782"/>
    </row>
    <row r="66" spans="1:31" s="938" customFormat="1" ht="12" customHeight="1">
      <c r="A66" s="958" t="s">
        <v>40</v>
      </c>
      <c r="B66" s="776"/>
      <c r="C66" s="776"/>
      <c r="D66" s="776"/>
      <c r="E66" s="776"/>
      <c r="F66" s="822">
        <f>((F61-F15-F16)/(F65/100))+F15+F16</f>
        <v>28680.368932109654</v>
      </c>
      <c r="G66" s="823">
        <f t="shared" ref="G66:O66" si="13">((G61-G15-G16)/(G65/100))+G15+G16</f>
        <v>28873.214763020271</v>
      </c>
      <c r="H66" s="823">
        <f t="shared" si="13"/>
        <v>32533.175591579908</v>
      </c>
      <c r="I66" s="823">
        <f t="shared" si="13"/>
        <v>37861.083374088739</v>
      </c>
      <c r="J66" s="824">
        <f t="shared" si="13"/>
        <v>39110.038375178003</v>
      </c>
      <c r="K66" s="822">
        <f t="shared" si="13"/>
        <v>40341.679294446003</v>
      </c>
      <c r="L66" s="823">
        <f t="shared" si="13"/>
        <v>41257.863858686003</v>
      </c>
      <c r="M66" s="823">
        <f t="shared" si="13"/>
        <v>46949.554708124429</v>
      </c>
      <c r="N66" s="823">
        <f t="shared" si="13"/>
        <v>50163.238773946759</v>
      </c>
      <c r="O66" s="825">
        <f t="shared" si="13"/>
        <v>51115.487381365259</v>
      </c>
      <c r="P66" s="826"/>
      <c r="Q66" s="822"/>
      <c r="R66" s="823"/>
      <c r="S66" s="823"/>
      <c r="T66" s="823"/>
      <c r="U66" s="825"/>
      <c r="V66" s="1"/>
      <c r="AE66" s="782"/>
    </row>
    <row r="67" spans="1:31" s="938" customFormat="1" ht="12" customHeight="1">
      <c r="A67" s="967" t="s">
        <v>8</v>
      </c>
      <c r="B67" s="3"/>
      <c r="C67" s="3"/>
      <c r="D67" s="3"/>
      <c r="E67" s="3"/>
      <c r="F67" s="1164"/>
      <c r="G67" s="1165">
        <f t="shared" ref="G67:O67" si="14">G66/F66-1</f>
        <v>6.7239661863174316E-3</v>
      </c>
      <c r="H67" s="1165">
        <f t="shared" si="14"/>
        <v>0.12675972726276319</v>
      </c>
      <c r="I67" s="1165">
        <f t="shared" si="14"/>
        <v>0.1637684513001485</v>
      </c>
      <c r="J67" s="1166">
        <f t="shared" si="14"/>
        <v>3.2987830505241789E-2</v>
      </c>
      <c r="K67" s="1164">
        <f>K66/J66-1</f>
        <v>3.1491682709513524E-2</v>
      </c>
      <c r="L67" s="1165">
        <f t="shared" si="14"/>
        <v>2.2710620387241365E-2</v>
      </c>
      <c r="M67" s="1165">
        <f t="shared" si="14"/>
        <v>0.13795408480025206</v>
      </c>
      <c r="N67" s="1165">
        <f t="shared" si="14"/>
        <v>6.8449724087930708E-2</v>
      </c>
      <c r="O67" s="1167">
        <f t="shared" si="14"/>
        <v>1.898299692549088E-2</v>
      </c>
      <c r="P67" s="18"/>
      <c r="Q67" s="1164"/>
      <c r="R67" s="1165"/>
      <c r="S67" s="1165"/>
      <c r="T67" s="1165"/>
      <c r="U67" s="1167"/>
      <c r="V67" s="1"/>
      <c r="AE67" s="782"/>
    </row>
    <row r="68" spans="1:31" s="938" customFormat="1" ht="12" customHeight="1">
      <c r="A68" s="977" t="s">
        <v>21</v>
      </c>
      <c r="B68" s="776"/>
      <c r="C68" s="776"/>
      <c r="D68" s="776"/>
      <c r="E68" s="776"/>
      <c r="F68" s="1168">
        <f>'T1'!F68</f>
        <v>205.31442999999999</v>
      </c>
      <c r="G68" s="829">
        <f>'T1'!G68</f>
        <v>232.39010999999999</v>
      </c>
      <c r="H68" s="829">
        <f>'T1'!H68</f>
        <v>258.95474999999999</v>
      </c>
      <c r="I68" s="829">
        <f>'T1'!I68</f>
        <v>275.68412000000001</v>
      </c>
      <c r="J68" s="1169">
        <f>'T1'!J68</f>
        <v>294.31864000000002</v>
      </c>
      <c r="K68" s="1168">
        <f>'T1'!K68</f>
        <v>294.5</v>
      </c>
      <c r="L68" s="829">
        <f>'T1'!L68</f>
        <v>297.89999999999998</v>
      </c>
      <c r="M68" s="1347">
        <f>'T1'!M68</f>
        <v>301.3</v>
      </c>
      <c r="N68" s="1347">
        <f>'T1'!N68</f>
        <v>304.60000000000002</v>
      </c>
      <c r="O68" s="1348">
        <f>'T1'!O68</f>
        <v>308.2</v>
      </c>
      <c r="P68" s="933"/>
      <c r="Q68" s="1168"/>
      <c r="R68" s="829"/>
      <c r="S68" s="829"/>
      <c r="T68" s="829"/>
      <c r="U68" s="830"/>
      <c r="V68" s="1"/>
      <c r="AE68" s="782"/>
    </row>
    <row r="69" spans="1:31" s="938" customFormat="1" ht="12" customHeight="1">
      <c r="A69" s="967" t="s">
        <v>8</v>
      </c>
      <c r="B69" s="3"/>
      <c r="C69" s="3"/>
      <c r="D69" s="3"/>
      <c r="E69" s="3"/>
      <c r="F69" s="1164"/>
      <c r="G69" s="1165">
        <f t="shared" ref="G69:M69" si="15">G68/F68-1</f>
        <v>0.13187421848527658</v>
      </c>
      <c r="H69" s="1165">
        <f t="shared" si="15"/>
        <v>0.11431054445475319</v>
      </c>
      <c r="I69" s="1165">
        <f t="shared" si="15"/>
        <v>6.4603449058185047E-2</v>
      </c>
      <c r="J69" s="1166">
        <f t="shared" si="15"/>
        <v>6.759373735418639E-2</v>
      </c>
      <c r="K69" s="1164">
        <f>K68/J68-1</f>
        <v>6.1620290172581527E-4</v>
      </c>
      <c r="L69" s="1165">
        <f t="shared" si="15"/>
        <v>1.1544991511035496E-2</v>
      </c>
      <c r="M69" s="1165">
        <f t="shared" si="15"/>
        <v>1.1413225914736591E-2</v>
      </c>
      <c r="N69" s="1165">
        <f t="shared" ref="N69" si="16">N68/M68-1</f>
        <v>1.0952538997676786E-2</v>
      </c>
      <c r="O69" s="1167">
        <f t="shared" ref="O69" si="17">O68/N68-1</f>
        <v>1.1818778726198076E-2</v>
      </c>
      <c r="P69" s="18"/>
      <c r="Q69" s="1164"/>
      <c r="R69" s="1165"/>
      <c r="S69" s="1165"/>
      <c r="T69" s="1165"/>
      <c r="U69" s="1167"/>
      <c r="V69" s="1"/>
      <c r="AE69" s="782"/>
    </row>
    <row r="70" spans="1:31" s="938" customFormat="1" ht="12" customHeight="1">
      <c r="A70" s="977" t="s">
        <v>41</v>
      </c>
      <c r="B70" s="776"/>
      <c r="C70" s="776"/>
      <c r="D70" s="776"/>
      <c r="E70" s="776"/>
      <c r="F70" s="1170">
        <f t="shared" ref="F70:L70" si="18">F66/F68</f>
        <v>139.68998151815074</v>
      </c>
      <c r="G70" s="1171">
        <f t="shared" si="18"/>
        <v>124.24459355443427</v>
      </c>
      <c r="H70" s="1171">
        <f t="shared" si="18"/>
        <v>125.63266590622457</v>
      </c>
      <c r="I70" s="1171">
        <f t="shared" si="18"/>
        <v>137.33501724397016</v>
      </c>
      <c r="J70" s="1172">
        <f t="shared" si="18"/>
        <v>132.88332120309471</v>
      </c>
      <c r="K70" s="1170">
        <f t="shared" si="18"/>
        <v>136.98363088097113</v>
      </c>
      <c r="L70" s="1171">
        <f t="shared" si="18"/>
        <v>138.49568264077209</v>
      </c>
      <c r="M70" s="1171">
        <f t="shared" ref="M70:O70" si="19">M66/M68</f>
        <v>155.82328147402731</v>
      </c>
      <c r="N70" s="1171">
        <f t="shared" si="19"/>
        <v>164.68561646075756</v>
      </c>
      <c r="O70" s="1173">
        <f t="shared" si="19"/>
        <v>165.85167871954985</v>
      </c>
      <c r="P70" s="991"/>
      <c r="Q70" s="1170"/>
      <c r="R70" s="1171"/>
      <c r="S70" s="1171"/>
      <c r="T70" s="1171"/>
      <c r="U70" s="1173"/>
      <c r="V70" s="1"/>
      <c r="AE70" s="782"/>
    </row>
    <row r="71" spans="1:31" ht="12" customHeight="1">
      <c r="A71" s="996" t="s">
        <v>8</v>
      </c>
      <c r="B71" s="3"/>
      <c r="C71" s="3"/>
      <c r="D71" s="3"/>
      <c r="E71" s="3"/>
      <c r="F71" s="1174"/>
      <c r="G71" s="1175">
        <f t="shared" ref="G71:O71" si="20">+G70/F70-1</f>
        <v>-0.11056904579595461</v>
      </c>
      <c r="H71" s="1175">
        <f t="shared" si="20"/>
        <v>1.1172094592447168E-2</v>
      </c>
      <c r="I71" s="1175">
        <f t="shared" si="20"/>
        <v>9.3147361423346009E-2</v>
      </c>
      <c r="J71" s="1176">
        <f t="shared" si="20"/>
        <v>-3.2414864979171232E-2</v>
      </c>
      <c r="K71" s="1174">
        <f>+K70/J70-1</f>
        <v>3.0856465963923663E-2</v>
      </c>
      <c r="L71" s="1175">
        <f t="shared" si="20"/>
        <v>1.1038193031361665E-2</v>
      </c>
      <c r="M71" s="1175">
        <f t="shared" si="20"/>
        <v>0.1251129169000833</v>
      </c>
      <c r="N71" s="1175">
        <f t="shared" si="20"/>
        <v>5.6874267457956318E-2</v>
      </c>
      <c r="O71" s="1177">
        <f t="shared" si="20"/>
        <v>7.0805349237657023E-3</v>
      </c>
      <c r="P71" s="18"/>
      <c r="Q71" s="1174"/>
      <c r="R71" s="1175"/>
      <c r="S71" s="1175"/>
      <c r="T71" s="1175"/>
      <c r="U71" s="1177"/>
      <c r="AE71" s="782"/>
    </row>
    <row r="72" spans="1:31" s="887" customFormat="1" ht="12" customHeight="1">
      <c r="A72" s="1007"/>
      <c r="B72" s="1007"/>
      <c r="C72" s="1007"/>
      <c r="D72" s="1007"/>
      <c r="E72" s="1007"/>
      <c r="F72" s="1008"/>
      <c r="G72" s="1008"/>
      <c r="H72" s="1008"/>
      <c r="I72" s="1008"/>
      <c r="J72" s="1009"/>
      <c r="K72" s="1008"/>
      <c r="L72" s="1008"/>
      <c r="M72" s="1008"/>
      <c r="N72" s="1008"/>
      <c r="O72" s="1008"/>
      <c r="P72" s="1010"/>
      <c r="Q72" s="1178"/>
      <c r="R72" s="1178"/>
      <c r="S72" s="1178"/>
      <c r="T72" s="1178"/>
      <c r="U72" s="1178"/>
      <c r="V72" s="1"/>
      <c r="AE72" s="782"/>
    </row>
    <row r="73" spans="1:31" s="887" customFormat="1" ht="12" customHeight="1">
      <c r="A73" s="1011" t="s">
        <v>418</v>
      </c>
      <c r="B73" s="787"/>
      <c r="C73" s="787"/>
      <c r="D73" s="787"/>
      <c r="E73" s="787"/>
      <c r="F73" s="787"/>
      <c r="G73" s="787"/>
      <c r="H73" s="787"/>
      <c r="I73" s="787"/>
      <c r="J73" s="1011"/>
      <c r="K73" s="787"/>
      <c r="L73" s="787"/>
      <c r="M73" s="787"/>
      <c r="N73" s="787"/>
      <c r="O73" s="787"/>
      <c r="P73" s="787"/>
      <c r="Q73" s="1"/>
      <c r="R73" s="1"/>
      <c r="S73" s="1"/>
      <c r="T73" s="1"/>
      <c r="U73" s="1"/>
      <c r="V73" s="1"/>
      <c r="AE73" s="782"/>
    </row>
    <row r="74" spans="1:31" ht="12" customHeight="1">
      <c r="A74" s="29" t="s">
        <v>419</v>
      </c>
      <c r="B74" s="1012"/>
      <c r="C74" s="1012"/>
      <c r="D74" s="1012"/>
      <c r="E74" s="1012"/>
      <c r="F74" s="1012"/>
      <c r="G74" s="1012"/>
      <c r="H74" s="1012"/>
      <c r="I74" s="1012"/>
      <c r="J74" s="1013"/>
      <c r="K74" s="21"/>
      <c r="L74" s="21"/>
      <c r="M74" s="21"/>
      <c r="N74" s="98"/>
      <c r="O74" s="1014"/>
      <c r="P74" s="878"/>
      <c r="Q74" s="887"/>
      <c r="R74" s="887"/>
      <c r="S74" s="887"/>
      <c r="T74" s="887"/>
      <c r="U74" s="887"/>
      <c r="AE74" s="782"/>
    </row>
    <row r="75" spans="1:31" ht="12" customHeight="1">
      <c r="A75" s="29" t="s">
        <v>420</v>
      </c>
      <c r="B75" s="5"/>
      <c r="C75" s="5"/>
      <c r="D75" s="5"/>
      <c r="E75" s="5"/>
      <c r="F75" s="5"/>
      <c r="G75" s="5"/>
      <c r="H75" s="5"/>
      <c r="I75" s="5"/>
      <c r="J75" s="785"/>
      <c r="K75" s="21"/>
      <c r="L75" s="30"/>
      <c r="M75" s="30"/>
      <c r="N75" s="99"/>
      <c r="O75" s="21"/>
      <c r="P75" s="21"/>
      <c r="AE75" s="782"/>
    </row>
    <row r="76" spans="1:31" ht="12" customHeight="1">
      <c r="A76" s="29" t="s">
        <v>421</v>
      </c>
      <c r="B76" s="1015"/>
      <c r="C76" s="1015"/>
      <c r="D76" s="1015"/>
      <c r="E76" s="1015"/>
      <c r="F76" s="1015"/>
      <c r="G76" s="1015"/>
      <c r="H76" s="1015"/>
      <c r="I76" s="1015"/>
      <c r="J76" s="1016"/>
      <c r="K76" s="22"/>
      <c r="L76" s="22"/>
      <c r="M76" s="22"/>
      <c r="N76" s="35"/>
      <c r="O76" s="30"/>
      <c r="P76" s="1017"/>
      <c r="Q76" s="1017"/>
      <c r="AE76" s="782"/>
    </row>
    <row r="77" spans="1:31" ht="12" customHeight="1">
      <c r="A77" s="29"/>
      <c r="B77" s="787"/>
      <c r="C77" s="787"/>
      <c r="D77" s="787"/>
      <c r="E77" s="787"/>
      <c r="F77" s="787"/>
      <c r="G77" s="787"/>
      <c r="H77" s="787"/>
      <c r="I77" s="787"/>
      <c r="J77" s="1011"/>
      <c r="K77" s="22"/>
      <c r="L77" s="22"/>
      <c r="M77" s="22"/>
      <c r="N77" s="35"/>
      <c r="O77" s="30"/>
      <c r="P77" s="30"/>
      <c r="AE77" s="782"/>
    </row>
    <row r="78" spans="1:31" ht="12" customHeight="1">
      <c r="AE78" s="782"/>
    </row>
    <row r="79" spans="1:31" ht="12" customHeight="1">
      <c r="AE79" s="782"/>
    </row>
    <row r="80" spans="1:31" ht="12" customHeight="1">
      <c r="AE80" s="782"/>
    </row>
    <row r="81" spans="31:31" ht="12" customHeight="1">
      <c r="AE81" s="782"/>
    </row>
    <row r="82" spans="31:31" ht="12" customHeight="1">
      <c r="AE82" s="782"/>
    </row>
    <row r="83" spans="31:31" ht="12" customHeight="1">
      <c r="AE83" s="782"/>
    </row>
    <row r="84" spans="31:31" ht="12" customHeight="1">
      <c r="AE84" s="782"/>
    </row>
    <row r="85" spans="31:31" ht="12" customHeight="1">
      <c r="AE85" s="782"/>
    </row>
    <row r="86" spans="31:31" ht="12" customHeight="1">
      <c r="AE86" s="782"/>
    </row>
    <row r="87" spans="31:31" ht="12" customHeight="1">
      <c r="AE87" s="782"/>
    </row>
    <row r="88" spans="31:31" ht="12" customHeight="1">
      <c r="AE88" s="782"/>
    </row>
    <row r="89" spans="31:31" ht="12" customHeight="1">
      <c r="AE89" s="782"/>
    </row>
    <row r="90" spans="31:31" ht="12" customHeight="1">
      <c r="AE90" s="782"/>
    </row>
    <row r="91" spans="31:31" ht="12" customHeight="1">
      <c r="AE91" s="782"/>
    </row>
    <row r="92" spans="31:31" ht="12" customHeight="1">
      <c r="AE92" s="782"/>
    </row>
    <row r="93" spans="31:31" ht="12" customHeight="1">
      <c r="AE93" s="782"/>
    </row>
    <row r="94" spans="31:31" ht="12" customHeight="1">
      <c r="AE94" s="782"/>
    </row>
    <row r="95" spans="31:31" ht="12" customHeight="1">
      <c r="AE95" s="782"/>
    </row>
    <row r="96" spans="31:31" ht="12" customHeight="1">
      <c r="AE96" s="782"/>
    </row>
    <row r="97" spans="31:31" ht="12" customHeight="1">
      <c r="AE97" s="782"/>
    </row>
    <row r="98" spans="31:31" ht="12" customHeight="1">
      <c r="AE98" s="782"/>
    </row>
    <row r="99" spans="31:31" ht="12" customHeight="1">
      <c r="AE99" s="782"/>
    </row>
    <row r="100" spans="31:31" ht="12" customHeight="1">
      <c r="AE100" s="782"/>
    </row>
    <row r="101" spans="31:31" ht="12" customHeight="1">
      <c r="AE101" s="782"/>
    </row>
    <row r="102" spans="31:31" ht="12" customHeight="1">
      <c r="AE102" s="782"/>
    </row>
    <row r="103" spans="31:31" ht="12" customHeight="1">
      <c r="AE103" s="782"/>
    </row>
    <row r="104" spans="31:31" ht="12" customHeight="1">
      <c r="AE104" s="782"/>
    </row>
    <row r="105" spans="31:31" ht="12" customHeight="1">
      <c r="AE105" s="782"/>
    </row>
    <row r="106" spans="31:31" ht="12" customHeight="1">
      <c r="AE106" s="782"/>
    </row>
    <row r="107" spans="31:31" ht="12" customHeight="1">
      <c r="AE107" s="782"/>
    </row>
    <row r="108" spans="31:31" ht="12" customHeight="1">
      <c r="AE108" s="782"/>
    </row>
    <row r="109" spans="31:31" ht="12" customHeight="1">
      <c r="AE109" s="782"/>
    </row>
    <row r="110" spans="31:31" ht="12" customHeight="1">
      <c r="AE110" s="782"/>
    </row>
    <row r="111" spans="31:31" ht="12" customHeight="1">
      <c r="AE111" s="782"/>
    </row>
    <row r="112" spans="31:31" ht="12" customHeight="1">
      <c r="AE112" s="782"/>
    </row>
    <row r="113" spans="31:31" ht="12" customHeight="1">
      <c r="AE113" s="782"/>
    </row>
    <row r="114" spans="31:31" ht="12" customHeight="1">
      <c r="AE114" s="782"/>
    </row>
    <row r="115" spans="31:31" ht="12" customHeight="1">
      <c r="AE115" s="782"/>
    </row>
    <row r="116" spans="31:31" ht="12" customHeight="1">
      <c r="AE116" s="782"/>
    </row>
    <row r="117" spans="31:31" ht="12" customHeight="1">
      <c r="AE117" s="782"/>
    </row>
    <row r="118" spans="31:31" ht="12" customHeight="1">
      <c r="AE118" s="782"/>
    </row>
    <row r="119" spans="31:31" ht="12" customHeight="1">
      <c r="AE119" s="782"/>
    </row>
    <row r="120" spans="31:31" ht="12" customHeight="1">
      <c r="AE120" s="782"/>
    </row>
    <row r="121" spans="31:31" ht="12" customHeight="1">
      <c r="AE121" s="782"/>
    </row>
    <row r="122" spans="31:31" ht="12" customHeight="1">
      <c r="AE122" s="782"/>
    </row>
    <row r="123" spans="31:31" ht="12" customHeight="1">
      <c r="AE123" s="782"/>
    </row>
    <row r="124" spans="31:31" ht="12" customHeight="1">
      <c r="AE124" s="782"/>
    </row>
    <row r="125" spans="31:31" ht="12" customHeight="1">
      <c r="AE125" s="782"/>
    </row>
    <row r="126" spans="31:31" ht="12" customHeight="1">
      <c r="AE126" s="782"/>
    </row>
    <row r="127" spans="31:31" ht="12" customHeight="1">
      <c r="AE127" s="782"/>
    </row>
    <row r="128" spans="31:31" ht="12" customHeight="1">
      <c r="AE128" s="782"/>
    </row>
    <row r="129" spans="31:31" ht="12" customHeight="1">
      <c r="AE129" s="782"/>
    </row>
    <row r="130" spans="31:31" ht="12" customHeight="1">
      <c r="AE130" s="782"/>
    </row>
    <row r="131" spans="31:31" ht="12" customHeight="1">
      <c r="AE131" s="782"/>
    </row>
    <row r="132" spans="31:31" ht="12" customHeight="1">
      <c r="AE132" s="782"/>
    </row>
    <row r="133" spans="31:31" ht="12" customHeight="1">
      <c r="AE133" s="782"/>
    </row>
    <row r="134" spans="31:31" ht="12" customHeight="1">
      <c r="AE134" s="782"/>
    </row>
    <row r="135" spans="31:31" ht="12" customHeight="1">
      <c r="AE135" s="782"/>
    </row>
    <row r="136" spans="31:31" ht="12" customHeight="1">
      <c r="AE136" s="782"/>
    </row>
    <row r="137" spans="31:31" ht="12" customHeight="1">
      <c r="AE137" s="782"/>
    </row>
    <row r="138" spans="31:31" ht="12" customHeight="1">
      <c r="AE138" s="782"/>
    </row>
    <row r="139" spans="31:31" ht="12" customHeight="1">
      <c r="AE139" s="782"/>
    </row>
    <row r="140" spans="31:31" ht="12" customHeight="1">
      <c r="AE140" s="782"/>
    </row>
    <row r="141" spans="31:31" ht="12" customHeight="1">
      <c r="AE141" s="782"/>
    </row>
    <row r="142" spans="31:31" ht="12" customHeight="1">
      <c r="AE142" s="782"/>
    </row>
    <row r="143" spans="31:31" ht="12" customHeight="1">
      <c r="AE143" s="782"/>
    </row>
    <row r="144" spans="31:31" ht="12" customHeight="1">
      <c r="AE144" s="782"/>
    </row>
    <row r="145" spans="31:31" ht="12" customHeight="1">
      <c r="AE145" s="782"/>
    </row>
    <row r="146" spans="31:31" ht="12" customHeight="1">
      <c r="AE146" s="782"/>
    </row>
    <row r="147" spans="31:31" ht="12" customHeight="1">
      <c r="AE147" s="782"/>
    </row>
    <row r="148" spans="31:31" ht="12" customHeight="1">
      <c r="AE148" s="782"/>
    </row>
  </sheetData>
  <mergeCells count="4">
    <mergeCell ref="K7:O7"/>
    <mergeCell ref="Q7:U7"/>
    <mergeCell ref="A1:O1"/>
    <mergeCell ref="F7:J7"/>
  </mergeCells>
  <pageMargins left="0.7" right="0.7" top="0.75" bottom="0.75" header="0.3" footer="0.3"/>
  <pageSetup paperSize="9" scale="7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W77"/>
  <sheetViews>
    <sheetView showGridLines="0" topLeftCell="A53" zoomScaleNormal="100" workbookViewId="0">
      <selection activeCell="W68" sqref="W68"/>
    </sheetView>
  </sheetViews>
  <sheetFormatPr defaultColWidth="12.54296875" defaultRowHeight="12" customHeight="1"/>
  <cols>
    <col min="1" max="1" width="33.453125" style="797" customWidth="1"/>
    <col min="2" max="2" width="0.453125" style="797" customWidth="1"/>
    <col min="3" max="5" width="8" style="797" hidden="1" customWidth="1"/>
    <col min="6" max="9" width="8" style="797" customWidth="1"/>
    <col min="10" max="10" width="8" style="1018" customWidth="1"/>
    <col min="11" max="15" width="8" style="778" customWidth="1"/>
    <col min="16" max="16" width="0.7265625" style="778" customWidth="1"/>
    <col min="17" max="17" width="9" style="1" hidden="1" customWidth="1"/>
    <col min="18" max="18" width="9.54296875" style="1" hidden="1" customWidth="1"/>
    <col min="19" max="21" width="9" style="1" hidden="1" customWidth="1"/>
    <col min="22" max="16384" width="12.54296875" style="1"/>
  </cols>
  <sheetData>
    <row r="1" spans="1:21" ht="12" customHeight="1">
      <c r="A1" s="1426" t="s">
        <v>0</v>
      </c>
      <c r="B1" s="1426"/>
      <c r="C1" s="1426"/>
      <c r="D1" s="1426"/>
      <c r="E1" s="1426"/>
      <c r="F1" s="1426"/>
      <c r="G1" s="1426"/>
      <c r="H1" s="1426"/>
      <c r="I1" s="1426"/>
      <c r="J1" s="1426"/>
      <c r="K1" s="1426"/>
      <c r="L1" s="1426"/>
      <c r="M1" s="1426"/>
      <c r="N1" s="1426"/>
      <c r="O1" s="1426"/>
      <c r="P1" s="775"/>
      <c r="Q1" s="775"/>
      <c r="R1" s="775"/>
      <c r="S1" s="775"/>
      <c r="T1" s="775"/>
      <c r="U1" s="775"/>
    </row>
    <row r="2" spans="1:21" ht="12" customHeight="1">
      <c r="A2" s="776"/>
      <c r="B2" s="776"/>
      <c r="C2" s="776"/>
      <c r="D2" s="776"/>
      <c r="E2" s="776"/>
      <c r="F2" s="776"/>
      <c r="G2" s="776"/>
      <c r="H2" s="776"/>
      <c r="I2" s="776"/>
      <c r="J2" s="777"/>
    </row>
    <row r="3" spans="1:21" ht="12" customHeight="1">
      <c r="A3" s="779" t="str">
        <f>Header!B3</f>
        <v>Portugal - TCZ</v>
      </c>
      <c r="B3" s="780"/>
      <c r="C3" s="780"/>
      <c r="D3" s="780"/>
      <c r="E3" s="780"/>
      <c r="F3" s="780"/>
      <c r="G3" s="780"/>
      <c r="H3" s="780"/>
      <c r="I3" s="780"/>
      <c r="J3" s="781"/>
      <c r="K3" s="5"/>
      <c r="L3" s="5"/>
      <c r="M3" s="5"/>
      <c r="N3" s="5"/>
      <c r="O3" s="5"/>
      <c r="P3" s="5"/>
      <c r="Q3" s="782"/>
      <c r="R3" s="782"/>
      <c r="S3" s="782"/>
      <c r="T3" s="782"/>
      <c r="U3" s="782"/>
    </row>
    <row r="4" spans="1:21" ht="12" customHeight="1">
      <c r="A4" s="783" t="s">
        <v>145</v>
      </c>
      <c r="B4" s="780"/>
      <c r="C4" s="780"/>
      <c r="D4" s="780"/>
      <c r="E4" s="780"/>
      <c r="F4" s="780"/>
      <c r="G4" s="780"/>
      <c r="H4" s="780"/>
      <c r="I4" s="780"/>
      <c r="J4" s="781"/>
      <c r="K4" s="5"/>
      <c r="L4" s="5"/>
      <c r="M4" s="5"/>
      <c r="N4" s="5"/>
      <c r="O4" s="5"/>
      <c r="P4" s="5"/>
    </row>
    <row r="5" spans="1:21" ht="12" customHeight="1">
      <c r="A5" s="784" t="s">
        <v>463</v>
      </c>
      <c r="B5" s="780"/>
      <c r="C5" s="780"/>
      <c r="D5" s="780"/>
      <c r="E5" s="780"/>
      <c r="F5" s="780"/>
      <c r="G5" s="780"/>
      <c r="H5" s="780"/>
      <c r="I5" s="5"/>
      <c r="J5" s="785"/>
      <c r="K5" s="5"/>
      <c r="L5" s="5"/>
      <c r="M5" s="5"/>
      <c r="N5" s="5"/>
      <c r="O5" s="5"/>
      <c r="P5" s="5"/>
    </row>
    <row r="6" spans="1:21" ht="12" customHeight="1">
      <c r="A6" s="776"/>
      <c r="B6" s="776"/>
      <c r="C6" s="776"/>
      <c r="D6" s="776"/>
      <c r="E6" s="776"/>
      <c r="F6" s="776"/>
      <c r="G6" s="776"/>
      <c r="H6" s="776"/>
      <c r="I6" s="776"/>
      <c r="J6" s="777"/>
    </row>
    <row r="7" spans="1:21" ht="12" customHeight="1">
      <c r="A7" s="1"/>
      <c r="B7" s="1"/>
      <c r="C7" s="1"/>
      <c r="D7" s="1"/>
      <c r="E7" s="1"/>
      <c r="F7" s="1420" t="s">
        <v>155</v>
      </c>
      <c r="G7" s="1421"/>
      <c r="H7" s="1421"/>
      <c r="I7" s="1421"/>
      <c r="J7" s="1422"/>
      <c r="K7" s="1414" t="s">
        <v>156</v>
      </c>
      <c r="L7" s="1415"/>
      <c r="M7" s="1415"/>
      <c r="N7" s="1415"/>
      <c r="O7" s="1416"/>
      <c r="P7" s="2"/>
      <c r="Q7" s="1423" t="s">
        <v>43</v>
      </c>
      <c r="R7" s="1424"/>
      <c r="S7" s="1424"/>
      <c r="T7" s="1424"/>
      <c r="U7" s="1425"/>
    </row>
    <row r="8" spans="1:21" ht="12" customHeight="1">
      <c r="A8" s="1"/>
      <c r="B8" s="1"/>
      <c r="C8" s="1"/>
      <c r="D8" s="1"/>
      <c r="E8" s="1"/>
      <c r="F8" s="109"/>
      <c r="G8" s="109"/>
      <c r="H8" s="109"/>
      <c r="I8" s="109"/>
      <c r="J8" s="786"/>
      <c r="K8" s="109"/>
      <c r="L8" s="109"/>
      <c r="M8" s="109"/>
      <c r="N8" s="109"/>
      <c r="O8" s="109"/>
      <c r="P8" s="787"/>
    </row>
    <row r="9" spans="1:21" ht="12" customHeight="1">
      <c r="A9" s="788" t="s">
        <v>1</v>
      </c>
      <c r="B9" s="776"/>
      <c r="C9" s="776"/>
      <c r="D9" s="776"/>
      <c r="E9" s="776"/>
      <c r="F9" s="789">
        <v>2015</v>
      </c>
      <c r="G9" s="790">
        <v>2016</v>
      </c>
      <c r="H9" s="790">
        <v>2017</v>
      </c>
      <c r="I9" s="790">
        <v>2018</v>
      </c>
      <c r="J9" s="791">
        <v>2019</v>
      </c>
      <c r="K9" s="789">
        <v>2020</v>
      </c>
      <c r="L9" s="790">
        <v>2021</v>
      </c>
      <c r="M9" s="790">
        <v>2022</v>
      </c>
      <c r="N9" s="790">
        <v>2023</v>
      </c>
      <c r="O9" s="792">
        <v>2024</v>
      </c>
      <c r="P9" s="793"/>
      <c r="Q9" s="794">
        <v>2020</v>
      </c>
      <c r="R9" s="795">
        <v>2021</v>
      </c>
      <c r="S9" s="795">
        <v>2022</v>
      </c>
      <c r="T9" s="795">
        <v>2023</v>
      </c>
      <c r="U9" s="796">
        <v>2024</v>
      </c>
    </row>
    <row r="10" spans="1:21" ht="12" customHeight="1">
      <c r="A10" s="776"/>
      <c r="B10" s="776"/>
      <c r="C10" s="776"/>
      <c r="D10" s="776"/>
      <c r="E10" s="776"/>
      <c r="F10" s="776"/>
      <c r="G10" s="776"/>
      <c r="H10" s="776"/>
      <c r="I10" s="776"/>
      <c r="J10" s="777"/>
      <c r="K10" s="797"/>
      <c r="L10" s="797"/>
      <c r="M10" s="797"/>
      <c r="Q10" s="797"/>
      <c r="R10" s="797"/>
      <c r="S10" s="797"/>
      <c r="T10" s="797"/>
      <c r="U10" s="797"/>
    </row>
    <row r="11" spans="1:21" s="1183" customFormat="1" ht="12" customHeight="1">
      <c r="A11" s="170" t="s">
        <v>2</v>
      </c>
      <c r="B11" s="170"/>
      <c r="C11" s="170"/>
      <c r="D11" s="170"/>
      <c r="E11" s="170"/>
      <c r="F11" s="170"/>
      <c r="G11" s="170"/>
      <c r="H11" s="170"/>
      <c r="I11" s="170"/>
      <c r="J11" s="197"/>
      <c r="K11" s="8"/>
      <c r="L11" s="8"/>
      <c r="M11" s="8"/>
      <c r="N11" s="8"/>
      <c r="O11" s="182"/>
      <c r="P11" s="182"/>
      <c r="Q11" s="8"/>
      <c r="R11" s="8"/>
      <c r="S11" s="183"/>
      <c r="T11" s="183"/>
      <c r="U11" s="183"/>
    </row>
    <row r="12" spans="1:21" s="1183" customFormat="1" ht="12" customHeight="1">
      <c r="A12" s="188" t="s">
        <v>3</v>
      </c>
      <c r="B12" s="8"/>
      <c r="C12" s="8"/>
      <c r="D12" s="8"/>
      <c r="E12" s="8"/>
      <c r="F12" s="1052"/>
      <c r="G12" s="1053"/>
      <c r="H12" s="1053"/>
      <c r="I12" s="1054"/>
      <c r="J12" s="1055"/>
      <c r="K12" s="1056">
        <v>594.5</v>
      </c>
      <c r="L12" s="1054">
        <v>609.36250000000041</v>
      </c>
      <c r="M12" s="1054">
        <v>624.59656249999944</v>
      </c>
      <c r="N12" s="1054">
        <v>640.21147656250048</v>
      </c>
      <c r="O12" s="1057">
        <v>656.21676347656205</v>
      </c>
      <c r="P12" s="1058"/>
      <c r="Q12" s="1059"/>
      <c r="R12" s="1060"/>
      <c r="S12" s="1061"/>
      <c r="T12" s="1061"/>
      <c r="U12" s="1062"/>
    </row>
    <row r="13" spans="1:21" s="1183" customFormat="1" ht="12" customHeight="1">
      <c r="A13" s="191" t="s">
        <v>42</v>
      </c>
      <c r="B13" s="170"/>
      <c r="C13" s="170"/>
      <c r="D13" s="170"/>
      <c r="E13" s="170"/>
      <c r="F13" s="809"/>
      <c r="G13" s="810"/>
      <c r="H13" s="810"/>
      <c r="I13" s="1265"/>
      <c r="J13" s="1266"/>
      <c r="K13" s="1063"/>
      <c r="L13" s="1064"/>
      <c r="M13" s="1064"/>
      <c r="N13" s="1064"/>
      <c r="O13" s="1065"/>
      <c r="P13" s="1058"/>
      <c r="Q13" s="1066"/>
      <c r="R13" s="1067"/>
      <c r="S13" s="1032"/>
      <c r="T13" s="1032"/>
      <c r="U13" s="1068"/>
    </row>
    <row r="14" spans="1:21" s="1183" customFormat="1" ht="12" customHeight="1">
      <c r="A14" s="191" t="s">
        <v>29</v>
      </c>
      <c r="B14" s="8"/>
      <c r="C14" s="8"/>
      <c r="D14" s="8"/>
      <c r="E14" s="8"/>
      <c r="F14" s="1069"/>
      <c r="G14" s="1070"/>
      <c r="H14" s="1070"/>
      <c r="I14" s="1071"/>
      <c r="J14" s="1072"/>
      <c r="K14" s="1073">
        <v>520.49722499999996</v>
      </c>
      <c r="L14" s="1071">
        <v>529.81412532750005</v>
      </c>
      <c r="M14" s="1071">
        <v>539.40376099592788</v>
      </c>
      <c r="N14" s="1071">
        <v>549.16696906995412</v>
      </c>
      <c r="O14" s="1074">
        <v>559.10689121012012</v>
      </c>
      <c r="P14" s="182"/>
      <c r="Q14" s="1066"/>
      <c r="R14" s="1067"/>
      <c r="S14" s="1032"/>
      <c r="T14" s="1032"/>
      <c r="U14" s="1068"/>
    </row>
    <row r="15" spans="1:21" s="1183" customFormat="1" ht="12" customHeight="1">
      <c r="A15" s="191" t="s">
        <v>4</v>
      </c>
      <c r="B15" s="170"/>
      <c r="C15" s="170"/>
      <c r="D15" s="170"/>
      <c r="E15" s="170"/>
      <c r="F15" s="1069"/>
      <c r="G15" s="1070"/>
      <c r="H15" s="1070"/>
      <c r="I15" s="1071"/>
      <c r="J15" s="1072"/>
      <c r="K15" s="1073">
        <v>143.57492999999999</v>
      </c>
      <c r="L15" s="1071">
        <v>146.14492124699998</v>
      </c>
      <c r="M15" s="1071">
        <v>148.79014432157055</v>
      </c>
      <c r="N15" s="1071">
        <v>151.48324593379124</v>
      </c>
      <c r="O15" s="1074">
        <v>154.22509268519281</v>
      </c>
      <c r="P15" s="182"/>
      <c r="Q15" s="1066"/>
      <c r="R15" s="1067"/>
      <c r="S15" s="1032"/>
      <c r="T15" s="1032"/>
      <c r="U15" s="1068"/>
    </row>
    <row r="16" spans="1:21" s="1183" customFormat="1" ht="12" customHeight="1">
      <c r="A16" s="191" t="s">
        <v>5</v>
      </c>
      <c r="B16" s="8"/>
      <c r="C16" s="8"/>
      <c r="D16" s="8"/>
      <c r="E16" s="8"/>
      <c r="F16" s="1069"/>
      <c r="G16" s="1070"/>
      <c r="H16" s="1070"/>
      <c r="I16" s="1071"/>
      <c r="J16" s="1072"/>
      <c r="K16" s="1073">
        <v>34.170833340000001</v>
      </c>
      <c r="L16" s="1071">
        <v>34.782491256785995</v>
      </c>
      <c r="M16" s="1071">
        <v>35.4120543485338</v>
      </c>
      <c r="N16" s="1071">
        <v>36.053012532242221</v>
      </c>
      <c r="O16" s="1074">
        <v>36.705572059075813</v>
      </c>
      <c r="P16" s="182"/>
      <c r="Q16" s="1066"/>
      <c r="R16" s="1067"/>
      <c r="S16" s="1032"/>
      <c r="T16" s="1032"/>
      <c r="U16" s="1068"/>
    </row>
    <row r="17" spans="1:23" s="1183" customFormat="1" ht="12" customHeight="1">
      <c r="A17" s="191" t="s">
        <v>6</v>
      </c>
      <c r="B17" s="170"/>
      <c r="C17" s="170"/>
      <c r="D17" s="170"/>
      <c r="E17" s="170"/>
      <c r="F17" s="1069"/>
      <c r="G17" s="1070"/>
      <c r="H17" s="1070"/>
      <c r="I17" s="1071"/>
      <c r="J17" s="1072"/>
      <c r="K17" s="1073">
        <v>0</v>
      </c>
      <c r="L17" s="1071">
        <v>0</v>
      </c>
      <c r="M17" s="1071">
        <v>0</v>
      </c>
      <c r="N17" s="1071">
        <v>0</v>
      </c>
      <c r="O17" s="1074">
        <v>0</v>
      </c>
      <c r="P17" s="182"/>
      <c r="Q17" s="1066"/>
      <c r="R17" s="1067"/>
      <c r="S17" s="1032"/>
      <c r="T17" s="1032"/>
      <c r="U17" s="1068"/>
    </row>
    <row r="18" spans="1:23" s="1196" customFormat="1" ht="12" customHeight="1">
      <c r="A18" s="1193" t="s">
        <v>7</v>
      </c>
      <c r="B18" s="8"/>
      <c r="C18" s="8"/>
      <c r="D18" s="8"/>
      <c r="E18" s="8"/>
      <c r="F18" s="959"/>
      <c r="G18" s="960"/>
      <c r="H18" s="960"/>
      <c r="I18" s="960"/>
      <c r="J18" s="961"/>
      <c r="K18" s="959">
        <f t="shared" ref="K18:N18" si="0">SUM(K12,K14:K17)</f>
        <v>1292.74298834</v>
      </c>
      <c r="L18" s="960">
        <f t="shared" si="0"/>
        <v>1320.1040378312864</v>
      </c>
      <c r="M18" s="960">
        <f t="shared" si="0"/>
        <v>1348.2025221660315</v>
      </c>
      <c r="N18" s="960">
        <f t="shared" si="0"/>
        <v>1376.9147040984883</v>
      </c>
      <c r="O18" s="963">
        <f>SUM(O12,O14:O17)</f>
        <v>1406.2543194309508</v>
      </c>
      <c r="P18" s="1076"/>
      <c r="Q18" s="1077"/>
      <c r="R18" s="1078"/>
      <c r="S18" s="979"/>
      <c r="T18" s="979"/>
      <c r="U18" s="1079"/>
      <c r="V18" s="1183"/>
    </row>
    <row r="19" spans="1:23" s="1183" customFormat="1" ht="12" customHeight="1">
      <c r="A19" s="1197" t="s">
        <v>8</v>
      </c>
      <c r="B19" s="170"/>
      <c r="C19" s="170"/>
      <c r="D19" s="170"/>
      <c r="E19" s="170"/>
      <c r="F19" s="1080"/>
      <c r="G19" s="1081"/>
      <c r="H19" s="1081"/>
      <c r="I19" s="1081"/>
      <c r="J19" s="1082"/>
      <c r="K19" s="1080"/>
      <c r="L19" s="1081">
        <f t="shared" ref="L19" si="1">+L18/K18-1</f>
        <v>2.1165111501722844E-2</v>
      </c>
      <c r="M19" s="1081">
        <f t="shared" ref="M19" si="2">+M18/L18-1</f>
        <v>2.1285052942422888E-2</v>
      </c>
      <c r="N19" s="1081">
        <f t="shared" ref="N19:O19" si="3">+N18/M18-1</f>
        <v>2.1296638643226729E-2</v>
      </c>
      <c r="O19" s="1083">
        <f t="shared" si="3"/>
        <v>2.1308230092344171E-2</v>
      </c>
      <c r="P19" s="1084"/>
      <c r="Q19" s="1085"/>
      <c r="R19" s="1086"/>
      <c r="S19" s="1086"/>
      <c r="T19" s="1086"/>
      <c r="U19" s="1087"/>
    </row>
    <row r="20" spans="1:23" s="1183" customFormat="1" ht="12" customHeight="1">
      <c r="A20" s="1008"/>
      <c r="B20" s="8"/>
      <c r="C20" s="8"/>
      <c r="D20" s="8"/>
      <c r="E20" s="8"/>
      <c r="F20" s="1008"/>
      <c r="G20" s="1008"/>
      <c r="H20" s="1008"/>
      <c r="I20" s="1267"/>
      <c r="J20" s="1268"/>
      <c r="K20" s="1269"/>
      <c r="L20" s="1269"/>
      <c r="M20" s="1269"/>
      <c r="N20" s="1269"/>
      <c r="O20" s="1269"/>
      <c r="P20" s="1008"/>
      <c r="Q20" s="1008"/>
      <c r="R20" s="1199"/>
      <c r="S20" s="1199"/>
      <c r="T20" s="1199"/>
      <c r="U20" s="1199"/>
    </row>
    <row r="21" spans="1:23" s="1183" customFormat="1" ht="12" customHeight="1">
      <c r="A21" s="170" t="s">
        <v>9</v>
      </c>
      <c r="B21" s="170"/>
      <c r="C21" s="170"/>
      <c r="D21" s="170"/>
      <c r="E21" s="170"/>
      <c r="F21" s="170"/>
      <c r="G21" s="170"/>
      <c r="H21" s="170"/>
      <c r="I21" s="171"/>
      <c r="J21" s="172"/>
      <c r="K21" s="39"/>
      <c r="L21" s="39"/>
      <c r="M21" s="39"/>
      <c r="N21" s="39"/>
      <c r="O21" s="185"/>
      <c r="P21" s="170"/>
      <c r="Q21" s="170"/>
      <c r="R21" s="8"/>
      <c r="S21" s="183"/>
      <c r="T21" s="183"/>
      <c r="U21" s="183"/>
    </row>
    <row r="22" spans="1:23" s="1183" customFormat="1" ht="12" customHeight="1">
      <c r="A22" s="188" t="s">
        <v>10</v>
      </c>
      <c r="B22" s="8"/>
      <c r="C22" s="8"/>
      <c r="D22" s="8"/>
      <c r="E22" s="8"/>
      <c r="F22" s="1270"/>
      <c r="G22" s="1271"/>
      <c r="H22" s="1271"/>
      <c r="I22" s="1271"/>
      <c r="J22" s="1272"/>
      <c r="K22" s="1270"/>
      <c r="L22" s="1271"/>
      <c r="M22" s="1271"/>
      <c r="N22" s="1271"/>
      <c r="O22" s="1273"/>
      <c r="P22" s="182"/>
      <c r="Q22" s="1201"/>
      <c r="R22" s="1202"/>
      <c r="S22" s="1202"/>
      <c r="T22" s="1203"/>
      <c r="U22" s="1204"/>
    </row>
    <row r="23" spans="1:23" s="1183" customFormat="1" ht="12" customHeight="1">
      <c r="A23" s="191" t="s">
        <v>30</v>
      </c>
      <c r="B23" s="170"/>
      <c r="C23" s="170"/>
      <c r="D23" s="170"/>
      <c r="E23" s="170"/>
      <c r="F23" s="809"/>
      <c r="G23" s="810"/>
      <c r="H23" s="810"/>
      <c r="I23" s="810"/>
      <c r="J23" s="1131"/>
      <c r="K23" s="809"/>
      <c r="L23" s="810"/>
      <c r="M23" s="810"/>
      <c r="N23" s="810"/>
      <c r="O23" s="1141"/>
      <c r="P23" s="182"/>
      <c r="Q23" s="915"/>
      <c r="R23" s="916"/>
      <c r="S23" s="916"/>
      <c r="T23" s="1107"/>
      <c r="U23" s="1108"/>
    </row>
    <row r="24" spans="1:23" s="1183" customFormat="1" ht="12" customHeight="1">
      <c r="A24" s="191" t="s">
        <v>31</v>
      </c>
      <c r="B24" s="8"/>
      <c r="C24" s="8"/>
      <c r="D24" s="8"/>
      <c r="E24" s="8"/>
      <c r="F24" s="809"/>
      <c r="G24" s="810"/>
      <c r="H24" s="810"/>
      <c r="I24" s="810"/>
      <c r="J24" s="1131"/>
      <c r="K24" s="809"/>
      <c r="L24" s="810"/>
      <c r="M24" s="810"/>
      <c r="N24" s="810"/>
      <c r="O24" s="1141"/>
      <c r="P24" s="182"/>
      <c r="Q24" s="915"/>
      <c r="R24" s="916"/>
      <c r="S24" s="916"/>
      <c r="T24" s="1107"/>
      <c r="U24" s="1108"/>
    </row>
    <row r="25" spans="1:23" s="1183" customFormat="1" ht="12" customHeight="1">
      <c r="A25" s="191" t="s">
        <v>32</v>
      </c>
      <c r="B25" s="170"/>
      <c r="C25" s="170"/>
      <c r="D25" s="170"/>
      <c r="E25" s="170"/>
      <c r="F25" s="809"/>
      <c r="G25" s="810"/>
      <c r="H25" s="810"/>
      <c r="I25" s="810"/>
      <c r="J25" s="1131"/>
      <c r="K25" s="809"/>
      <c r="L25" s="810"/>
      <c r="M25" s="810"/>
      <c r="N25" s="810"/>
      <c r="O25" s="1141"/>
      <c r="P25" s="182"/>
      <c r="Q25" s="915"/>
      <c r="R25" s="916"/>
      <c r="S25" s="916"/>
      <c r="T25" s="1107"/>
      <c r="U25" s="1108"/>
    </row>
    <row r="26" spans="1:23" s="1183" customFormat="1" ht="12" customHeight="1">
      <c r="A26" s="191" t="s">
        <v>11</v>
      </c>
      <c r="B26" s="8"/>
      <c r="C26" s="8"/>
      <c r="D26" s="8"/>
      <c r="E26" s="8"/>
      <c r="F26" s="809"/>
      <c r="G26" s="810"/>
      <c r="H26" s="810"/>
      <c r="I26" s="810"/>
      <c r="J26" s="1131"/>
      <c r="K26" s="809"/>
      <c r="L26" s="810"/>
      <c r="M26" s="810"/>
      <c r="N26" s="810"/>
      <c r="O26" s="1141"/>
      <c r="P26" s="182"/>
      <c r="Q26" s="915"/>
      <c r="R26" s="916"/>
      <c r="S26" s="916"/>
      <c r="T26" s="1107"/>
      <c r="U26" s="1108"/>
    </row>
    <row r="27" spans="1:23" s="1183" customFormat="1" ht="12" customHeight="1">
      <c r="A27" s="191" t="s">
        <v>33</v>
      </c>
      <c r="B27" s="170"/>
      <c r="C27" s="170"/>
      <c r="D27" s="170"/>
      <c r="E27" s="170"/>
      <c r="F27" s="809"/>
      <c r="G27" s="810"/>
      <c r="H27" s="810"/>
      <c r="I27" s="810"/>
      <c r="J27" s="1131"/>
      <c r="K27" s="809"/>
      <c r="L27" s="810"/>
      <c r="M27" s="810"/>
      <c r="N27" s="810"/>
      <c r="O27" s="1141"/>
      <c r="P27" s="182"/>
      <c r="Q27" s="915"/>
      <c r="R27" s="916"/>
      <c r="S27" s="916"/>
      <c r="T27" s="1107"/>
      <c r="U27" s="1108"/>
    </row>
    <row r="28" spans="1:23" s="1183" customFormat="1" ht="12" customHeight="1">
      <c r="A28" s="191" t="s">
        <v>34</v>
      </c>
      <c r="B28" s="8"/>
      <c r="C28" s="8"/>
      <c r="D28" s="8"/>
      <c r="E28" s="8"/>
      <c r="F28" s="1101"/>
      <c r="G28" s="1102"/>
      <c r="H28" s="1102"/>
      <c r="I28" s="1064"/>
      <c r="J28" s="1103"/>
      <c r="K28" s="1063">
        <f>K18</f>
        <v>1292.74298834</v>
      </c>
      <c r="L28" s="1064">
        <f t="shared" ref="L28:O28" si="4">L18</f>
        <v>1320.1040378312864</v>
      </c>
      <c r="M28" s="1064">
        <f t="shared" si="4"/>
        <v>1348.2025221660315</v>
      </c>
      <c r="N28" s="1064">
        <f t="shared" si="4"/>
        <v>1376.9147040984883</v>
      </c>
      <c r="O28" s="1065">
        <f t="shared" si="4"/>
        <v>1406.2543194309508</v>
      </c>
      <c r="P28" s="182"/>
      <c r="Q28" s="1104"/>
      <c r="R28" s="1032"/>
      <c r="S28" s="1032"/>
      <c r="T28" s="1105"/>
      <c r="U28" s="1106"/>
    </row>
    <row r="29" spans="1:23" s="1183" customFormat="1" ht="12" customHeight="1">
      <c r="A29" s="191" t="s">
        <v>12</v>
      </c>
      <c r="B29" s="170"/>
      <c r="C29" s="170"/>
      <c r="D29" s="170"/>
      <c r="E29" s="170"/>
      <c r="F29" s="809"/>
      <c r="G29" s="810"/>
      <c r="H29" s="810"/>
      <c r="I29" s="810"/>
      <c r="J29" s="1131"/>
      <c r="K29" s="809"/>
      <c r="L29" s="810"/>
      <c r="M29" s="810"/>
      <c r="N29" s="810"/>
      <c r="O29" s="1141"/>
      <c r="P29" s="182"/>
      <c r="Q29" s="915"/>
      <c r="R29" s="916"/>
      <c r="S29" s="916"/>
      <c r="T29" s="1107"/>
      <c r="U29" s="1108"/>
      <c r="W29" s="1207"/>
    </row>
    <row r="30" spans="1:23" s="1183" customFormat="1" ht="12" customHeight="1">
      <c r="A30" s="191" t="s">
        <v>35</v>
      </c>
      <c r="B30" s="8"/>
      <c r="C30" s="8"/>
      <c r="D30" s="8"/>
      <c r="E30" s="8"/>
      <c r="F30" s="809"/>
      <c r="G30" s="810"/>
      <c r="H30" s="810"/>
      <c r="I30" s="810"/>
      <c r="J30" s="1131"/>
      <c r="K30" s="809"/>
      <c r="L30" s="810"/>
      <c r="M30" s="810"/>
      <c r="N30" s="810"/>
      <c r="O30" s="1141"/>
      <c r="P30" s="182"/>
      <c r="Q30" s="915"/>
      <c r="R30" s="916"/>
      <c r="S30" s="916"/>
      <c r="T30" s="1107"/>
      <c r="U30" s="1108"/>
    </row>
    <row r="31" spans="1:23" s="1196" customFormat="1" ht="12" customHeight="1">
      <c r="A31" s="1193" t="s">
        <v>13</v>
      </c>
      <c r="B31" s="170"/>
      <c r="C31" s="170"/>
      <c r="D31" s="170"/>
      <c r="E31" s="170"/>
      <c r="F31" s="959"/>
      <c r="G31" s="960"/>
      <c r="H31" s="960"/>
      <c r="I31" s="960"/>
      <c r="J31" s="961"/>
      <c r="K31" s="959">
        <f>SUM(K22:K30)</f>
        <v>1292.74298834</v>
      </c>
      <c r="L31" s="960">
        <f t="shared" ref="L31:O31" si="5">SUM(L22:L30)</f>
        <v>1320.1040378312864</v>
      </c>
      <c r="M31" s="960">
        <f t="shared" si="5"/>
        <v>1348.2025221660315</v>
      </c>
      <c r="N31" s="960">
        <f t="shared" si="5"/>
        <v>1376.9147040984883</v>
      </c>
      <c r="O31" s="963">
        <f t="shared" si="5"/>
        <v>1406.2543194309508</v>
      </c>
      <c r="P31" s="1076"/>
      <c r="Q31" s="1077"/>
      <c r="R31" s="1078"/>
      <c r="S31" s="1078"/>
      <c r="T31" s="979"/>
      <c r="U31" s="1109"/>
      <c r="V31" s="1183"/>
    </row>
    <row r="32" spans="1:23" s="1183" customFormat="1" ht="12" customHeight="1">
      <c r="A32" s="1197" t="s">
        <v>8</v>
      </c>
      <c r="B32" s="8"/>
      <c r="C32" s="8"/>
      <c r="D32" s="8"/>
      <c r="E32" s="8"/>
      <c r="F32" s="1080"/>
      <c r="G32" s="1081"/>
      <c r="H32" s="1081"/>
      <c r="I32" s="1081"/>
      <c r="J32" s="1082"/>
      <c r="K32" s="1080"/>
      <c r="L32" s="1081">
        <f t="shared" ref="L32" si="6">+L31/K31-1</f>
        <v>2.1165111501722844E-2</v>
      </c>
      <c r="M32" s="1081">
        <f t="shared" ref="M32" si="7">+M31/L31-1</f>
        <v>2.1285052942422888E-2</v>
      </c>
      <c r="N32" s="1081">
        <f t="shared" ref="N32" si="8">+N31/M31-1</f>
        <v>2.1296638643226729E-2</v>
      </c>
      <c r="O32" s="1083">
        <f t="shared" ref="O32" si="9">+O31/N31-1</f>
        <v>2.1308230092344171E-2</v>
      </c>
      <c r="P32" s="1084"/>
      <c r="Q32" s="1085"/>
      <c r="R32" s="1086"/>
      <c r="S32" s="1086"/>
      <c r="T32" s="1086"/>
      <c r="U32" s="1087"/>
    </row>
    <row r="33" spans="1:22" ht="12" customHeight="1">
      <c r="A33" s="838"/>
      <c r="B33" s="3"/>
      <c r="C33" s="3"/>
      <c r="D33" s="3"/>
      <c r="E33" s="3"/>
      <c r="F33" s="860"/>
      <c r="G33" s="860"/>
      <c r="H33" s="860"/>
      <c r="I33" s="1110"/>
      <c r="J33" s="1111"/>
      <c r="K33" s="1110"/>
      <c r="L33" s="1110"/>
      <c r="M33" s="1110"/>
      <c r="N33" s="1110"/>
      <c r="O33" s="1110"/>
      <c r="P33" s="860"/>
      <c r="Q33" s="860"/>
      <c r="R33" s="860"/>
      <c r="S33" s="840"/>
      <c r="T33" s="840"/>
      <c r="U33" s="840"/>
    </row>
    <row r="34" spans="1:22" ht="12" customHeight="1">
      <c r="A34" s="3" t="s">
        <v>14</v>
      </c>
      <c r="B34" s="776"/>
      <c r="C34" s="776"/>
      <c r="D34" s="776"/>
      <c r="E34" s="776"/>
      <c r="F34" s="3"/>
      <c r="G34" s="3"/>
      <c r="H34" s="3"/>
      <c r="I34" s="36"/>
      <c r="J34" s="169"/>
      <c r="K34" s="37"/>
      <c r="L34" s="37"/>
      <c r="M34" s="37"/>
      <c r="N34" s="37"/>
      <c r="O34" s="38"/>
      <c r="P34" s="6"/>
      <c r="Q34" s="5"/>
      <c r="R34" s="5"/>
      <c r="S34" s="5"/>
      <c r="T34" s="5"/>
      <c r="U34" s="5"/>
    </row>
    <row r="35" spans="1:22" ht="12" customHeight="1">
      <c r="A35" s="3" t="s">
        <v>15</v>
      </c>
      <c r="B35" s="3"/>
      <c r="C35" s="3"/>
      <c r="D35" s="3"/>
      <c r="E35" s="3"/>
      <c r="F35" s="3"/>
      <c r="G35" s="3"/>
      <c r="H35" s="3"/>
      <c r="I35" s="36"/>
      <c r="J35" s="169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</row>
    <row r="36" spans="1:22" s="1183" customFormat="1" ht="12" customHeight="1">
      <c r="A36" s="1209" t="s">
        <v>22</v>
      </c>
      <c r="B36" s="8"/>
      <c r="C36" s="8"/>
      <c r="D36" s="8"/>
      <c r="E36" s="8"/>
      <c r="F36" s="1092"/>
      <c r="G36" s="1093"/>
      <c r="H36" s="1093"/>
      <c r="I36" s="1094"/>
      <c r="J36" s="1095"/>
      <c r="K36" s="1096">
        <v>854.27083349999998</v>
      </c>
      <c r="L36" s="1094">
        <v>869.56228141964982</v>
      </c>
      <c r="M36" s="1094">
        <v>885.30135871334494</v>
      </c>
      <c r="N36" s="1094">
        <v>901.32531330605548</v>
      </c>
      <c r="O36" s="1097">
        <v>917.6393014768953</v>
      </c>
      <c r="P36" s="182"/>
      <c r="Q36" s="1098"/>
      <c r="R36" s="1061"/>
      <c r="S36" s="1061"/>
      <c r="T36" s="1099"/>
      <c r="U36" s="1100"/>
    </row>
    <row r="37" spans="1:22" s="1183" customFormat="1" ht="12" customHeight="1">
      <c r="A37" s="1211" t="s">
        <v>23</v>
      </c>
      <c r="B37" s="170"/>
      <c r="C37" s="170"/>
      <c r="D37" s="170"/>
      <c r="E37" s="170"/>
      <c r="F37" s="1101"/>
      <c r="G37" s="1102"/>
      <c r="H37" s="1102"/>
      <c r="I37" s="1064"/>
      <c r="J37" s="1103"/>
      <c r="K37" s="1063">
        <v>0</v>
      </c>
      <c r="L37" s="1064">
        <v>0</v>
      </c>
      <c r="M37" s="1064">
        <v>0</v>
      </c>
      <c r="N37" s="1064">
        <v>0</v>
      </c>
      <c r="O37" s="1065">
        <v>0</v>
      </c>
      <c r="P37" s="182"/>
      <c r="Q37" s="1104"/>
      <c r="R37" s="1032"/>
      <c r="S37" s="1105"/>
      <c r="T37" s="1105"/>
      <c r="U37" s="1106"/>
    </row>
    <row r="38" spans="1:22" s="1183" customFormat="1" ht="12" customHeight="1">
      <c r="A38" s="1211" t="s">
        <v>24</v>
      </c>
      <c r="B38" s="8"/>
      <c r="C38" s="8"/>
      <c r="D38" s="8"/>
      <c r="E38" s="8"/>
      <c r="F38" s="1101"/>
      <c r="G38" s="1102"/>
      <c r="H38" s="1102"/>
      <c r="I38" s="1064"/>
      <c r="J38" s="1103"/>
      <c r="K38" s="1063">
        <v>0</v>
      </c>
      <c r="L38" s="1064">
        <v>0</v>
      </c>
      <c r="M38" s="1064">
        <v>0</v>
      </c>
      <c r="N38" s="1064">
        <v>0</v>
      </c>
      <c r="O38" s="1065">
        <v>0</v>
      </c>
      <c r="P38" s="182"/>
      <c r="Q38" s="1104"/>
      <c r="R38" s="1032"/>
      <c r="S38" s="1105"/>
      <c r="T38" s="1105"/>
      <c r="U38" s="1106"/>
    </row>
    <row r="39" spans="1:22" s="1183" customFormat="1" ht="12" customHeight="1">
      <c r="A39" s="1212" t="s">
        <v>25</v>
      </c>
      <c r="B39" s="170"/>
      <c r="C39" s="170"/>
      <c r="D39" s="170"/>
      <c r="E39" s="170"/>
      <c r="F39" s="1112"/>
      <c r="G39" s="1113"/>
      <c r="H39" s="1113"/>
      <c r="I39" s="1113"/>
      <c r="J39" s="1114"/>
      <c r="K39" s="1112">
        <f t="shared" ref="K39:O39" si="10">SUM(K36:K38)</f>
        <v>854.27083349999998</v>
      </c>
      <c r="L39" s="1113">
        <f t="shared" si="10"/>
        <v>869.56228141964982</v>
      </c>
      <c r="M39" s="1113">
        <f t="shared" si="10"/>
        <v>885.30135871334494</v>
      </c>
      <c r="N39" s="1113">
        <f t="shared" si="10"/>
        <v>901.32531330605548</v>
      </c>
      <c r="O39" s="1115">
        <f t="shared" si="10"/>
        <v>917.6393014768953</v>
      </c>
      <c r="P39" s="182"/>
      <c r="Q39" s="1152"/>
      <c r="R39" s="1153"/>
      <c r="S39" s="1154"/>
      <c r="T39" s="1154"/>
      <c r="U39" s="1155"/>
    </row>
    <row r="40" spans="1:22" s="1183" customFormat="1" ht="12" customHeight="1">
      <c r="A40" s="170" t="s">
        <v>16</v>
      </c>
      <c r="B40" s="8"/>
      <c r="C40" s="8"/>
      <c r="D40" s="8"/>
      <c r="E40" s="8"/>
      <c r="F40" s="170"/>
      <c r="G40" s="170"/>
      <c r="H40" s="170"/>
      <c r="I40" s="171"/>
      <c r="J40" s="172"/>
      <c r="K40" s="39"/>
      <c r="L40" s="39"/>
      <c r="M40" s="39"/>
      <c r="N40" s="39"/>
      <c r="O40" s="39"/>
      <c r="P40" s="8"/>
      <c r="Q40" s="8"/>
      <c r="R40" s="8"/>
      <c r="S40" s="187"/>
      <c r="T40" s="187"/>
      <c r="U40" s="187"/>
    </row>
    <row r="41" spans="1:22" s="1183" customFormat="1" ht="12" customHeight="1">
      <c r="A41" s="188" t="s">
        <v>26</v>
      </c>
      <c r="B41" s="170"/>
      <c r="C41" s="170"/>
      <c r="D41" s="170"/>
      <c r="E41" s="170"/>
      <c r="F41" s="529"/>
      <c r="G41" s="530"/>
      <c r="H41" s="530"/>
      <c r="I41" s="530"/>
      <c r="J41" s="531"/>
      <c r="K41" s="529">
        <f>K16/K39</f>
        <v>0.04</v>
      </c>
      <c r="L41" s="530">
        <f t="shared" ref="L41:O41" si="11">L16/L39</f>
        <v>0.04</v>
      </c>
      <c r="M41" s="530">
        <f t="shared" si="11"/>
        <v>0.04</v>
      </c>
      <c r="N41" s="530">
        <f t="shared" si="11"/>
        <v>0.04</v>
      </c>
      <c r="O41" s="532">
        <f t="shared" si="11"/>
        <v>0.04</v>
      </c>
      <c r="P41" s="10"/>
      <c r="Q41" s="157"/>
      <c r="R41" s="158"/>
      <c r="S41" s="189"/>
      <c r="T41" s="189"/>
      <c r="U41" s="190"/>
    </row>
    <row r="42" spans="1:22" s="1183" customFormat="1" ht="12" customHeight="1">
      <c r="A42" s="191" t="s">
        <v>27</v>
      </c>
      <c r="B42" s="8"/>
      <c r="C42" s="8"/>
      <c r="D42" s="8"/>
      <c r="E42" s="8"/>
      <c r="F42" s="548"/>
      <c r="G42" s="549"/>
      <c r="H42" s="549"/>
      <c r="I42" s="550"/>
      <c r="J42" s="551"/>
      <c r="K42" s="540">
        <f>K41</f>
        <v>0.04</v>
      </c>
      <c r="L42" s="538">
        <f t="shared" ref="L42:O42" si="12">L41</f>
        <v>0.04</v>
      </c>
      <c r="M42" s="538">
        <f t="shared" si="12"/>
        <v>0.04</v>
      </c>
      <c r="N42" s="538">
        <f t="shared" si="12"/>
        <v>0.04</v>
      </c>
      <c r="O42" s="541">
        <f t="shared" si="12"/>
        <v>0.04</v>
      </c>
      <c r="P42" s="10">
        <v>2.3099999999999999E-2</v>
      </c>
      <c r="Q42" s="159"/>
      <c r="R42" s="160"/>
      <c r="S42" s="192"/>
      <c r="T42" s="192"/>
      <c r="U42" s="193"/>
    </row>
    <row r="43" spans="1:22" s="1183" customFormat="1" ht="12" customHeight="1">
      <c r="A43" s="191" t="s">
        <v>28</v>
      </c>
      <c r="B43" s="170"/>
      <c r="C43" s="170"/>
      <c r="D43" s="170"/>
      <c r="E43" s="170"/>
      <c r="F43" s="536"/>
      <c r="G43" s="537"/>
      <c r="H43" s="537"/>
      <c r="I43" s="538"/>
      <c r="J43" s="539"/>
      <c r="K43" s="540">
        <v>0</v>
      </c>
      <c r="L43" s="538">
        <v>0</v>
      </c>
      <c r="M43" s="538">
        <v>0</v>
      </c>
      <c r="N43" s="538">
        <v>0</v>
      </c>
      <c r="O43" s="541">
        <v>0</v>
      </c>
      <c r="P43" s="10"/>
      <c r="Q43" s="159"/>
      <c r="R43" s="160"/>
      <c r="S43" s="192"/>
      <c r="T43" s="192"/>
      <c r="U43" s="193"/>
    </row>
    <row r="44" spans="1:22" s="1183" customFormat="1" ht="12" customHeight="1">
      <c r="A44" s="194" t="s">
        <v>46</v>
      </c>
      <c r="B44" s="8"/>
      <c r="C44" s="8"/>
      <c r="D44" s="8"/>
      <c r="E44" s="8"/>
      <c r="F44" s="173"/>
      <c r="G44" s="174"/>
      <c r="H44" s="174"/>
      <c r="I44" s="175"/>
      <c r="J44" s="176"/>
      <c r="K44" s="177">
        <v>1</v>
      </c>
      <c r="L44" s="175">
        <v>1</v>
      </c>
      <c r="M44" s="175">
        <v>1</v>
      </c>
      <c r="N44" s="175">
        <v>1</v>
      </c>
      <c r="O44" s="178">
        <v>1</v>
      </c>
      <c r="P44" s="10"/>
      <c r="Q44" s="161"/>
      <c r="R44" s="162"/>
      <c r="S44" s="195"/>
      <c r="T44" s="998"/>
      <c r="U44" s="1213"/>
    </row>
    <row r="45" spans="1:22" s="787" customFormat="1" ht="12" customHeight="1">
      <c r="A45" s="5"/>
      <c r="B45" s="3"/>
      <c r="C45" s="3"/>
      <c r="D45" s="3"/>
      <c r="E45" s="3"/>
      <c r="F45" s="5"/>
      <c r="G45" s="5"/>
      <c r="H45" s="5"/>
      <c r="I45" s="37"/>
      <c r="J45" s="1116"/>
      <c r="K45" s="40"/>
      <c r="L45" s="40"/>
      <c r="M45" s="40"/>
      <c r="N45" s="40"/>
      <c r="O45" s="40"/>
      <c r="P45" s="10"/>
      <c r="Q45" s="33"/>
      <c r="R45" s="33"/>
      <c r="S45" s="34"/>
      <c r="T45" s="19"/>
      <c r="U45" s="19"/>
      <c r="V45" s="1"/>
    </row>
    <row r="46" spans="1:22" s="878" customFormat="1" ht="12" customHeight="1">
      <c r="A46" s="877" t="s">
        <v>36</v>
      </c>
      <c r="B46" s="776"/>
      <c r="C46" s="776"/>
      <c r="D46" s="776"/>
      <c r="E46" s="776"/>
      <c r="F46" s="5"/>
      <c r="G46" s="5"/>
      <c r="H46" s="5"/>
      <c r="I46" s="37"/>
      <c r="J46" s="1116"/>
      <c r="K46" s="1117"/>
      <c r="L46" s="1117"/>
      <c r="M46" s="1117"/>
      <c r="N46" s="1117"/>
      <c r="O46" s="1117"/>
      <c r="P46" s="837"/>
      <c r="Q46" s="837"/>
      <c r="R46" s="837"/>
      <c r="S46" s="837"/>
      <c r="T46" s="837"/>
      <c r="U46" s="837"/>
      <c r="V46" s="1"/>
    </row>
    <row r="47" spans="1:22" s="1216" customFormat="1" ht="12" customHeight="1">
      <c r="A47" s="1217" t="s">
        <v>47</v>
      </c>
      <c r="B47" s="170"/>
      <c r="C47" s="170"/>
      <c r="D47" s="170"/>
      <c r="E47" s="170"/>
      <c r="F47" s="1274"/>
      <c r="G47" s="1275"/>
      <c r="H47" s="1275"/>
      <c r="I47" s="1119"/>
      <c r="J47" s="1120"/>
      <c r="K47" s="1118"/>
      <c r="L47" s="1119"/>
      <c r="M47" s="1119"/>
      <c r="N47" s="1119"/>
      <c r="O47" s="1121"/>
      <c r="P47" s="1222"/>
      <c r="Q47" s="1223"/>
      <c r="R47" s="1224"/>
      <c r="S47" s="1219"/>
      <c r="T47" s="1219"/>
      <c r="U47" s="1221"/>
      <c r="V47" s="1183"/>
    </row>
    <row r="48" spans="1:22" s="787" customFormat="1" ht="12" customHeight="1">
      <c r="A48" s="5"/>
      <c r="B48" s="776"/>
      <c r="C48" s="776"/>
      <c r="D48" s="776"/>
      <c r="E48" s="776"/>
      <c r="F48" s="5"/>
      <c r="G48" s="5"/>
      <c r="H48" s="5"/>
      <c r="I48" s="37"/>
      <c r="J48" s="1116"/>
      <c r="K48" s="40"/>
      <c r="L48" s="40"/>
      <c r="M48" s="40"/>
      <c r="N48" s="40"/>
      <c r="O48" s="40"/>
      <c r="P48" s="10"/>
      <c r="Q48" s="33"/>
      <c r="R48" s="33"/>
      <c r="S48" s="34"/>
      <c r="T48" s="19"/>
      <c r="U48" s="19"/>
      <c r="V48" s="1"/>
    </row>
    <row r="49" spans="1:22" ht="12" customHeight="1">
      <c r="A49" s="3" t="s">
        <v>48</v>
      </c>
      <c r="B49" s="3"/>
      <c r="C49" s="3"/>
      <c r="D49" s="3"/>
      <c r="E49" s="3"/>
      <c r="F49" s="776"/>
      <c r="G49" s="776"/>
      <c r="H49" s="776"/>
      <c r="I49" s="1122"/>
      <c r="J49" s="1123"/>
      <c r="K49" s="1124"/>
      <c r="L49" s="1124"/>
      <c r="M49" s="1124"/>
      <c r="N49" s="1124"/>
      <c r="O49" s="1124"/>
      <c r="P49" s="888"/>
      <c r="Q49" s="888"/>
      <c r="R49" s="888"/>
      <c r="S49" s="888"/>
      <c r="T49" s="888"/>
      <c r="U49" s="888"/>
    </row>
    <row r="50" spans="1:22" s="1183" customFormat="1" ht="12" customHeight="1">
      <c r="A50" s="1209" t="s">
        <v>49</v>
      </c>
      <c r="B50" s="8"/>
      <c r="C50" s="8"/>
      <c r="D50" s="8"/>
      <c r="E50" s="8"/>
      <c r="F50" s="1125"/>
      <c r="G50" s="1126"/>
      <c r="H50" s="1126"/>
      <c r="I50" s="1126"/>
      <c r="J50" s="1127"/>
      <c r="K50" s="1276">
        <f>K15</f>
        <v>143.57492999999999</v>
      </c>
      <c r="L50" s="1277">
        <f t="shared" ref="L50:O50" si="13">L15</f>
        <v>146.14492124699998</v>
      </c>
      <c r="M50" s="1277">
        <f t="shared" si="13"/>
        <v>148.79014432157055</v>
      </c>
      <c r="N50" s="1277">
        <f t="shared" si="13"/>
        <v>151.48324593379124</v>
      </c>
      <c r="O50" s="1278">
        <f t="shared" si="13"/>
        <v>154.22509268519281</v>
      </c>
      <c r="P50" s="182"/>
      <c r="Q50" s="1098"/>
      <c r="R50" s="1061"/>
      <c r="S50" s="1061"/>
      <c r="T50" s="1099"/>
      <c r="U50" s="1100"/>
    </row>
    <row r="51" spans="1:22" s="1183" customFormat="1" ht="12" customHeight="1">
      <c r="A51" s="1211" t="s">
        <v>50</v>
      </c>
      <c r="B51" s="170"/>
      <c r="C51" s="170"/>
      <c r="D51" s="170"/>
      <c r="E51" s="170"/>
      <c r="F51" s="809"/>
      <c r="G51" s="810"/>
      <c r="H51" s="810"/>
      <c r="I51" s="810"/>
      <c r="J51" s="1131"/>
      <c r="K51" s="1279">
        <f>K16</f>
        <v>34.170833340000001</v>
      </c>
      <c r="L51" s="1280">
        <f t="shared" ref="L51:O51" si="14">L16</f>
        <v>34.782491256785995</v>
      </c>
      <c r="M51" s="1280">
        <f t="shared" si="14"/>
        <v>35.4120543485338</v>
      </c>
      <c r="N51" s="1280">
        <f t="shared" si="14"/>
        <v>36.053012532242221</v>
      </c>
      <c r="O51" s="1281">
        <f t="shared" si="14"/>
        <v>36.705572059075813</v>
      </c>
      <c r="P51" s="182"/>
      <c r="Q51" s="1104"/>
      <c r="R51" s="1032"/>
      <c r="S51" s="1105"/>
      <c r="T51" s="1105"/>
      <c r="U51" s="1106"/>
    </row>
    <row r="52" spans="1:22" s="1183" customFormat="1" ht="12" customHeight="1">
      <c r="A52" s="194" t="s">
        <v>51</v>
      </c>
      <c r="B52" s="8"/>
      <c r="C52" s="8"/>
      <c r="D52" s="8"/>
      <c r="E52" s="8"/>
      <c r="F52" s="449"/>
      <c r="G52" s="450"/>
      <c r="H52" s="450"/>
      <c r="I52" s="450"/>
      <c r="J52" s="451"/>
      <c r="K52" s="198">
        <v>0</v>
      </c>
      <c r="L52" s="199">
        <v>0</v>
      </c>
      <c r="M52" s="199">
        <v>0</v>
      </c>
      <c r="N52" s="199">
        <v>0</v>
      </c>
      <c r="O52" s="200">
        <v>0</v>
      </c>
      <c r="P52" s="10"/>
      <c r="Q52" s="161"/>
      <c r="R52" s="162"/>
      <c r="S52" s="195"/>
      <c r="T52" s="998"/>
      <c r="U52" s="1213"/>
    </row>
    <row r="53" spans="1:22" s="787" customFormat="1" ht="12" customHeight="1">
      <c r="A53" s="5"/>
      <c r="B53" s="3"/>
      <c r="C53" s="3"/>
      <c r="D53" s="3"/>
      <c r="E53" s="3"/>
      <c r="F53" s="5"/>
      <c r="G53" s="5"/>
      <c r="H53" s="5"/>
      <c r="I53" s="37"/>
      <c r="J53" s="1116"/>
      <c r="K53" s="40"/>
      <c r="L53" s="40"/>
      <c r="M53" s="40"/>
      <c r="N53" s="40"/>
      <c r="O53" s="40"/>
      <c r="P53" s="10"/>
      <c r="Q53" s="33"/>
      <c r="R53" s="33"/>
      <c r="S53" s="34"/>
      <c r="T53" s="19"/>
      <c r="U53" s="19"/>
      <c r="V53" s="1"/>
    </row>
    <row r="54" spans="1:22" ht="12" customHeight="1">
      <c r="A54" s="3" t="s">
        <v>417</v>
      </c>
      <c r="B54" s="776"/>
      <c r="C54" s="776"/>
      <c r="D54" s="776"/>
      <c r="E54" s="776"/>
      <c r="F54" s="776"/>
      <c r="G54" s="776"/>
      <c r="H54" s="776"/>
      <c r="I54" s="1122"/>
      <c r="J54" s="1123"/>
      <c r="K54" s="1124"/>
      <c r="L54" s="1124"/>
      <c r="M54" s="1124"/>
      <c r="N54" s="1124"/>
      <c r="O54" s="1124"/>
      <c r="P54" s="888"/>
      <c r="Q54" s="888"/>
      <c r="R54" s="888"/>
      <c r="S54" s="888"/>
      <c r="T54" s="888"/>
      <c r="U54" s="888"/>
    </row>
    <row r="55" spans="1:22" s="787" customFormat="1" ht="12" customHeight="1">
      <c r="A55" s="903" t="s">
        <v>44</v>
      </c>
      <c r="B55" s="447"/>
      <c r="C55" s="447"/>
      <c r="D55" s="447"/>
      <c r="E55" s="447"/>
      <c r="F55" s="1125"/>
      <c r="G55" s="1126"/>
      <c r="H55" s="1126"/>
      <c r="I55" s="1126"/>
      <c r="J55" s="1127"/>
      <c r="K55" s="1125"/>
      <c r="L55" s="1126"/>
      <c r="M55" s="1126"/>
      <c r="N55" s="1126"/>
      <c r="O55" s="1137"/>
      <c r="P55" s="908"/>
      <c r="Q55" s="1138"/>
      <c r="R55" s="1139"/>
      <c r="S55" s="1139"/>
      <c r="T55" s="1139"/>
      <c r="U55" s="1140"/>
      <c r="V55" s="1"/>
    </row>
    <row r="56" spans="1:22" s="787" customFormat="1" ht="12" customHeight="1">
      <c r="A56" s="912" t="s">
        <v>37</v>
      </c>
      <c r="B56" s="913"/>
      <c r="C56" s="913"/>
      <c r="D56" s="913"/>
      <c r="E56" s="913"/>
      <c r="F56" s="809"/>
      <c r="G56" s="810"/>
      <c r="H56" s="810"/>
      <c r="I56" s="810"/>
      <c r="J56" s="1131"/>
      <c r="K56" s="809"/>
      <c r="L56" s="810"/>
      <c r="M56" s="810"/>
      <c r="N56" s="810"/>
      <c r="O56" s="1141"/>
      <c r="P56" s="182"/>
      <c r="Q56" s="1142"/>
      <c r="R56" s="1143"/>
      <c r="S56" s="1143"/>
      <c r="T56" s="1143"/>
      <c r="U56" s="1144"/>
      <c r="V56" s="1"/>
    </row>
    <row r="57" spans="1:22" s="787" customFormat="1" ht="12" customHeight="1">
      <c r="A57" s="448" t="s">
        <v>45</v>
      </c>
      <c r="B57" s="447"/>
      <c r="C57" s="447"/>
      <c r="D57" s="447"/>
      <c r="E57" s="447"/>
      <c r="F57" s="449"/>
      <c r="G57" s="450"/>
      <c r="H57" s="450"/>
      <c r="I57" s="450"/>
      <c r="J57" s="451"/>
      <c r="K57" s="449"/>
      <c r="L57" s="450"/>
      <c r="M57" s="450"/>
      <c r="N57" s="450"/>
      <c r="O57" s="452"/>
      <c r="P57" s="182"/>
      <c r="Q57" s="100"/>
      <c r="R57" s="102"/>
      <c r="S57" s="102"/>
      <c r="T57" s="102"/>
      <c r="U57" s="101"/>
      <c r="V57" s="1"/>
    </row>
    <row r="58" spans="1:22" ht="12" customHeight="1">
      <c r="A58" s="32"/>
      <c r="B58" s="776"/>
      <c r="C58" s="776"/>
      <c r="D58" s="776"/>
      <c r="E58" s="776"/>
      <c r="F58" s="922"/>
      <c r="G58" s="922"/>
      <c r="H58" s="922"/>
      <c r="I58" s="1145"/>
      <c r="J58" s="1146"/>
      <c r="K58" s="1147"/>
      <c r="L58" s="1147"/>
      <c r="M58" s="1147"/>
      <c r="N58" s="1147"/>
      <c r="O58" s="1147"/>
      <c r="P58" s="925"/>
      <c r="Q58" s="924"/>
      <c r="R58" s="924"/>
      <c r="S58" s="926"/>
      <c r="T58" s="926"/>
      <c r="U58" s="926"/>
    </row>
    <row r="59" spans="1:22" ht="12" customHeight="1">
      <c r="A59" s="3" t="s">
        <v>17</v>
      </c>
      <c r="B59" s="3"/>
      <c r="C59" s="3"/>
      <c r="D59" s="3"/>
      <c r="E59" s="3"/>
      <c r="F59" s="3"/>
      <c r="G59" s="3"/>
      <c r="H59" s="3"/>
      <c r="I59" s="36"/>
      <c r="J59" s="169"/>
      <c r="K59" s="37"/>
      <c r="L59" s="37"/>
      <c r="M59" s="37"/>
      <c r="N59" s="37"/>
      <c r="O59" s="38"/>
      <c r="P59" s="6"/>
      <c r="Q59" s="5"/>
      <c r="R59" s="5"/>
      <c r="S59" s="7"/>
      <c r="T59" s="7"/>
      <c r="U59" s="7"/>
    </row>
    <row r="60" spans="1:22" ht="12" customHeight="1">
      <c r="A60" s="20" t="s">
        <v>18</v>
      </c>
      <c r="B60" s="776"/>
      <c r="C60" s="776"/>
      <c r="D60" s="776"/>
      <c r="E60" s="776"/>
      <c r="F60" s="841"/>
      <c r="G60" s="842"/>
      <c r="H60" s="842"/>
      <c r="I60" s="842"/>
      <c r="J60" s="843"/>
      <c r="K60" s="841"/>
      <c r="L60" s="842"/>
      <c r="M60" s="842"/>
      <c r="N60" s="842"/>
      <c r="O60" s="844"/>
      <c r="P60" s="6"/>
      <c r="Q60" s="845"/>
      <c r="R60" s="846"/>
      <c r="S60" s="847"/>
      <c r="T60" s="847"/>
      <c r="U60" s="848"/>
    </row>
    <row r="61" spans="1:22" s="831" customFormat="1" ht="12" customHeight="1">
      <c r="A61" s="928" t="s">
        <v>19</v>
      </c>
      <c r="B61" s="3"/>
      <c r="C61" s="3"/>
      <c r="D61" s="3"/>
      <c r="E61" s="3"/>
      <c r="F61" s="929">
        <f t="shared" ref="F61:J61" si="15">F18-F60</f>
        <v>0</v>
      </c>
      <c r="G61" s="930">
        <f t="shared" si="15"/>
        <v>0</v>
      </c>
      <c r="H61" s="930">
        <f t="shared" si="15"/>
        <v>0</v>
      </c>
      <c r="I61" s="930">
        <f t="shared" si="15"/>
        <v>0</v>
      </c>
      <c r="J61" s="931">
        <f t="shared" si="15"/>
        <v>0</v>
      </c>
      <c r="K61" s="929">
        <f>K18-K60</f>
        <v>1292.74298834</v>
      </c>
      <c r="L61" s="930">
        <f t="shared" ref="L61:O61" si="16">L18-L60</f>
        <v>1320.1040378312864</v>
      </c>
      <c r="M61" s="930">
        <f t="shared" si="16"/>
        <v>1348.2025221660315</v>
      </c>
      <c r="N61" s="930">
        <f t="shared" si="16"/>
        <v>1376.9147040984883</v>
      </c>
      <c r="O61" s="932">
        <f t="shared" si="16"/>
        <v>1406.2543194309508</v>
      </c>
      <c r="P61" s="933"/>
      <c r="Q61" s="934"/>
      <c r="R61" s="935"/>
      <c r="S61" s="936"/>
      <c r="T61" s="936"/>
      <c r="U61" s="937"/>
      <c r="V61" s="1"/>
    </row>
    <row r="62" spans="1:22" s="938" customFormat="1" ht="12" customHeight="1">
      <c r="A62" s="5"/>
      <c r="B62" s="776"/>
      <c r="C62" s="776"/>
      <c r="D62" s="776"/>
      <c r="E62" s="776"/>
      <c r="F62" s="5"/>
      <c r="G62" s="5"/>
      <c r="H62" s="5"/>
      <c r="I62" s="37"/>
      <c r="J62" s="1116"/>
      <c r="K62" s="41"/>
      <c r="L62" s="41"/>
      <c r="M62" s="41"/>
      <c r="N62" s="41"/>
      <c r="O62" s="41"/>
      <c r="P62" s="18"/>
      <c r="Q62" s="19"/>
      <c r="R62" s="19"/>
      <c r="S62" s="17"/>
      <c r="T62" s="17"/>
      <c r="U62" s="17"/>
      <c r="V62" s="1"/>
    </row>
    <row r="63" spans="1:22" ht="12" customHeight="1">
      <c r="A63" s="3" t="s">
        <v>20</v>
      </c>
      <c r="B63" s="3"/>
      <c r="C63" s="3"/>
      <c r="D63" s="3"/>
      <c r="E63" s="3"/>
      <c r="F63" s="3"/>
      <c r="G63" s="3"/>
      <c r="H63" s="3"/>
      <c r="I63" s="36"/>
      <c r="J63" s="169"/>
      <c r="K63" s="37"/>
      <c r="L63" s="37"/>
      <c r="M63" s="37"/>
      <c r="N63" s="37"/>
      <c r="O63" s="38"/>
      <c r="P63" s="6"/>
      <c r="Q63" s="5"/>
      <c r="R63" s="5"/>
      <c r="S63" s="7"/>
      <c r="T63" s="7"/>
      <c r="U63" s="7"/>
    </row>
    <row r="64" spans="1:22" s="947" customFormat="1" ht="12" customHeight="1">
      <c r="A64" s="862" t="s">
        <v>38</v>
      </c>
      <c r="B64" s="776"/>
      <c r="C64" s="776"/>
      <c r="D64" s="776"/>
      <c r="E64" s="776"/>
      <c r="F64" s="1156">
        <f>'T1'!F64</f>
        <v>5.0000000000000001E-3</v>
      </c>
      <c r="G64" s="1157">
        <f>'T1'!G64</f>
        <v>6.0000000000000001E-3</v>
      </c>
      <c r="H64" s="1157">
        <f>'T1'!H64</f>
        <v>1.6E-2</v>
      </c>
      <c r="I64" s="1157">
        <f>'T1'!I64</f>
        <v>1.2E-2</v>
      </c>
      <c r="J64" s="1158">
        <f>'T1'!J64</f>
        <v>3.0000000000000001E-3</v>
      </c>
      <c r="K64" s="1156">
        <f>'T1'!K64</f>
        <v>1.7000000000000001E-2</v>
      </c>
      <c r="L64" s="1157">
        <f>'T1'!L64</f>
        <v>1.7000000000000001E-2</v>
      </c>
      <c r="M64" s="1157">
        <f>'T1'!M64</f>
        <v>1.7999999999999999E-2</v>
      </c>
      <c r="N64" s="1157">
        <f>'T1'!N64</f>
        <v>1.9E-2</v>
      </c>
      <c r="O64" s="1159">
        <f>'T1'!O64</f>
        <v>0.02</v>
      </c>
      <c r="P64" s="21"/>
      <c r="Q64" s="939"/>
      <c r="R64" s="940"/>
      <c r="S64" s="940"/>
      <c r="T64" s="945"/>
      <c r="U64" s="946"/>
      <c r="V64" s="1"/>
    </row>
    <row r="65" spans="1:22" s="938" customFormat="1" ht="12" customHeight="1">
      <c r="A65" s="865" t="s">
        <v>39</v>
      </c>
      <c r="B65" s="3"/>
      <c r="C65" s="3"/>
      <c r="D65" s="3"/>
      <c r="E65" s="3"/>
      <c r="F65" s="1160">
        <f>'T1'!F65</f>
        <v>97.838167843333707</v>
      </c>
      <c r="G65" s="1161">
        <f>'T1'!G65</f>
        <v>98.425196850393704</v>
      </c>
      <c r="H65" s="1161">
        <f>'T1'!H65</f>
        <v>100</v>
      </c>
      <c r="I65" s="1161">
        <f>'T1'!I65</f>
        <v>101.2</v>
      </c>
      <c r="J65" s="1162">
        <f>'T1'!J65</f>
        <v>101.50359999999999</v>
      </c>
      <c r="K65" s="1160">
        <f>'T1'!K65</f>
        <v>103.22916119999998</v>
      </c>
      <c r="L65" s="1161">
        <f>'T1'!L65</f>
        <v>104.98405694039997</v>
      </c>
      <c r="M65" s="1161">
        <f>'T1'!M65</f>
        <v>106.87376996532717</v>
      </c>
      <c r="N65" s="1161">
        <f>'T1'!N65</f>
        <v>108.90437159466838</v>
      </c>
      <c r="O65" s="1163">
        <f>'T1'!O65</f>
        <v>111.08245902656175</v>
      </c>
      <c r="P65" s="953"/>
      <c r="Q65" s="954"/>
      <c r="R65" s="955"/>
      <c r="S65" s="949"/>
      <c r="T65" s="956"/>
      <c r="U65" s="957"/>
      <c r="V65" s="1"/>
    </row>
    <row r="66" spans="1:22" s="938" customFormat="1" ht="12" customHeight="1">
      <c r="A66" s="958" t="s">
        <v>40</v>
      </c>
      <c r="B66" s="776"/>
      <c r="C66" s="776"/>
      <c r="D66" s="776"/>
      <c r="E66" s="776"/>
      <c r="F66" s="822">
        <f>((F61-F15-F16)/(F65/100))+F15+F16</f>
        <v>0</v>
      </c>
      <c r="G66" s="823">
        <f t="shared" ref="G66:J66" si="17">((G61-G15-G16)/(G65/100))+G15+G16</f>
        <v>0</v>
      </c>
      <c r="H66" s="823">
        <f t="shared" si="17"/>
        <v>0</v>
      </c>
      <c r="I66" s="823">
        <f t="shared" si="17"/>
        <v>0</v>
      </c>
      <c r="J66" s="824">
        <f t="shared" si="17"/>
        <v>0</v>
      </c>
      <c r="K66" s="822">
        <f>((K61-K15-K16)/(K65/100))+K15+K16</f>
        <v>1257.8642221539424</v>
      </c>
      <c r="L66" s="823">
        <f t="shared" ref="L66:O66" si="18">((L61-L15-L16)/(L65/100))+L15+L16</f>
        <v>1266.0222912187678</v>
      </c>
      <c r="M66" s="823">
        <f t="shared" si="18"/>
        <v>1273.3378433409728</v>
      </c>
      <c r="N66" s="823">
        <f t="shared" si="18"/>
        <v>1279.6672980345895</v>
      </c>
      <c r="O66" s="825">
        <f t="shared" si="18"/>
        <v>1285.0040813185965</v>
      </c>
      <c r="P66" s="826"/>
      <c r="Q66" s="964"/>
      <c r="R66" s="858"/>
      <c r="S66" s="965"/>
      <c r="T66" s="965"/>
      <c r="U66" s="966"/>
      <c r="V66" s="1"/>
    </row>
    <row r="67" spans="1:22" s="938" customFormat="1" ht="12" customHeight="1">
      <c r="A67" s="967" t="s">
        <v>8</v>
      </c>
      <c r="B67" s="3"/>
      <c r="C67" s="3"/>
      <c r="D67" s="3"/>
      <c r="E67" s="3"/>
      <c r="F67" s="1164"/>
      <c r="G67" s="1165"/>
      <c r="H67" s="1165"/>
      <c r="I67" s="1165"/>
      <c r="J67" s="1166"/>
      <c r="K67" s="1164"/>
      <c r="L67" s="1165">
        <f>L66/K66-1</f>
        <v>6.4856515680649096E-3</v>
      </c>
      <c r="M67" s="1165">
        <f t="shared" ref="M67:O67" si="19">M66/L66-1</f>
        <v>5.7783754464246773E-3</v>
      </c>
      <c r="N67" s="1165">
        <f t="shared" si="19"/>
        <v>4.9707583315121706E-3</v>
      </c>
      <c r="O67" s="1167">
        <f t="shared" si="19"/>
        <v>4.1704459371616487E-3</v>
      </c>
      <c r="P67" s="18"/>
      <c r="Q67" s="972"/>
      <c r="R67" s="973"/>
      <c r="S67" s="974"/>
      <c r="T67" s="975"/>
      <c r="U67" s="976"/>
      <c r="V67" s="1"/>
    </row>
    <row r="68" spans="1:22" s="938" customFormat="1" ht="12" customHeight="1">
      <c r="A68" s="977" t="s">
        <v>21</v>
      </c>
      <c r="B68" s="776"/>
      <c r="C68" s="776"/>
      <c r="D68" s="776"/>
      <c r="E68" s="776"/>
      <c r="F68" s="1168">
        <f>'T1'!F68</f>
        <v>205.31442999999999</v>
      </c>
      <c r="G68" s="829">
        <f>'T1'!G68</f>
        <v>232.39010999999999</v>
      </c>
      <c r="H68" s="829">
        <f>'T1'!H68</f>
        <v>258.95474999999999</v>
      </c>
      <c r="I68" s="829">
        <f>'T1'!I68</f>
        <v>275.68412000000001</v>
      </c>
      <c r="J68" s="1169">
        <f>'T1'!J68</f>
        <v>294.31864000000002</v>
      </c>
      <c r="K68" s="1168">
        <f>'T1'!K68</f>
        <v>294.5</v>
      </c>
      <c r="L68" s="829">
        <f>'T1'!L68</f>
        <v>297.89999999999998</v>
      </c>
      <c r="M68" s="1347">
        <f>'T1'!M68</f>
        <v>301.3</v>
      </c>
      <c r="N68" s="1347">
        <f>'T1'!N68</f>
        <v>304.60000000000002</v>
      </c>
      <c r="O68" s="1348">
        <f>'T1'!O68</f>
        <v>308.2</v>
      </c>
      <c r="P68" s="933"/>
      <c r="Q68" s="983"/>
      <c r="R68" s="984"/>
      <c r="S68" s="985"/>
      <c r="T68" s="965"/>
      <c r="U68" s="966"/>
      <c r="V68" s="1"/>
    </row>
    <row r="69" spans="1:22" s="938" customFormat="1" ht="12" customHeight="1">
      <c r="A69" s="967" t="s">
        <v>8</v>
      </c>
      <c r="B69" s="3"/>
      <c r="C69" s="3"/>
      <c r="D69" s="3"/>
      <c r="E69" s="3"/>
      <c r="F69" s="1164"/>
      <c r="G69" s="1165">
        <f t="shared" ref="G69:J69" si="20">G68/F68-1</f>
        <v>0.13187421848527658</v>
      </c>
      <c r="H69" s="1165">
        <f t="shared" si="20"/>
        <v>0.11431054445475319</v>
      </c>
      <c r="I69" s="1165">
        <f t="shared" si="20"/>
        <v>6.4603449058185047E-2</v>
      </c>
      <c r="J69" s="1166">
        <f t="shared" si="20"/>
        <v>6.759373735418639E-2</v>
      </c>
      <c r="K69" s="1164">
        <f>K68/J68-1</f>
        <v>6.1620290172581527E-4</v>
      </c>
      <c r="L69" s="1165">
        <f>L68/K68-1</f>
        <v>1.1544991511035496E-2</v>
      </c>
      <c r="M69" s="1165">
        <f t="shared" ref="M69:O69" si="21">M68/L68-1</f>
        <v>1.1413225914736591E-2</v>
      </c>
      <c r="N69" s="1165">
        <f t="shared" si="21"/>
        <v>1.0952538997676786E-2</v>
      </c>
      <c r="O69" s="1167">
        <f t="shared" si="21"/>
        <v>1.1818778726198076E-2</v>
      </c>
      <c r="P69" s="18"/>
      <c r="Q69" s="972"/>
      <c r="R69" s="973"/>
      <c r="S69" s="974"/>
      <c r="T69" s="975"/>
      <c r="U69" s="976"/>
      <c r="V69" s="1"/>
    </row>
    <row r="70" spans="1:22" s="938" customFormat="1" ht="12" customHeight="1">
      <c r="A70" s="977" t="s">
        <v>41</v>
      </c>
      <c r="B70" s="776"/>
      <c r="C70" s="776"/>
      <c r="D70" s="776"/>
      <c r="E70" s="776"/>
      <c r="F70" s="1170">
        <f>F66/F68</f>
        <v>0</v>
      </c>
      <c r="G70" s="1171">
        <f t="shared" ref="G70:J70" si="22">G66/G68</f>
        <v>0</v>
      </c>
      <c r="H70" s="1171">
        <f t="shared" si="22"/>
        <v>0</v>
      </c>
      <c r="I70" s="1171">
        <f t="shared" si="22"/>
        <v>0</v>
      </c>
      <c r="J70" s="1172">
        <f t="shared" si="22"/>
        <v>0</v>
      </c>
      <c r="K70" s="1170">
        <f t="shared" ref="K70" si="23">K66/K68</f>
        <v>4.2711858137655092</v>
      </c>
      <c r="L70" s="1171">
        <f>L66/L68</f>
        <v>4.2498230655212081</v>
      </c>
      <c r="M70" s="1171">
        <f t="shared" ref="M70:O70" si="24">M66/M68</f>
        <v>4.2261461776998761</v>
      </c>
      <c r="N70" s="1171">
        <f t="shared" si="24"/>
        <v>4.2011401773952377</v>
      </c>
      <c r="O70" s="1173">
        <f t="shared" si="24"/>
        <v>4.1693837810467116</v>
      </c>
      <c r="P70" s="991"/>
      <c r="Q70" s="992"/>
      <c r="R70" s="993"/>
      <c r="S70" s="994"/>
      <c r="T70" s="995"/>
      <c r="U70" s="966"/>
      <c r="V70" s="1"/>
    </row>
    <row r="71" spans="1:22" ht="12" customHeight="1">
      <c r="A71" s="996" t="s">
        <v>8</v>
      </c>
      <c r="B71" s="3"/>
      <c r="C71" s="3"/>
      <c r="D71" s="3"/>
      <c r="E71" s="3"/>
      <c r="F71" s="1174"/>
      <c r="G71" s="1175"/>
      <c r="H71" s="1175"/>
      <c r="I71" s="1175"/>
      <c r="J71" s="1176"/>
      <c r="K71" s="1174"/>
      <c r="L71" s="1175">
        <f t="shared" ref="L71" si="25">L70/K70-1</f>
        <v>-5.0015965532221873E-3</v>
      </c>
      <c r="M71" s="1175">
        <f t="shared" ref="M71" si="26">M70/L70-1</f>
        <v>-5.5712643694327824E-3</v>
      </c>
      <c r="N71" s="1175">
        <f t="shared" ref="N71" si="27">N70/M70-1</f>
        <v>-5.9169747692561225E-3</v>
      </c>
      <c r="O71" s="1177">
        <f t="shared" ref="O71" si="28">O70/N70-1</f>
        <v>-7.5589947032463911E-3</v>
      </c>
      <c r="P71" s="18"/>
      <c r="Q71" s="1002"/>
      <c r="R71" s="1003"/>
      <c r="S71" s="1004"/>
      <c r="T71" s="1005"/>
      <c r="U71" s="1006"/>
    </row>
    <row r="72" spans="1:22" s="887" customFormat="1" ht="12" customHeight="1">
      <c r="A72" s="1007"/>
      <c r="B72" s="1007"/>
      <c r="C72" s="1007"/>
      <c r="D72" s="1007"/>
      <c r="E72" s="1007"/>
      <c r="F72" s="1008"/>
      <c r="G72" s="1008"/>
      <c r="H72" s="1008"/>
      <c r="I72" s="1008"/>
      <c r="J72" s="1009"/>
      <c r="K72" s="1008"/>
      <c r="L72" s="1008"/>
      <c r="M72" s="1008"/>
      <c r="N72" s="1008"/>
      <c r="O72" s="1008"/>
      <c r="P72" s="18"/>
      <c r="Q72" s="938"/>
      <c r="R72" s="938"/>
      <c r="S72" s="938"/>
      <c r="T72" s="938"/>
      <c r="U72" s="938"/>
      <c r="V72" s="1"/>
    </row>
    <row r="73" spans="1:22" s="887" customFormat="1" ht="12" customHeight="1">
      <c r="A73" s="1011" t="s">
        <v>418</v>
      </c>
      <c r="B73" s="787"/>
      <c r="C73" s="787"/>
      <c r="D73" s="787"/>
      <c r="E73" s="787"/>
      <c r="F73" s="787"/>
      <c r="G73" s="787"/>
      <c r="H73" s="787"/>
      <c r="I73" s="787"/>
      <c r="J73" s="1011"/>
      <c r="K73" s="787"/>
      <c r="L73" s="787"/>
      <c r="M73" s="787"/>
      <c r="N73" s="787"/>
      <c r="O73" s="787"/>
      <c r="P73" s="787"/>
      <c r="Q73" s="1"/>
      <c r="R73" s="1"/>
      <c r="S73" s="1"/>
      <c r="T73" s="1"/>
      <c r="U73" s="1"/>
      <c r="V73" s="1"/>
    </row>
    <row r="74" spans="1:22" ht="12" customHeight="1">
      <c r="A74" s="29" t="s">
        <v>419</v>
      </c>
      <c r="B74" s="1012"/>
      <c r="C74" s="1012"/>
      <c r="D74" s="1012"/>
      <c r="E74" s="1012"/>
      <c r="F74" s="1012"/>
      <c r="G74" s="1012"/>
      <c r="H74" s="1012"/>
      <c r="I74" s="1012"/>
      <c r="J74" s="1013"/>
      <c r="K74" s="21"/>
      <c r="L74" s="21"/>
      <c r="M74" s="21"/>
      <c r="N74" s="98"/>
      <c r="O74" s="1014"/>
      <c r="P74" s="878"/>
      <c r="Q74" s="887"/>
      <c r="R74" s="887"/>
      <c r="S74" s="887"/>
      <c r="T74" s="887"/>
      <c r="U74" s="887"/>
    </row>
    <row r="75" spans="1:22" ht="12" customHeight="1">
      <c r="A75" s="29" t="s">
        <v>420</v>
      </c>
      <c r="B75" s="5"/>
      <c r="C75" s="5"/>
      <c r="D75" s="5"/>
      <c r="E75" s="5"/>
      <c r="F75" s="5"/>
      <c r="G75" s="5"/>
      <c r="H75" s="5"/>
      <c r="I75" s="5"/>
      <c r="J75" s="785"/>
      <c r="K75" s="21"/>
      <c r="L75" s="30"/>
      <c r="M75" s="30"/>
      <c r="N75" s="99"/>
      <c r="O75" s="21"/>
      <c r="P75" s="21"/>
    </row>
    <row r="76" spans="1:22" ht="12" customHeight="1">
      <c r="A76" s="29" t="s">
        <v>421</v>
      </c>
      <c r="B76" s="1015"/>
      <c r="C76" s="1015"/>
      <c r="D76" s="1015"/>
      <c r="E76" s="1015"/>
      <c r="F76" s="1015"/>
      <c r="G76" s="1015"/>
      <c r="H76" s="1015"/>
      <c r="I76" s="1015"/>
      <c r="J76" s="1016"/>
      <c r="K76" s="22"/>
      <c r="L76" s="22"/>
      <c r="M76" s="22"/>
      <c r="N76" s="35"/>
      <c r="O76" s="30"/>
      <c r="P76" s="1017"/>
      <c r="Q76" s="1017"/>
    </row>
    <row r="77" spans="1:22" ht="12" customHeight="1">
      <c r="A77" s="29"/>
      <c r="B77" s="787"/>
      <c r="C77" s="787"/>
      <c r="D77" s="787"/>
      <c r="E77" s="787"/>
      <c r="F77" s="787"/>
      <c r="G77" s="787"/>
      <c r="H77" s="787"/>
      <c r="I77" s="787"/>
      <c r="J77" s="1011"/>
      <c r="K77" s="22"/>
      <c r="L77" s="22"/>
      <c r="M77" s="22"/>
      <c r="N77" s="35"/>
      <c r="O77" s="30"/>
      <c r="P77" s="30"/>
    </row>
  </sheetData>
  <mergeCells count="4">
    <mergeCell ref="K7:O7"/>
    <mergeCell ref="Q7:U7"/>
    <mergeCell ref="A1:O1"/>
    <mergeCell ref="F7:J7"/>
  </mergeCells>
  <pageMargins left="0.7" right="0.7" top="0.75" bottom="0.75" header="0.3" footer="0.3"/>
  <pageSetup paperSize="9" scale="7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W77"/>
  <sheetViews>
    <sheetView showGridLines="0" topLeftCell="A56" zoomScaleNormal="100" workbookViewId="0">
      <selection activeCell="A58" sqref="A58"/>
    </sheetView>
  </sheetViews>
  <sheetFormatPr defaultColWidth="12.54296875" defaultRowHeight="12" customHeight="1"/>
  <cols>
    <col min="1" max="1" width="33.453125" style="797" customWidth="1"/>
    <col min="2" max="2" width="0.453125" style="797" customWidth="1"/>
    <col min="3" max="5" width="8" style="797" hidden="1" customWidth="1"/>
    <col min="6" max="9" width="8" style="797" customWidth="1"/>
    <col min="10" max="10" width="8" style="1018" customWidth="1"/>
    <col min="11" max="15" width="8" style="778" customWidth="1"/>
    <col min="16" max="16" width="0.7265625" style="778" customWidth="1"/>
    <col min="17" max="17" width="9" style="1" hidden="1" customWidth="1"/>
    <col min="18" max="18" width="9.54296875" style="1" hidden="1" customWidth="1"/>
    <col min="19" max="21" width="9" style="1" hidden="1" customWidth="1"/>
    <col min="22" max="16384" width="12.54296875" style="1"/>
  </cols>
  <sheetData>
    <row r="1" spans="1:21" ht="12" customHeight="1">
      <c r="A1" s="1426" t="s">
        <v>0</v>
      </c>
      <c r="B1" s="1426"/>
      <c r="C1" s="1426"/>
      <c r="D1" s="1426"/>
      <c r="E1" s="1426"/>
      <c r="F1" s="1426"/>
      <c r="G1" s="1426"/>
      <c r="H1" s="1426"/>
      <c r="I1" s="1426"/>
      <c r="J1" s="1426"/>
      <c r="K1" s="1426"/>
      <c r="L1" s="1426"/>
      <c r="M1" s="1426"/>
      <c r="N1" s="1426"/>
      <c r="O1" s="1426"/>
      <c r="P1" s="775"/>
      <c r="Q1" s="775"/>
      <c r="R1" s="775"/>
      <c r="S1" s="775"/>
      <c r="T1" s="775"/>
      <c r="U1" s="775"/>
    </row>
    <row r="2" spans="1:21" ht="12" customHeight="1">
      <c r="A2" s="776"/>
      <c r="B2" s="776"/>
      <c r="C2" s="776"/>
      <c r="D2" s="776"/>
      <c r="E2" s="776"/>
      <c r="F2" s="776"/>
      <c r="G2" s="776"/>
      <c r="H2" s="776"/>
      <c r="I2" s="776"/>
      <c r="J2" s="777"/>
    </row>
    <row r="3" spans="1:21" ht="12" customHeight="1">
      <c r="A3" s="779" t="str">
        <f>Header!B3</f>
        <v>Portugal - TCZ</v>
      </c>
      <c r="B3" s="780"/>
      <c r="C3" s="780"/>
      <c r="D3" s="780"/>
      <c r="E3" s="780"/>
      <c r="F3" s="780"/>
      <c r="G3" s="780"/>
      <c r="H3" s="780"/>
      <c r="I3" s="780"/>
      <c r="J3" s="781"/>
      <c r="K3" s="5"/>
      <c r="L3" s="5"/>
      <c r="M3" s="5"/>
      <c r="N3" s="5"/>
      <c r="O3" s="5"/>
      <c r="P3" s="5"/>
      <c r="Q3" s="782"/>
      <c r="R3" s="782"/>
      <c r="S3" s="782"/>
      <c r="T3" s="782"/>
      <c r="U3" s="782"/>
    </row>
    <row r="4" spans="1:21" ht="12" customHeight="1">
      <c r="A4" s="783" t="s">
        <v>145</v>
      </c>
      <c r="B4" s="780"/>
      <c r="C4" s="780"/>
      <c r="D4" s="780"/>
      <c r="E4" s="780"/>
      <c r="F4" s="780"/>
      <c r="G4" s="780"/>
      <c r="H4" s="780"/>
      <c r="I4" s="780"/>
      <c r="J4" s="781"/>
      <c r="K4" s="5"/>
      <c r="L4" s="5"/>
      <c r="M4" s="5"/>
      <c r="N4" s="5"/>
      <c r="O4" s="5"/>
      <c r="P4" s="5"/>
    </row>
    <row r="5" spans="1:21" ht="12" customHeight="1">
      <c r="A5" s="784" t="s">
        <v>490</v>
      </c>
      <c r="B5" s="780"/>
      <c r="C5" s="780"/>
      <c r="D5" s="780"/>
      <c r="E5" s="780"/>
      <c r="F5" s="780"/>
      <c r="G5" s="780"/>
      <c r="H5" s="780"/>
      <c r="I5" s="5"/>
      <c r="J5" s="785"/>
      <c r="K5" s="5"/>
      <c r="L5" s="5"/>
      <c r="M5" s="5"/>
      <c r="N5" s="5"/>
      <c r="O5" s="5"/>
      <c r="P5" s="5"/>
    </row>
    <row r="6" spans="1:21" ht="12" customHeight="1">
      <c r="A6" s="776"/>
      <c r="B6" s="776"/>
      <c r="C6" s="776"/>
      <c r="D6" s="776"/>
      <c r="E6" s="776"/>
      <c r="F6" s="776"/>
      <c r="G6" s="776"/>
      <c r="H6" s="776"/>
      <c r="I6" s="776"/>
      <c r="J6" s="777"/>
    </row>
    <row r="7" spans="1:21" ht="12" customHeight="1">
      <c r="A7" s="1"/>
      <c r="B7" s="1"/>
      <c r="C7" s="1"/>
      <c r="D7" s="1"/>
      <c r="E7" s="1"/>
      <c r="F7" s="1420" t="s">
        <v>155</v>
      </c>
      <c r="G7" s="1421"/>
      <c r="H7" s="1421"/>
      <c r="I7" s="1421"/>
      <c r="J7" s="1422"/>
      <c r="K7" s="1414" t="s">
        <v>156</v>
      </c>
      <c r="L7" s="1415"/>
      <c r="M7" s="1415"/>
      <c r="N7" s="1415"/>
      <c r="O7" s="1416"/>
      <c r="P7" s="2"/>
      <c r="Q7" s="1423" t="s">
        <v>43</v>
      </c>
      <c r="R7" s="1424"/>
      <c r="S7" s="1424"/>
      <c r="T7" s="1424"/>
      <c r="U7" s="1425"/>
    </row>
    <row r="8" spans="1:21" ht="12" customHeight="1">
      <c r="A8" s="1"/>
      <c r="B8" s="1"/>
      <c r="C8" s="1"/>
      <c r="D8" s="1"/>
      <c r="E8" s="1"/>
      <c r="F8" s="109"/>
      <c r="G8" s="109"/>
      <c r="H8" s="109"/>
      <c r="I8" s="109"/>
      <c r="J8" s="786"/>
      <c r="K8" s="109"/>
      <c r="L8" s="109"/>
      <c r="M8" s="109"/>
      <c r="N8" s="109"/>
      <c r="O8" s="109"/>
      <c r="P8" s="787"/>
    </row>
    <row r="9" spans="1:21" ht="12" customHeight="1">
      <c r="A9" s="788" t="s">
        <v>1</v>
      </c>
      <c r="B9" s="776"/>
      <c r="C9" s="776"/>
      <c r="D9" s="776"/>
      <c r="E9" s="776"/>
      <c r="F9" s="789">
        <v>2015</v>
      </c>
      <c r="G9" s="790">
        <v>2016</v>
      </c>
      <c r="H9" s="790">
        <v>2017</v>
      </c>
      <c r="I9" s="790">
        <v>2018</v>
      </c>
      <c r="J9" s="791">
        <v>2019</v>
      </c>
      <c r="K9" s="789">
        <v>2020</v>
      </c>
      <c r="L9" s="790">
        <v>2021</v>
      </c>
      <c r="M9" s="790">
        <v>2022</v>
      </c>
      <c r="N9" s="790">
        <v>2023</v>
      </c>
      <c r="O9" s="792">
        <v>2024</v>
      </c>
      <c r="P9" s="793"/>
      <c r="Q9" s="794">
        <v>2020</v>
      </c>
      <c r="R9" s="795">
        <v>2021</v>
      </c>
      <c r="S9" s="795">
        <v>2022</v>
      </c>
      <c r="T9" s="795">
        <v>2023</v>
      </c>
      <c r="U9" s="796">
        <v>2024</v>
      </c>
    </row>
    <row r="10" spans="1:21" ht="12" customHeight="1">
      <c r="A10" s="776"/>
      <c r="B10" s="776"/>
      <c r="C10" s="776"/>
      <c r="D10" s="776"/>
      <c r="E10" s="776"/>
      <c r="F10" s="776"/>
      <c r="G10" s="776"/>
      <c r="H10" s="776"/>
      <c r="I10" s="776"/>
      <c r="J10" s="777"/>
      <c r="K10" s="797"/>
      <c r="L10" s="797"/>
      <c r="M10" s="797"/>
      <c r="Q10" s="797"/>
      <c r="R10" s="797"/>
      <c r="S10" s="797"/>
      <c r="T10" s="797"/>
      <c r="U10" s="797"/>
    </row>
    <row r="11" spans="1:21" ht="12" customHeight="1">
      <c r="A11" s="3" t="s">
        <v>2</v>
      </c>
      <c r="B11" s="3"/>
      <c r="C11" s="3"/>
      <c r="D11" s="3"/>
      <c r="E11" s="3"/>
      <c r="F11" s="3"/>
      <c r="G11" s="3"/>
      <c r="H11" s="3"/>
      <c r="I11" s="42"/>
      <c r="J11" s="163"/>
      <c r="K11" s="5"/>
      <c r="L11" s="5"/>
      <c r="M11" s="5"/>
      <c r="N11" s="5"/>
      <c r="O11" s="6"/>
      <c r="P11" s="6"/>
      <c r="Q11" s="5"/>
      <c r="R11" s="5"/>
      <c r="S11" s="7"/>
      <c r="T11" s="7"/>
      <c r="U11" s="7"/>
    </row>
    <row r="12" spans="1:21" s="1183" customFormat="1" ht="12" customHeight="1">
      <c r="A12" s="188" t="s">
        <v>3</v>
      </c>
      <c r="B12" s="8"/>
      <c r="C12" s="8"/>
      <c r="D12" s="8"/>
      <c r="E12" s="8"/>
      <c r="F12" s="1059"/>
      <c r="G12" s="1060"/>
      <c r="H12" s="1060"/>
      <c r="I12" s="1179"/>
      <c r="J12" s="1180"/>
      <c r="K12" s="1181">
        <v>278.76996342282678</v>
      </c>
      <c r="L12" s="1179">
        <v>283.56201587304724</v>
      </c>
      <c r="M12" s="1179">
        <v>308.49841530939005</v>
      </c>
      <c r="N12" s="1179">
        <v>314.41498792744665</v>
      </c>
      <c r="O12" s="1182">
        <v>320.73141762822053</v>
      </c>
      <c r="P12" s="1058"/>
      <c r="Q12" s="1059"/>
      <c r="R12" s="1060"/>
      <c r="S12" s="1061"/>
      <c r="T12" s="1061"/>
      <c r="U12" s="1062"/>
    </row>
    <row r="13" spans="1:21" s="1183" customFormat="1" ht="12" customHeight="1">
      <c r="A13" s="191" t="s">
        <v>42</v>
      </c>
      <c r="B13" s="170"/>
      <c r="C13" s="170"/>
      <c r="D13" s="170"/>
      <c r="E13" s="170"/>
      <c r="F13" s="893"/>
      <c r="G13" s="894"/>
      <c r="H13" s="894"/>
      <c r="I13" s="1184"/>
      <c r="J13" s="1185"/>
      <c r="K13" s="1186">
        <v>0</v>
      </c>
      <c r="L13" s="1187">
        <v>0</v>
      </c>
      <c r="M13" s="1187">
        <v>0</v>
      </c>
      <c r="N13" s="1187">
        <v>0</v>
      </c>
      <c r="O13" s="1188">
        <v>0</v>
      </c>
      <c r="P13" s="1058"/>
      <c r="Q13" s="1066"/>
      <c r="R13" s="1067"/>
      <c r="S13" s="1032"/>
      <c r="T13" s="1032"/>
      <c r="U13" s="1068"/>
    </row>
    <row r="14" spans="1:21" s="1183" customFormat="1" ht="12" customHeight="1">
      <c r="A14" s="191" t="s">
        <v>29</v>
      </c>
      <c r="B14" s="8"/>
      <c r="C14" s="8"/>
      <c r="D14" s="8"/>
      <c r="E14" s="8"/>
      <c r="F14" s="1066"/>
      <c r="G14" s="1067"/>
      <c r="H14" s="1067"/>
      <c r="I14" s="1189"/>
      <c r="J14" s="1190"/>
      <c r="K14" s="1191">
        <v>112.91111884183861</v>
      </c>
      <c r="L14" s="1189">
        <v>114.83725315695092</v>
      </c>
      <c r="M14" s="1189">
        <v>116.88138950687845</v>
      </c>
      <c r="N14" s="1189">
        <v>119.11594985394839</v>
      </c>
      <c r="O14" s="1192">
        <v>121.50532087068467</v>
      </c>
      <c r="P14" s="182"/>
      <c r="Q14" s="1066"/>
      <c r="R14" s="1067"/>
      <c r="S14" s="1032"/>
      <c r="T14" s="1032"/>
      <c r="U14" s="1068"/>
    </row>
    <row r="15" spans="1:21" s="1183" customFormat="1" ht="12" customHeight="1">
      <c r="A15" s="191" t="s">
        <v>4</v>
      </c>
      <c r="B15" s="170"/>
      <c r="C15" s="170"/>
      <c r="D15" s="170"/>
      <c r="E15" s="170"/>
      <c r="F15" s="1066"/>
      <c r="G15" s="1067"/>
      <c r="H15" s="1067"/>
      <c r="I15" s="1189"/>
      <c r="J15" s="1190"/>
      <c r="K15" s="1191">
        <v>12.059704893877518</v>
      </c>
      <c r="L15" s="1189">
        <v>17.643582693973801</v>
      </c>
      <c r="M15" s="1189">
        <v>19.117106002332601</v>
      </c>
      <c r="N15" s="1189">
        <v>15.316966943933702</v>
      </c>
      <c r="O15" s="1192">
        <v>9.7330891438374021</v>
      </c>
      <c r="P15" s="182"/>
      <c r="Q15" s="1066"/>
      <c r="R15" s="1067"/>
      <c r="S15" s="1032"/>
      <c r="T15" s="1032"/>
      <c r="U15" s="1068"/>
    </row>
    <row r="16" spans="1:21" s="1183" customFormat="1" ht="12" customHeight="1">
      <c r="A16" s="191" t="s">
        <v>5</v>
      </c>
      <c r="B16" s="8"/>
      <c r="C16" s="8"/>
      <c r="D16" s="8"/>
      <c r="E16" s="8"/>
      <c r="F16" s="1066"/>
      <c r="G16" s="1067"/>
      <c r="H16" s="1067"/>
      <c r="I16" s="1189"/>
      <c r="J16" s="1190"/>
      <c r="K16" s="1191">
        <v>0</v>
      </c>
      <c r="L16" s="1189">
        <v>0</v>
      </c>
      <c r="M16" s="1189">
        <v>0</v>
      </c>
      <c r="N16" s="1189">
        <v>4.1104062000000004E-2</v>
      </c>
      <c r="O16" s="1192">
        <v>0.36268290000000009</v>
      </c>
      <c r="P16" s="182"/>
      <c r="Q16" s="1066"/>
      <c r="R16" s="1067"/>
      <c r="S16" s="1032"/>
      <c r="T16" s="1032"/>
      <c r="U16" s="1068"/>
    </row>
    <row r="17" spans="1:23" s="1183" customFormat="1" ht="12" customHeight="1">
      <c r="A17" s="191" t="s">
        <v>6</v>
      </c>
      <c r="B17" s="170"/>
      <c r="C17" s="170"/>
      <c r="D17" s="170"/>
      <c r="E17" s="170"/>
      <c r="F17" s="1066"/>
      <c r="G17" s="1067"/>
      <c r="H17" s="1067"/>
      <c r="I17" s="1189"/>
      <c r="J17" s="1190"/>
      <c r="K17" s="1191">
        <v>0</v>
      </c>
      <c r="L17" s="1189">
        <v>0</v>
      </c>
      <c r="M17" s="1189">
        <v>0</v>
      </c>
      <c r="N17" s="1189">
        <v>0</v>
      </c>
      <c r="O17" s="1192">
        <v>0</v>
      </c>
      <c r="P17" s="182"/>
      <c r="Q17" s="1066"/>
      <c r="R17" s="1067"/>
      <c r="S17" s="1032"/>
      <c r="T17" s="1032"/>
      <c r="U17" s="1068"/>
    </row>
    <row r="18" spans="1:23" s="1196" customFormat="1" ht="12" customHeight="1">
      <c r="A18" s="1193" t="s">
        <v>7</v>
      </c>
      <c r="B18" s="8"/>
      <c r="C18" s="8"/>
      <c r="D18" s="8"/>
      <c r="E18" s="8"/>
      <c r="F18" s="1077"/>
      <c r="G18" s="1078"/>
      <c r="H18" s="1078"/>
      <c r="I18" s="1078"/>
      <c r="J18" s="1194"/>
      <c r="K18" s="1077">
        <f t="shared" ref="K18:O18" si="0">SUM(K12,K14:K17)</f>
        <v>403.7407871585429</v>
      </c>
      <c r="L18" s="1078">
        <f t="shared" si="0"/>
        <v>416.04285172397198</v>
      </c>
      <c r="M18" s="1078">
        <f t="shared" si="0"/>
        <v>444.49691081860112</v>
      </c>
      <c r="N18" s="1078">
        <f>SUM(N12,N14:N17)</f>
        <v>448.88900878732875</v>
      </c>
      <c r="O18" s="1195">
        <f t="shared" si="0"/>
        <v>452.33251054274257</v>
      </c>
      <c r="P18" s="1076"/>
      <c r="Q18" s="1077"/>
      <c r="R18" s="1078"/>
      <c r="S18" s="979"/>
      <c r="T18" s="979"/>
      <c r="U18" s="1079"/>
      <c r="V18" s="1183"/>
    </row>
    <row r="19" spans="1:23" s="1183" customFormat="1" ht="12" customHeight="1">
      <c r="A19" s="1197" t="s">
        <v>8</v>
      </c>
      <c r="B19" s="170"/>
      <c r="C19" s="170"/>
      <c r="D19" s="170"/>
      <c r="E19" s="170"/>
      <c r="F19" s="1085"/>
      <c r="G19" s="1086"/>
      <c r="H19" s="1086"/>
      <c r="I19" s="1086"/>
      <c r="J19" s="1198"/>
      <c r="K19" s="1085"/>
      <c r="L19" s="1086">
        <f t="shared" ref="L19" si="1">+L18/K18-1</f>
        <v>3.0470205034296427E-2</v>
      </c>
      <c r="M19" s="1086">
        <f t="shared" ref="M19:O19" si="2">+M18/L18-1</f>
        <v>6.8392135513740904E-2</v>
      </c>
      <c r="N19" s="1086">
        <f t="shared" si="2"/>
        <v>9.8810539777183237E-3</v>
      </c>
      <c r="O19" s="1087">
        <f t="shared" si="2"/>
        <v>7.67116522793998E-3</v>
      </c>
      <c r="P19" s="1084"/>
      <c r="Q19" s="1085"/>
      <c r="R19" s="1086"/>
      <c r="S19" s="1086"/>
      <c r="T19" s="1086"/>
      <c r="U19" s="1087"/>
    </row>
    <row r="20" spans="1:23" s="1183" customFormat="1" ht="12" customHeight="1">
      <c r="A20" s="1008"/>
      <c r="B20" s="8"/>
      <c r="C20" s="8"/>
      <c r="D20" s="8"/>
      <c r="E20" s="8"/>
      <c r="F20" s="1008"/>
      <c r="G20" s="1008"/>
      <c r="H20" s="1008"/>
      <c r="I20" s="1008"/>
      <c r="J20" s="1009"/>
      <c r="K20" s="1199"/>
      <c r="L20" s="1199"/>
      <c r="M20" s="1199"/>
      <c r="N20" s="1199"/>
      <c r="O20" s="1199"/>
      <c r="P20" s="1008"/>
      <c r="Q20" s="1008"/>
      <c r="R20" s="1199"/>
      <c r="S20" s="1199"/>
      <c r="T20" s="1199"/>
      <c r="U20" s="1199"/>
    </row>
    <row r="21" spans="1:23" s="1183" customFormat="1" ht="12" customHeight="1">
      <c r="A21" s="170" t="s">
        <v>9</v>
      </c>
      <c r="B21" s="170"/>
      <c r="C21" s="170"/>
      <c r="D21" s="170"/>
      <c r="E21" s="170"/>
      <c r="F21" s="170"/>
      <c r="G21" s="170"/>
      <c r="H21" s="170"/>
      <c r="I21" s="170"/>
      <c r="J21" s="197"/>
      <c r="K21" s="8"/>
      <c r="L21" s="8"/>
      <c r="M21" s="8"/>
      <c r="N21" s="8"/>
      <c r="O21" s="182"/>
      <c r="P21" s="170"/>
      <c r="Q21" s="170"/>
      <c r="R21" s="8"/>
      <c r="S21" s="183"/>
      <c r="T21" s="183"/>
      <c r="U21" s="183"/>
    </row>
    <row r="22" spans="1:23" s="1183" customFormat="1" ht="12" customHeight="1">
      <c r="A22" s="188" t="s">
        <v>10</v>
      </c>
      <c r="B22" s="8"/>
      <c r="C22" s="8"/>
      <c r="D22" s="8"/>
      <c r="E22" s="8"/>
      <c r="F22" s="889"/>
      <c r="G22" s="890"/>
      <c r="H22" s="890"/>
      <c r="I22" s="890"/>
      <c r="J22" s="891"/>
      <c r="K22" s="889"/>
      <c r="L22" s="890"/>
      <c r="M22" s="890"/>
      <c r="N22" s="890"/>
      <c r="O22" s="1200"/>
      <c r="P22" s="182"/>
      <c r="Q22" s="1201"/>
      <c r="R22" s="1202"/>
      <c r="S22" s="1202"/>
      <c r="T22" s="1203"/>
      <c r="U22" s="1204"/>
    </row>
    <row r="23" spans="1:23" s="1183" customFormat="1" ht="12" customHeight="1">
      <c r="A23" s="191" t="s">
        <v>30</v>
      </c>
      <c r="B23" s="170"/>
      <c r="C23" s="170"/>
      <c r="D23" s="170"/>
      <c r="E23" s="170"/>
      <c r="F23" s="893"/>
      <c r="G23" s="894"/>
      <c r="H23" s="894"/>
      <c r="I23" s="894"/>
      <c r="J23" s="895"/>
      <c r="K23" s="893"/>
      <c r="L23" s="894"/>
      <c r="M23" s="894"/>
      <c r="N23" s="894"/>
      <c r="O23" s="914"/>
      <c r="P23" s="182"/>
      <c r="Q23" s="915"/>
      <c r="R23" s="916"/>
      <c r="S23" s="916"/>
      <c r="T23" s="1107"/>
      <c r="U23" s="1108"/>
    </row>
    <row r="24" spans="1:23" s="1183" customFormat="1" ht="12" customHeight="1">
      <c r="A24" s="191" t="s">
        <v>31</v>
      </c>
      <c r="B24" s="8"/>
      <c r="C24" s="8"/>
      <c r="D24" s="8"/>
      <c r="E24" s="8"/>
      <c r="F24" s="893"/>
      <c r="G24" s="894"/>
      <c r="H24" s="894"/>
      <c r="I24" s="894"/>
      <c r="J24" s="895"/>
      <c r="K24" s="893"/>
      <c r="L24" s="894"/>
      <c r="M24" s="894"/>
      <c r="N24" s="894"/>
      <c r="O24" s="914"/>
      <c r="P24" s="182"/>
      <c r="Q24" s="915"/>
      <c r="R24" s="916"/>
      <c r="S24" s="916"/>
      <c r="T24" s="1107"/>
      <c r="U24" s="1108"/>
    </row>
    <row r="25" spans="1:23" s="1183" customFormat="1" ht="12" customHeight="1">
      <c r="A25" s="191" t="s">
        <v>32</v>
      </c>
      <c r="B25" s="170"/>
      <c r="C25" s="170"/>
      <c r="D25" s="170"/>
      <c r="E25" s="170"/>
      <c r="F25" s="893"/>
      <c r="G25" s="894"/>
      <c r="H25" s="894"/>
      <c r="I25" s="894"/>
      <c r="J25" s="895"/>
      <c r="K25" s="893"/>
      <c r="L25" s="894"/>
      <c r="M25" s="894"/>
      <c r="N25" s="894"/>
      <c r="O25" s="914"/>
      <c r="P25" s="182"/>
      <c r="Q25" s="915"/>
      <c r="R25" s="916"/>
      <c r="S25" s="916"/>
      <c r="T25" s="1107"/>
      <c r="U25" s="1108"/>
    </row>
    <row r="26" spans="1:23" s="1183" customFormat="1" ht="12" customHeight="1">
      <c r="A26" s="191" t="s">
        <v>11</v>
      </c>
      <c r="B26" s="8"/>
      <c r="C26" s="8"/>
      <c r="D26" s="8"/>
      <c r="E26" s="8"/>
      <c r="F26" s="1104"/>
      <c r="G26" s="1032"/>
      <c r="H26" s="1032"/>
      <c r="I26" s="1032"/>
      <c r="J26" s="1205"/>
      <c r="K26" s="1186">
        <v>0</v>
      </c>
      <c r="L26" s="1187">
        <v>0</v>
      </c>
      <c r="M26" s="1187">
        <v>0</v>
      </c>
      <c r="N26" s="1187">
        <v>0</v>
      </c>
      <c r="O26" s="1188">
        <v>0</v>
      </c>
      <c r="P26" s="182"/>
      <c r="Q26" s="1104"/>
      <c r="R26" s="1032"/>
      <c r="S26" s="1032"/>
      <c r="T26" s="1105"/>
      <c r="U26" s="1106"/>
    </row>
    <row r="27" spans="1:23" s="1183" customFormat="1" ht="12" customHeight="1">
      <c r="A27" s="191" t="s">
        <v>33</v>
      </c>
      <c r="B27" s="170"/>
      <c r="C27" s="170"/>
      <c r="D27" s="170"/>
      <c r="E27" s="170"/>
      <c r="F27" s="893"/>
      <c r="G27" s="894"/>
      <c r="H27" s="894"/>
      <c r="I27" s="894"/>
      <c r="J27" s="895"/>
      <c r="K27" s="893"/>
      <c r="L27" s="894"/>
      <c r="M27" s="894"/>
      <c r="N27" s="894"/>
      <c r="O27" s="914"/>
      <c r="P27" s="182"/>
      <c r="Q27" s="915"/>
      <c r="R27" s="916"/>
      <c r="S27" s="916"/>
      <c r="T27" s="1107"/>
      <c r="U27" s="1108"/>
    </row>
    <row r="28" spans="1:23" s="1183" customFormat="1" ht="12" customHeight="1">
      <c r="A28" s="191" t="s">
        <v>34</v>
      </c>
      <c r="B28" s="8"/>
      <c r="C28" s="8"/>
      <c r="D28" s="8"/>
      <c r="E28" s="8"/>
      <c r="F28" s="893"/>
      <c r="G28" s="894"/>
      <c r="H28" s="894"/>
      <c r="I28" s="894"/>
      <c r="J28" s="895"/>
      <c r="K28" s="893"/>
      <c r="L28" s="894"/>
      <c r="M28" s="894"/>
      <c r="N28" s="894"/>
      <c r="O28" s="914"/>
      <c r="P28" s="182"/>
      <c r="Q28" s="915"/>
      <c r="R28" s="916"/>
      <c r="S28" s="916"/>
      <c r="T28" s="1107"/>
      <c r="U28" s="1108"/>
    </row>
    <row r="29" spans="1:23" s="1183" customFormat="1" ht="12" customHeight="1">
      <c r="A29" s="191" t="s">
        <v>12</v>
      </c>
      <c r="B29" s="170"/>
      <c r="C29" s="170"/>
      <c r="D29" s="170"/>
      <c r="E29" s="170"/>
      <c r="F29" s="1104"/>
      <c r="G29" s="1032"/>
      <c r="H29" s="1032"/>
      <c r="I29" s="1187"/>
      <c r="J29" s="1206"/>
      <c r="K29" s="1186">
        <f>K18</f>
        <v>403.7407871585429</v>
      </c>
      <c r="L29" s="1187">
        <f t="shared" ref="L29:O29" si="3">L18</f>
        <v>416.04285172397198</v>
      </c>
      <c r="M29" s="1187">
        <f t="shared" si="3"/>
        <v>444.49691081860112</v>
      </c>
      <c r="N29" s="1187">
        <f t="shared" si="3"/>
        <v>448.88900878732875</v>
      </c>
      <c r="O29" s="1188">
        <f t="shared" si="3"/>
        <v>452.33251054274257</v>
      </c>
      <c r="P29" s="182"/>
      <c r="Q29" s="1104"/>
      <c r="R29" s="1032"/>
      <c r="S29" s="1032"/>
      <c r="T29" s="1105"/>
      <c r="U29" s="1106"/>
      <c r="W29" s="1207"/>
    </row>
    <row r="30" spans="1:23" s="1183" customFormat="1" ht="12" customHeight="1">
      <c r="A30" s="191" t="s">
        <v>35</v>
      </c>
      <c r="B30" s="8"/>
      <c r="C30" s="8"/>
      <c r="D30" s="8"/>
      <c r="E30" s="8"/>
      <c r="F30" s="1104"/>
      <c r="G30" s="1032"/>
      <c r="H30" s="1032"/>
      <c r="I30" s="1187"/>
      <c r="J30" s="1206"/>
      <c r="K30" s="1186">
        <v>0</v>
      </c>
      <c r="L30" s="1187">
        <v>0</v>
      </c>
      <c r="M30" s="1187">
        <v>0</v>
      </c>
      <c r="N30" s="1187">
        <v>0</v>
      </c>
      <c r="O30" s="1188">
        <v>0</v>
      </c>
      <c r="P30" s="182"/>
      <c r="Q30" s="1104"/>
      <c r="R30" s="1032"/>
      <c r="S30" s="1032"/>
      <c r="T30" s="1105"/>
      <c r="U30" s="1106"/>
    </row>
    <row r="31" spans="1:23" s="1196" customFormat="1" ht="12" customHeight="1">
      <c r="A31" s="1193" t="s">
        <v>13</v>
      </c>
      <c r="B31" s="170"/>
      <c r="C31" s="170"/>
      <c r="D31" s="170"/>
      <c r="E31" s="170"/>
      <c r="F31" s="1077"/>
      <c r="G31" s="1078"/>
      <c r="H31" s="1078"/>
      <c r="I31" s="1078"/>
      <c r="J31" s="1194"/>
      <c r="K31" s="1077">
        <f>SUM(K22:K30)</f>
        <v>403.7407871585429</v>
      </c>
      <c r="L31" s="1078">
        <f t="shared" ref="L31:O31" si="4">SUM(L22:L30)</f>
        <v>416.04285172397198</v>
      </c>
      <c r="M31" s="1078">
        <f t="shared" si="4"/>
        <v>444.49691081860112</v>
      </c>
      <c r="N31" s="1078">
        <f t="shared" si="4"/>
        <v>448.88900878732875</v>
      </c>
      <c r="O31" s="1195">
        <f t="shared" si="4"/>
        <v>452.33251054274257</v>
      </c>
      <c r="P31" s="1076"/>
      <c r="Q31" s="1077"/>
      <c r="R31" s="1078"/>
      <c r="S31" s="1078"/>
      <c r="T31" s="979"/>
      <c r="U31" s="1109"/>
      <c r="V31" s="1183"/>
    </row>
    <row r="32" spans="1:23" ht="12" customHeight="1">
      <c r="A32" s="832" t="s">
        <v>8</v>
      </c>
      <c r="B32" s="776"/>
      <c r="C32" s="776"/>
      <c r="D32" s="776"/>
      <c r="E32" s="776"/>
      <c r="F32" s="833"/>
      <c r="G32" s="834"/>
      <c r="H32" s="834"/>
      <c r="I32" s="834"/>
      <c r="J32" s="835"/>
      <c r="K32" s="833"/>
      <c r="L32" s="834">
        <f t="shared" ref="L32" si="5">+L31/K31-1</f>
        <v>3.0470205034296427E-2</v>
      </c>
      <c r="M32" s="834">
        <f t="shared" ref="M32" si="6">+M31/L31-1</f>
        <v>6.8392135513740904E-2</v>
      </c>
      <c r="N32" s="834">
        <f t="shared" ref="N32" si="7">+N31/M31-1</f>
        <v>9.8810539777183237E-3</v>
      </c>
      <c r="O32" s="836">
        <f t="shared" ref="O32" si="8">+O31/N31-1</f>
        <v>7.67116522793998E-3</v>
      </c>
      <c r="P32" s="837"/>
      <c r="Q32" s="833"/>
      <c r="R32" s="834"/>
      <c r="S32" s="834"/>
      <c r="T32" s="834"/>
      <c r="U32" s="836"/>
    </row>
    <row r="33" spans="1:22" ht="12" customHeight="1">
      <c r="A33" s="838"/>
      <c r="B33" s="3"/>
      <c r="C33" s="3"/>
      <c r="D33" s="3"/>
      <c r="E33" s="3"/>
      <c r="F33" s="860"/>
      <c r="G33" s="860"/>
      <c r="H33" s="860"/>
      <c r="I33" s="860"/>
      <c r="J33" s="861"/>
      <c r="K33" s="1208"/>
      <c r="L33" s="1208"/>
      <c r="M33" s="1208"/>
      <c r="N33" s="1208"/>
      <c r="O33" s="1208"/>
      <c r="P33" s="860"/>
      <c r="Q33" s="860"/>
      <c r="R33" s="860"/>
      <c r="S33" s="840"/>
      <c r="T33" s="840"/>
      <c r="U33" s="840"/>
    </row>
    <row r="34" spans="1:22" ht="12" customHeight="1">
      <c r="A34" s="3" t="s">
        <v>14</v>
      </c>
      <c r="B34" s="776"/>
      <c r="C34" s="776"/>
      <c r="D34" s="776"/>
      <c r="E34" s="776"/>
      <c r="F34" s="3"/>
      <c r="G34" s="3"/>
      <c r="H34" s="3"/>
      <c r="I34" s="3"/>
      <c r="J34" s="163"/>
      <c r="K34" s="5"/>
      <c r="L34" s="5"/>
      <c r="M34" s="5"/>
      <c r="N34" s="5"/>
      <c r="O34" s="6"/>
      <c r="P34" s="6"/>
      <c r="Q34" s="5"/>
      <c r="R34" s="5"/>
      <c r="S34" s="5"/>
      <c r="T34" s="5"/>
      <c r="U34" s="5"/>
    </row>
    <row r="35" spans="1:22" ht="12" customHeight="1">
      <c r="A35" s="3" t="s">
        <v>15</v>
      </c>
      <c r="B35" s="3"/>
      <c r="C35" s="3"/>
      <c r="D35" s="3"/>
      <c r="E35" s="3"/>
      <c r="F35" s="3"/>
      <c r="G35" s="3"/>
      <c r="H35" s="3"/>
      <c r="I35" s="3"/>
      <c r="J35" s="163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</row>
    <row r="36" spans="1:22" s="1183" customFormat="1" ht="12" customHeight="1">
      <c r="A36" s="1209" t="s">
        <v>22</v>
      </c>
      <c r="B36" s="8"/>
      <c r="C36" s="8"/>
      <c r="D36" s="8"/>
      <c r="E36" s="8"/>
      <c r="F36" s="1098"/>
      <c r="G36" s="1061"/>
      <c r="H36" s="1061"/>
      <c r="I36" s="1061"/>
      <c r="J36" s="1210"/>
      <c r="K36" s="1294">
        <f>[6]ANAC!F$34</f>
        <v>407.83859999999999</v>
      </c>
      <c r="L36" s="1295">
        <f>[6]ANAC!G$34</f>
        <v>285.60734999999994</v>
      </c>
      <c r="M36" s="1295">
        <f>[6]ANAC!H$34</f>
        <v>241.78859999999997</v>
      </c>
      <c r="N36" s="1295">
        <f>[6]ANAC!I$34</f>
        <v>241.78859999999997</v>
      </c>
      <c r="O36" s="1296">
        <f>[6]ANAC!J$34</f>
        <v>241.78859999999997</v>
      </c>
      <c r="P36" s="182"/>
      <c r="Q36" s="1098"/>
      <c r="R36" s="1061"/>
      <c r="S36" s="1061"/>
      <c r="T36" s="1099"/>
      <c r="U36" s="1100"/>
    </row>
    <row r="37" spans="1:22" s="1183" customFormat="1" ht="12" customHeight="1">
      <c r="A37" s="1211" t="s">
        <v>23</v>
      </c>
      <c r="B37" s="170"/>
      <c r="C37" s="170"/>
      <c r="D37" s="170"/>
      <c r="E37" s="170"/>
      <c r="F37" s="1104"/>
      <c r="G37" s="1032"/>
      <c r="H37" s="1032"/>
      <c r="I37" s="1032"/>
      <c r="J37" s="1205"/>
      <c r="K37" s="1186">
        <v>0</v>
      </c>
      <c r="L37" s="1187">
        <v>0</v>
      </c>
      <c r="M37" s="1187">
        <v>0</v>
      </c>
      <c r="N37" s="1187">
        <v>0</v>
      </c>
      <c r="O37" s="1188">
        <v>0</v>
      </c>
      <c r="P37" s="182"/>
      <c r="Q37" s="1104"/>
      <c r="R37" s="1032"/>
      <c r="S37" s="1105"/>
      <c r="T37" s="1105"/>
      <c r="U37" s="1106"/>
    </row>
    <row r="38" spans="1:22" s="1183" customFormat="1" ht="12" customHeight="1">
      <c r="A38" s="1211" t="s">
        <v>24</v>
      </c>
      <c r="B38" s="8"/>
      <c r="C38" s="8"/>
      <c r="D38" s="8"/>
      <c r="E38" s="8"/>
      <c r="F38" s="1104"/>
      <c r="G38" s="1032"/>
      <c r="H38" s="1032"/>
      <c r="I38" s="1032"/>
      <c r="J38" s="1205"/>
      <c r="K38" s="1186">
        <v>0</v>
      </c>
      <c r="L38" s="1187">
        <v>0</v>
      </c>
      <c r="M38" s="1187">
        <v>0</v>
      </c>
      <c r="N38" s="1187">
        <v>0</v>
      </c>
      <c r="O38" s="1188">
        <v>0</v>
      </c>
      <c r="P38" s="182"/>
      <c r="Q38" s="1104"/>
      <c r="R38" s="1032"/>
      <c r="S38" s="1105"/>
      <c r="T38" s="1105"/>
      <c r="U38" s="1106"/>
    </row>
    <row r="39" spans="1:22" s="1183" customFormat="1" ht="12" customHeight="1">
      <c r="A39" s="1212" t="s">
        <v>25</v>
      </c>
      <c r="B39" s="170"/>
      <c r="C39" s="170"/>
      <c r="D39" s="170"/>
      <c r="E39" s="170"/>
      <c r="F39" s="1112"/>
      <c r="G39" s="1113"/>
      <c r="H39" s="1113"/>
      <c r="I39" s="1113"/>
      <c r="J39" s="1114"/>
      <c r="K39" s="1112">
        <f>SUM(K36:K38)</f>
        <v>407.83859999999999</v>
      </c>
      <c r="L39" s="1113">
        <f t="shared" ref="L39:O39" si="9">SUM(L36:L38)</f>
        <v>285.60734999999994</v>
      </c>
      <c r="M39" s="1113">
        <f t="shared" si="9"/>
        <v>241.78859999999997</v>
      </c>
      <c r="N39" s="1113">
        <f t="shared" si="9"/>
        <v>241.78859999999997</v>
      </c>
      <c r="O39" s="1115">
        <f t="shared" si="9"/>
        <v>241.78859999999997</v>
      </c>
      <c r="P39" s="182"/>
      <c r="Q39" s="1152"/>
      <c r="R39" s="1153"/>
      <c r="S39" s="1154"/>
      <c r="T39" s="1154"/>
      <c r="U39" s="1155"/>
    </row>
    <row r="40" spans="1:22" s="1183" customFormat="1" ht="12" customHeight="1">
      <c r="A40" s="170" t="s">
        <v>16</v>
      </c>
      <c r="B40" s="8"/>
      <c r="C40" s="8"/>
      <c r="D40" s="8"/>
      <c r="E40" s="8"/>
      <c r="F40" s="170"/>
      <c r="G40" s="170"/>
      <c r="H40" s="170"/>
      <c r="I40" s="39"/>
      <c r="J40" s="203"/>
      <c r="K40" s="39"/>
      <c r="L40" s="39"/>
      <c r="M40" s="39"/>
      <c r="N40" s="39"/>
      <c r="O40" s="39"/>
      <c r="P40" s="8"/>
      <c r="Q40" s="8"/>
      <c r="R40" s="8"/>
      <c r="S40" s="187"/>
      <c r="T40" s="187"/>
      <c r="U40" s="187"/>
    </row>
    <row r="41" spans="1:22" s="1183" customFormat="1" ht="12" customHeight="1">
      <c r="A41" s="188" t="s">
        <v>26</v>
      </c>
      <c r="B41" s="170"/>
      <c r="C41" s="170"/>
      <c r="D41" s="170"/>
      <c r="E41" s="170"/>
      <c r="F41" s="529"/>
      <c r="G41" s="530"/>
      <c r="H41" s="530"/>
      <c r="I41" s="530"/>
      <c r="J41" s="531"/>
      <c r="K41" s="27">
        <f>K16/K39</f>
        <v>0</v>
      </c>
      <c r="L41" s="28">
        <f t="shared" ref="L41:O41" si="10">L16/L39</f>
        <v>0</v>
      </c>
      <c r="M41" s="28">
        <f t="shared" si="10"/>
        <v>0</v>
      </c>
      <c r="N41" s="28">
        <f t="shared" si="10"/>
        <v>1.7000000000000004E-4</v>
      </c>
      <c r="O41" s="1297">
        <f t="shared" si="10"/>
        <v>1.5000000000000005E-3</v>
      </c>
      <c r="P41" s="10"/>
      <c r="Q41" s="157"/>
      <c r="R41" s="158"/>
      <c r="S41" s="189"/>
      <c r="T41" s="189"/>
      <c r="U41" s="190"/>
    </row>
    <row r="42" spans="1:22" s="1183" customFormat="1" ht="12" customHeight="1">
      <c r="A42" s="191" t="s">
        <v>27</v>
      </c>
      <c r="B42" s="8"/>
      <c r="C42" s="8"/>
      <c r="D42" s="8"/>
      <c r="E42" s="8"/>
      <c r="F42" s="542"/>
      <c r="G42" s="543"/>
      <c r="H42" s="543"/>
      <c r="I42" s="543"/>
      <c r="J42" s="544"/>
      <c r="K42" s="1317">
        <f>K41</f>
        <v>0</v>
      </c>
      <c r="L42" s="1318">
        <f t="shared" ref="L42:O42" si="11">L41</f>
        <v>0</v>
      </c>
      <c r="M42" s="1318">
        <f t="shared" si="11"/>
        <v>0</v>
      </c>
      <c r="N42" s="1318">
        <f t="shared" si="11"/>
        <v>1.7000000000000004E-4</v>
      </c>
      <c r="O42" s="1319">
        <f t="shared" si="11"/>
        <v>1.5000000000000005E-3</v>
      </c>
      <c r="P42" s="10"/>
      <c r="Q42" s="159"/>
      <c r="R42" s="160"/>
      <c r="S42" s="192"/>
      <c r="T42" s="192"/>
      <c r="U42" s="193"/>
    </row>
    <row r="43" spans="1:22" s="1183" customFormat="1" ht="12" customHeight="1">
      <c r="A43" s="191" t="s">
        <v>28</v>
      </c>
      <c r="B43" s="170"/>
      <c r="C43" s="170"/>
      <c r="D43" s="170"/>
      <c r="E43" s="170"/>
      <c r="F43" s="542"/>
      <c r="G43" s="543"/>
      <c r="H43" s="543"/>
      <c r="I43" s="543"/>
      <c r="J43" s="544"/>
      <c r="K43" s="1298">
        <v>0</v>
      </c>
      <c r="L43" s="1299">
        <v>0</v>
      </c>
      <c r="M43" s="1299">
        <v>0</v>
      </c>
      <c r="N43" s="1299">
        <v>0</v>
      </c>
      <c r="O43" s="1300">
        <v>0</v>
      </c>
      <c r="P43" s="10"/>
      <c r="Q43" s="159"/>
      <c r="R43" s="160"/>
      <c r="S43" s="192"/>
      <c r="T43" s="192"/>
      <c r="U43" s="193"/>
    </row>
    <row r="44" spans="1:22" s="1183" customFormat="1" ht="12" customHeight="1">
      <c r="A44" s="194" t="s">
        <v>46</v>
      </c>
      <c r="B44" s="8"/>
      <c r="C44" s="8"/>
      <c r="D44" s="8"/>
      <c r="E44" s="8"/>
      <c r="F44" s="545"/>
      <c r="G44" s="546"/>
      <c r="H44" s="546"/>
      <c r="I44" s="546"/>
      <c r="J44" s="547"/>
      <c r="K44" s="1301">
        <v>1</v>
      </c>
      <c r="L44" s="1302">
        <v>1</v>
      </c>
      <c r="M44" s="1302">
        <v>1</v>
      </c>
      <c r="N44" s="1302">
        <v>1</v>
      </c>
      <c r="O44" s="1303">
        <v>1</v>
      </c>
      <c r="P44" s="10"/>
      <c r="Q44" s="161"/>
      <c r="R44" s="162"/>
      <c r="S44" s="195"/>
      <c r="T44" s="998"/>
      <c r="U44" s="1213"/>
    </row>
    <row r="45" spans="1:22" s="1183" customFormat="1" ht="12" customHeight="1">
      <c r="A45" s="8"/>
      <c r="B45" s="170"/>
      <c r="C45" s="170"/>
      <c r="D45" s="170"/>
      <c r="E45" s="170"/>
      <c r="F45" s="8"/>
      <c r="G45" s="8"/>
      <c r="H45" s="8"/>
      <c r="I45" s="8"/>
      <c r="J45" s="1214"/>
      <c r="K45" s="201"/>
      <c r="L45" s="201"/>
      <c r="M45" s="201"/>
      <c r="N45" s="201"/>
      <c r="O45" s="201"/>
      <c r="P45" s="10"/>
      <c r="Q45" s="201"/>
      <c r="R45" s="201"/>
      <c r="S45" s="202"/>
      <c r="T45" s="1215"/>
      <c r="U45" s="1215"/>
    </row>
    <row r="46" spans="1:22" s="1216" customFormat="1" ht="12" customHeight="1">
      <c r="A46" s="170" t="s">
        <v>36</v>
      </c>
      <c r="B46" s="8"/>
      <c r="C46" s="8"/>
      <c r="D46" s="8"/>
      <c r="E46" s="8"/>
      <c r="F46" s="8"/>
      <c r="G46" s="8"/>
      <c r="H46" s="8"/>
      <c r="I46" s="8"/>
      <c r="J46" s="1214"/>
      <c r="K46" s="1084"/>
      <c r="L46" s="1084"/>
      <c r="M46" s="1084"/>
      <c r="N46" s="1084"/>
      <c r="O46" s="1084"/>
      <c r="P46" s="1084"/>
      <c r="Q46" s="1084"/>
      <c r="R46" s="1084"/>
      <c r="S46" s="1084"/>
      <c r="T46" s="1084"/>
      <c r="U46" s="1084"/>
      <c r="V46" s="1183"/>
    </row>
    <row r="47" spans="1:22" s="1216" customFormat="1" ht="12" customHeight="1">
      <c r="A47" s="1217" t="s">
        <v>47</v>
      </c>
      <c r="B47" s="170"/>
      <c r="C47" s="170"/>
      <c r="D47" s="170"/>
      <c r="E47" s="170"/>
      <c r="F47" s="1218"/>
      <c r="G47" s="1219"/>
      <c r="H47" s="1219"/>
      <c r="I47" s="1219"/>
      <c r="J47" s="1220"/>
      <c r="K47" s="1218"/>
      <c r="L47" s="1219"/>
      <c r="M47" s="1219"/>
      <c r="N47" s="1219"/>
      <c r="O47" s="1221"/>
      <c r="P47" s="1222"/>
      <c r="Q47" s="1223"/>
      <c r="R47" s="1224"/>
      <c r="S47" s="1219"/>
      <c r="T47" s="1219"/>
      <c r="U47" s="1221"/>
      <c r="V47" s="1183"/>
    </row>
    <row r="48" spans="1:22" s="787" customFormat="1" ht="12" customHeight="1">
      <c r="A48" s="5"/>
      <c r="B48" s="776"/>
      <c r="C48" s="776"/>
      <c r="D48" s="776"/>
      <c r="E48" s="776"/>
      <c r="F48" s="5"/>
      <c r="G48" s="5"/>
      <c r="H48" s="5"/>
      <c r="I48" s="5"/>
      <c r="J48" s="785"/>
      <c r="K48" s="33"/>
      <c r="L48" s="33"/>
      <c r="M48" s="33"/>
      <c r="N48" s="33"/>
      <c r="O48" s="33"/>
      <c r="P48" s="10"/>
      <c r="Q48" s="33"/>
      <c r="R48" s="33"/>
      <c r="S48" s="34"/>
      <c r="T48" s="19"/>
      <c r="U48" s="19"/>
      <c r="V48" s="1"/>
    </row>
    <row r="49" spans="1:22" ht="12" customHeight="1">
      <c r="A49" s="3" t="s">
        <v>48</v>
      </c>
      <c r="B49" s="3"/>
      <c r="C49" s="3"/>
      <c r="D49" s="3"/>
      <c r="E49" s="3"/>
      <c r="F49" s="776"/>
      <c r="G49" s="776"/>
      <c r="H49" s="776"/>
      <c r="I49" s="776"/>
      <c r="J49" s="777"/>
      <c r="K49" s="888"/>
      <c r="L49" s="888"/>
      <c r="M49" s="888"/>
      <c r="N49" s="888"/>
      <c r="O49" s="888"/>
      <c r="P49" s="888"/>
      <c r="Q49" s="888"/>
      <c r="R49" s="888"/>
      <c r="S49" s="888"/>
      <c r="T49" s="888"/>
      <c r="U49" s="888"/>
    </row>
    <row r="50" spans="1:22" s="787" customFormat="1" ht="12" customHeight="1">
      <c r="A50" s="862" t="s">
        <v>49</v>
      </c>
      <c r="B50" s="776"/>
      <c r="C50" s="776"/>
      <c r="D50" s="776"/>
      <c r="E50" s="776"/>
      <c r="F50" s="1225"/>
      <c r="G50" s="1226"/>
      <c r="H50" s="1226"/>
      <c r="I50" s="1226"/>
      <c r="J50" s="1227"/>
      <c r="K50" s="1304">
        <f>K15</f>
        <v>12.059704893877518</v>
      </c>
      <c r="L50" s="1305">
        <f t="shared" ref="L50:O50" si="12">L15</f>
        <v>17.643582693973801</v>
      </c>
      <c r="M50" s="1305">
        <f t="shared" si="12"/>
        <v>19.117106002332601</v>
      </c>
      <c r="N50" s="1305">
        <f t="shared" si="12"/>
        <v>15.316966943933702</v>
      </c>
      <c r="O50" s="1306">
        <f t="shared" si="12"/>
        <v>9.7330891438374021</v>
      </c>
      <c r="P50" s="182"/>
      <c r="Q50" s="845"/>
      <c r="R50" s="846"/>
      <c r="S50" s="846"/>
      <c r="T50" s="863"/>
      <c r="U50" s="864"/>
      <c r="V50" s="1"/>
    </row>
    <row r="51" spans="1:22" s="787" customFormat="1" ht="12" customHeight="1">
      <c r="A51" s="865" t="s">
        <v>50</v>
      </c>
      <c r="B51" s="3"/>
      <c r="C51" s="3"/>
      <c r="D51" s="3"/>
      <c r="E51" s="3"/>
      <c r="F51" s="1228"/>
      <c r="G51" s="1229"/>
      <c r="H51" s="1229"/>
      <c r="I51" s="1229"/>
      <c r="J51" s="1230"/>
      <c r="K51" s="1307">
        <f>K16</f>
        <v>0</v>
      </c>
      <c r="L51" s="1308">
        <f t="shared" ref="L51:O51" si="13">L16</f>
        <v>0</v>
      </c>
      <c r="M51" s="1308">
        <f t="shared" si="13"/>
        <v>0</v>
      </c>
      <c r="N51" s="1308">
        <f t="shared" si="13"/>
        <v>4.1104062000000004E-2</v>
      </c>
      <c r="O51" s="1309">
        <f t="shared" si="13"/>
        <v>0.36268290000000009</v>
      </c>
      <c r="P51" s="182"/>
      <c r="Q51" s="853"/>
      <c r="R51" s="854"/>
      <c r="S51" s="855"/>
      <c r="T51" s="855"/>
      <c r="U51" s="856"/>
      <c r="V51" s="1"/>
    </row>
    <row r="52" spans="1:22" s="787" customFormat="1" ht="12" customHeight="1">
      <c r="A52" s="31" t="s">
        <v>51</v>
      </c>
      <c r="B52" s="776"/>
      <c r="C52" s="776"/>
      <c r="D52" s="776"/>
      <c r="E52" s="776"/>
      <c r="F52" s="1231"/>
      <c r="G52" s="1232"/>
      <c r="H52" s="1232"/>
      <c r="I52" s="1232"/>
      <c r="J52" s="1233"/>
      <c r="K52" s="1310">
        <v>0</v>
      </c>
      <c r="L52" s="1311">
        <v>0</v>
      </c>
      <c r="M52" s="1311">
        <v>0</v>
      </c>
      <c r="N52" s="1311">
        <v>0</v>
      </c>
      <c r="O52" s="1312">
        <v>0</v>
      </c>
      <c r="P52" s="10"/>
      <c r="Q52" s="26"/>
      <c r="R52" s="25"/>
      <c r="S52" s="16"/>
      <c r="T52" s="901"/>
      <c r="U52" s="902"/>
      <c r="V52" s="1"/>
    </row>
    <row r="53" spans="1:22" s="787" customFormat="1" ht="12" customHeight="1">
      <c r="A53" s="5"/>
      <c r="B53" s="3"/>
      <c r="C53" s="3"/>
      <c r="D53" s="3"/>
      <c r="E53" s="3"/>
      <c r="F53" s="5"/>
      <c r="G53" s="5"/>
      <c r="H53" s="5"/>
      <c r="I53" s="5"/>
      <c r="J53" s="785"/>
      <c r="K53" s="33"/>
      <c r="L53" s="33"/>
      <c r="M53" s="33"/>
      <c r="N53" s="33"/>
      <c r="O53" s="33"/>
      <c r="P53" s="10"/>
      <c r="Q53" s="33"/>
      <c r="R53" s="33"/>
      <c r="S53" s="34"/>
      <c r="T53" s="19"/>
      <c r="U53" s="19"/>
      <c r="V53" s="1"/>
    </row>
    <row r="54" spans="1:22" ht="12" customHeight="1">
      <c r="A54" s="3" t="s">
        <v>417</v>
      </c>
      <c r="B54" s="776"/>
      <c r="C54" s="776"/>
      <c r="D54" s="776"/>
      <c r="E54" s="776"/>
      <c r="F54" s="776"/>
      <c r="G54" s="776"/>
      <c r="H54" s="776"/>
      <c r="I54" s="776"/>
      <c r="J54" s="777"/>
      <c r="K54" s="888"/>
      <c r="L54" s="888"/>
      <c r="M54" s="888"/>
      <c r="N54" s="888"/>
      <c r="O54" s="888"/>
      <c r="P54" s="888"/>
      <c r="Q54" s="888"/>
      <c r="R54" s="888"/>
      <c r="S54" s="888"/>
      <c r="T54" s="888"/>
      <c r="U54" s="888"/>
    </row>
    <row r="55" spans="1:22" s="787" customFormat="1" ht="12" customHeight="1">
      <c r="A55" s="903" t="s">
        <v>44</v>
      </c>
      <c r="B55" s="447"/>
      <c r="C55" s="447"/>
      <c r="D55" s="447"/>
      <c r="E55" s="447"/>
      <c r="F55" s="1225"/>
      <c r="G55" s="1226"/>
      <c r="H55" s="1226"/>
      <c r="I55" s="1226"/>
      <c r="J55" s="1227"/>
      <c r="K55" s="1225"/>
      <c r="L55" s="1226"/>
      <c r="M55" s="1226"/>
      <c r="N55" s="1226"/>
      <c r="O55" s="1234"/>
      <c r="P55" s="908"/>
      <c r="Q55" s="1235"/>
      <c r="R55" s="1236"/>
      <c r="S55" s="1236"/>
      <c r="T55" s="1236"/>
      <c r="U55" s="1237"/>
      <c r="V55" s="1"/>
    </row>
    <row r="56" spans="1:22" s="787" customFormat="1" ht="12" customHeight="1">
      <c r="A56" s="912" t="s">
        <v>37</v>
      </c>
      <c r="B56" s="913"/>
      <c r="C56" s="913"/>
      <c r="D56" s="913"/>
      <c r="E56" s="913"/>
      <c r="F56" s="1228"/>
      <c r="G56" s="1229"/>
      <c r="H56" s="1229"/>
      <c r="I56" s="1229"/>
      <c r="J56" s="1230"/>
      <c r="K56" s="1228"/>
      <c r="L56" s="1229"/>
      <c r="M56" s="1229"/>
      <c r="N56" s="1229"/>
      <c r="O56" s="1238"/>
      <c r="P56" s="182"/>
      <c r="Q56" s="1239"/>
      <c r="R56" s="1240"/>
      <c r="S56" s="1240"/>
      <c r="T56" s="1240"/>
      <c r="U56" s="1241"/>
      <c r="V56" s="1"/>
    </row>
    <row r="57" spans="1:22" s="787" customFormat="1" ht="12" customHeight="1">
      <c r="A57" s="448" t="s">
        <v>45</v>
      </c>
      <c r="B57" s="447"/>
      <c r="C57" s="447"/>
      <c r="D57" s="447"/>
      <c r="E57" s="447"/>
      <c r="F57" s="1231"/>
      <c r="G57" s="1232"/>
      <c r="H57" s="1232"/>
      <c r="I57" s="1232"/>
      <c r="J57" s="1233"/>
      <c r="K57" s="1231"/>
      <c r="L57" s="1232"/>
      <c r="M57" s="1232"/>
      <c r="N57" s="1232"/>
      <c r="O57" s="1242"/>
      <c r="P57" s="182"/>
      <c r="Q57" s="1243"/>
      <c r="R57" s="1244"/>
      <c r="S57" s="1244"/>
      <c r="T57" s="1244"/>
      <c r="U57" s="1245"/>
      <c r="V57" s="1"/>
    </row>
    <row r="58" spans="1:22" ht="12" customHeight="1">
      <c r="A58" s="32"/>
      <c r="B58" s="776"/>
      <c r="C58" s="776"/>
      <c r="D58" s="776"/>
      <c r="E58" s="776"/>
      <c r="F58" s="922"/>
      <c r="G58" s="922"/>
      <c r="H58" s="922"/>
      <c r="I58" s="924"/>
      <c r="J58" s="1246"/>
      <c r="K58" s="924"/>
      <c r="L58" s="924"/>
      <c r="M58" s="924"/>
      <c r="N58" s="924"/>
      <c r="O58" s="924"/>
      <c r="P58" s="925"/>
      <c r="Q58" s="924"/>
      <c r="R58" s="924"/>
      <c r="S58" s="926"/>
      <c r="T58" s="926"/>
      <c r="U58" s="926"/>
    </row>
    <row r="59" spans="1:22" ht="12" customHeight="1">
      <c r="A59" s="3" t="s">
        <v>17</v>
      </c>
      <c r="B59" s="3"/>
      <c r="C59" s="3"/>
      <c r="D59" s="3"/>
      <c r="E59" s="3"/>
      <c r="F59" s="3"/>
      <c r="G59" s="3"/>
      <c r="H59" s="3"/>
      <c r="I59" s="3"/>
      <c r="J59" s="163"/>
      <c r="K59" s="5"/>
      <c r="L59" s="5"/>
      <c r="M59" s="5"/>
      <c r="N59" s="5"/>
      <c r="O59" s="6"/>
      <c r="P59" s="6"/>
      <c r="Q59" s="5"/>
      <c r="R59" s="5"/>
      <c r="S59" s="7"/>
      <c r="T59" s="7"/>
      <c r="U59" s="7"/>
    </row>
    <row r="60" spans="1:22" ht="12" customHeight="1">
      <c r="A60" s="20" t="s">
        <v>18</v>
      </c>
      <c r="B60" s="776"/>
      <c r="C60" s="776"/>
      <c r="D60" s="776"/>
      <c r="E60" s="776"/>
      <c r="F60" s="845"/>
      <c r="G60" s="846"/>
      <c r="H60" s="846"/>
      <c r="I60" s="846"/>
      <c r="J60" s="927"/>
      <c r="K60" s="845"/>
      <c r="L60" s="846"/>
      <c r="M60" s="846"/>
      <c r="N60" s="846"/>
      <c r="O60" s="892"/>
      <c r="P60" s="6"/>
      <c r="Q60" s="845"/>
      <c r="R60" s="846"/>
      <c r="S60" s="847"/>
      <c r="T60" s="847"/>
      <c r="U60" s="848"/>
    </row>
    <row r="61" spans="1:22" s="831" customFormat="1" ht="12" customHeight="1">
      <c r="A61" s="928" t="s">
        <v>19</v>
      </c>
      <c r="B61" s="3"/>
      <c r="C61" s="3"/>
      <c r="D61" s="3"/>
      <c r="E61" s="3"/>
      <c r="F61" s="934">
        <f>F18-F60</f>
        <v>0</v>
      </c>
      <c r="G61" s="935">
        <f t="shared" ref="G61:J61" si="14">G18-G60</f>
        <v>0</v>
      </c>
      <c r="H61" s="935">
        <f t="shared" si="14"/>
        <v>0</v>
      </c>
      <c r="I61" s="935">
        <f t="shared" si="14"/>
        <v>0</v>
      </c>
      <c r="J61" s="1247">
        <f t="shared" si="14"/>
        <v>0</v>
      </c>
      <c r="K61" s="934">
        <f>K18-K60</f>
        <v>403.7407871585429</v>
      </c>
      <c r="L61" s="935">
        <f t="shared" ref="L61:O61" si="15">L18-L60</f>
        <v>416.04285172397198</v>
      </c>
      <c r="M61" s="935">
        <f t="shared" si="15"/>
        <v>444.49691081860112</v>
      </c>
      <c r="N61" s="935">
        <f t="shared" si="15"/>
        <v>448.88900878732875</v>
      </c>
      <c r="O61" s="1248">
        <f t="shared" si="15"/>
        <v>452.33251054274257</v>
      </c>
      <c r="P61" s="933"/>
      <c r="Q61" s="934"/>
      <c r="R61" s="935"/>
      <c r="S61" s="936"/>
      <c r="T61" s="936"/>
      <c r="U61" s="937"/>
      <c r="V61" s="1"/>
    </row>
    <row r="62" spans="1:22" s="938" customFormat="1" ht="12" customHeight="1">
      <c r="A62" s="5"/>
      <c r="B62" s="776"/>
      <c r="C62" s="776"/>
      <c r="D62" s="776"/>
      <c r="E62" s="776"/>
      <c r="F62" s="5"/>
      <c r="G62" s="5"/>
      <c r="H62" s="5"/>
      <c r="I62" s="5"/>
      <c r="J62" s="785"/>
      <c r="K62" s="19"/>
      <c r="L62" s="19"/>
      <c r="M62" s="19"/>
      <c r="N62" s="19"/>
      <c r="O62" s="19"/>
      <c r="P62" s="18"/>
      <c r="Q62" s="19"/>
      <c r="R62" s="19"/>
      <c r="S62" s="17"/>
      <c r="T62" s="17"/>
      <c r="U62" s="17"/>
      <c r="V62" s="1"/>
    </row>
    <row r="63" spans="1:22" ht="12" customHeight="1">
      <c r="A63" s="3" t="s">
        <v>20</v>
      </c>
      <c r="B63" s="3"/>
      <c r="C63" s="3"/>
      <c r="D63" s="3"/>
      <c r="E63" s="3"/>
      <c r="F63" s="3"/>
      <c r="G63" s="3"/>
      <c r="H63" s="3"/>
      <c r="I63" s="3"/>
      <c r="J63" s="163"/>
      <c r="K63" s="5"/>
      <c r="L63" s="5"/>
      <c r="M63" s="5"/>
      <c r="N63" s="5"/>
      <c r="O63" s="6"/>
      <c r="P63" s="6"/>
      <c r="Q63" s="5"/>
      <c r="R63" s="5"/>
      <c r="S63" s="7"/>
      <c r="T63" s="7"/>
      <c r="U63" s="7"/>
    </row>
    <row r="64" spans="1:22" s="947" customFormat="1" ht="12" customHeight="1">
      <c r="A64" s="862" t="s">
        <v>38</v>
      </c>
      <c r="B64" s="776"/>
      <c r="C64" s="776"/>
      <c r="D64" s="776"/>
      <c r="E64" s="776"/>
      <c r="F64" s="1249"/>
      <c r="G64" s="1250"/>
      <c r="H64" s="1250"/>
      <c r="I64" s="1250"/>
      <c r="J64" s="1251"/>
      <c r="K64" s="1249"/>
      <c r="L64" s="1250"/>
      <c r="M64" s="1250"/>
      <c r="N64" s="1250"/>
      <c r="O64" s="1252"/>
      <c r="P64" s="21"/>
      <c r="Q64" s="1253"/>
      <c r="R64" s="1254"/>
      <c r="S64" s="1254"/>
      <c r="T64" s="1254"/>
      <c r="U64" s="1255"/>
      <c r="V64" s="1"/>
    </row>
    <row r="65" spans="1:22" s="938" customFormat="1" ht="12" customHeight="1">
      <c r="A65" s="865" t="s">
        <v>39</v>
      </c>
      <c r="B65" s="3"/>
      <c r="C65" s="3"/>
      <c r="D65" s="3"/>
      <c r="E65" s="3"/>
      <c r="F65" s="1256"/>
      <c r="G65" s="1257"/>
      <c r="H65" s="1257"/>
      <c r="I65" s="1257"/>
      <c r="J65" s="1258"/>
      <c r="K65" s="1256"/>
      <c r="L65" s="1257"/>
      <c r="M65" s="1257"/>
      <c r="N65" s="1257"/>
      <c r="O65" s="1259"/>
      <c r="P65" s="953"/>
      <c r="Q65" s="1260"/>
      <c r="R65" s="1261"/>
      <c r="S65" s="1261"/>
      <c r="T65" s="1261"/>
      <c r="U65" s="1262"/>
      <c r="V65" s="1"/>
    </row>
    <row r="66" spans="1:22" s="938" customFormat="1" ht="12" customHeight="1">
      <c r="A66" s="958" t="s">
        <v>40</v>
      </c>
      <c r="B66" s="776"/>
      <c r="C66" s="776"/>
      <c r="D66" s="776"/>
      <c r="E66" s="776"/>
      <c r="F66" s="827">
        <f>F61</f>
        <v>0</v>
      </c>
      <c r="G66" s="828">
        <f t="shared" ref="G66:J66" si="16">G61</f>
        <v>0</v>
      </c>
      <c r="H66" s="828">
        <f t="shared" si="16"/>
        <v>0</v>
      </c>
      <c r="I66" s="828">
        <f t="shared" si="16"/>
        <v>0</v>
      </c>
      <c r="J66" s="1263">
        <f t="shared" si="16"/>
        <v>0</v>
      </c>
      <c r="K66" s="827">
        <f>K61</f>
        <v>403.7407871585429</v>
      </c>
      <c r="L66" s="828">
        <f t="shared" ref="L66:O66" si="17">L61</f>
        <v>416.04285172397198</v>
      </c>
      <c r="M66" s="828">
        <f t="shared" si="17"/>
        <v>444.49691081860112</v>
      </c>
      <c r="N66" s="828">
        <f t="shared" si="17"/>
        <v>448.88900878732875</v>
      </c>
      <c r="O66" s="1264">
        <f t="shared" si="17"/>
        <v>452.33251054274257</v>
      </c>
      <c r="P66" s="826"/>
      <c r="Q66" s="827"/>
      <c r="R66" s="828"/>
      <c r="S66" s="828"/>
      <c r="T66" s="828"/>
      <c r="U66" s="1264"/>
      <c r="V66" s="1"/>
    </row>
    <row r="67" spans="1:22" s="938" customFormat="1" ht="12" customHeight="1">
      <c r="A67" s="967" t="s">
        <v>8</v>
      </c>
      <c r="B67" s="3"/>
      <c r="C67" s="3"/>
      <c r="D67" s="3"/>
      <c r="E67" s="3"/>
      <c r="F67" s="1164"/>
      <c r="G67" s="1165"/>
      <c r="H67" s="1165"/>
      <c r="I67" s="1165"/>
      <c r="J67" s="1166"/>
      <c r="K67" s="1164"/>
      <c r="L67" s="1165">
        <f>L66/K66-1</f>
        <v>3.0470205034296427E-2</v>
      </c>
      <c r="M67" s="1165">
        <f t="shared" ref="M67:O67" si="18">M66/L66-1</f>
        <v>6.8392135513740904E-2</v>
      </c>
      <c r="N67" s="1165">
        <f t="shared" si="18"/>
        <v>9.8810539777183237E-3</v>
      </c>
      <c r="O67" s="1167">
        <f t="shared" si="18"/>
        <v>7.67116522793998E-3</v>
      </c>
      <c r="P67" s="18"/>
      <c r="Q67" s="1164"/>
      <c r="R67" s="1165"/>
      <c r="S67" s="1165"/>
      <c r="T67" s="1165"/>
      <c r="U67" s="1167"/>
      <c r="V67" s="1"/>
    </row>
    <row r="68" spans="1:22" s="938" customFormat="1" ht="12" customHeight="1">
      <c r="A68" s="977" t="s">
        <v>21</v>
      </c>
      <c r="B68" s="776"/>
      <c r="C68" s="776"/>
      <c r="D68" s="776"/>
      <c r="E68" s="776"/>
      <c r="F68" s="1168">
        <f>'T1'!F68</f>
        <v>205.31442999999999</v>
      </c>
      <c r="G68" s="829">
        <f>'T1'!G68</f>
        <v>232.39010999999999</v>
      </c>
      <c r="H68" s="829">
        <f>'T1'!H68</f>
        <v>258.95474999999999</v>
      </c>
      <c r="I68" s="829">
        <f>'T1'!I68</f>
        <v>275.68412000000001</v>
      </c>
      <c r="J68" s="1169">
        <f>'T1'!J68</f>
        <v>294.31864000000002</v>
      </c>
      <c r="K68" s="1168">
        <f>'T1'!K68</f>
        <v>294.5</v>
      </c>
      <c r="L68" s="829">
        <f>'T1'!L68</f>
        <v>297.89999999999998</v>
      </c>
      <c r="M68" s="1347">
        <f>'T1'!M68</f>
        <v>301.3</v>
      </c>
      <c r="N68" s="1347">
        <f>'T1'!N68</f>
        <v>304.60000000000002</v>
      </c>
      <c r="O68" s="1348">
        <f>'T1'!O68</f>
        <v>308.2</v>
      </c>
      <c r="P68" s="933"/>
      <c r="Q68" s="1168"/>
      <c r="R68" s="829"/>
      <c r="S68" s="829"/>
      <c r="T68" s="829"/>
      <c r="U68" s="830"/>
      <c r="V68" s="1"/>
    </row>
    <row r="69" spans="1:22" s="938" customFormat="1" ht="12" customHeight="1">
      <c r="A69" s="967" t="s">
        <v>8</v>
      </c>
      <c r="B69" s="3"/>
      <c r="C69" s="3"/>
      <c r="D69" s="3"/>
      <c r="E69" s="3"/>
      <c r="F69" s="1164"/>
      <c r="G69" s="1165">
        <f t="shared" ref="G69:J69" si="19">G68/F68-1</f>
        <v>0.13187421848527658</v>
      </c>
      <c r="H69" s="1165">
        <f t="shared" si="19"/>
        <v>0.11431054445475319</v>
      </c>
      <c r="I69" s="1165">
        <f t="shared" si="19"/>
        <v>6.4603449058185047E-2</v>
      </c>
      <c r="J69" s="1166">
        <f t="shared" si="19"/>
        <v>6.759373735418639E-2</v>
      </c>
      <c r="K69" s="1164">
        <f>K68/J68-1</f>
        <v>6.1620290172581527E-4</v>
      </c>
      <c r="L69" s="1165">
        <f>L68/K68-1</f>
        <v>1.1544991511035496E-2</v>
      </c>
      <c r="M69" s="1165">
        <f t="shared" ref="M69:O69" si="20">M68/L68-1</f>
        <v>1.1413225914736591E-2</v>
      </c>
      <c r="N69" s="1165">
        <f t="shared" si="20"/>
        <v>1.0952538997676786E-2</v>
      </c>
      <c r="O69" s="1167">
        <f t="shared" si="20"/>
        <v>1.1818778726198076E-2</v>
      </c>
      <c r="P69" s="18"/>
      <c r="Q69" s="1164"/>
      <c r="R69" s="1165"/>
      <c r="S69" s="1165"/>
      <c r="T69" s="1165"/>
      <c r="U69" s="1167"/>
      <c r="V69" s="1"/>
    </row>
    <row r="70" spans="1:22" s="938" customFormat="1" ht="12" customHeight="1">
      <c r="A70" s="977" t="s">
        <v>41</v>
      </c>
      <c r="B70" s="776"/>
      <c r="C70" s="776"/>
      <c r="D70" s="776"/>
      <c r="E70" s="776"/>
      <c r="F70" s="1170">
        <f t="shared" ref="F70:J70" si="21">F66/F68</f>
        <v>0</v>
      </c>
      <c r="G70" s="1171">
        <f t="shared" si="21"/>
        <v>0</v>
      </c>
      <c r="H70" s="1171">
        <f t="shared" si="21"/>
        <v>0</v>
      </c>
      <c r="I70" s="1171">
        <f t="shared" si="21"/>
        <v>0</v>
      </c>
      <c r="J70" s="1172">
        <f t="shared" si="21"/>
        <v>0</v>
      </c>
      <c r="K70" s="1170">
        <f t="shared" ref="K70" si="22">K66/K68</f>
        <v>1.3709364589424207</v>
      </c>
      <c r="L70" s="1171">
        <f>L66/L68</f>
        <v>1.3965856049814436</v>
      </c>
      <c r="M70" s="1171">
        <f t="shared" ref="M70:O70" si="23">M66/M68</f>
        <v>1.4752635606325957</v>
      </c>
      <c r="N70" s="1171">
        <f t="shared" si="23"/>
        <v>1.4736999631888665</v>
      </c>
      <c r="O70" s="1173">
        <f t="shared" si="23"/>
        <v>1.4676590218778149</v>
      </c>
      <c r="P70" s="991"/>
      <c r="Q70" s="1170"/>
      <c r="R70" s="1171"/>
      <c r="S70" s="1171"/>
      <c r="T70" s="1171"/>
      <c r="U70" s="1173"/>
      <c r="V70" s="1"/>
    </row>
    <row r="71" spans="1:22" ht="12" customHeight="1">
      <c r="A71" s="996" t="s">
        <v>8</v>
      </c>
      <c r="B71" s="3"/>
      <c r="C71" s="3"/>
      <c r="D71" s="3"/>
      <c r="E71" s="3"/>
      <c r="F71" s="1174"/>
      <c r="G71" s="1175"/>
      <c r="H71" s="1175"/>
      <c r="I71" s="1175"/>
      <c r="J71" s="1176"/>
      <c r="K71" s="1174"/>
      <c r="L71" s="1175">
        <f t="shared" ref="L71" si="24">L70/K70-1</f>
        <v>1.8709215785835509E-2</v>
      </c>
      <c r="M71" s="1175">
        <f t="shared" ref="M71" si="25">M70/L70-1</f>
        <v>5.6335934847472124E-2</v>
      </c>
      <c r="N71" s="1175">
        <f t="shared" ref="N71" si="26">N70/M70-1</f>
        <v>-1.0598766792956349E-3</v>
      </c>
      <c r="O71" s="1177">
        <f t="shared" ref="O71" si="27">O70/N70-1</f>
        <v>-4.099166358109918E-3</v>
      </c>
      <c r="P71" s="18"/>
      <c r="Q71" s="1174"/>
      <c r="R71" s="1175"/>
      <c r="S71" s="1175"/>
      <c r="T71" s="1175"/>
      <c r="U71" s="1177"/>
    </row>
    <row r="72" spans="1:22" s="887" customFormat="1" ht="12" customHeight="1">
      <c r="A72" s="1007"/>
      <c r="B72" s="1007"/>
      <c r="C72" s="1007"/>
      <c r="D72" s="1007"/>
      <c r="E72" s="1007"/>
      <c r="F72" s="1008"/>
      <c r="G72" s="1008"/>
      <c r="H72" s="1008"/>
      <c r="I72" s="1008"/>
      <c r="J72" s="1009"/>
      <c r="K72" s="1008"/>
      <c r="L72" s="1008"/>
      <c r="M72" s="1008"/>
      <c r="N72" s="1008"/>
      <c r="O72" s="1008"/>
      <c r="P72" s="18"/>
      <c r="Q72" s="938"/>
      <c r="R72" s="938"/>
      <c r="S72" s="938"/>
      <c r="T72" s="938"/>
      <c r="U72" s="938"/>
      <c r="V72" s="1"/>
    </row>
    <row r="73" spans="1:22" s="887" customFormat="1" ht="12" customHeight="1">
      <c r="A73" s="1011" t="s">
        <v>418</v>
      </c>
      <c r="B73" s="787"/>
      <c r="C73" s="787"/>
      <c r="D73" s="787"/>
      <c r="E73" s="787"/>
      <c r="F73" s="787"/>
      <c r="G73" s="787"/>
      <c r="H73" s="787"/>
      <c r="I73" s="787"/>
      <c r="J73" s="1011"/>
      <c r="K73" s="787"/>
      <c r="L73" s="787"/>
      <c r="M73" s="787"/>
      <c r="N73" s="787"/>
      <c r="O73" s="787"/>
      <c r="P73" s="787"/>
      <c r="Q73" s="1"/>
      <c r="R73" s="1"/>
      <c r="S73" s="1"/>
      <c r="T73" s="1"/>
      <c r="U73" s="1"/>
      <c r="V73" s="1"/>
    </row>
    <row r="74" spans="1:22" ht="12" customHeight="1">
      <c r="A74" s="29" t="s">
        <v>419</v>
      </c>
      <c r="B74" s="1012"/>
      <c r="C74" s="1012"/>
      <c r="D74" s="1012"/>
      <c r="E74" s="1012"/>
      <c r="F74" s="1012"/>
      <c r="G74" s="1012"/>
      <c r="H74" s="1012"/>
      <c r="I74" s="1012"/>
      <c r="J74" s="1013"/>
      <c r="K74" s="21"/>
      <c r="L74" s="21"/>
      <c r="M74" s="21"/>
      <c r="N74" s="98"/>
      <c r="O74" s="1014"/>
      <c r="P74" s="878"/>
      <c r="Q74" s="887"/>
      <c r="R74" s="887"/>
      <c r="S74" s="887"/>
      <c r="T74" s="887"/>
      <c r="U74" s="887"/>
    </row>
    <row r="75" spans="1:22" ht="12" customHeight="1">
      <c r="A75" s="29" t="s">
        <v>420</v>
      </c>
      <c r="B75" s="5"/>
      <c r="C75" s="5"/>
      <c r="D75" s="5"/>
      <c r="E75" s="5"/>
      <c r="F75" s="5"/>
      <c r="G75" s="5"/>
      <c r="H75" s="5"/>
      <c r="I75" s="5"/>
      <c r="J75" s="785"/>
      <c r="K75" s="21"/>
      <c r="L75" s="30"/>
      <c r="M75" s="30"/>
      <c r="N75" s="99"/>
      <c r="O75" s="21"/>
      <c r="P75" s="21"/>
    </row>
    <row r="76" spans="1:22" ht="12" customHeight="1">
      <c r="A76" s="29" t="s">
        <v>421</v>
      </c>
      <c r="B76" s="1015"/>
      <c r="C76" s="1015"/>
      <c r="D76" s="1015"/>
      <c r="E76" s="1015"/>
      <c r="F76" s="1015"/>
      <c r="G76" s="1015"/>
      <c r="H76" s="1015"/>
      <c r="I76" s="1015"/>
      <c r="J76" s="1016"/>
      <c r="K76" s="22"/>
      <c r="L76" s="22"/>
      <c r="M76" s="22"/>
      <c r="N76" s="35"/>
      <c r="O76" s="30"/>
      <c r="P76" s="1017"/>
      <c r="Q76" s="1017"/>
    </row>
    <row r="77" spans="1:22" ht="12" customHeight="1">
      <c r="A77" s="29"/>
      <c r="B77" s="787"/>
      <c r="C77" s="787"/>
      <c r="D77" s="787"/>
      <c r="E77" s="787"/>
      <c r="F77" s="787"/>
      <c r="G77" s="787"/>
      <c r="H77" s="787"/>
      <c r="I77" s="787"/>
      <c r="J77" s="1011"/>
      <c r="K77" s="22"/>
      <c r="L77" s="22"/>
      <c r="M77" s="22"/>
      <c r="N77" s="35"/>
      <c r="O77" s="30"/>
      <c r="P77" s="30"/>
    </row>
  </sheetData>
  <mergeCells count="4">
    <mergeCell ref="K7:O7"/>
    <mergeCell ref="Q7:U7"/>
    <mergeCell ref="A1:O1"/>
    <mergeCell ref="F7:J7"/>
  </mergeCells>
  <pageMargins left="0.7" right="0.7" top="0.75" bottom="0.75" header="0.3" footer="0.3"/>
  <pageSetup paperSize="9" scale="7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48"/>
  <sheetViews>
    <sheetView showGridLines="0" topLeftCell="A68" zoomScaleNormal="100" workbookViewId="0">
      <selection activeCell="K79" sqref="K79"/>
    </sheetView>
  </sheetViews>
  <sheetFormatPr defaultColWidth="12.54296875" defaultRowHeight="12" customHeight="1"/>
  <cols>
    <col min="1" max="1" width="33.453125" style="797" customWidth="1"/>
    <col min="2" max="2" width="0.453125" style="797" customWidth="1"/>
    <col min="3" max="5" width="8" style="797" hidden="1" customWidth="1"/>
    <col min="6" max="9" width="8" style="797" customWidth="1"/>
    <col min="10" max="10" width="8" style="1018" customWidth="1"/>
    <col min="11" max="15" width="8" style="778" customWidth="1"/>
    <col min="16" max="16" width="0.7265625" style="778" customWidth="1"/>
    <col min="17" max="17" width="9" style="1" hidden="1" customWidth="1"/>
    <col min="18" max="18" width="9.54296875" style="1" hidden="1" customWidth="1"/>
    <col min="19" max="21" width="9" style="1" hidden="1" customWidth="1"/>
    <col min="22" max="31" width="12.26953125" style="1" customWidth="1"/>
    <col min="32" max="16384" width="12.54296875" style="1"/>
  </cols>
  <sheetData>
    <row r="1" spans="1:31" ht="12" customHeight="1">
      <c r="A1" s="1426" t="s">
        <v>0</v>
      </c>
      <c r="B1" s="1426"/>
      <c r="C1" s="1426"/>
      <c r="D1" s="1426"/>
      <c r="E1" s="1426"/>
      <c r="F1" s="1426"/>
      <c r="G1" s="1426"/>
      <c r="H1" s="1426"/>
      <c r="I1" s="1426"/>
      <c r="J1" s="1426"/>
      <c r="K1" s="1426"/>
      <c r="L1" s="1426"/>
      <c r="M1" s="1426"/>
      <c r="N1" s="1426"/>
      <c r="O1" s="1426"/>
      <c r="P1" s="775"/>
      <c r="Q1" s="775"/>
      <c r="R1" s="775"/>
      <c r="S1" s="775"/>
      <c r="T1" s="775"/>
      <c r="U1" s="775"/>
    </row>
    <row r="2" spans="1:31" ht="12" customHeight="1">
      <c r="A2" s="776"/>
      <c r="B2" s="776"/>
      <c r="C2" s="776"/>
      <c r="D2" s="776"/>
      <c r="E2" s="776"/>
      <c r="F2" s="776"/>
      <c r="G2" s="776"/>
      <c r="H2" s="776"/>
      <c r="I2" s="776"/>
      <c r="J2" s="777"/>
    </row>
    <row r="3" spans="1:31" ht="12" customHeight="1">
      <c r="A3" s="779" t="str">
        <f>Header!B3</f>
        <v>Portugal - TCZ</v>
      </c>
      <c r="B3" s="780"/>
      <c r="C3" s="780"/>
      <c r="D3" s="780"/>
      <c r="E3" s="780"/>
      <c r="F3" s="780"/>
      <c r="G3" s="780"/>
      <c r="H3" s="780"/>
      <c r="I3" s="780"/>
      <c r="J3" s="781"/>
      <c r="K3" s="5"/>
      <c r="L3" s="5"/>
      <c r="M3" s="5"/>
      <c r="N3" s="5"/>
      <c r="O3" s="5"/>
      <c r="P3" s="5"/>
      <c r="Q3" s="782"/>
      <c r="R3" s="782"/>
      <c r="S3" s="782"/>
      <c r="T3" s="782"/>
      <c r="U3" s="782"/>
    </row>
    <row r="4" spans="1:31" ht="12" customHeight="1">
      <c r="A4" s="783" t="s">
        <v>145</v>
      </c>
      <c r="B4" s="780"/>
      <c r="C4" s="780"/>
      <c r="D4" s="780"/>
      <c r="E4" s="780"/>
      <c r="F4" s="780"/>
      <c r="G4" s="780"/>
      <c r="H4" s="780"/>
      <c r="I4" s="780"/>
      <c r="J4" s="781"/>
      <c r="K4" s="5"/>
      <c r="L4" s="5"/>
      <c r="M4" s="5"/>
      <c r="N4" s="5"/>
      <c r="O4" s="5"/>
      <c r="P4" s="5"/>
    </row>
    <row r="5" spans="1:31" ht="12" customHeight="1">
      <c r="A5" s="784" t="s">
        <v>469</v>
      </c>
      <c r="B5" s="780"/>
      <c r="C5" s="780"/>
      <c r="D5" s="780"/>
      <c r="E5" s="780"/>
      <c r="F5" s="780"/>
      <c r="G5" s="780"/>
      <c r="H5" s="780"/>
      <c r="I5" s="5"/>
      <c r="J5" s="785"/>
      <c r="K5" s="5"/>
      <c r="L5" s="5"/>
      <c r="M5" s="5"/>
      <c r="N5" s="5"/>
      <c r="O5" s="5"/>
      <c r="P5" s="5"/>
    </row>
    <row r="6" spans="1:31" ht="12" customHeight="1">
      <c r="A6" s="776"/>
      <c r="B6" s="776"/>
      <c r="C6" s="776"/>
      <c r="D6" s="776"/>
      <c r="E6" s="776"/>
      <c r="F6" s="776"/>
      <c r="G6" s="776"/>
      <c r="H6" s="776"/>
      <c r="I6" s="776"/>
      <c r="J6" s="777"/>
    </row>
    <row r="7" spans="1:31" ht="12" customHeight="1">
      <c r="A7" s="1"/>
      <c r="B7" s="1"/>
      <c r="C7" s="1"/>
      <c r="D7" s="1"/>
      <c r="E7" s="1"/>
      <c r="F7" s="1420" t="s">
        <v>155</v>
      </c>
      <c r="G7" s="1421"/>
      <c r="H7" s="1421"/>
      <c r="I7" s="1421"/>
      <c r="J7" s="1422"/>
      <c r="K7" s="1414" t="s">
        <v>156</v>
      </c>
      <c r="L7" s="1415"/>
      <c r="M7" s="1415"/>
      <c r="N7" s="1415"/>
      <c r="O7" s="1416"/>
      <c r="P7" s="2"/>
      <c r="Q7" s="1423" t="s">
        <v>52</v>
      </c>
      <c r="R7" s="1424"/>
      <c r="S7" s="1424"/>
      <c r="T7" s="1424"/>
      <c r="U7" s="1425"/>
      <c r="Z7" s="1330"/>
      <c r="AA7" s="1330"/>
      <c r="AB7" s="1330"/>
      <c r="AC7" s="1330"/>
      <c r="AD7" s="1330"/>
      <c r="AE7" s="1330"/>
    </row>
    <row r="8" spans="1:31" ht="12" customHeight="1">
      <c r="A8" s="1"/>
      <c r="B8" s="1"/>
      <c r="C8" s="1"/>
      <c r="D8" s="1"/>
      <c r="E8" s="1"/>
      <c r="F8" s="109"/>
      <c r="G8" s="109"/>
      <c r="H8" s="109"/>
      <c r="I8" s="109"/>
      <c r="J8" s="786"/>
      <c r="K8" s="109"/>
      <c r="L8" s="109"/>
      <c r="M8" s="109"/>
      <c r="N8" s="109"/>
      <c r="O8" s="109"/>
      <c r="P8" s="787"/>
      <c r="Z8" s="1336"/>
      <c r="AA8" s="1336"/>
      <c r="AB8" s="1336"/>
      <c r="AC8" s="1336"/>
      <c r="AD8" s="1336"/>
      <c r="AE8" s="1330"/>
    </row>
    <row r="9" spans="1:31" ht="12" customHeight="1">
      <c r="A9" s="788" t="s">
        <v>1</v>
      </c>
      <c r="B9" s="776"/>
      <c r="C9" s="776"/>
      <c r="D9" s="776"/>
      <c r="E9" s="776"/>
      <c r="F9" s="789">
        <v>2015</v>
      </c>
      <c r="G9" s="790">
        <v>2016</v>
      </c>
      <c r="H9" s="790">
        <v>2017</v>
      </c>
      <c r="I9" s="790">
        <v>2018</v>
      </c>
      <c r="J9" s="791">
        <v>2019</v>
      </c>
      <c r="K9" s="789">
        <v>2020</v>
      </c>
      <c r="L9" s="790">
        <v>2021</v>
      </c>
      <c r="M9" s="790">
        <v>2022</v>
      </c>
      <c r="N9" s="790">
        <v>2023</v>
      </c>
      <c r="O9" s="792">
        <v>2024</v>
      </c>
      <c r="P9" s="793"/>
      <c r="Q9" s="794">
        <v>2020</v>
      </c>
      <c r="R9" s="795">
        <v>2021</v>
      </c>
      <c r="S9" s="795">
        <v>2022</v>
      </c>
      <c r="T9" s="795">
        <v>2023</v>
      </c>
      <c r="U9" s="796">
        <v>2024</v>
      </c>
      <c r="Z9" s="1336"/>
      <c r="AA9" s="1336"/>
      <c r="AB9" s="1336"/>
      <c r="AC9" s="1336"/>
      <c r="AD9" s="1336"/>
      <c r="AE9" s="1330"/>
    </row>
    <row r="10" spans="1:31" ht="12" customHeight="1">
      <c r="A10" s="776"/>
      <c r="B10" s="776"/>
      <c r="C10" s="776"/>
      <c r="D10" s="776"/>
      <c r="E10" s="776"/>
      <c r="F10" s="776"/>
      <c r="G10" s="776"/>
      <c r="H10" s="776"/>
      <c r="I10" s="776"/>
      <c r="J10" s="777"/>
      <c r="K10" s="797"/>
      <c r="L10" s="797"/>
      <c r="M10" s="797"/>
      <c r="Q10" s="797"/>
      <c r="R10" s="797"/>
      <c r="S10" s="797"/>
      <c r="T10" s="797"/>
      <c r="U10" s="797"/>
      <c r="Z10" s="1427"/>
      <c r="AA10" s="1427"/>
      <c r="AB10" s="1427"/>
      <c r="AC10" s="1427"/>
      <c r="AD10" s="1427"/>
      <c r="AE10" s="1330"/>
    </row>
    <row r="11" spans="1:31" ht="12" customHeight="1">
      <c r="A11" s="3" t="s">
        <v>2</v>
      </c>
      <c r="B11" s="3"/>
      <c r="C11" s="3"/>
      <c r="D11" s="3"/>
      <c r="E11" s="3"/>
      <c r="F11" s="3"/>
      <c r="G11" s="3"/>
      <c r="H11" s="3"/>
      <c r="I11" s="3"/>
      <c r="J11" s="163"/>
      <c r="K11" s="5"/>
      <c r="L11" s="5"/>
      <c r="M11" s="5"/>
      <c r="N11" s="5"/>
      <c r="O11" s="6"/>
      <c r="P11" s="6"/>
      <c r="Q11" s="5"/>
      <c r="R11" s="5"/>
      <c r="S11" s="7"/>
      <c r="T11" s="7"/>
      <c r="U11" s="7"/>
      <c r="Y11" s="1322"/>
      <c r="Z11" s="1337"/>
      <c r="AA11" s="1337"/>
      <c r="AB11" s="1337"/>
      <c r="AC11" s="1337"/>
      <c r="AD11" s="1337"/>
      <c r="AE11" s="1330"/>
    </row>
    <row r="12" spans="1:31" ht="12" customHeight="1">
      <c r="A12" s="798" t="s">
        <v>3</v>
      </c>
      <c r="B12" s="776"/>
      <c r="C12" s="776"/>
      <c r="D12" s="776"/>
      <c r="E12" s="776"/>
      <c r="F12" s="1052">
        <v>6299.2036459000001</v>
      </c>
      <c r="G12" s="1053">
        <v>5819.1623266999995</v>
      </c>
      <c r="H12" s="1053">
        <v>6631.2490108380334</v>
      </c>
      <c r="I12" s="1053">
        <v>8339.0747348000004</v>
      </c>
      <c r="J12" s="1055">
        <v>8166.6664459999993</v>
      </c>
      <c r="K12" s="1052">
        <v>9558.6124953911003</v>
      </c>
      <c r="L12" s="1053">
        <v>9759.0319606090925</v>
      </c>
      <c r="M12" s="1053">
        <v>10064.336969715676</v>
      </c>
      <c r="N12" s="1053">
        <v>10778.847673164308</v>
      </c>
      <c r="O12" s="1476">
        <v>10986.479084028029</v>
      </c>
      <c r="P12" s="1058"/>
      <c r="Q12" s="1059"/>
      <c r="R12" s="1060"/>
      <c r="S12" s="1061"/>
      <c r="T12" s="1061"/>
      <c r="U12" s="1062"/>
      <c r="V12" s="857"/>
      <c r="W12" s="1321"/>
      <c r="Y12" s="1329"/>
      <c r="Z12" s="1336"/>
      <c r="AA12" s="1336"/>
      <c r="AB12" s="1336"/>
      <c r="AC12" s="1336"/>
      <c r="AD12" s="1336"/>
      <c r="AE12" s="1330"/>
    </row>
    <row r="13" spans="1:31" ht="12" customHeight="1">
      <c r="A13" s="808" t="s">
        <v>42</v>
      </c>
      <c r="B13" s="3"/>
      <c r="C13" s="3"/>
      <c r="D13" s="3"/>
      <c r="E13" s="3"/>
      <c r="F13" s="809"/>
      <c r="G13" s="810"/>
      <c r="H13" s="810"/>
      <c r="I13" s="810"/>
      <c r="J13" s="812"/>
      <c r="K13" s="1101">
        <v>1508.412650981589</v>
      </c>
      <c r="L13" s="1102">
        <v>1467.2355037485074</v>
      </c>
      <c r="M13" s="1102">
        <v>1348.7932411976747</v>
      </c>
      <c r="N13" s="1102">
        <v>1317.1178290779135</v>
      </c>
      <c r="O13" s="1315">
        <v>1276.6017909887009</v>
      </c>
      <c r="P13" s="1058"/>
      <c r="Q13" s="1066"/>
      <c r="R13" s="1067"/>
      <c r="S13" s="1032"/>
      <c r="T13" s="1032"/>
      <c r="U13" s="1068"/>
      <c r="V13" s="857"/>
      <c r="W13" s="1321"/>
      <c r="Y13" s="1329"/>
      <c r="Z13" s="1336"/>
      <c r="AA13" s="1336"/>
      <c r="AB13" s="1336"/>
      <c r="AC13" s="1336"/>
      <c r="AD13" s="1336"/>
      <c r="AE13" s="1330"/>
    </row>
    <row r="14" spans="1:31" ht="12" customHeight="1">
      <c r="A14" s="808" t="s">
        <v>29</v>
      </c>
      <c r="B14" s="776"/>
      <c r="C14" s="776"/>
      <c r="D14" s="776"/>
      <c r="E14" s="776"/>
      <c r="F14" s="1069">
        <v>303.39792499999999</v>
      </c>
      <c r="G14" s="1070">
        <v>354.5741658</v>
      </c>
      <c r="H14" s="1070">
        <v>401.77604303967797</v>
      </c>
      <c r="I14" s="1070">
        <v>379.74845979122705</v>
      </c>
      <c r="J14" s="1072">
        <v>431.04230560000002</v>
      </c>
      <c r="K14" s="1069">
        <v>710.57876380810865</v>
      </c>
      <c r="L14" s="1070">
        <v>722.16386123388031</v>
      </c>
      <c r="M14" s="1070">
        <v>702.04556415631953</v>
      </c>
      <c r="N14" s="1070">
        <v>714.72009806601761</v>
      </c>
      <c r="O14" s="1477">
        <v>728.53040411803988</v>
      </c>
      <c r="P14" s="182"/>
      <c r="Q14" s="1066"/>
      <c r="R14" s="1067"/>
      <c r="S14" s="1032"/>
      <c r="T14" s="1032"/>
      <c r="U14" s="1068"/>
      <c r="V14" s="857"/>
      <c r="W14" s="1321"/>
      <c r="Y14" s="1329"/>
      <c r="Z14" s="1336"/>
      <c r="AA14" s="1336"/>
      <c r="AB14" s="1336"/>
      <c r="AC14" s="1336"/>
      <c r="AD14" s="1336"/>
      <c r="AE14" s="1331"/>
    </row>
    <row r="15" spans="1:31" ht="12" customHeight="1">
      <c r="A15" s="808" t="s">
        <v>4</v>
      </c>
      <c r="B15" s="3"/>
      <c r="C15" s="3"/>
      <c r="D15" s="3"/>
      <c r="E15" s="3"/>
      <c r="F15" s="1069">
        <v>330.84946945827602</v>
      </c>
      <c r="G15" s="1070">
        <v>224.33802664373096</v>
      </c>
      <c r="H15" s="1070">
        <v>194.08379332521957</v>
      </c>
      <c r="I15" s="1070">
        <v>184.47468355943559</v>
      </c>
      <c r="J15" s="1072">
        <v>249.40238289605841</v>
      </c>
      <c r="K15" s="1069">
        <v>412.39635470673574</v>
      </c>
      <c r="L15" s="1070">
        <v>446.76876031639875</v>
      </c>
      <c r="M15" s="1070">
        <v>716.29826045422931</v>
      </c>
      <c r="N15" s="1070">
        <v>1140.9207846423715</v>
      </c>
      <c r="O15" s="1477">
        <v>1406.7895883941796</v>
      </c>
      <c r="P15" s="182"/>
      <c r="Q15" s="1066"/>
      <c r="R15" s="1067"/>
      <c r="S15" s="1032"/>
      <c r="T15" s="1032"/>
      <c r="U15" s="1068"/>
      <c r="V15" s="857"/>
      <c r="W15" s="1321"/>
      <c r="Y15" s="1329"/>
      <c r="Z15" s="1336"/>
      <c r="AA15" s="1336"/>
      <c r="AB15" s="1336"/>
      <c r="AC15" s="1336"/>
      <c r="AD15" s="1336"/>
      <c r="AE15" s="1331"/>
    </row>
    <row r="16" spans="1:31" ht="12" customHeight="1">
      <c r="A16" s="808" t="s">
        <v>5</v>
      </c>
      <c r="B16" s="776"/>
      <c r="C16" s="776"/>
      <c r="D16" s="776"/>
      <c r="E16" s="776"/>
      <c r="F16" s="1069">
        <v>124.12265804411969</v>
      </c>
      <c r="G16" s="1070">
        <v>71.743450111433972</v>
      </c>
      <c r="H16" s="1070">
        <v>67.397897140901847</v>
      </c>
      <c r="I16" s="1070">
        <v>73.265085409380234</v>
      </c>
      <c r="J16" s="1072">
        <v>128.89383443651971</v>
      </c>
      <c r="K16" s="1069">
        <v>152.65506567540726</v>
      </c>
      <c r="L16" s="1070">
        <v>286.55842667606356</v>
      </c>
      <c r="M16" s="1070">
        <v>491.81904679505379</v>
      </c>
      <c r="N16" s="1070">
        <v>595.67228437296717</v>
      </c>
      <c r="O16" s="1477">
        <v>715.78045685401116</v>
      </c>
      <c r="P16" s="182"/>
      <c r="Q16" s="1066"/>
      <c r="R16" s="1067"/>
      <c r="S16" s="1032"/>
      <c r="T16" s="1032"/>
      <c r="U16" s="1068"/>
      <c r="V16" s="857"/>
      <c r="W16" s="1321"/>
      <c r="Y16" s="1329"/>
      <c r="Z16" s="1336"/>
      <c r="AA16" s="1336"/>
      <c r="AB16" s="1336"/>
      <c r="AC16" s="1336"/>
      <c r="AD16" s="1336"/>
      <c r="AE16" s="1331"/>
    </row>
    <row r="17" spans="1:31" ht="12" customHeight="1">
      <c r="A17" s="808" t="s">
        <v>6</v>
      </c>
      <c r="B17" s="3"/>
      <c r="C17" s="3"/>
      <c r="D17" s="3"/>
      <c r="E17" s="3"/>
      <c r="F17" s="1069"/>
      <c r="G17" s="1070"/>
      <c r="H17" s="1070"/>
      <c r="I17" s="1070"/>
      <c r="J17" s="1072"/>
      <c r="K17" s="1069"/>
      <c r="L17" s="1070"/>
      <c r="M17" s="1070"/>
      <c r="N17" s="1070"/>
      <c r="O17" s="1477"/>
      <c r="P17" s="182"/>
      <c r="Q17" s="1066"/>
      <c r="R17" s="1067"/>
      <c r="S17" s="1032"/>
      <c r="T17" s="1032"/>
      <c r="U17" s="1068"/>
      <c r="V17" s="857"/>
      <c r="Y17" s="1329"/>
      <c r="Z17" s="1336"/>
      <c r="AA17" s="1336"/>
      <c r="AB17" s="1336"/>
      <c r="AC17" s="1336"/>
      <c r="AD17" s="1336"/>
      <c r="AE17" s="1331"/>
    </row>
    <row r="18" spans="1:31" s="831" customFormat="1" ht="12" customHeight="1">
      <c r="A18" s="821" t="s">
        <v>7</v>
      </c>
      <c r="B18" s="776"/>
      <c r="C18" s="776"/>
      <c r="D18" s="776"/>
      <c r="E18" s="776"/>
      <c r="F18" s="959">
        <f t="shared" ref="F18:O18" si="0">F12+SUM(F14:F17)</f>
        <v>7057.5736984023961</v>
      </c>
      <c r="G18" s="960">
        <f t="shared" si="0"/>
        <v>6469.8179692551648</v>
      </c>
      <c r="H18" s="960">
        <f t="shared" si="0"/>
        <v>7294.5067443438329</v>
      </c>
      <c r="I18" s="960">
        <f t="shared" si="0"/>
        <v>8976.5629635600435</v>
      </c>
      <c r="J18" s="961">
        <f t="shared" si="0"/>
        <v>8976.004968932577</v>
      </c>
      <c r="K18" s="959">
        <f t="shared" si="0"/>
        <v>10834.242679581352</v>
      </c>
      <c r="L18" s="960">
        <f t="shared" si="0"/>
        <v>11214.523008835435</v>
      </c>
      <c r="M18" s="960">
        <f t="shared" si="0"/>
        <v>11974.499841121278</v>
      </c>
      <c r="N18" s="960">
        <f t="shared" si="0"/>
        <v>13230.160840245664</v>
      </c>
      <c r="O18" s="963">
        <f t="shared" si="0"/>
        <v>13837.579533394259</v>
      </c>
      <c r="P18" s="1076"/>
      <c r="Q18" s="1077"/>
      <c r="R18" s="1078"/>
      <c r="S18" s="979"/>
      <c r="T18" s="979"/>
      <c r="U18" s="1079"/>
      <c r="V18" s="857"/>
      <c r="W18" s="1"/>
      <c r="X18" s="1"/>
      <c r="Y18" s="1329"/>
      <c r="Z18" s="1336"/>
      <c r="AA18" s="1336"/>
      <c r="AB18" s="1336"/>
      <c r="AC18" s="1336"/>
      <c r="AD18" s="1336"/>
      <c r="AE18" s="1332"/>
    </row>
    <row r="19" spans="1:31" ht="12" customHeight="1">
      <c r="A19" s="832" t="s">
        <v>8</v>
      </c>
      <c r="B19" s="3"/>
      <c r="C19" s="3"/>
      <c r="D19" s="3"/>
      <c r="E19" s="3"/>
      <c r="F19" s="1080"/>
      <c r="G19" s="1081">
        <f t="shared" ref="G19:O19" si="1">+G18/F18-1</f>
        <v>-8.3280140493648624E-2</v>
      </c>
      <c r="H19" s="1081">
        <f t="shared" si="1"/>
        <v>0.1274670754274112</v>
      </c>
      <c r="I19" s="1081">
        <f t="shared" si="1"/>
        <v>0.2305921809614444</v>
      </c>
      <c r="J19" s="1082">
        <f t="shared" si="1"/>
        <v>-6.2161278178707313E-5</v>
      </c>
      <c r="K19" s="1080">
        <f t="shared" si="1"/>
        <v>0.20702280324937883</v>
      </c>
      <c r="L19" s="1081">
        <f t="shared" si="1"/>
        <v>3.5099853353919741E-2</v>
      </c>
      <c r="M19" s="1081">
        <f t="shared" si="1"/>
        <v>6.776720077056253E-2</v>
      </c>
      <c r="N19" s="1081">
        <f t="shared" si="1"/>
        <v>0.10486124813433606</v>
      </c>
      <c r="O19" s="1083">
        <f t="shared" si="1"/>
        <v>4.5911663545378012E-2</v>
      </c>
      <c r="P19" s="1084"/>
      <c r="Q19" s="1085"/>
      <c r="R19" s="1086"/>
      <c r="S19" s="1086"/>
      <c r="T19" s="1086"/>
      <c r="U19" s="1087"/>
      <c r="V19" s="857"/>
      <c r="Y19" s="1329"/>
      <c r="Z19" s="1336"/>
      <c r="AA19" s="1336"/>
      <c r="AB19" s="1336"/>
      <c r="AC19" s="1336"/>
      <c r="AD19" s="1336"/>
      <c r="AE19" s="1332"/>
    </row>
    <row r="20" spans="1:31" ht="12" customHeight="1">
      <c r="A20" s="838"/>
      <c r="B20" s="776"/>
      <c r="C20" s="776"/>
      <c r="D20" s="776"/>
      <c r="E20" s="776"/>
      <c r="F20" s="1088"/>
      <c r="G20" s="1088"/>
      <c r="H20" s="1088"/>
      <c r="I20" s="1089"/>
      <c r="J20" s="1090"/>
      <c r="K20" s="1091"/>
      <c r="L20" s="1091"/>
      <c r="M20" s="1091"/>
      <c r="N20" s="1091"/>
      <c r="O20" s="1091"/>
      <c r="P20" s="838"/>
      <c r="Q20" s="838"/>
      <c r="R20" s="840"/>
      <c r="S20" s="840"/>
      <c r="T20" s="840"/>
      <c r="U20" s="840"/>
      <c r="V20" s="857"/>
      <c r="Y20" s="1329"/>
      <c r="Z20" s="1336"/>
      <c r="AA20" s="1336"/>
      <c r="AB20" s="1336"/>
      <c r="AC20" s="1336"/>
      <c r="AD20" s="1336"/>
      <c r="AE20" s="1332"/>
    </row>
    <row r="21" spans="1:31" ht="12" customHeight="1">
      <c r="A21" s="3" t="s">
        <v>9</v>
      </c>
      <c r="B21" s="3"/>
      <c r="C21" s="3"/>
      <c r="D21" s="3"/>
      <c r="E21" s="3"/>
      <c r="F21" s="103"/>
      <c r="G21" s="103"/>
      <c r="H21" s="103"/>
      <c r="I21" s="36"/>
      <c r="J21" s="169"/>
      <c r="K21" s="37"/>
      <c r="L21" s="37"/>
      <c r="M21" s="37"/>
      <c r="N21" s="37"/>
      <c r="O21" s="38"/>
      <c r="P21" s="3"/>
      <c r="Q21" s="3"/>
      <c r="R21" s="5"/>
      <c r="S21" s="7"/>
      <c r="T21" s="7"/>
      <c r="U21" s="7"/>
      <c r="V21" s="857"/>
      <c r="Y21" s="1329"/>
      <c r="Z21" s="1336"/>
      <c r="AA21" s="1336"/>
      <c r="AB21" s="1336"/>
      <c r="AC21" s="1336"/>
      <c r="AD21" s="1336"/>
      <c r="AE21" s="1332"/>
    </row>
    <row r="22" spans="1:31" ht="12" customHeight="1">
      <c r="A22" s="798" t="s">
        <v>10</v>
      </c>
      <c r="B22" s="776"/>
      <c r="C22" s="776"/>
      <c r="D22" s="776"/>
      <c r="E22" s="776"/>
      <c r="F22" s="1092">
        <v>6645.1827886176043</v>
      </c>
      <c r="G22" s="1093">
        <v>6043.7219272508655</v>
      </c>
      <c r="H22" s="1093">
        <v>6896.1302580787169</v>
      </c>
      <c r="I22" s="1093">
        <v>8404.0561047809733</v>
      </c>
      <c r="J22" s="1095">
        <v>8453.4171365589937</v>
      </c>
      <c r="K22" s="1092">
        <v>9352.1004327338651</v>
      </c>
      <c r="L22" s="1093">
        <v>9680.9322466329359</v>
      </c>
      <c r="M22" s="1093">
        <v>10424.613808702865</v>
      </c>
      <c r="N22" s="1093">
        <v>11558.986219492323</v>
      </c>
      <c r="O22" s="1314">
        <v>12092.774772038754</v>
      </c>
      <c r="P22" s="182"/>
      <c r="Q22" s="1098"/>
      <c r="R22" s="1061"/>
      <c r="S22" s="1061"/>
      <c r="T22" s="1099"/>
      <c r="U22" s="1100"/>
      <c r="V22" s="857"/>
      <c r="Z22" s="1336"/>
      <c r="AA22" s="1336"/>
      <c r="AB22" s="1342"/>
      <c r="AC22" s="1342"/>
      <c r="AD22" s="1342"/>
      <c r="AE22" s="1332"/>
    </row>
    <row r="23" spans="1:31" ht="12" customHeight="1">
      <c r="A23" s="808" t="s">
        <v>30</v>
      </c>
      <c r="B23" s="3"/>
      <c r="C23" s="3"/>
      <c r="D23" s="3"/>
      <c r="E23" s="3"/>
      <c r="F23" s="1101">
        <v>112.47011321539428</v>
      </c>
      <c r="G23" s="1102">
        <v>116.20805224005728</v>
      </c>
      <c r="H23" s="1102">
        <v>108.64785514106281</v>
      </c>
      <c r="I23" s="1102">
        <v>139.64981201889168</v>
      </c>
      <c r="J23" s="1103">
        <v>126.05419754011081</v>
      </c>
      <c r="K23" s="1101">
        <v>161.41922028103644</v>
      </c>
      <c r="L23" s="1102">
        <v>170.91991978267481</v>
      </c>
      <c r="M23" s="1102">
        <v>195.31369865898847</v>
      </c>
      <c r="N23" s="1102">
        <v>227.14003122519608</v>
      </c>
      <c r="O23" s="1315">
        <v>245.69881199714561</v>
      </c>
      <c r="P23" s="182"/>
      <c r="Q23" s="1104"/>
      <c r="R23" s="1032"/>
      <c r="S23" s="1032"/>
      <c r="T23" s="1105"/>
      <c r="U23" s="1106"/>
      <c r="V23" s="857"/>
      <c r="Z23" s="1338"/>
      <c r="AA23" s="1338"/>
      <c r="AB23" s="1338"/>
      <c r="AC23" s="1338"/>
      <c r="AD23" s="1338"/>
      <c r="AE23" s="1332"/>
    </row>
    <row r="24" spans="1:31" ht="12" customHeight="1">
      <c r="A24" s="808" t="s">
        <v>31</v>
      </c>
      <c r="B24" s="776"/>
      <c r="C24" s="776"/>
      <c r="D24" s="776"/>
      <c r="E24" s="776"/>
      <c r="F24" s="1101">
        <v>149.96055904974509</v>
      </c>
      <c r="G24" s="1102">
        <v>154.94409995032774</v>
      </c>
      <c r="H24" s="1102">
        <v>144.86434722430494</v>
      </c>
      <c r="I24" s="1102">
        <v>172.20189192487558</v>
      </c>
      <c r="J24" s="1103">
        <v>156.89469363874142</v>
      </c>
      <c r="K24" s="1101">
        <v>185.254477094744</v>
      </c>
      <c r="L24" s="1102">
        <v>193.70589309855549</v>
      </c>
      <c r="M24" s="1102">
        <v>214.29079623667505</v>
      </c>
      <c r="N24" s="1102">
        <v>242.96636091419472</v>
      </c>
      <c r="O24" s="1315">
        <v>258.27405755062233</v>
      </c>
      <c r="P24" s="182"/>
      <c r="Q24" s="1104"/>
      <c r="R24" s="1032"/>
      <c r="S24" s="1032"/>
      <c r="T24" s="1105"/>
      <c r="U24" s="1106"/>
      <c r="V24" s="857"/>
      <c r="Z24" s="1338"/>
      <c r="AA24" s="1338"/>
      <c r="AB24" s="1338"/>
      <c r="AC24" s="1338"/>
      <c r="AD24" s="1338"/>
      <c r="AE24" s="1332"/>
    </row>
    <row r="25" spans="1:31" ht="12" customHeight="1">
      <c r="A25" s="808" t="s">
        <v>32</v>
      </c>
      <c r="B25" s="3"/>
      <c r="C25" s="3"/>
      <c r="D25" s="3"/>
      <c r="E25" s="3"/>
      <c r="F25" s="1101">
        <v>112.47011321539428</v>
      </c>
      <c r="G25" s="1102">
        <v>116.20805224005728</v>
      </c>
      <c r="H25" s="1102">
        <v>108.64785514106281</v>
      </c>
      <c r="I25" s="1102">
        <v>138.90038623834221</v>
      </c>
      <c r="J25" s="1103">
        <v>125.48457726039472</v>
      </c>
      <c r="K25" s="1101">
        <v>156.60324106257826</v>
      </c>
      <c r="L25" s="1102">
        <v>167.54608076651243</v>
      </c>
      <c r="M25" s="1102">
        <v>196.42712619017112</v>
      </c>
      <c r="N25" s="1102">
        <v>232.82817190517454</v>
      </c>
      <c r="O25" s="1315">
        <v>255.04947712596913</v>
      </c>
      <c r="P25" s="182"/>
      <c r="Q25" s="1104"/>
      <c r="R25" s="1032"/>
      <c r="S25" s="1032"/>
      <c r="T25" s="1105"/>
      <c r="U25" s="1106"/>
      <c r="V25" s="857"/>
      <c r="Z25" s="1339"/>
      <c r="AA25" s="1339"/>
      <c r="AB25" s="1339"/>
      <c r="AC25" s="1339"/>
      <c r="AD25" s="1339"/>
      <c r="AE25" s="1332"/>
    </row>
    <row r="26" spans="1:31" ht="12" customHeight="1">
      <c r="A26" s="808" t="s">
        <v>11</v>
      </c>
      <c r="B26" s="776"/>
      <c r="C26" s="776"/>
      <c r="D26" s="776"/>
      <c r="E26" s="776"/>
      <c r="F26" s="1101"/>
      <c r="G26" s="1102"/>
      <c r="H26" s="1102"/>
      <c r="I26" s="1102">
        <v>0</v>
      </c>
      <c r="J26" s="1103">
        <v>0</v>
      </c>
      <c r="K26" s="1101"/>
      <c r="L26" s="1102"/>
      <c r="M26" s="1102"/>
      <c r="N26" s="1102"/>
      <c r="O26" s="1315"/>
      <c r="P26" s="182"/>
      <c r="Q26" s="1104"/>
      <c r="R26" s="1032"/>
      <c r="S26" s="1032"/>
      <c r="T26" s="1105"/>
      <c r="U26" s="1106"/>
      <c r="V26" s="857"/>
      <c r="Z26" s="1336"/>
      <c r="AA26" s="1336"/>
      <c r="AB26" s="1336"/>
      <c r="AC26" s="1336"/>
      <c r="AD26" s="1336"/>
      <c r="AE26" s="1332"/>
    </row>
    <row r="27" spans="1:31" ht="12" customHeight="1">
      <c r="A27" s="808" t="s">
        <v>33</v>
      </c>
      <c r="B27" s="3"/>
      <c r="C27" s="3"/>
      <c r="D27" s="3"/>
      <c r="E27" s="3"/>
      <c r="F27" s="1101">
        <v>37.490124304258764</v>
      </c>
      <c r="G27" s="1102">
        <v>38.73583757385645</v>
      </c>
      <c r="H27" s="1102">
        <v>36.216428758684962</v>
      </c>
      <c r="I27" s="1102">
        <v>121.75476859695918</v>
      </c>
      <c r="J27" s="1103">
        <v>114.15436393433799</v>
      </c>
      <c r="K27" s="1101">
        <v>123.62530436912104</v>
      </c>
      <c r="L27" s="1102">
        <v>126.17887294816917</v>
      </c>
      <c r="M27" s="1102">
        <v>130.58841320765012</v>
      </c>
      <c r="N27" s="1102">
        <v>139.84405739835103</v>
      </c>
      <c r="O27" s="1315">
        <v>142.51841943495111</v>
      </c>
      <c r="P27" s="182"/>
      <c r="Q27" s="1104"/>
      <c r="R27" s="1032"/>
      <c r="S27" s="1032"/>
      <c r="T27" s="1105"/>
      <c r="U27" s="1106"/>
      <c r="V27" s="857"/>
      <c r="Z27" s="1427"/>
      <c r="AA27" s="1427"/>
      <c r="AB27" s="1427"/>
      <c r="AC27" s="1427"/>
      <c r="AD27" s="1427"/>
      <c r="AE27" s="1332"/>
    </row>
    <row r="28" spans="1:31" ht="12" customHeight="1">
      <c r="A28" s="808" t="s">
        <v>34</v>
      </c>
      <c r="B28" s="776"/>
      <c r="C28" s="776"/>
      <c r="D28" s="776"/>
      <c r="E28" s="776"/>
      <c r="F28" s="1101"/>
      <c r="G28" s="1102"/>
      <c r="H28" s="1102"/>
      <c r="I28" s="1102">
        <v>0</v>
      </c>
      <c r="J28" s="1103">
        <v>0</v>
      </c>
      <c r="K28" s="1101">
        <v>651.70000000000005</v>
      </c>
      <c r="L28" s="1102">
        <v>665.5</v>
      </c>
      <c r="M28" s="1102">
        <v>611.69399999999996</v>
      </c>
      <c r="N28" s="1102">
        <v>624.726</v>
      </c>
      <c r="O28" s="1315">
        <v>638.03699999999992</v>
      </c>
      <c r="P28" s="182"/>
      <c r="Q28" s="1104"/>
      <c r="R28" s="1032"/>
      <c r="S28" s="1032"/>
      <c r="T28" s="1105"/>
      <c r="U28" s="1106"/>
      <c r="V28" s="857"/>
      <c r="Y28" s="1322"/>
      <c r="Z28" s="1337"/>
      <c r="AA28" s="1337"/>
      <c r="AB28" s="1337"/>
      <c r="AC28" s="1337"/>
      <c r="AD28" s="1337"/>
      <c r="AE28" s="1332"/>
    </row>
    <row r="29" spans="1:31" ht="12" customHeight="1">
      <c r="A29" s="808" t="s">
        <v>12</v>
      </c>
      <c r="B29" s="3"/>
      <c r="C29" s="3"/>
      <c r="D29" s="3"/>
      <c r="E29" s="3"/>
      <c r="F29" s="1101"/>
      <c r="G29" s="1102"/>
      <c r="H29" s="1102"/>
      <c r="I29" s="1102">
        <v>0</v>
      </c>
      <c r="J29" s="1103">
        <v>0</v>
      </c>
      <c r="K29" s="1101">
        <v>203.54</v>
      </c>
      <c r="L29" s="1102">
        <v>209.74</v>
      </c>
      <c r="M29" s="1102">
        <v>201.57200000000003</v>
      </c>
      <c r="N29" s="1102">
        <v>203.67000000000002</v>
      </c>
      <c r="O29" s="1315">
        <v>205.227</v>
      </c>
      <c r="P29" s="182"/>
      <c r="Q29" s="915"/>
      <c r="R29" s="916"/>
      <c r="S29" s="916"/>
      <c r="T29" s="1107"/>
      <c r="U29" s="1108"/>
      <c r="V29" s="857"/>
      <c r="Y29" s="1329"/>
      <c r="Z29" s="1336"/>
      <c r="AA29" s="1336"/>
      <c r="AB29" s="1336"/>
      <c r="AC29" s="1336"/>
      <c r="AD29" s="1336"/>
      <c r="AE29" s="1332"/>
    </row>
    <row r="30" spans="1:31" ht="12" customHeight="1">
      <c r="A30" s="808" t="s">
        <v>35</v>
      </c>
      <c r="B30" s="776"/>
      <c r="C30" s="776"/>
      <c r="D30" s="776"/>
      <c r="E30" s="776"/>
      <c r="F30" s="1101"/>
      <c r="G30" s="1102"/>
      <c r="H30" s="1102"/>
      <c r="I30" s="1102">
        <v>0</v>
      </c>
      <c r="J30" s="1103">
        <v>0</v>
      </c>
      <c r="K30" s="1101"/>
      <c r="L30" s="1102"/>
      <c r="M30" s="1102"/>
      <c r="N30" s="1102"/>
      <c r="O30" s="1315"/>
      <c r="P30" s="182"/>
      <c r="Q30" s="915"/>
      <c r="R30" s="916"/>
      <c r="S30" s="916"/>
      <c r="T30" s="1107"/>
      <c r="U30" s="1108"/>
      <c r="V30" s="857"/>
      <c r="Y30" s="1329"/>
      <c r="Z30" s="1336"/>
      <c r="AA30" s="1336"/>
      <c r="AB30" s="1336"/>
      <c r="AC30" s="1336"/>
      <c r="AD30" s="1336"/>
      <c r="AE30" s="1332"/>
    </row>
    <row r="31" spans="1:31" s="831" customFormat="1" ht="12" customHeight="1">
      <c r="A31" s="821" t="s">
        <v>13</v>
      </c>
      <c r="B31" s="3"/>
      <c r="C31" s="3"/>
      <c r="D31" s="3"/>
      <c r="E31" s="3"/>
      <c r="F31" s="959">
        <f t="shared" ref="F31:J31" si="2">SUM(F22:F30)</f>
        <v>7057.5736984023961</v>
      </c>
      <c r="G31" s="960">
        <f t="shared" si="2"/>
        <v>6469.8179692551648</v>
      </c>
      <c r="H31" s="960">
        <f t="shared" si="2"/>
        <v>7294.506744343832</v>
      </c>
      <c r="I31" s="960">
        <f t="shared" si="2"/>
        <v>8976.5629635600399</v>
      </c>
      <c r="J31" s="961">
        <f t="shared" si="2"/>
        <v>8976.0049689325788</v>
      </c>
      <c r="K31" s="959">
        <f t="shared" ref="K31:O31" si="3">SUM(K22:K30)</f>
        <v>10834.242675541347</v>
      </c>
      <c r="L31" s="960">
        <f t="shared" si="3"/>
        <v>11214.523013228847</v>
      </c>
      <c r="M31" s="960">
        <f t="shared" si="3"/>
        <v>11974.499842996349</v>
      </c>
      <c r="N31" s="960">
        <f t="shared" si="3"/>
        <v>13230.160840935239</v>
      </c>
      <c r="O31" s="963">
        <f t="shared" si="3"/>
        <v>13837.579538147444</v>
      </c>
      <c r="P31" s="1076"/>
      <c r="Q31" s="1077"/>
      <c r="R31" s="1078"/>
      <c r="S31" s="1078"/>
      <c r="T31" s="979"/>
      <c r="U31" s="1109"/>
      <c r="V31" s="857"/>
      <c r="X31" s="1"/>
      <c r="Y31" s="1329"/>
      <c r="Z31" s="1336"/>
      <c r="AA31" s="1336"/>
      <c r="AB31" s="1336"/>
      <c r="AC31" s="1336"/>
      <c r="AD31" s="1336"/>
      <c r="AE31" s="1332"/>
    </row>
    <row r="32" spans="1:31" ht="12" customHeight="1">
      <c r="A32" s="832" t="s">
        <v>8</v>
      </c>
      <c r="B32" s="776"/>
      <c r="C32" s="776"/>
      <c r="D32" s="776"/>
      <c r="E32" s="776"/>
      <c r="F32" s="1080"/>
      <c r="G32" s="1081">
        <f t="shared" ref="G32:O32" si="4">+G31/F31-1</f>
        <v>-8.3280140493648624E-2</v>
      </c>
      <c r="H32" s="1081">
        <f t="shared" si="4"/>
        <v>0.12746707542741098</v>
      </c>
      <c r="I32" s="1081">
        <f t="shared" si="4"/>
        <v>0.23059218096144418</v>
      </c>
      <c r="J32" s="1082">
        <f t="shared" si="4"/>
        <v>-6.2161278178152202E-5</v>
      </c>
      <c r="K32" s="1080">
        <f t="shared" si="4"/>
        <v>0.20702280279928909</v>
      </c>
      <c r="L32" s="1081">
        <f t="shared" si="4"/>
        <v>3.5099854145411946E-2</v>
      </c>
      <c r="M32" s="1081">
        <f t="shared" si="4"/>
        <v>6.7767200519453175E-2</v>
      </c>
      <c r="N32" s="1081">
        <f t="shared" si="4"/>
        <v>0.10486124801891439</v>
      </c>
      <c r="O32" s="1083">
        <f t="shared" si="4"/>
        <v>4.5911663850132456E-2</v>
      </c>
      <c r="P32" s="1084"/>
      <c r="Q32" s="1085"/>
      <c r="R32" s="1086"/>
      <c r="S32" s="1086"/>
      <c r="T32" s="1086"/>
      <c r="U32" s="1087"/>
      <c r="V32" s="857"/>
      <c r="Y32" s="1329"/>
      <c r="Z32" s="1336"/>
      <c r="AA32" s="1336"/>
      <c r="AB32" s="1336"/>
      <c r="AC32" s="1336"/>
      <c r="AD32" s="1336"/>
      <c r="AE32" s="1332"/>
    </row>
    <row r="33" spans="1:31" ht="12" customHeight="1">
      <c r="A33" s="838"/>
      <c r="B33" s="3"/>
      <c r="C33" s="3"/>
      <c r="D33" s="3"/>
      <c r="E33" s="3"/>
      <c r="F33" s="860"/>
      <c r="G33" s="860"/>
      <c r="H33" s="860"/>
      <c r="I33" s="1110"/>
      <c r="J33" s="1111"/>
      <c r="K33" s="1110"/>
      <c r="L33" s="1110"/>
      <c r="M33" s="1110"/>
      <c r="N33" s="1110"/>
      <c r="O33" s="1110"/>
      <c r="P33" s="860"/>
      <c r="Q33" s="860"/>
      <c r="R33" s="860"/>
      <c r="S33" s="840"/>
      <c r="T33" s="840"/>
      <c r="U33" s="840"/>
      <c r="Y33" s="1329"/>
      <c r="Z33" s="1336"/>
      <c r="AA33" s="1336"/>
      <c r="AB33" s="1336"/>
      <c r="AC33" s="1336"/>
      <c r="AD33" s="1336"/>
      <c r="AE33" s="1332"/>
    </row>
    <row r="34" spans="1:31" ht="12" customHeight="1">
      <c r="A34" s="3" t="s">
        <v>14</v>
      </c>
      <c r="B34" s="776"/>
      <c r="C34" s="776"/>
      <c r="D34" s="776"/>
      <c r="E34" s="776"/>
      <c r="F34" s="3"/>
      <c r="G34" s="3"/>
      <c r="H34" s="3"/>
      <c r="I34" s="36"/>
      <c r="J34" s="169"/>
      <c r="K34" s="37"/>
      <c r="L34" s="37"/>
      <c r="M34" s="37"/>
      <c r="N34" s="37"/>
      <c r="O34" s="38"/>
      <c r="P34" s="6"/>
      <c r="Q34" s="5"/>
      <c r="R34" s="5"/>
      <c r="S34" s="5"/>
      <c r="T34" s="5"/>
      <c r="U34" s="5"/>
      <c r="Y34" s="1329"/>
      <c r="Z34" s="1336"/>
      <c r="AA34" s="1336"/>
      <c r="AB34" s="1336"/>
      <c r="AC34" s="1336"/>
      <c r="AD34" s="1336"/>
      <c r="AE34" s="1332"/>
    </row>
    <row r="35" spans="1:31" ht="12" customHeight="1">
      <c r="A35" s="3" t="s">
        <v>15</v>
      </c>
      <c r="B35" s="3"/>
      <c r="C35" s="3"/>
      <c r="D35" s="3"/>
      <c r="E35" s="3"/>
      <c r="F35" s="3"/>
      <c r="G35" s="3"/>
      <c r="H35" s="3"/>
      <c r="I35" s="36"/>
      <c r="J35" s="169"/>
      <c r="K35" s="37"/>
      <c r="L35" s="37"/>
      <c r="M35" s="37"/>
      <c r="N35" s="37"/>
      <c r="O35" s="37"/>
      <c r="P35" s="5"/>
      <c r="Q35" s="5"/>
      <c r="R35" s="5"/>
      <c r="S35" s="5"/>
      <c r="T35" s="5"/>
      <c r="U35" s="5"/>
      <c r="Y35" s="1329"/>
      <c r="Z35" s="1336"/>
      <c r="AA35" s="1336"/>
      <c r="AB35" s="1336"/>
      <c r="AC35" s="1336"/>
      <c r="AD35" s="1336"/>
      <c r="AE35" s="1332"/>
    </row>
    <row r="36" spans="1:31" s="787" customFormat="1" ht="12" customHeight="1">
      <c r="A36" s="862" t="s">
        <v>22</v>
      </c>
      <c r="B36" s="776"/>
      <c r="C36" s="776"/>
      <c r="D36" s="776"/>
      <c r="E36" s="776"/>
      <c r="F36" s="1092">
        <v>0</v>
      </c>
      <c r="G36" s="1093">
        <v>0</v>
      </c>
      <c r="H36" s="1093">
        <v>0</v>
      </c>
      <c r="I36" s="1093">
        <v>0</v>
      </c>
      <c r="J36" s="1095">
        <v>0</v>
      </c>
      <c r="K36" s="1092">
        <v>0</v>
      </c>
      <c r="L36" s="1093">
        <v>0</v>
      </c>
      <c r="M36" s="1093">
        <v>0</v>
      </c>
      <c r="N36" s="1093">
        <v>0</v>
      </c>
      <c r="O36" s="1314">
        <v>0</v>
      </c>
      <c r="P36" s="182"/>
      <c r="Q36" s="845"/>
      <c r="R36" s="846"/>
      <c r="S36" s="846"/>
      <c r="T36" s="863"/>
      <c r="U36" s="864"/>
      <c r="V36" s="1"/>
      <c r="X36" s="1"/>
      <c r="Y36" s="1329"/>
      <c r="Z36" s="1336"/>
      <c r="AA36" s="1336"/>
      <c r="AB36" s="1336"/>
      <c r="AC36" s="1336"/>
      <c r="AD36" s="1336"/>
      <c r="AE36" s="1332"/>
    </row>
    <row r="37" spans="1:31" s="787" customFormat="1" ht="12" customHeight="1">
      <c r="A37" s="865" t="s">
        <v>23</v>
      </c>
      <c r="B37" s="3"/>
      <c r="C37" s="3"/>
      <c r="D37" s="3"/>
      <c r="E37" s="3"/>
      <c r="F37" s="1101">
        <v>0</v>
      </c>
      <c r="G37" s="1102">
        <v>0</v>
      </c>
      <c r="H37" s="1102">
        <v>0</v>
      </c>
      <c r="I37" s="1102">
        <v>0</v>
      </c>
      <c r="J37" s="1103">
        <v>0</v>
      </c>
      <c r="K37" s="1101">
        <v>0</v>
      </c>
      <c r="L37" s="1102">
        <v>0</v>
      </c>
      <c r="M37" s="1102">
        <v>0</v>
      </c>
      <c r="N37" s="1102">
        <v>0</v>
      </c>
      <c r="O37" s="1315">
        <v>0</v>
      </c>
      <c r="P37" s="182"/>
      <c r="Q37" s="853"/>
      <c r="R37" s="854"/>
      <c r="S37" s="855"/>
      <c r="T37" s="855"/>
      <c r="U37" s="856"/>
      <c r="V37" s="1"/>
      <c r="X37" s="1"/>
      <c r="Y37" s="1329"/>
      <c r="Z37" s="1336"/>
      <c r="AA37" s="1336"/>
      <c r="AB37" s="1336"/>
      <c r="AC37" s="1336"/>
      <c r="AD37" s="1336"/>
      <c r="AE37" s="1332"/>
    </row>
    <row r="38" spans="1:31" s="787" customFormat="1" ht="12" customHeight="1">
      <c r="A38" s="865" t="s">
        <v>24</v>
      </c>
      <c r="B38" s="776"/>
      <c r="C38" s="776"/>
      <c r="D38" s="776"/>
      <c r="E38" s="776"/>
      <c r="F38" s="1101">
        <v>0</v>
      </c>
      <c r="G38" s="1102">
        <v>0</v>
      </c>
      <c r="H38" s="1102">
        <v>0</v>
      </c>
      <c r="I38" s="1102">
        <v>0</v>
      </c>
      <c r="J38" s="1103">
        <v>0</v>
      </c>
      <c r="K38" s="1101">
        <v>0</v>
      </c>
      <c r="L38" s="1102">
        <v>0</v>
      </c>
      <c r="M38" s="1102">
        <v>0</v>
      </c>
      <c r="N38" s="1102">
        <v>0</v>
      </c>
      <c r="O38" s="1315">
        <v>0</v>
      </c>
      <c r="P38" s="182"/>
      <c r="Q38" s="853"/>
      <c r="R38" s="854"/>
      <c r="S38" s="855"/>
      <c r="T38" s="855"/>
      <c r="U38" s="856"/>
      <c r="V38" s="1"/>
      <c r="X38" s="1"/>
      <c r="Y38" s="1329"/>
      <c r="Z38" s="1336"/>
      <c r="AA38" s="1336"/>
      <c r="AB38" s="1336"/>
      <c r="AC38" s="1336"/>
      <c r="AD38" s="1336"/>
      <c r="AE38" s="1332"/>
    </row>
    <row r="39" spans="1:31" s="787" customFormat="1" ht="12" customHeight="1">
      <c r="A39" s="866" t="s">
        <v>25</v>
      </c>
      <c r="B39" s="3"/>
      <c r="C39" s="3"/>
      <c r="D39" s="3"/>
      <c r="E39" s="3"/>
      <c r="F39" s="1112">
        <f t="shared" ref="F39:O39" si="5">SUM(F36:F38)</f>
        <v>0</v>
      </c>
      <c r="G39" s="1113">
        <f t="shared" si="5"/>
        <v>0</v>
      </c>
      <c r="H39" s="1113">
        <f t="shared" si="5"/>
        <v>0</v>
      </c>
      <c r="I39" s="1113">
        <f t="shared" si="5"/>
        <v>0</v>
      </c>
      <c r="J39" s="1114">
        <f t="shared" si="5"/>
        <v>0</v>
      </c>
      <c r="K39" s="1112">
        <f t="shared" si="5"/>
        <v>0</v>
      </c>
      <c r="L39" s="1113">
        <f t="shared" si="5"/>
        <v>0</v>
      </c>
      <c r="M39" s="1113">
        <f t="shared" si="5"/>
        <v>0</v>
      </c>
      <c r="N39" s="1113">
        <f t="shared" si="5"/>
        <v>0</v>
      </c>
      <c r="O39" s="1115">
        <f t="shared" si="5"/>
        <v>0</v>
      </c>
      <c r="P39" s="182"/>
      <c r="Q39" s="871"/>
      <c r="R39" s="872"/>
      <c r="S39" s="873"/>
      <c r="T39" s="873"/>
      <c r="U39" s="874"/>
      <c r="V39" s="1"/>
      <c r="X39" s="1"/>
      <c r="Y39" s="1"/>
      <c r="Z39" s="1336"/>
      <c r="AA39" s="1336"/>
      <c r="AB39" s="1342"/>
      <c r="AC39" s="1342"/>
      <c r="AD39" s="1342"/>
      <c r="AE39" s="1332"/>
    </row>
    <row r="40" spans="1:31" ht="12" customHeight="1">
      <c r="A40" s="3" t="s">
        <v>16</v>
      </c>
      <c r="B40" s="776"/>
      <c r="C40" s="776"/>
      <c r="D40" s="776"/>
      <c r="E40" s="776"/>
      <c r="F40" s="170"/>
      <c r="G40" s="170"/>
      <c r="H40" s="170"/>
      <c r="I40" s="171"/>
      <c r="J40" s="172"/>
      <c r="K40" s="39"/>
      <c r="L40" s="39"/>
      <c r="M40" s="39"/>
      <c r="N40" s="39"/>
      <c r="O40" s="39"/>
      <c r="P40" s="8"/>
      <c r="Q40" s="8"/>
      <c r="R40" s="8"/>
      <c r="S40" s="4"/>
      <c r="T40" s="4"/>
      <c r="U40" s="4"/>
      <c r="Z40" s="1338"/>
      <c r="AA40" s="1338"/>
      <c r="AB40" s="1338"/>
      <c r="AC40" s="1338"/>
      <c r="AD40" s="1338"/>
      <c r="AE40" s="1332"/>
    </row>
    <row r="41" spans="1:31" s="787" customFormat="1" ht="12" customHeight="1">
      <c r="A41" s="9" t="s">
        <v>26</v>
      </c>
      <c r="B41" s="3"/>
      <c r="C41" s="3"/>
      <c r="D41" s="3"/>
      <c r="E41" s="3"/>
      <c r="F41" s="529" t="str">
        <f>IF(F39=0,"",F16/F39)</f>
        <v/>
      </c>
      <c r="G41" s="530" t="str">
        <f t="shared" ref="G41:O41" si="6">IF(G39=0,"",G16/G39)</f>
        <v/>
      </c>
      <c r="H41" s="530" t="str">
        <f t="shared" si="6"/>
        <v/>
      </c>
      <c r="I41" s="530" t="str">
        <f t="shared" si="6"/>
        <v/>
      </c>
      <c r="J41" s="531" t="str">
        <f t="shared" si="6"/>
        <v/>
      </c>
      <c r="K41" s="529" t="str">
        <f t="shared" si="6"/>
        <v/>
      </c>
      <c r="L41" s="530" t="str">
        <f t="shared" si="6"/>
        <v/>
      </c>
      <c r="M41" s="530" t="str">
        <f t="shared" si="6"/>
        <v/>
      </c>
      <c r="N41" s="530" t="str">
        <f t="shared" si="6"/>
        <v/>
      </c>
      <c r="O41" s="532" t="str">
        <f t="shared" si="6"/>
        <v/>
      </c>
      <c r="P41" s="10"/>
      <c r="Q41" s="27"/>
      <c r="R41" s="28"/>
      <c r="S41" s="11"/>
      <c r="T41" s="11"/>
      <c r="U41" s="12"/>
      <c r="V41" s="1"/>
      <c r="X41" s="1"/>
      <c r="Y41" s="1"/>
      <c r="Z41" s="1338"/>
      <c r="AA41" s="1338"/>
      <c r="AB41" s="1338"/>
      <c r="AC41" s="1338"/>
      <c r="AD41" s="1338"/>
      <c r="AE41" s="1332"/>
    </row>
    <row r="42" spans="1:31" s="787" customFormat="1" ht="12" customHeight="1">
      <c r="A42" s="13" t="s">
        <v>27</v>
      </c>
      <c r="B42" s="776"/>
      <c r="C42" s="776"/>
      <c r="D42" s="776"/>
      <c r="E42" s="776"/>
      <c r="F42" s="732"/>
      <c r="G42" s="733"/>
      <c r="H42" s="733"/>
      <c r="I42" s="733"/>
      <c r="J42" s="735"/>
      <c r="K42" s="732"/>
      <c r="L42" s="733"/>
      <c r="M42" s="733"/>
      <c r="N42" s="733"/>
      <c r="O42" s="1493"/>
      <c r="P42" s="10"/>
      <c r="Q42" s="24"/>
      <c r="R42" s="23"/>
      <c r="S42" s="14"/>
      <c r="T42" s="14"/>
      <c r="U42" s="15"/>
      <c r="V42" s="1"/>
      <c r="Z42" s="1340"/>
      <c r="AA42" s="1340"/>
      <c r="AB42" s="1340"/>
      <c r="AC42" s="1340"/>
      <c r="AD42" s="1340"/>
      <c r="AE42" s="1332"/>
    </row>
    <row r="43" spans="1:31" s="787" customFormat="1" ht="12" customHeight="1">
      <c r="A43" s="13" t="s">
        <v>28</v>
      </c>
      <c r="B43" s="3"/>
      <c r="C43" s="3"/>
      <c r="D43" s="3"/>
      <c r="E43" s="3"/>
      <c r="F43" s="738"/>
      <c r="G43" s="739"/>
      <c r="H43" s="739"/>
      <c r="I43" s="739"/>
      <c r="J43" s="741"/>
      <c r="K43" s="738"/>
      <c r="L43" s="739"/>
      <c r="M43" s="739"/>
      <c r="N43" s="739"/>
      <c r="O43" s="1494"/>
      <c r="P43" s="10"/>
      <c r="Q43" s="24"/>
      <c r="R43" s="23"/>
      <c r="S43" s="14"/>
      <c r="T43" s="14"/>
      <c r="U43" s="15"/>
      <c r="V43" s="1"/>
      <c r="Z43" s="1341"/>
      <c r="AA43" s="1341"/>
      <c r="AB43" s="1341"/>
      <c r="AC43" s="1341"/>
      <c r="AD43" s="1341"/>
      <c r="AE43" s="1332"/>
    </row>
    <row r="44" spans="1:31" s="787" customFormat="1" ht="12" customHeight="1">
      <c r="A44" s="31" t="s">
        <v>46</v>
      </c>
      <c r="B44" s="776"/>
      <c r="C44" s="776"/>
      <c r="D44" s="776"/>
      <c r="E44" s="776"/>
      <c r="F44" s="744"/>
      <c r="G44" s="745"/>
      <c r="H44" s="745"/>
      <c r="I44" s="745"/>
      <c r="J44" s="747"/>
      <c r="K44" s="744"/>
      <c r="L44" s="745"/>
      <c r="M44" s="745"/>
      <c r="N44" s="745"/>
      <c r="O44" s="1495"/>
      <c r="P44" s="10"/>
      <c r="Q44" s="26"/>
      <c r="R44" s="25"/>
      <c r="S44" s="16"/>
      <c r="T44" s="901"/>
      <c r="U44" s="902"/>
      <c r="V44" s="1"/>
      <c r="Z44" s="1340"/>
      <c r="AA44" s="1340"/>
      <c r="AB44" s="1340"/>
      <c r="AC44" s="1340"/>
      <c r="AD44" s="1340"/>
      <c r="AE44" s="1332"/>
    </row>
    <row r="45" spans="1:31" s="787" customFormat="1" ht="12" customHeight="1">
      <c r="A45" s="5"/>
      <c r="B45" s="3"/>
      <c r="C45" s="3"/>
      <c r="D45" s="3"/>
      <c r="E45" s="3"/>
      <c r="F45" s="5"/>
      <c r="G45" s="5"/>
      <c r="H45" s="5"/>
      <c r="I45" s="37"/>
      <c r="J45" s="1116"/>
      <c r="K45" s="40"/>
      <c r="L45" s="40"/>
      <c r="M45" s="40"/>
      <c r="N45" s="40"/>
      <c r="O45" s="40"/>
      <c r="P45" s="10"/>
      <c r="Q45" s="33"/>
      <c r="R45" s="33"/>
      <c r="S45" s="34"/>
      <c r="T45" s="19"/>
      <c r="U45" s="19"/>
      <c r="V45" s="1"/>
      <c r="Z45" s="1333"/>
      <c r="AA45" s="1333"/>
      <c r="AB45" s="1333"/>
      <c r="AC45" s="1333"/>
      <c r="AD45" s="1333"/>
      <c r="AE45" s="1332"/>
    </row>
    <row r="46" spans="1:31" s="878" customFormat="1" ht="12" customHeight="1">
      <c r="A46" s="877" t="s">
        <v>36</v>
      </c>
      <c r="B46" s="776"/>
      <c r="C46" s="776"/>
      <c r="D46" s="776"/>
      <c r="E46" s="776"/>
      <c r="F46" s="5"/>
      <c r="G46" s="5"/>
      <c r="H46" s="5"/>
      <c r="I46" s="37"/>
      <c r="J46" s="1116"/>
      <c r="K46" s="1117"/>
      <c r="L46" s="1117"/>
      <c r="M46" s="1117"/>
      <c r="N46" s="1117"/>
      <c r="O46" s="1117"/>
      <c r="P46" s="837"/>
      <c r="Q46" s="837"/>
      <c r="R46" s="837"/>
      <c r="S46" s="837"/>
      <c r="T46" s="837"/>
      <c r="U46" s="837"/>
      <c r="V46" s="1"/>
      <c r="Z46" s="1334"/>
      <c r="AA46" s="1334"/>
      <c r="AB46" s="1334"/>
      <c r="AC46" s="1334"/>
      <c r="AD46" s="1334"/>
      <c r="AE46" s="1332"/>
    </row>
    <row r="47" spans="1:31" s="887" customFormat="1" ht="12" customHeight="1">
      <c r="A47" s="879" t="s">
        <v>47</v>
      </c>
      <c r="B47" s="3"/>
      <c r="C47" s="3"/>
      <c r="D47" s="3"/>
      <c r="E47" s="3"/>
      <c r="F47" s="1274">
        <v>0</v>
      </c>
      <c r="G47" s="1275">
        <v>0</v>
      </c>
      <c r="H47" s="1275">
        <v>0</v>
      </c>
      <c r="I47" s="1275">
        <v>0</v>
      </c>
      <c r="J47" s="1120">
        <v>0</v>
      </c>
      <c r="K47" s="1274">
        <v>0</v>
      </c>
      <c r="L47" s="1275">
        <v>0</v>
      </c>
      <c r="M47" s="1275">
        <v>0</v>
      </c>
      <c r="N47" s="1275">
        <v>0</v>
      </c>
      <c r="O47" s="1481">
        <v>0</v>
      </c>
      <c r="P47" s="884"/>
      <c r="Q47" s="885"/>
      <c r="R47" s="886"/>
      <c r="S47" s="881"/>
      <c r="T47" s="881"/>
      <c r="U47" s="883"/>
      <c r="V47" s="1"/>
      <c r="Z47" s="1335"/>
      <c r="AA47" s="1335"/>
      <c r="AB47" s="1335"/>
      <c r="AC47" s="1335"/>
      <c r="AD47" s="1335"/>
      <c r="AE47" s="1332"/>
    </row>
    <row r="48" spans="1:31" s="787" customFormat="1" ht="12" customHeight="1">
      <c r="A48" s="5"/>
      <c r="B48" s="776"/>
      <c r="C48" s="776"/>
      <c r="D48" s="776"/>
      <c r="E48" s="776"/>
      <c r="F48" s="5"/>
      <c r="G48" s="5"/>
      <c r="H48" s="5"/>
      <c r="I48" s="37"/>
      <c r="J48" s="1116"/>
      <c r="K48" s="40"/>
      <c r="L48" s="40"/>
      <c r="M48" s="40"/>
      <c r="N48" s="40"/>
      <c r="O48" s="40"/>
      <c r="P48" s="10"/>
      <c r="Q48" s="33"/>
      <c r="R48" s="33"/>
      <c r="S48" s="34"/>
      <c r="T48" s="19"/>
      <c r="U48" s="19"/>
      <c r="V48" s="1"/>
      <c r="AE48" s="782"/>
    </row>
    <row r="49" spans="1:31" ht="12" customHeight="1">
      <c r="A49" s="3" t="s">
        <v>48</v>
      </c>
      <c r="B49" s="3"/>
      <c r="C49" s="3"/>
      <c r="D49" s="3"/>
      <c r="E49" s="3"/>
      <c r="F49" s="776"/>
      <c r="G49" s="776"/>
      <c r="H49" s="776"/>
      <c r="I49" s="1122"/>
      <c r="J49" s="1123"/>
      <c r="K49" s="1124"/>
      <c r="L49" s="1124"/>
      <c r="M49" s="1124"/>
      <c r="N49" s="1124"/>
      <c r="O49" s="1124"/>
      <c r="P49" s="888"/>
      <c r="Q49" s="888"/>
      <c r="R49" s="888"/>
      <c r="S49" s="888"/>
      <c r="T49" s="888"/>
      <c r="U49" s="888"/>
      <c r="AE49" s="782"/>
    </row>
    <row r="50" spans="1:31" s="787" customFormat="1" ht="12" customHeight="1">
      <c r="A50" s="862" t="s">
        <v>49</v>
      </c>
      <c r="B50" s="776"/>
      <c r="C50" s="776"/>
      <c r="D50" s="776"/>
      <c r="E50" s="776"/>
      <c r="F50" s="1125"/>
      <c r="G50" s="1126"/>
      <c r="H50" s="1126"/>
      <c r="I50" s="1126"/>
      <c r="J50" s="1127"/>
      <c r="K50" s="1482">
        <f>K15</f>
        <v>412.39635470673574</v>
      </c>
      <c r="L50" s="1483">
        <f t="shared" ref="L50:O50" si="7">L15</f>
        <v>446.76876031639875</v>
      </c>
      <c r="M50" s="1483">
        <f t="shared" si="7"/>
        <v>716.29826045422931</v>
      </c>
      <c r="N50" s="1483">
        <f t="shared" si="7"/>
        <v>1140.9207846423715</v>
      </c>
      <c r="O50" s="1484">
        <f t="shared" si="7"/>
        <v>1406.7895883941796</v>
      </c>
      <c r="P50" s="182"/>
      <c r="Q50" s="845"/>
      <c r="R50" s="846"/>
      <c r="S50" s="846"/>
      <c r="T50" s="863"/>
      <c r="U50" s="864"/>
      <c r="V50" s="1"/>
      <c r="AE50" s="782"/>
    </row>
    <row r="51" spans="1:31" s="787" customFormat="1" ht="12" customHeight="1">
      <c r="A51" s="865" t="s">
        <v>50</v>
      </c>
      <c r="B51" s="3"/>
      <c r="C51" s="3"/>
      <c r="D51" s="3"/>
      <c r="E51" s="3"/>
      <c r="F51" s="809"/>
      <c r="G51" s="810"/>
      <c r="H51" s="810"/>
      <c r="I51" s="810"/>
      <c r="J51" s="1131"/>
      <c r="K51" s="1485">
        <f>K16</f>
        <v>152.65506567540726</v>
      </c>
      <c r="L51" s="1486">
        <f t="shared" ref="L51:O51" si="8">L16</f>
        <v>286.55842667606356</v>
      </c>
      <c r="M51" s="1486">
        <f t="shared" si="8"/>
        <v>491.81904679505379</v>
      </c>
      <c r="N51" s="1486">
        <f t="shared" si="8"/>
        <v>595.67228437296717</v>
      </c>
      <c r="O51" s="1487">
        <f t="shared" si="8"/>
        <v>715.78045685401116</v>
      </c>
      <c r="P51" s="182"/>
      <c r="Q51" s="853"/>
      <c r="R51" s="854"/>
      <c r="S51" s="855"/>
      <c r="T51" s="855"/>
      <c r="U51" s="856"/>
      <c r="V51" s="1"/>
      <c r="AE51" s="782"/>
    </row>
    <row r="52" spans="1:31" s="787" customFormat="1" ht="12" customHeight="1">
      <c r="A52" s="31" t="s">
        <v>51</v>
      </c>
      <c r="B52" s="776"/>
      <c r="C52" s="776"/>
      <c r="D52" s="776"/>
      <c r="E52" s="776"/>
      <c r="F52" s="449"/>
      <c r="G52" s="450"/>
      <c r="H52" s="450"/>
      <c r="I52" s="450"/>
      <c r="J52" s="451"/>
      <c r="K52" s="1488">
        <v>0</v>
      </c>
      <c r="L52" s="1489">
        <v>0</v>
      </c>
      <c r="M52" s="1490">
        <v>0</v>
      </c>
      <c r="N52" s="1491">
        <v>0</v>
      </c>
      <c r="O52" s="1492">
        <v>0</v>
      </c>
      <c r="P52" s="10"/>
      <c r="Q52" s="26"/>
      <c r="R52" s="25"/>
      <c r="S52" s="16"/>
      <c r="T52" s="901"/>
      <c r="U52" s="902"/>
      <c r="V52" s="1"/>
      <c r="AE52" s="782"/>
    </row>
    <row r="53" spans="1:31" s="787" customFormat="1" ht="12" customHeight="1">
      <c r="A53" s="5"/>
      <c r="B53" s="3"/>
      <c r="C53" s="3"/>
      <c r="D53" s="3"/>
      <c r="E53" s="3"/>
      <c r="F53" s="5"/>
      <c r="G53" s="5"/>
      <c r="H53" s="5"/>
      <c r="I53" s="37"/>
      <c r="J53" s="1116"/>
      <c r="K53" s="40"/>
      <c r="L53" s="40"/>
      <c r="M53" s="40"/>
      <c r="N53" s="40"/>
      <c r="O53" s="40"/>
      <c r="P53" s="10"/>
      <c r="Q53" s="33"/>
      <c r="R53" s="33"/>
      <c r="S53" s="34"/>
      <c r="T53" s="19"/>
      <c r="U53" s="19"/>
      <c r="V53" s="1"/>
      <c r="AE53" s="782"/>
    </row>
    <row r="54" spans="1:31" ht="12" customHeight="1">
      <c r="A54" s="3" t="s">
        <v>417</v>
      </c>
      <c r="B54" s="776"/>
      <c r="C54" s="776"/>
      <c r="D54" s="776"/>
      <c r="E54" s="776"/>
      <c r="F54" s="776"/>
      <c r="G54" s="776"/>
      <c r="H54" s="776"/>
      <c r="I54" s="1122"/>
      <c r="J54" s="1123"/>
      <c r="K54" s="1124"/>
      <c r="L54" s="1124"/>
      <c r="M54" s="1124"/>
      <c r="N54" s="1124"/>
      <c r="O54" s="1124"/>
      <c r="P54" s="888"/>
      <c r="Q54" s="888"/>
      <c r="R54" s="888"/>
      <c r="S54" s="888"/>
      <c r="T54" s="888"/>
      <c r="U54" s="888"/>
      <c r="AE54" s="782"/>
    </row>
    <row r="55" spans="1:31" s="787" customFormat="1" ht="12" customHeight="1">
      <c r="A55" s="903" t="s">
        <v>44</v>
      </c>
      <c r="B55" s="447"/>
      <c r="C55" s="447"/>
      <c r="D55" s="447"/>
      <c r="E55" s="447"/>
      <c r="F55" s="1125"/>
      <c r="G55" s="1126"/>
      <c r="H55" s="1126"/>
      <c r="I55" s="1126"/>
      <c r="J55" s="1127"/>
      <c r="K55" s="1125"/>
      <c r="L55" s="1126"/>
      <c r="M55" s="1126"/>
      <c r="N55" s="1126"/>
      <c r="O55" s="1137"/>
      <c r="P55" s="908"/>
      <c r="Q55" s="1138"/>
      <c r="R55" s="1139"/>
      <c r="S55" s="1139"/>
      <c r="T55" s="1139"/>
      <c r="U55" s="1140"/>
      <c r="V55" s="1"/>
      <c r="AE55" s="782"/>
    </row>
    <row r="56" spans="1:31" s="787" customFormat="1" ht="12" customHeight="1">
      <c r="A56" s="912" t="s">
        <v>37</v>
      </c>
      <c r="B56" s="913"/>
      <c r="C56" s="913"/>
      <c r="D56" s="913"/>
      <c r="E56" s="913"/>
      <c r="F56" s="809"/>
      <c r="G56" s="810"/>
      <c r="H56" s="810"/>
      <c r="I56" s="810"/>
      <c r="J56" s="1131"/>
      <c r="K56" s="809"/>
      <c r="L56" s="810"/>
      <c r="M56" s="810"/>
      <c r="N56" s="810"/>
      <c r="O56" s="1141"/>
      <c r="P56" s="182"/>
      <c r="Q56" s="1142"/>
      <c r="R56" s="1143"/>
      <c r="S56" s="1143"/>
      <c r="T56" s="1143"/>
      <c r="U56" s="1144"/>
      <c r="V56" s="1"/>
      <c r="AE56" s="782"/>
    </row>
    <row r="57" spans="1:31" s="787" customFormat="1" ht="12" customHeight="1">
      <c r="A57" s="448" t="s">
        <v>45</v>
      </c>
      <c r="B57" s="447"/>
      <c r="C57" s="447"/>
      <c r="D57" s="447"/>
      <c r="E57" s="447"/>
      <c r="F57" s="449"/>
      <c r="G57" s="450"/>
      <c r="H57" s="450"/>
      <c r="I57" s="450"/>
      <c r="J57" s="451"/>
      <c r="K57" s="449"/>
      <c r="L57" s="450"/>
      <c r="M57" s="450"/>
      <c r="N57" s="450"/>
      <c r="O57" s="452"/>
      <c r="P57" s="182"/>
      <c r="Q57" s="100"/>
      <c r="R57" s="102"/>
      <c r="S57" s="102"/>
      <c r="T57" s="102"/>
      <c r="U57" s="101"/>
      <c r="V57" s="1"/>
      <c r="AE57" s="782"/>
    </row>
    <row r="58" spans="1:31" ht="12" customHeight="1">
      <c r="A58" s="32"/>
      <c r="B58" s="776"/>
      <c r="C58" s="776"/>
      <c r="D58" s="776"/>
      <c r="E58" s="776"/>
      <c r="F58" s="922"/>
      <c r="G58" s="922"/>
      <c r="H58" s="922"/>
      <c r="I58" s="1145"/>
      <c r="J58" s="1146"/>
      <c r="K58" s="1147"/>
      <c r="L58" s="1147"/>
      <c r="M58" s="1147"/>
      <c r="N58" s="1147"/>
      <c r="O58" s="1147"/>
      <c r="P58" s="925"/>
      <c r="Q58" s="924"/>
      <c r="R58" s="924"/>
      <c r="S58" s="926"/>
      <c r="T58" s="926"/>
      <c r="U58" s="926"/>
      <c r="AE58" s="782"/>
    </row>
    <row r="59" spans="1:31" ht="12" customHeight="1">
      <c r="A59" s="3" t="s">
        <v>17</v>
      </c>
      <c r="B59" s="3"/>
      <c r="C59" s="3"/>
      <c r="D59" s="3"/>
      <c r="E59" s="3"/>
      <c r="F59" s="3"/>
      <c r="G59" s="3"/>
      <c r="H59" s="3"/>
      <c r="I59" s="36"/>
      <c r="J59" s="169"/>
      <c r="K59" s="37"/>
      <c r="L59" s="37"/>
      <c r="M59" s="37"/>
      <c r="N59" s="37"/>
      <c r="O59" s="38"/>
      <c r="P59" s="6"/>
      <c r="Q59" s="5"/>
      <c r="R59" s="5"/>
      <c r="S59" s="7"/>
      <c r="T59" s="7"/>
      <c r="U59" s="7"/>
      <c r="AE59" s="782"/>
    </row>
    <row r="60" spans="1:31" ht="12" customHeight="1">
      <c r="A60" s="20" t="s">
        <v>18</v>
      </c>
      <c r="B60" s="776"/>
      <c r="C60" s="776"/>
      <c r="D60" s="776"/>
      <c r="E60" s="776"/>
      <c r="F60" s="1092">
        <v>0</v>
      </c>
      <c r="G60" s="1093">
        <v>0</v>
      </c>
      <c r="H60" s="1093">
        <v>0</v>
      </c>
      <c r="I60" s="1093">
        <v>0</v>
      </c>
      <c r="J60" s="1095">
        <v>0</v>
      </c>
      <c r="K60" s="1092">
        <v>0</v>
      </c>
      <c r="L60" s="1093">
        <v>0</v>
      </c>
      <c r="M60" s="1093">
        <v>0</v>
      </c>
      <c r="N60" s="1093">
        <v>0</v>
      </c>
      <c r="O60" s="1314">
        <v>0</v>
      </c>
      <c r="P60" s="182"/>
      <c r="Q60" s="1098"/>
      <c r="R60" s="1061"/>
      <c r="S60" s="1099"/>
      <c r="T60" s="1099"/>
      <c r="U60" s="1100"/>
      <c r="AE60" s="782"/>
    </row>
    <row r="61" spans="1:31" ht="12" customHeight="1">
      <c r="A61" s="928" t="s">
        <v>19</v>
      </c>
      <c r="B61" s="3"/>
      <c r="C61" s="3"/>
      <c r="D61" s="3"/>
      <c r="E61" s="3"/>
      <c r="F61" s="1148">
        <f t="shared" ref="F61:O61" si="9">F18-F60</f>
        <v>7057.5736984023961</v>
      </c>
      <c r="G61" s="1149">
        <f t="shared" si="9"/>
        <v>6469.8179692551648</v>
      </c>
      <c r="H61" s="1149">
        <f t="shared" si="9"/>
        <v>7294.5067443438329</v>
      </c>
      <c r="I61" s="1149">
        <f t="shared" si="9"/>
        <v>8976.5629635600435</v>
      </c>
      <c r="J61" s="1150">
        <f>J18-J60</f>
        <v>8976.004968932577</v>
      </c>
      <c r="K61" s="1148">
        <f t="shared" si="9"/>
        <v>10834.242679581352</v>
      </c>
      <c r="L61" s="1149">
        <f t="shared" si="9"/>
        <v>11214.523008835435</v>
      </c>
      <c r="M61" s="1149">
        <f t="shared" si="9"/>
        <v>11974.499841121278</v>
      </c>
      <c r="N61" s="1149">
        <f t="shared" si="9"/>
        <v>13230.160840245664</v>
      </c>
      <c r="O61" s="1151">
        <f t="shared" si="9"/>
        <v>13837.579533394259</v>
      </c>
      <c r="P61" s="1084"/>
      <c r="Q61" s="1152"/>
      <c r="R61" s="1153"/>
      <c r="S61" s="1154"/>
      <c r="T61" s="1154"/>
      <c r="U61" s="1155"/>
      <c r="AE61" s="782"/>
    </row>
    <row r="62" spans="1:31" s="938" customFormat="1" ht="12" customHeight="1">
      <c r="A62" s="5"/>
      <c r="B62" s="776"/>
      <c r="C62" s="776"/>
      <c r="D62" s="776"/>
      <c r="E62" s="776"/>
      <c r="F62" s="5"/>
      <c r="G62" s="5"/>
      <c r="H62" s="5"/>
      <c r="I62" s="37"/>
      <c r="J62" s="1116"/>
      <c r="K62" s="41"/>
      <c r="L62" s="41"/>
      <c r="M62" s="41"/>
      <c r="N62" s="41"/>
      <c r="O62" s="41"/>
      <c r="P62" s="18"/>
      <c r="Q62" s="19"/>
      <c r="R62" s="19"/>
      <c r="S62" s="17"/>
      <c r="T62" s="17"/>
      <c r="U62" s="17"/>
      <c r="V62" s="1"/>
      <c r="AE62" s="782"/>
    </row>
    <row r="63" spans="1:31" ht="12" customHeight="1">
      <c r="A63" s="3" t="s">
        <v>20</v>
      </c>
      <c r="B63" s="3"/>
      <c r="C63" s="3"/>
      <c r="D63" s="3"/>
      <c r="E63" s="3"/>
      <c r="F63" s="3"/>
      <c r="G63" s="3"/>
      <c r="H63" s="3"/>
      <c r="I63" s="36"/>
      <c r="J63" s="169"/>
      <c r="K63" s="37"/>
      <c r="L63" s="37"/>
      <c r="M63" s="37"/>
      <c r="N63" s="37"/>
      <c r="O63" s="38"/>
      <c r="P63" s="6"/>
      <c r="Q63" s="5"/>
      <c r="R63" s="5"/>
      <c r="S63" s="7"/>
      <c r="T63" s="7"/>
      <c r="U63" s="7"/>
      <c r="AE63" s="782"/>
    </row>
    <row r="64" spans="1:31" s="947" customFormat="1" ht="12" customHeight="1">
      <c r="A64" s="862" t="s">
        <v>38</v>
      </c>
      <c r="B64" s="776"/>
      <c r="C64" s="776"/>
      <c r="D64" s="776"/>
      <c r="E64" s="776"/>
      <c r="F64" s="1156">
        <f>'T1'!F64</f>
        <v>5.0000000000000001E-3</v>
      </c>
      <c r="G64" s="1157">
        <f>'T1'!G64</f>
        <v>6.0000000000000001E-3</v>
      </c>
      <c r="H64" s="1157">
        <f>'T1'!H64</f>
        <v>1.6E-2</v>
      </c>
      <c r="I64" s="1157">
        <f>'T1'!I64</f>
        <v>1.2E-2</v>
      </c>
      <c r="J64" s="1158">
        <f>'T1'!J64</f>
        <v>3.0000000000000001E-3</v>
      </c>
      <c r="K64" s="1156">
        <f>'T1'!K64</f>
        <v>1.7000000000000001E-2</v>
      </c>
      <c r="L64" s="1157">
        <f>'T1'!L64</f>
        <v>1.7000000000000001E-2</v>
      </c>
      <c r="M64" s="1157">
        <f>'T1'!M64</f>
        <v>1.7999999999999999E-2</v>
      </c>
      <c r="N64" s="1157">
        <f>'T1'!N64</f>
        <v>1.9E-2</v>
      </c>
      <c r="O64" s="1159">
        <f>'T1'!O64</f>
        <v>0.02</v>
      </c>
      <c r="P64" s="21"/>
      <c r="Q64" s="1156"/>
      <c r="R64" s="1157"/>
      <c r="S64" s="1157"/>
      <c r="T64" s="1157"/>
      <c r="U64" s="1159"/>
      <c r="V64" s="1"/>
      <c r="AE64" s="782"/>
    </row>
    <row r="65" spans="1:31" s="938" customFormat="1" ht="12" customHeight="1">
      <c r="A65" s="865" t="s">
        <v>39</v>
      </c>
      <c r="B65" s="3"/>
      <c r="C65" s="3"/>
      <c r="D65" s="3"/>
      <c r="E65" s="3"/>
      <c r="F65" s="1160">
        <f>'T1'!F65</f>
        <v>97.838167843333707</v>
      </c>
      <c r="G65" s="1161">
        <f>'T1'!G65</f>
        <v>98.425196850393704</v>
      </c>
      <c r="H65" s="1161">
        <f>'T1'!H65</f>
        <v>100</v>
      </c>
      <c r="I65" s="1161">
        <f>'T1'!I65</f>
        <v>101.2</v>
      </c>
      <c r="J65" s="1162">
        <f>'T1'!J65</f>
        <v>101.50359999999999</v>
      </c>
      <c r="K65" s="1160">
        <f>'T1'!K65</f>
        <v>103.22916119999998</v>
      </c>
      <c r="L65" s="1161">
        <f>'T1'!L65</f>
        <v>104.98405694039997</v>
      </c>
      <c r="M65" s="1161">
        <f>'T1'!M65</f>
        <v>106.87376996532717</v>
      </c>
      <c r="N65" s="1161">
        <f>'T1'!N65</f>
        <v>108.90437159466838</v>
      </c>
      <c r="O65" s="1163">
        <f>'T1'!O65</f>
        <v>111.08245902656175</v>
      </c>
      <c r="P65" s="953"/>
      <c r="Q65" s="1160"/>
      <c r="R65" s="1161"/>
      <c r="S65" s="1161"/>
      <c r="T65" s="1161"/>
      <c r="U65" s="1163"/>
      <c r="V65" s="1"/>
      <c r="AE65" s="782"/>
    </row>
    <row r="66" spans="1:31" s="938" customFormat="1" ht="12" customHeight="1">
      <c r="A66" s="958" t="s">
        <v>40</v>
      </c>
      <c r="B66" s="776"/>
      <c r="C66" s="776"/>
      <c r="D66" s="776"/>
      <c r="E66" s="776"/>
      <c r="F66" s="822">
        <f>((F61-F29-F30-F15-F16+F79+F80)/(F65/100))+F29+F30+F15+F16-F79-F80</f>
        <v>7203.4647827130011</v>
      </c>
      <c r="G66" s="823">
        <f t="shared" ref="G66:O66" si="10">((G61-G29-G30-G15-G16+G79+G80)/(G65/100))+G29+G30+G15+G16-G79-G80</f>
        <v>6568.5977531351646</v>
      </c>
      <c r="H66" s="823">
        <f t="shared" si="10"/>
        <v>7294.5067443438329</v>
      </c>
      <c r="I66" s="823">
        <f t="shared" si="10"/>
        <v>8873.1777082882109</v>
      </c>
      <c r="J66" s="824">
        <f t="shared" si="10"/>
        <v>8848.6448075303651</v>
      </c>
      <c r="K66" s="822">
        <f>((K61-K29-K30-K15-K16+K79+K80)/(K65/100))+K29+K30+K15+K16-K79-K80</f>
        <v>10519.183174834969</v>
      </c>
      <c r="L66" s="823">
        <f t="shared" si="10"/>
        <v>10726.592909229652</v>
      </c>
      <c r="M66" s="823">
        <f t="shared" si="10"/>
        <v>11294.616983545855</v>
      </c>
      <c r="N66" s="823">
        <f t="shared" si="10"/>
        <v>12306.562915305636</v>
      </c>
      <c r="O66" s="825">
        <f t="shared" si="10"/>
        <v>12688.658933846145</v>
      </c>
      <c r="P66" s="826"/>
      <c r="Q66" s="822"/>
      <c r="R66" s="823"/>
      <c r="S66" s="823"/>
      <c r="T66" s="823"/>
      <c r="U66" s="825"/>
      <c r="V66" s="1"/>
      <c r="AE66" s="782"/>
    </row>
    <row r="67" spans="1:31" s="938" customFormat="1" ht="12" customHeight="1">
      <c r="A67" s="967" t="s">
        <v>8</v>
      </c>
      <c r="B67" s="3"/>
      <c r="C67" s="3"/>
      <c r="D67" s="3"/>
      <c r="E67" s="3"/>
      <c r="F67" s="1164"/>
      <c r="G67" s="1165">
        <f t="shared" ref="G67:O67" si="11">G66/F66-1</f>
        <v>-8.813356471199818E-2</v>
      </c>
      <c r="H67" s="1165">
        <f t="shared" si="11"/>
        <v>0.11051201770761421</v>
      </c>
      <c r="I67" s="1165">
        <f t="shared" si="11"/>
        <v>0.21641915201030981</v>
      </c>
      <c r="J67" s="1166">
        <f t="shared" si="11"/>
        <v>-2.7648382084053402E-3</v>
      </c>
      <c r="K67" s="1164">
        <f t="shared" si="11"/>
        <v>0.18879030672391139</v>
      </c>
      <c r="L67" s="1165">
        <f t="shared" si="11"/>
        <v>1.9717285168193488E-2</v>
      </c>
      <c r="M67" s="1165">
        <f t="shared" si="11"/>
        <v>5.2954752652862425E-2</v>
      </c>
      <c r="N67" s="1165">
        <f t="shared" si="11"/>
        <v>8.9595418174338803E-2</v>
      </c>
      <c r="O67" s="1167">
        <f t="shared" si="11"/>
        <v>3.1048150581938438E-2</v>
      </c>
      <c r="P67" s="18"/>
      <c r="Q67" s="1164"/>
      <c r="R67" s="1165"/>
      <c r="S67" s="1165"/>
      <c r="T67" s="1165"/>
      <c r="U67" s="1167"/>
      <c r="V67" s="1"/>
      <c r="AE67" s="782"/>
    </row>
    <row r="68" spans="1:31" s="938" customFormat="1" ht="12" customHeight="1">
      <c r="A68" s="977" t="s">
        <v>21</v>
      </c>
      <c r="B68" s="776"/>
      <c r="C68" s="776"/>
      <c r="D68" s="776"/>
      <c r="E68" s="776"/>
      <c r="F68" s="1168">
        <f>'T1'!F68</f>
        <v>205.31442999999999</v>
      </c>
      <c r="G68" s="829">
        <f>'T1'!G68</f>
        <v>232.39010999999999</v>
      </c>
      <c r="H68" s="829">
        <f>'T1'!H68</f>
        <v>258.95474999999999</v>
      </c>
      <c r="I68" s="829">
        <f>'T1'!I68</f>
        <v>275.68412000000001</v>
      </c>
      <c r="J68" s="1169">
        <f>'T1'!J68</f>
        <v>294.31864000000002</v>
      </c>
      <c r="K68" s="1168">
        <f>'T1'!K68</f>
        <v>294.5</v>
      </c>
      <c r="L68" s="829">
        <f>'T1'!L68</f>
        <v>297.89999999999998</v>
      </c>
      <c r="M68" s="829">
        <f>'T1'!M68</f>
        <v>301.3</v>
      </c>
      <c r="N68" s="829">
        <f>'T1'!N68</f>
        <v>304.60000000000002</v>
      </c>
      <c r="O68" s="830">
        <f>'T1'!O68</f>
        <v>308.2</v>
      </c>
      <c r="P68" s="933"/>
      <c r="Q68" s="1168"/>
      <c r="R68" s="829"/>
      <c r="S68" s="829"/>
      <c r="T68" s="829"/>
      <c r="U68" s="830"/>
      <c r="V68" s="1"/>
      <c r="AE68" s="782"/>
    </row>
    <row r="69" spans="1:31" s="938" customFormat="1" ht="12" customHeight="1">
      <c r="A69" s="967" t="s">
        <v>8</v>
      </c>
      <c r="B69" s="3"/>
      <c r="C69" s="3"/>
      <c r="D69" s="3"/>
      <c r="E69" s="3"/>
      <c r="F69" s="1164"/>
      <c r="G69" s="1165">
        <f t="shared" ref="G69:O69" si="12">G68/F68-1</f>
        <v>0.13187421848527658</v>
      </c>
      <c r="H69" s="1165">
        <f t="shared" si="12"/>
        <v>0.11431054445475319</v>
      </c>
      <c r="I69" s="1165">
        <f t="shared" si="12"/>
        <v>6.4603449058185047E-2</v>
      </c>
      <c r="J69" s="1166">
        <f t="shared" si="12"/>
        <v>6.759373735418639E-2</v>
      </c>
      <c r="K69" s="1164">
        <f t="shared" si="12"/>
        <v>6.1620290172581527E-4</v>
      </c>
      <c r="L69" s="1165">
        <f t="shared" si="12"/>
        <v>1.1544991511035496E-2</v>
      </c>
      <c r="M69" s="1165">
        <f t="shared" si="12"/>
        <v>1.1413225914736591E-2</v>
      </c>
      <c r="N69" s="1165">
        <f t="shared" si="12"/>
        <v>1.0952538997676786E-2</v>
      </c>
      <c r="O69" s="1167">
        <f t="shared" si="12"/>
        <v>1.1818778726198076E-2</v>
      </c>
      <c r="P69" s="18"/>
      <c r="Q69" s="1164"/>
      <c r="R69" s="1165"/>
      <c r="S69" s="1165"/>
      <c r="T69" s="1165"/>
      <c r="U69" s="1167"/>
      <c r="V69" s="1"/>
      <c r="AE69" s="782"/>
    </row>
    <row r="70" spans="1:31" s="938" customFormat="1" ht="12" customHeight="1">
      <c r="A70" s="977" t="s">
        <v>41</v>
      </c>
      <c r="B70" s="776"/>
      <c r="C70" s="776"/>
      <c r="D70" s="776"/>
      <c r="E70" s="776"/>
      <c r="F70" s="1170">
        <f t="shared" ref="F70:O70" si="13">F66/F68</f>
        <v>35.08503899464349</v>
      </c>
      <c r="G70" s="1171">
        <f t="shared" si="13"/>
        <v>28.265392847979481</v>
      </c>
      <c r="H70" s="1171">
        <f t="shared" si="13"/>
        <v>28.169040128994865</v>
      </c>
      <c r="I70" s="1171">
        <f t="shared" si="13"/>
        <v>32.186031274809046</v>
      </c>
      <c r="J70" s="1172">
        <f t="shared" si="13"/>
        <v>30.064846750890002</v>
      </c>
      <c r="K70" s="1170">
        <f t="shared" si="13"/>
        <v>35.718788369558467</v>
      </c>
      <c r="L70" s="1171">
        <f t="shared" si="13"/>
        <v>36.007361226014275</v>
      </c>
      <c r="M70" s="1171">
        <f t="shared" si="13"/>
        <v>37.486282720032705</v>
      </c>
      <c r="N70" s="1171">
        <f t="shared" si="13"/>
        <v>40.402373326676411</v>
      </c>
      <c r="O70" s="1173">
        <f t="shared" si="13"/>
        <v>41.170210687365824</v>
      </c>
      <c r="P70" s="991"/>
      <c r="Q70" s="1170"/>
      <c r="R70" s="1171"/>
      <c r="S70" s="1171"/>
      <c r="T70" s="1171"/>
      <c r="U70" s="1173"/>
      <c r="V70" s="1"/>
      <c r="AE70" s="782"/>
    </row>
    <row r="71" spans="1:31" ht="12" customHeight="1">
      <c r="A71" s="996" t="s">
        <v>8</v>
      </c>
      <c r="B71" s="3"/>
      <c r="C71" s="3"/>
      <c r="D71" s="3"/>
      <c r="E71" s="3"/>
      <c r="F71" s="1174"/>
      <c r="G71" s="1175">
        <f t="shared" ref="G71:O71" si="14">+G70/F70-1</f>
        <v>-0.19437476320619684</v>
      </c>
      <c r="H71" s="1175">
        <f t="shared" si="14"/>
        <v>-3.4088582990100535E-3</v>
      </c>
      <c r="I71" s="1175">
        <f t="shared" si="14"/>
        <v>0.14260305382856919</v>
      </c>
      <c r="J71" s="1176">
        <f t="shared" si="14"/>
        <v>-6.59038856269063E-2</v>
      </c>
      <c r="K71" s="1174">
        <f t="shared" si="14"/>
        <v>0.18805822180021892</v>
      </c>
      <c r="L71" s="1175">
        <f t="shared" si="14"/>
        <v>8.0790214234072177E-3</v>
      </c>
      <c r="M71" s="1175">
        <f t="shared" si="14"/>
        <v>4.1072754116454169E-2</v>
      </c>
      <c r="N71" s="1175">
        <f t="shared" si="14"/>
        <v>7.7790871621563618E-2</v>
      </c>
      <c r="O71" s="1177">
        <f t="shared" si="14"/>
        <v>1.9004758816542955E-2</v>
      </c>
      <c r="P71" s="18"/>
      <c r="Q71" s="1174"/>
      <c r="R71" s="1175"/>
      <c r="S71" s="1175"/>
      <c r="T71" s="1175"/>
      <c r="U71" s="1177"/>
      <c r="AE71" s="782"/>
    </row>
    <row r="72" spans="1:31" s="887" customFormat="1" ht="12" customHeight="1">
      <c r="A72" s="1007"/>
      <c r="B72" s="1007"/>
      <c r="C72" s="1007"/>
      <c r="D72" s="1007"/>
      <c r="E72" s="1007"/>
      <c r="F72" s="1008"/>
      <c r="G72" s="1008"/>
      <c r="H72" s="1008"/>
      <c r="I72" s="1008"/>
      <c r="J72" s="1009"/>
      <c r="K72" s="1008"/>
      <c r="L72" s="1008"/>
      <c r="M72" s="1008"/>
      <c r="N72" s="1008"/>
      <c r="O72" s="1008"/>
      <c r="P72" s="1010"/>
      <c r="Q72" s="1178"/>
      <c r="R72" s="1178"/>
      <c r="S72" s="1178"/>
      <c r="T72" s="1178"/>
      <c r="U72" s="1178"/>
      <c r="V72" s="1"/>
      <c r="AE72" s="782"/>
    </row>
    <row r="73" spans="1:31" s="887" customFormat="1" ht="12" customHeight="1">
      <c r="A73" s="1011" t="s">
        <v>418</v>
      </c>
      <c r="B73" s="787"/>
      <c r="C73" s="787"/>
      <c r="D73" s="787"/>
      <c r="E73" s="787"/>
      <c r="F73" s="787"/>
      <c r="G73" s="787"/>
      <c r="H73" s="787"/>
      <c r="I73" s="787"/>
      <c r="J73" s="1011"/>
      <c r="K73" s="787"/>
      <c r="L73" s="787"/>
      <c r="M73" s="787"/>
      <c r="N73" s="787"/>
      <c r="O73" s="787"/>
      <c r="P73" s="787"/>
      <c r="Q73" s="1"/>
      <c r="R73" s="1"/>
      <c r="S73" s="1"/>
      <c r="T73" s="1"/>
      <c r="U73" s="1"/>
      <c r="V73" s="1"/>
      <c r="AE73" s="782"/>
    </row>
    <row r="74" spans="1:31" ht="12" customHeight="1">
      <c r="A74" s="29" t="s">
        <v>419</v>
      </c>
      <c r="B74" s="1012"/>
      <c r="C74" s="1012"/>
      <c r="D74" s="1012"/>
      <c r="E74" s="1012"/>
      <c r="F74" s="1012"/>
      <c r="G74" s="1012"/>
      <c r="H74" s="1012"/>
      <c r="I74" s="1012"/>
      <c r="J74" s="1013"/>
      <c r="K74" s="21"/>
      <c r="L74" s="21"/>
      <c r="M74" s="21"/>
      <c r="N74" s="98"/>
      <c r="O74" s="1014"/>
      <c r="P74" s="878"/>
      <c r="Q74" s="887"/>
      <c r="R74" s="887"/>
      <c r="S74" s="887"/>
      <c r="T74" s="887"/>
      <c r="U74" s="887"/>
      <c r="AE74" s="782"/>
    </row>
    <row r="75" spans="1:31" ht="12" customHeight="1">
      <c r="A75" s="29" t="s">
        <v>420</v>
      </c>
      <c r="B75" s="5"/>
      <c r="C75" s="5"/>
      <c r="D75" s="5"/>
      <c r="E75" s="5"/>
      <c r="F75" s="5"/>
      <c r="G75" s="5"/>
      <c r="H75" s="5"/>
      <c r="I75" s="5"/>
      <c r="J75" s="1328"/>
      <c r="K75" s="1328"/>
      <c r="L75" s="1328"/>
      <c r="M75" s="1328"/>
      <c r="N75" s="1328"/>
      <c r="O75" s="1328"/>
      <c r="P75" s="21"/>
      <c r="AE75" s="782"/>
    </row>
    <row r="76" spans="1:31" ht="12" customHeight="1">
      <c r="A76" s="29" t="s">
        <v>421</v>
      </c>
      <c r="B76" s="1015"/>
      <c r="C76" s="1015"/>
      <c r="D76" s="1015"/>
      <c r="E76" s="1015"/>
      <c r="F76" s="1015"/>
      <c r="G76" s="1015"/>
      <c r="H76" s="1015"/>
      <c r="I76" s="1015"/>
      <c r="J76" s="1016"/>
      <c r="K76" s="22"/>
      <c r="L76" s="22"/>
      <c r="M76" s="22"/>
      <c r="N76" s="35"/>
      <c r="O76" s="30"/>
      <c r="P76" s="1017"/>
      <c r="Q76" s="1017"/>
      <c r="AE76" s="782"/>
    </row>
    <row r="77" spans="1:31" ht="12" customHeight="1">
      <c r="A77" s="29"/>
      <c r="B77" s="787"/>
      <c r="C77" s="787"/>
      <c r="D77" s="787"/>
      <c r="E77" s="787"/>
      <c r="F77" s="787"/>
      <c r="G77" s="787"/>
      <c r="H77" s="787"/>
      <c r="I77" s="787"/>
      <c r="J77" s="1011"/>
      <c r="K77" s="22"/>
      <c r="L77" s="22"/>
      <c r="M77" s="22"/>
      <c r="N77" s="35"/>
      <c r="O77" s="30"/>
      <c r="P77" s="30"/>
      <c r="AE77" s="782"/>
    </row>
    <row r="78" spans="1:31" ht="12" customHeight="1">
      <c r="A78" s="1289" t="s">
        <v>438</v>
      </c>
      <c r="B78" s="778"/>
      <c r="C78" s="778"/>
      <c r="D78" s="778"/>
      <c r="E78" s="778"/>
      <c r="F78" s="778"/>
      <c r="G78" s="778"/>
      <c r="H78" s="778"/>
      <c r="I78" s="778"/>
      <c r="J78" s="1290"/>
      <c r="AE78" s="782"/>
    </row>
    <row r="79" spans="1:31" ht="12" customHeight="1">
      <c r="A79" s="5" t="s">
        <v>4</v>
      </c>
      <c r="B79" s="5"/>
      <c r="C79" s="5"/>
      <c r="D79" s="5"/>
      <c r="E79" s="5"/>
      <c r="F79" s="1292">
        <v>0</v>
      </c>
      <c r="G79" s="1293">
        <v>0</v>
      </c>
      <c r="H79" s="1293">
        <v>0</v>
      </c>
      <c r="I79" s="1293">
        <v>0</v>
      </c>
      <c r="J79" s="1313">
        <v>0</v>
      </c>
      <c r="K79" s="1291">
        <v>6.1061999999999994</v>
      </c>
      <c r="L79" s="1291">
        <v>6.2922000000000002</v>
      </c>
      <c r="M79" s="1291">
        <v>6.0471600000000008</v>
      </c>
      <c r="N79" s="1291">
        <v>6.1101000000000001</v>
      </c>
      <c r="O79" s="1291">
        <v>6.1568100000000001</v>
      </c>
      <c r="AE79" s="782"/>
    </row>
    <row r="80" spans="1:31" ht="12" customHeight="1">
      <c r="A80" s="5" t="s">
        <v>5</v>
      </c>
      <c r="B80" s="5"/>
      <c r="C80" s="5"/>
      <c r="D80" s="5"/>
      <c r="E80" s="5"/>
      <c r="F80" s="1292">
        <v>0</v>
      </c>
      <c r="G80" s="1293">
        <v>0</v>
      </c>
      <c r="H80" s="1293">
        <v>0</v>
      </c>
      <c r="I80" s="1293">
        <v>0</v>
      </c>
      <c r="J80" s="1313">
        <v>0</v>
      </c>
      <c r="K80" s="1291">
        <v>0</v>
      </c>
      <c r="L80" s="1291">
        <v>0</v>
      </c>
      <c r="M80" s="1291">
        <v>0</v>
      </c>
      <c r="N80" s="1291">
        <v>0</v>
      </c>
      <c r="O80" s="1291">
        <v>0</v>
      </c>
      <c r="AE80" s="782"/>
    </row>
    <row r="81" spans="1:31" ht="12" customHeight="1">
      <c r="A81" s="778"/>
      <c r="B81" s="778"/>
      <c r="C81" s="778"/>
      <c r="D81" s="778"/>
      <c r="E81" s="778"/>
      <c r="F81" s="778"/>
      <c r="G81" s="778"/>
      <c r="H81" s="778"/>
      <c r="I81" s="778"/>
      <c r="J81" s="1290"/>
      <c r="AE81" s="782"/>
    </row>
    <row r="82" spans="1:31" ht="12" customHeight="1">
      <c r="A82" s="778"/>
      <c r="B82" s="778"/>
      <c r="C82" s="778"/>
      <c r="D82" s="778"/>
      <c r="E82" s="778"/>
      <c r="F82" s="778"/>
      <c r="G82" s="778"/>
      <c r="H82" s="778"/>
      <c r="I82" s="778"/>
      <c r="J82" s="1290"/>
      <c r="AE82" s="782"/>
    </row>
    <row r="83" spans="1:31" ht="12" customHeight="1">
      <c r="A83" s="778"/>
      <c r="B83" s="778"/>
      <c r="C83" s="778"/>
      <c r="D83" s="778"/>
      <c r="E83" s="778"/>
      <c r="F83" s="778"/>
      <c r="G83" s="778"/>
      <c r="H83" s="778"/>
      <c r="I83" s="778"/>
      <c r="J83" s="1290"/>
      <c r="K83" s="1293"/>
      <c r="L83" s="1293"/>
      <c r="M83" s="1293"/>
      <c r="N83" s="1293"/>
      <c r="O83" s="1293"/>
      <c r="AE83" s="782"/>
    </row>
    <row r="84" spans="1:31" ht="12" customHeight="1">
      <c r="AE84" s="782"/>
    </row>
    <row r="85" spans="1:31" ht="12" customHeight="1">
      <c r="AE85" s="782"/>
    </row>
    <row r="86" spans="1:31" ht="12" customHeight="1">
      <c r="AE86" s="782"/>
    </row>
    <row r="87" spans="1:31" ht="12" customHeight="1">
      <c r="AE87" s="782"/>
    </row>
    <row r="88" spans="1:31" ht="12" customHeight="1">
      <c r="AE88" s="782"/>
    </row>
    <row r="89" spans="1:31" ht="12" customHeight="1">
      <c r="AE89" s="782"/>
    </row>
    <row r="90" spans="1:31" ht="12" customHeight="1">
      <c r="AE90" s="782"/>
    </row>
    <row r="91" spans="1:31" ht="12" customHeight="1">
      <c r="AE91" s="782"/>
    </row>
    <row r="92" spans="1:31" ht="12" customHeight="1">
      <c r="AE92" s="782"/>
    </row>
    <row r="93" spans="1:31" ht="12" customHeight="1">
      <c r="AE93" s="782"/>
    </row>
    <row r="94" spans="1:31" ht="12" customHeight="1">
      <c r="AE94" s="782"/>
    </row>
    <row r="95" spans="1:31" ht="12" customHeight="1">
      <c r="AE95" s="782"/>
    </row>
    <row r="96" spans="1:31" ht="12" customHeight="1">
      <c r="AE96" s="782"/>
    </row>
    <row r="97" spans="31:31" ht="12" customHeight="1">
      <c r="AE97" s="782"/>
    </row>
    <row r="98" spans="31:31" ht="12" customHeight="1">
      <c r="AE98" s="782"/>
    </row>
    <row r="99" spans="31:31" ht="12" customHeight="1">
      <c r="AE99" s="782"/>
    </row>
    <row r="100" spans="31:31" ht="12" customHeight="1">
      <c r="AE100" s="782"/>
    </row>
    <row r="101" spans="31:31" ht="12" customHeight="1">
      <c r="AE101" s="782"/>
    </row>
    <row r="102" spans="31:31" ht="12" customHeight="1">
      <c r="AE102" s="782"/>
    </row>
    <row r="103" spans="31:31" ht="12" customHeight="1">
      <c r="AE103" s="782"/>
    </row>
    <row r="104" spans="31:31" ht="12" customHeight="1">
      <c r="AE104" s="782"/>
    </row>
    <row r="105" spans="31:31" ht="12" customHeight="1">
      <c r="AE105" s="782"/>
    </row>
    <row r="106" spans="31:31" ht="12" customHeight="1">
      <c r="AE106" s="782"/>
    </row>
    <row r="107" spans="31:31" ht="12" customHeight="1">
      <c r="AE107" s="782"/>
    </row>
    <row r="108" spans="31:31" ht="12" customHeight="1">
      <c r="AE108" s="782"/>
    </row>
    <row r="109" spans="31:31" ht="12" customHeight="1">
      <c r="AE109" s="782"/>
    </row>
    <row r="110" spans="31:31" ht="12" customHeight="1">
      <c r="AE110" s="782"/>
    </row>
    <row r="111" spans="31:31" ht="12" customHeight="1">
      <c r="AE111" s="782"/>
    </row>
    <row r="112" spans="31:31" ht="12" customHeight="1">
      <c r="AE112" s="782"/>
    </row>
    <row r="113" spans="31:31" ht="12" customHeight="1">
      <c r="AE113" s="782"/>
    </row>
    <row r="114" spans="31:31" ht="12" customHeight="1">
      <c r="AE114" s="782"/>
    </row>
    <row r="115" spans="31:31" ht="12" customHeight="1">
      <c r="AE115" s="782"/>
    </row>
    <row r="116" spans="31:31" ht="12" customHeight="1">
      <c r="AE116" s="782"/>
    </row>
    <row r="117" spans="31:31" ht="12" customHeight="1">
      <c r="AE117" s="782"/>
    </row>
    <row r="118" spans="31:31" ht="12" customHeight="1">
      <c r="AE118" s="782"/>
    </row>
    <row r="119" spans="31:31" ht="12" customHeight="1">
      <c r="AE119" s="782"/>
    </row>
    <row r="120" spans="31:31" ht="12" customHeight="1">
      <c r="AE120" s="782"/>
    </row>
    <row r="121" spans="31:31" ht="12" customHeight="1">
      <c r="AE121" s="782"/>
    </row>
    <row r="122" spans="31:31" ht="12" customHeight="1">
      <c r="AE122" s="782"/>
    </row>
    <row r="123" spans="31:31" ht="12" customHeight="1">
      <c r="AE123" s="782"/>
    </row>
    <row r="124" spans="31:31" ht="12" customHeight="1">
      <c r="AE124" s="782"/>
    </row>
    <row r="125" spans="31:31" ht="12" customHeight="1">
      <c r="AE125" s="782"/>
    </row>
    <row r="126" spans="31:31" ht="12" customHeight="1">
      <c r="AE126" s="782"/>
    </row>
    <row r="127" spans="31:31" ht="12" customHeight="1">
      <c r="AE127" s="782"/>
    </row>
    <row r="128" spans="31:31" ht="12" customHeight="1">
      <c r="AE128" s="782"/>
    </row>
    <row r="129" spans="31:31" ht="12" customHeight="1">
      <c r="AE129" s="782"/>
    </row>
    <row r="130" spans="31:31" ht="12" customHeight="1">
      <c r="AE130" s="782"/>
    </row>
    <row r="131" spans="31:31" ht="12" customHeight="1">
      <c r="AE131" s="782"/>
    </row>
    <row r="132" spans="31:31" ht="12" customHeight="1">
      <c r="AE132" s="782"/>
    </row>
    <row r="133" spans="31:31" ht="12" customHeight="1">
      <c r="AE133" s="782"/>
    </row>
    <row r="134" spans="31:31" ht="12" customHeight="1">
      <c r="AE134" s="782"/>
    </row>
    <row r="135" spans="31:31" ht="12" customHeight="1">
      <c r="AE135" s="782"/>
    </row>
    <row r="136" spans="31:31" ht="12" customHeight="1">
      <c r="AE136" s="782"/>
    </row>
    <row r="137" spans="31:31" ht="12" customHeight="1">
      <c r="AE137" s="782"/>
    </row>
    <row r="138" spans="31:31" ht="12" customHeight="1">
      <c r="AE138" s="782"/>
    </row>
    <row r="139" spans="31:31" ht="12" customHeight="1">
      <c r="AE139" s="782"/>
    </row>
    <row r="140" spans="31:31" ht="12" customHeight="1">
      <c r="AE140" s="782"/>
    </row>
    <row r="141" spans="31:31" ht="12" customHeight="1">
      <c r="AE141" s="782"/>
    </row>
    <row r="142" spans="31:31" ht="12" customHeight="1">
      <c r="AE142" s="782"/>
    </row>
    <row r="143" spans="31:31" ht="12" customHeight="1">
      <c r="AE143" s="782"/>
    </row>
    <row r="144" spans="31:31" ht="12" customHeight="1">
      <c r="AE144" s="782"/>
    </row>
    <row r="145" spans="31:31" ht="12" customHeight="1">
      <c r="AE145" s="782"/>
    </row>
    <row r="146" spans="31:31" ht="12" customHeight="1">
      <c r="AE146" s="782"/>
    </row>
    <row r="147" spans="31:31" ht="12" customHeight="1">
      <c r="AE147" s="782"/>
    </row>
    <row r="148" spans="31:31" ht="12" customHeight="1">
      <c r="AE148" s="782"/>
    </row>
  </sheetData>
  <mergeCells count="6">
    <mergeCell ref="Z27:AD27"/>
    <mergeCell ref="A1:O1"/>
    <mergeCell ref="F7:J7"/>
    <mergeCell ref="K7:O7"/>
    <mergeCell ref="Q7:U7"/>
    <mergeCell ref="Z10:AD10"/>
  </mergeCells>
  <pageMargins left="0.7" right="0.7" top="0.75" bottom="0.75" header="0.3" footer="0.3"/>
  <pageSetup paperSize="9"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48"/>
  <sheetViews>
    <sheetView showGridLines="0" topLeftCell="A27" zoomScaleNormal="100" workbookViewId="0">
      <selection activeCell="A32" sqref="A32"/>
    </sheetView>
  </sheetViews>
  <sheetFormatPr defaultColWidth="12.54296875" defaultRowHeight="12" customHeight="1"/>
  <cols>
    <col min="1" max="1" width="33.453125" style="797" customWidth="1"/>
    <col min="2" max="2" width="0.453125" style="797" customWidth="1"/>
    <col min="3" max="5" width="8" style="797" hidden="1" customWidth="1"/>
    <col min="6" max="9" width="8" style="797" customWidth="1"/>
    <col min="10" max="10" width="8" style="1018" customWidth="1"/>
    <col min="11" max="15" width="8" style="778" customWidth="1"/>
    <col min="16" max="16" width="0.7265625" style="778" customWidth="1"/>
    <col min="17" max="17" width="9" style="1" hidden="1" customWidth="1"/>
    <col min="18" max="18" width="9.54296875" style="1" hidden="1" customWidth="1"/>
    <col min="19" max="21" width="9" style="1" hidden="1" customWidth="1"/>
    <col min="22" max="31" width="12.26953125" style="1" customWidth="1"/>
    <col min="32" max="16384" width="12.54296875" style="1"/>
  </cols>
  <sheetData>
    <row r="1" spans="1:31" ht="12" customHeight="1">
      <c r="A1" s="1426" t="s">
        <v>0</v>
      </c>
      <c r="B1" s="1426"/>
      <c r="C1" s="1426"/>
      <c r="D1" s="1426"/>
      <c r="E1" s="1426"/>
      <c r="F1" s="1426"/>
      <c r="G1" s="1426"/>
      <c r="H1" s="1426"/>
      <c r="I1" s="1426"/>
      <c r="J1" s="1426"/>
      <c r="K1" s="1426"/>
      <c r="L1" s="1426"/>
      <c r="M1" s="1426"/>
      <c r="N1" s="1426"/>
      <c r="O1" s="1426"/>
      <c r="P1" s="775"/>
      <c r="Q1" s="775"/>
      <c r="R1" s="775"/>
      <c r="S1" s="775"/>
      <c r="T1" s="775"/>
      <c r="U1" s="775"/>
    </row>
    <row r="2" spans="1:31" ht="12" customHeight="1">
      <c r="A2" s="776"/>
      <c r="B2" s="776"/>
      <c r="C2" s="776"/>
      <c r="D2" s="776"/>
      <c r="E2" s="776"/>
      <c r="F2" s="776"/>
      <c r="G2" s="776"/>
      <c r="H2" s="776"/>
      <c r="I2" s="776"/>
      <c r="J2" s="777"/>
    </row>
    <row r="3" spans="1:31" ht="12" customHeight="1">
      <c r="A3" s="779" t="str">
        <f>Header!B3</f>
        <v>Portugal - TCZ</v>
      </c>
      <c r="B3" s="780"/>
      <c r="C3" s="780"/>
      <c r="D3" s="780"/>
      <c r="E3" s="780"/>
      <c r="F3" s="780"/>
      <c r="G3" s="780"/>
      <c r="H3" s="780"/>
      <c r="I3" s="780"/>
      <c r="J3" s="781"/>
      <c r="K3" s="5"/>
      <c r="L3" s="5"/>
      <c r="M3" s="5"/>
      <c r="N3" s="5"/>
      <c r="O3" s="5"/>
      <c r="P3" s="5"/>
      <c r="Q3" s="782"/>
      <c r="R3" s="782"/>
      <c r="S3" s="782"/>
      <c r="T3" s="782"/>
      <c r="U3" s="782"/>
    </row>
    <row r="4" spans="1:31" ht="12" customHeight="1">
      <c r="A4" s="783" t="s">
        <v>145</v>
      </c>
      <c r="B4" s="780"/>
      <c r="C4" s="780"/>
      <c r="D4" s="780"/>
      <c r="E4" s="780"/>
      <c r="F4" s="780"/>
      <c r="G4" s="780"/>
      <c r="H4" s="780"/>
      <c r="I4" s="780"/>
      <c r="J4" s="781"/>
      <c r="K4" s="5"/>
      <c r="L4" s="5"/>
      <c r="M4" s="5"/>
      <c r="N4" s="5"/>
      <c r="O4" s="5"/>
      <c r="P4" s="5"/>
    </row>
    <row r="5" spans="1:31" ht="12" customHeight="1">
      <c r="A5" s="784" t="s">
        <v>491</v>
      </c>
      <c r="B5" s="780"/>
      <c r="C5" s="780"/>
      <c r="D5" s="780"/>
      <c r="E5" s="780"/>
      <c r="F5" s="780"/>
      <c r="G5" s="780"/>
      <c r="H5" s="780"/>
      <c r="I5" s="5"/>
      <c r="J5" s="785"/>
      <c r="K5" s="5"/>
      <c r="L5" s="5"/>
      <c r="M5" s="5"/>
      <c r="N5" s="5"/>
      <c r="O5" s="5"/>
      <c r="P5" s="5"/>
    </row>
    <row r="6" spans="1:31" ht="12" customHeight="1">
      <c r="A6" s="776"/>
      <c r="B6" s="776"/>
      <c r="C6" s="776"/>
      <c r="D6" s="776"/>
      <c r="E6" s="776"/>
      <c r="F6" s="776"/>
      <c r="G6" s="776"/>
      <c r="H6" s="776"/>
      <c r="I6" s="776"/>
      <c r="J6" s="777"/>
    </row>
    <row r="7" spans="1:31" ht="12" customHeight="1">
      <c r="A7" s="1"/>
      <c r="B7" s="1"/>
      <c r="C7" s="1"/>
      <c r="D7" s="1"/>
      <c r="E7" s="1"/>
      <c r="F7" s="1420" t="s">
        <v>155</v>
      </c>
      <c r="G7" s="1421"/>
      <c r="H7" s="1421"/>
      <c r="I7" s="1421"/>
      <c r="J7" s="1422"/>
      <c r="K7" s="1414" t="s">
        <v>156</v>
      </c>
      <c r="L7" s="1415"/>
      <c r="M7" s="1415"/>
      <c r="N7" s="1415"/>
      <c r="O7" s="1416"/>
      <c r="P7" s="2"/>
      <c r="Q7" s="1423" t="s">
        <v>52</v>
      </c>
      <c r="R7" s="1424"/>
      <c r="S7" s="1424"/>
      <c r="T7" s="1424"/>
      <c r="U7" s="1425"/>
      <c r="Z7" s="1330"/>
      <c r="AA7" s="1330"/>
      <c r="AB7" s="1330"/>
      <c r="AC7" s="1330"/>
      <c r="AD7" s="1330"/>
      <c r="AE7" s="1330"/>
    </row>
    <row r="8" spans="1:31" ht="12" customHeight="1">
      <c r="A8" s="1"/>
      <c r="B8" s="1"/>
      <c r="C8" s="1"/>
      <c r="D8" s="1"/>
      <c r="E8" s="1"/>
      <c r="F8" s="109"/>
      <c r="G8" s="109"/>
      <c r="H8" s="109"/>
      <c r="I8" s="109"/>
      <c r="J8" s="786"/>
      <c r="K8" s="109"/>
      <c r="L8" s="109"/>
      <c r="M8" s="109"/>
      <c r="N8" s="109"/>
      <c r="O8" s="109"/>
      <c r="P8" s="787"/>
      <c r="Z8" s="1336"/>
      <c r="AA8" s="1336"/>
      <c r="AB8" s="1336"/>
      <c r="AC8" s="1336"/>
      <c r="AD8" s="1336"/>
      <c r="AE8" s="1330"/>
    </row>
    <row r="9" spans="1:31" ht="12" customHeight="1">
      <c r="A9" s="788" t="s">
        <v>1</v>
      </c>
      <c r="B9" s="776"/>
      <c r="C9" s="776"/>
      <c r="D9" s="776"/>
      <c r="E9" s="776"/>
      <c r="F9" s="789">
        <v>2015</v>
      </c>
      <c r="G9" s="790">
        <v>2016</v>
      </c>
      <c r="H9" s="790">
        <v>2017</v>
      </c>
      <c r="I9" s="790">
        <v>2018</v>
      </c>
      <c r="J9" s="791">
        <v>2019</v>
      </c>
      <c r="K9" s="789">
        <v>2020</v>
      </c>
      <c r="L9" s="790">
        <v>2021</v>
      </c>
      <c r="M9" s="790">
        <v>2022</v>
      </c>
      <c r="N9" s="790">
        <v>2023</v>
      </c>
      <c r="O9" s="792">
        <v>2024</v>
      </c>
      <c r="P9" s="793"/>
      <c r="Q9" s="794">
        <v>2020</v>
      </c>
      <c r="R9" s="795">
        <v>2021</v>
      </c>
      <c r="S9" s="795">
        <v>2022</v>
      </c>
      <c r="T9" s="795">
        <v>2023</v>
      </c>
      <c r="U9" s="796">
        <v>2024</v>
      </c>
      <c r="Z9" s="1336"/>
      <c r="AA9" s="1336"/>
      <c r="AB9" s="1336"/>
      <c r="AC9" s="1336"/>
      <c r="AD9" s="1336"/>
      <c r="AE9" s="1330"/>
    </row>
    <row r="10" spans="1:31" ht="12" customHeight="1">
      <c r="A10" s="776"/>
      <c r="B10" s="776"/>
      <c r="C10" s="776"/>
      <c r="D10" s="776"/>
      <c r="E10" s="776"/>
      <c r="F10" s="776"/>
      <c r="G10" s="776"/>
      <c r="H10" s="776"/>
      <c r="I10" s="776"/>
      <c r="J10" s="777"/>
      <c r="K10" s="797"/>
      <c r="L10" s="797"/>
      <c r="M10" s="797"/>
      <c r="Q10" s="797"/>
      <c r="R10" s="797"/>
      <c r="S10" s="797"/>
      <c r="T10" s="797"/>
      <c r="U10" s="797"/>
      <c r="Z10" s="1427"/>
      <c r="AA10" s="1427"/>
      <c r="AB10" s="1427"/>
      <c r="AC10" s="1427"/>
      <c r="AD10" s="1427"/>
      <c r="AE10" s="1330"/>
    </row>
    <row r="11" spans="1:31" ht="12" customHeight="1">
      <c r="A11" s="3" t="s">
        <v>2</v>
      </c>
      <c r="B11" s="3"/>
      <c r="C11" s="3"/>
      <c r="D11" s="3"/>
      <c r="E11" s="3"/>
      <c r="F11" s="3"/>
      <c r="G11" s="3"/>
      <c r="H11" s="3"/>
      <c r="I11" s="3"/>
      <c r="J11" s="163"/>
      <c r="K11" s="5"/>
      <c r="L11" s="5"/>
      <c r="M11" s="5"/>
      <c r="N11" s="5"/>
      <c r="O11" s="6"/>
      <c r="P11" s="6"/>
      <c r="Q11" s="5"/>
      <c r="R11" s="5"/>
      <c r="S11" s="7"/>
      <c r="T11" s="7"/>
      <c r="U11" s="7"/>
      <c r="Y11" s="1322"/>
      <c r="Z11" s="1337"/>
      <c r="AA11" s="1337"/>
      <c r="AB11" s="1337"/>
      <c r="AC11" s="1337"/>
      <c r="AD11" s="1337"/>
      <c r="AE11" s="1330"/>
    </row>
    <row r="12" spans="1:31" ht="12" customHeight="1">
      <c r="A12" s="798" t="s">
        <v>3</v>
      </c>
      <c r="B12" s="776"/>
      <c r="C12" s="776"/>
      <c r="D12" s="776"/>
      <c r="E12" s="776"/>
      <c r="F12" s="1052"/>
      <c r="G12" s="1053"/>
      <c r="H12" s="1053"/>
      <c r="I12" s="1054"/>
      <c r="J12" s="1055"/>
      <c r="K12" s="1056"/>
      <c r="L12" s="1054">
        <v>205.491632280809</v>
      </c>
      <c r="M12" s="1054">
        <v>3168.2029266878267</v>
      </c>
      <c r="N12" s="1054">
        <v>3186.9362059585501</v>
      </c>
      <c r="O12" s="1057">
        <v>3252.8924534098242</v>
      </c>
      <c r="P12" s="1058"/>
      <c r="Q12" s="1059"/>
      <c r="R12" s="1060"/>
      <c r="S12" s="1061"/>
      <c r="T12" s="1061"/>
      <c r="U12" s="1062"/>
      <c r="W12" s="1321"/>
      <c r="Y12" s="1329"/>
      <c r="Z12" s="1336"/>
      <c r="AA12" s="1336"/>
      <c r="AB12" s="1336"/>
      <c r="AC12" s="1336"/>
      <c r="AD12" s="1336"/>
      <c r="AE12" s="1330"/>
    </row>
    <row r="13" spans="1:31" ht="12" customHeight="1">
      <c r="A13" s="808" t="s">
        <v>42</v>
      </c>
      <c r="B13" s="3"/>
      <c r="C13" s="3"/>
      <c r="D13" s="3"/>
      <c r="E13" s="3"/>
      <c r="F13" s="809"/>
      <c r="G13" s="810"/>
      <c r="H13" s="810"/>
      <c r="I13" s="811"/>
      <c r="J13" s="812"/>
      <c r="K13" s="1063"/>
      <c r="L13" s="1064">
        <v>0</v>
      </c>
      <c r="M13" s="1064">
        <v>12.755484107709023</v>
      </c>
      <c r="N13" s="1064">
        <v>181.14925100759703</v>
      </c>
      <c r="O13" s="1065">
        <v>179.83568714270046</v>
      </c>
      <c r="P13" s="1058"/>
      <c r="Q13" s="1066"/>
      <c r="R13" s="1067"/>
      <c r="S13" s="1032"/>
      <c r="T13" s="1032"/>
      <c r="U13" s="1068"/>
      <c r="W13" s="1321"/>
      <c r="Y13" s="1329"/>
      <c r="Z13" s="1336"/>
      <c r="AA13" s="1336"/>
      <c r="AB13" s="1336"/>
      <c r="AC13" s="1336"/>
      <c r="AD13" s="1336"/>
      <c r="AE13" s="1330"/>
    </row>
    <row r="14" spans="1:31" ht="12" customHeight="1">
      <c r="A14" s="808" t="s">
        <v>29</v>
      </c>
      <c r="B14" s="776"/>
      <c r="C14" s="776"/>
      <c r="D14" s="776"/>
      <c r="E14" s="776"/>
      <c r="F14" s="1069"/>
      <c r="G14" s="1070"/>
      <c r="H14" s="1070"/>
      <c r="I14" s="1071"/>
      <c r="J14" s="1072"/>
      <c r="K14" s="1073"/>
      <c r="L14" s="1071">
        <v>10.975300595351008</v>
      </c>
      <c r="M14" s="1071">
        <v>203.79962359819012</v>
      </c>
      <c r="N14" s="1071">
        <v>210.43406943570767</v>
      </c>
      <c r="O14" s="1074">
        <v>214.58444092234143</v>
      </c>
      <c r="P14" s="182"/>
      <c r="Q14" s="1066"/>
      <c r="R14" s="1067"/>
      <c r="S14" s="1032"/>
      <c r="T14" s="1032"/>
      <c r="U14" s="1068"/>
      <c r="V14" s="1321"/>
      <c r="W14" s="1321"/>
      <c r="Y14" s="1329"/>
      <c r="Z14" s="1336"/>
      <c r="AA14" s="1336"/>
      <c r="AB14" s="1336"/>
      <c r="AC14" s="1336"/>
      <c r="AD14" s="1336"/>
      <c r="AE14" s="1331"/>
    </row>
    <row r="15" spans="1:31" ht="12" customHeight="1">
      <c r="A15" s="808" t="s">
        <v>4</v>
      </c>
      <c r="B15" s="3"/>
      <c r="C15" s="3"/>
      <c r="D15" s="3"/>
      <c r="E15" s="3"/>
      <c r="F15" s="1069"/>
      <c r="G15" s="1070"/>
      <c r="H15" s="1070"/>
      <c r="I15" s="1071"/>
      <c r="J15" s="1072"/>
      <c r="K15" s="1073"/>
      <c r="L15" s="1071">
        <v>0</v>
      </c>
      <c r="M15" s="1071">
        <v>459.40872764020594</v>
      </c>
      <c r="N15" s="1071">
        <v>1038.1663685311362</v>
      </c>
      <c r="O15" s="1074">
        <v>1248.6845548157894</v>
      </c>
      <c r="P15" s="182"/>
      <c r="Q15" s="1066"/>
      <c r="R15" s="1067"/>
      <c r="S15" s="1032"/>
      <c r="T15" s="1032"/>
      <c r="U15" s="1068"/>
      <c r="W15" s="1321"/>
      <c r="Y15" s="1329"/>
      <c r="Z15" s="1336"/>
      <c r="AA15" s="1336"/>
      <c r="AB15" s="1336"/>
      <c r="AC15" s="1336"/>
      <c r="AD15" s="1336"/>
      <c r="AE15" s="1331"/>
    </row>
    <row r="16" spans="1:31" ht="12" customHeight="1">
      <c r="A16" s="808" t="s">
        <v>5</v>
      </c>
      <c r="B16" s="776"/>
      <c r="C16" s="776"/>
      <c r="D16" s="776"/>
      <c r="E16" s="776"/>
      <c r="F16" s="1069"/>
      <c r="G16" s="1070"/>
      <c r="H16" s="1070"/>
      <c r="I16" s="1071"/>
      <c r="J16" s="1072"/>
      <c r="K16" s="1073"/>
      <c r="L16" s="1071">
        <v>0</v>
      </c>
      <c r="M16" s="1071">
        <v>561.35448126859967</v>
      </c>
      <c r="N16" s="1071">
        <v>625.5672302946241</v>
      </c>
      <c r="O16" s="1074">
        <v>611.702087460646</v>
      </c>
      <c r="P16" s="182"/>
      <c r="Q16" s="1066"/>
      <c r="R16" s="1067"/>
      <c r="S16" s="1032"/>
      <c r="T16" s="1032"/>
      <c r="U16" s="1068"/>
      <c r="W16" s="1321"/>
      <c r="Y16" s="1329"/>
      <c r="Z16" s="1336"/>
      <c r="AA16" s="1336"/>
      <c r="AB16" s="1336"/>
      <c r="AC16" s="1336"/>
      <c r="AD16" s="1336"/>
      <c r="AE16" s="1331"/>
    </row>
    <row r="17" spans="1:31" ht="12" customHeight="1">
      <c r="A17" s="808" t="s">
        <v>6</v>
      </c>
      <c r="B17" s="3"/>
      <c r="C17" s="3"/>
      <c r="D17" s="3"/>
      <c r="E17" s="3"/>
      <c r="F17" s="1069"/>
      <c r="G17" s="1070"/>
      <c r="H17" s="1070"/>
      <c r="I17" s="1071"/>
      <c r="J17" s="1072"/>
      <c r="K17" s="1073"/>
      <c r="L17" s="1071"/>
      <c r="M17" s="1071"/>
      <c r="N17" s="1071"/>
      <c r="O17" s="1074"/>
      <c r="P17" s="182"/>
      <c r="Q17" s="1066"/>
      <c r="R17" s="1067"/>
      <c r="S17" s="1032"/>
      <c r="T17" s="1032"/>
      <c r="U17" s="1068"/>
      <c r="Y17" s="1329"/>
      <c r="Z17" s="1336"/>
      <c r="AA17" s="1336"/>
      <c r="AB17" s="1336"/>
      <c r="AC17" s="1336"/>
      <c r="AD17" s="1336"/>
      <c r="AE17" s="1331"/>
    </row>
    <row r="18" spans="1:31" s="831" customFormat="1" ht="12" customHeight="1">
      <c r="A18" s="821" t="s">
        <v>7</v>
      </c>
      <c r="B18" s="776"/>
      <c r="C18" s="776"/>
      <c r="D18" s="776"/>
      <c r="E18" s="776"/>
      <c r="F18" s="959"/>
      <c r="G18" s="960"/>
      <c r="H18" s="960"/>
      <c r="I18" s="960"/>
      <c r="J18" s="961"/>
      <c r="K18" s="959"/>
      <c r="L18" s="960">
        <f t="shared" ref="L18:O18" si="0">L12+SUM(L14:L17)</f>
        <v>216.46693287616</v>
      </c>
      <c r="M18" s="960">
        <f t="shared" si="0"/>
        <v>4392.7657591948227</v>
      </c>
      <c r="N18" s="960">
        <f t="shared" si="0"/>
        <v>5061.103874220018</v>
      </c>
      <c r="O18" s="963">
        <f t="shared" si="0"/>
        <v>5327.863536608601</v>
      </c>
      <c r="P18" s="1076"/>
      <c r="Q18" s="1077"/>
      <c r="R18" s="1078"/>
      <c r="S18" s="979"/>
      <c r="T18" s="979"/>
      <c r="U18" s="1079"/>
      <c r="V18" s="1"/>
      <c r="W18" s="1"/>
      <c r="X18" s="1"/>
      <c r="Y18" s="1329"/>
      <c r="Z18" s="1336"/>
      <c r="AA18" s="1336"/>
      <c r="AB18" s="1336"/>
      <c r="AC18" s="1336"/>
      <c r="AD18" s="1336"/>
      <c r="AE18" s="1332"/>
    </row>
    <row r="19" spans="1:31" ht="12" customHeight="1">
      <c r="A19" s="832" t="s">
        <v>8</v>
      </c>
      <c r="B19" s="3"/>
      <c r="C19" s="3"/>
      <c r="D19" s="3"/>
      <c r="E19" s="3"/>
      <c r="F19" s="1080"/>
      <c r="G19" s="1081"/>
      <c r="H19" s="1081"/>
      <c r="I19" s="1081"/>
      <c r="J19" s="1082"/>
      <c r="K19" s="1080"/>
      <c r="L19" s="1081"/>
      <c r="M19" s="1081">
        <f t="shared" ref="M19:O19" si="1">+M18/L18-1</f>
        <v>19.293010580548621</v>
      </c>
      <c r="N19" s="1081">
        <f t="shared" si="1"/>
        <v>0.15214517496778601</v>
      </c>
      <c r="O19" s="1083">
        <f t="shared" si="1"/>
        <v>5.2707802293367134E-2</v>
      </c>
      <c r="P19" s="1084"/>
      <c r="Q19" s="1085"/>
      <c r="R19" s="1086"/>
      <c r="S19" s="1086"/>
      <c r="T19" s="1086"/>
      <c r="U19" s="1087"/>
      <c r="Y19" s="1329"/>
      <c r="Z19" s="1336"/>
      <c r="AA19" s="1336"/>
      <c r="AB19" s="1336"/>
      <c r="AC19" s="1336"/>
      <c r="AD19" s="1336"/>
      <c r="AE19" s="1332"/>
    </row>
    <row r="20" spans="1:31" ht="12" customHeight="1">
      <c r="A20" s="838"/>
      <c r="B20" s="776"/>
      <c r="C20" s="776"/>
      <c r="D20" s="776"/>
      <c r="E20" s="776"/>
      <c r="F20" s="1088"/>
      <c r="G20" s="1088"/>
      <c r="H20" s="1088"/>
      <c r="I20" s="1089"/>
      <c r="J20" s="1090"/>
      <c r="K20" s="1091"/>
      <c r="L20" s="1091"/>
      <c r="M20" s="1091"/>
      <c r="N20" s="1091"/>
      <c r="O20" s="1091"/>
      <c r="P20" s="838"/>
      <c r="Q20" s="838"/>
      <c r="R20" s="840"/>
      <c r="S20" s="840"/>
      <c r="T20" s="840"/>
      <c r="U20" s="840"/>
      <c r="Y20" s="1329"/>
      <c r="Z20" s="1336"/>
      <c r="AA20" s="1336"/>
      <c r="AB20" s="1336"/>
      <c r="AC20" s="1336"/>
      <c r="AD20" s="1336"/>
      <c r="AE20" s="1332"/>
    </row>
    <row r="21" spans="1:31" ht="12" customHeight="1">
      <c r="A21" s="3" t="s">
        <v>9</v>
      </c>
      <c r="B21" s="3"/>
      <c r="C21" s="3"/>
      <c r="D21" s="3"/>
      <c r="E21" s="3"/>
      <c r="F21" s="103"/>
      <c r="G21" s="103"/>
      <c r="H21" s="103"/>
      <c r="I21" s="36"/>
      <c r="J21" s="169"/>
      <c r="K21" s="37"/>
      <c r="L21" s="37"/>
      <c r="M21" s="37"/>
      <c r="N21" s="37"/>
      <c r="O21" s="38"/>
      <c r="P21" s="3"/>
      <c r="Q21" s="3"/>
      <c r="R21" s="5"/>
      <c r="S21" s="7"/>
      <c r="T21" s="7"/>
      <c r="U21" s="7"/>
      <c r="Y21" s="1329"/>
      <c r="Z21" s="1336"/>
      <c r="AA21" s="1336"/>
      <c r="AB21" s="1336"/>
      <c r="AC21" s="1336"/>
      <c r="AD21" s="1336"/>
      <c r="AE21" s="1332"/>
    </row>
    <row r="22" spans="1:31" ht="12" customHeight="1">
      <c r="A22" s="798" t="s">
        <v>10</v>
      </c>
      <c r="B22" s="776"/>
      <c r="C22" s="776"/>
      <c r="D22" s="776"/>
      <c r="E22" s="776"/>
      <c r="F22" s="1092"/>
      <c r="G22" s="1093"/>
      <c r="H22" s="1093"/>
      <c r="I22" s="1094"/>
      <c r="J22" s="1095"/>
      <c r="K22" s="1096"/>
      <c r="L22" s="1094">
        <v>216.46693287616</v>
      </c>
      <c r="M22" s="1094">
        <v>3657.0327801593562</v>
      </c>
      <c r="N22" s="1094">
        <v>4223.7016420965865</v>
      </c>
      <c r="O22" s="1097">
        <v>4449.042581288445</v>
      </c>
      <c r="P22" s="182"/>
      <c r="Q22" s="1098"/>
      <c r="R22" s="1061"/>
      <c r="S22" s="1061"/>
      <c r="T22" s="1099"/>
      <c r="U22" s="1100"/>
      <c r="Z22" s="1336"/>
      <c r="AA22" s="1336"/>
      <c r="AB22" s="1342"/>
      <c r="AC22" s="1342"/>
      <c r="AD22" s="1342"/>
      <c r="AE22" s="1332"/>
    </row>
    <row r="23" spans="1:31" ht="12" customHeight="1">
      <c r="A23" s="808" t="s">
        <v>30</v>
      </c>
      <c r="B23" s="3"/>
      <c r="C23" s="3"/>
      <c r="D23" s="3"/>
      <c r="E23" s="3"/>
      <c r="F23" s="1101"/>
      <c r="G23" s="1102"/>
      <c r="H23" s="1102"/>
      <c r="I23" s="1064"/>
      <c r="J23" s="1103"/>
      <c r="K23" s="1063"/>
      <c r="L23" s="1064">
        <v>0</v>
      </c>
      <c r="M23" s="1064">
        <v>193.60761777314238</v>
      </c>
      <c r="N23" s="1064">
        <v>223.60773399334869</v>
      </c>
      <c r="O23" s="1065">
        <v>235.53754842115296</v>
      </c>
      <c r="P23" s="182"/>
      <c r="Q23" s="1104"/>
      <c r="R23" s="1032"/>
      <c r="S23" s="1032"/>
      <c r="T23" s="1105"/>
      <c r="U23" s="1106"/>
      <c r="Z23" s="1338"/>
      <c r="AA23" s="1338"/>
      <c r="AB23" s="1338"/>
      <c r="AC23" s="1338"/>
      <c r="AD23" s="1338"/>
      <c r="AE23" s="1332"/>
    </row>
    <row r="24" spans="1:31" ht="12" customHeight="1">
      <c r="A24" s="808" t="s">
        <v>31</v>
      </c>
      <c r="B24" s="776"/>
      <c r="C24" s="776"/>
      <c r="D24" s="776"/>
      <c r="E24" s="776"/>
      <c r="F24" s="1101"/>
      <c r="G24" s="1102"/>
      <c r="H24" s="1102"/>
      <c r="I24" s="1064"/>
      <c r="J24" s="1103"/>
      <c r="K24" s="1063"/>
      <c r="L24" s="1064">
        <v>0</v>
      </c>
      <c r="M24" s="1064">
        <v>430.23915060698312</v>
      </c>
      <c r="N24" s="1064">
        <v>496.90607554077491</v>
      </c>
      <c r="O24" s="1065">
        <v>523.41677426922877</v>
      </c>
      <c r="P24" s="182"/>
      <c r="Q24" s="1104"/>
      <c r="R24" s="1032"/>
      <c r="S24" s="1032"/>
      <c r="T24" s="1105"/>
      <c r="U24" s="1106"/>
      <c r="Z24" s="1338"/>
      <c r="AA24" s="1338"/>
      <c r="AB24" s="1338"/>
      <c r="AC24" s="1338"/>
      <c r="AD24" s="1338"/>
      <c r="AE24" s="1332"/>
    </row>
    <row r="25" spans="1:31" ht="12" customHeight="1">
      <c r="A25" s="808" t="s">
        <v>32</v>
      </c>
      <c r="B25" s="3"/>
      <c r="C25" s="3"/>
      <c r="D25" s="3"/>
      <c r="E25" s="3"/>
      <c r="F25" s="1101"/>
      <c r="G25" s="1102"/>
      <c r="H25" s="1102"/>
      <c r="I25" s="1064"/>
      <c r="J25" s="1103"/>
      <c r="K25" s="1063"/>
      <c r="L25" s="1064">
        <v>0</v>
      </c>
      <c r="M25" s="1064">
        <v>0</v>
      </c>
      <c r="N25" s="1064">
        <v>0</v>
      </c>
      <c r="O25" s="1065">
        <v>0</v>
      </c>
      <c r="P25" s="182"/>
      <c r="Q25" s="1104"/>
      <c r="R25" s="1032"/>
      <c r="S25" s="1032"/>
      <c r="T25" s="1105"/>
      <c r="U25" s="1106"/>
      <c r="Z25" s="1339"/>
      <c r="AA25" s="1339"/>
      <c r="AB25" s="1339"/>
      <c r="AC25" s="1339"/>
      <c r="AD25" s="1339"/>
      <c r="AE25" s="1332"/>
    </row>
    <row r="26" spans="1:31" ht="12" customHeight="1">
      <c r="A26" s="808" t="s">
        <v>11</v>
      </c>
      <c r="B26" s="776"/>
      <c r="C26" s="776"/>
      <c r="D26" s="776"/>
      <c r="E26" s="776"/>
      <c r="F26" s="1101"/>
      <c r="G26" s="1102"/>
      <c r="H26" s="1102"/>
      <c r="I26" s="1064"/>
      <c r="J26" s="1103"/>
      <c r="K26" s="1063"/>
      <c r="L26" s="1064"/>
      <c r="M26" s="1064"/>
      <c r="N26" s="1064"/>
      <c r="O26" s="1065"/>
      <c r="P26" s="182"/>
      <c r="Q26" s="1104"/>
      <c r="R26" s="1032"/>
      <c r="S26" s="1032"/>
      <c r="T26" s="1105"/>
      <c r="U26" s="1106"/>
      <c r="Z26" s="1336"/>
      <c r="AA26" s="1336"/>
      <c r="AB26" s="1336"/>
      <c r="AC26" s="1336"/>
      <c r="AD26" s="1336"/>
      <c r="AE26" s="1332"/>
    </row>
    <row r="27" spans="1:31" ht="12" customHeight="1">
      <c r="A27" s="808" t="s">
        <v>33</v>
      </c>
      <c r="B27" s="3"/>
      <c r="C27" s="3"/>
      <c r="D27" s="3"/>
      <c r="E27" s="3"/>
      <c r="F27" s="1101"/>
      <c r="G27" s="1102"/>
      <c r="H27" s="1102"/>
      <c r="I27" s="1064"/>
      <c r="J27" s="1103"/>
      <c r="K27" s="1063"/>
      <c r="L27" s="1064">
        <v>0</v>
      </c>
      <c r="M27" s="1064">
        <v>21.511957530349154</v>
      </c>
      <c r="N27" s="1064">
        <v>24.845303777038744</v>
      </c>
      <c r="O27" s="1065">
        <v>26.170838713461443</v>
      </c>
      <c r="P27" s="182"/>
      <c r="Q27" s="1104"/>
      <c r="R27" s="1032"/>
      <c r="S27" s="1032"/>
      <c r="T27" s="1105"/>
      <c r="U27" s="1106"/>
      <c r="Z27" s="1427"/>
      <c r="AA27" s="1427"/>
      <c r="AB27" s="1427"/>
      <c r="AC27" s="1427"/>
      <c r="AD27" s="1427"/>
      <c r="AE27" s="1332"/>
    </row>
    <row r="28" spans="1:31" ht="12" customHeight="1">
      <c r="A28" s="808" t="s">
        <v>34</v>
      </c>
      <c r="B28" s="776"/>
      <c r="C28" s="776"/>
      <c r="D28" s="776"/>
      <c r="E28" s="776"/>
      <c r="F28" s="1101"/>
      <c r="G28" s="1102"/>
      <c r="H28" s="1102"/>
      <c r="I28" s="1064"/>
      <c r="J28" s="1103"/>
      <c r="K28" s="1063"/>
      <c r="L28" s="1064">
        <v>0</v>
      </c>
      <c r="M28" s="1064">
        <v>67.966103943666582</v>
      </c>
      <c r="N28" s="1064">
        <v>69.413553499342811</v>
      </c>
      <c r="O28" s="1065">
        <v>70.892633468833935</v>
      </c>
      <c r="P28" s="182"/>
      <c r="Q28" s="1104"/>
      <c r="R28" s="1032"/>
      <c r="S28" s="1032"/>
      <c r="T28" s="1105"/>
      <c r="U28" s="1106"/>
      <c r="Y28" s="1322"/>
      <c r="Z28" s="1337"/>
      <c r="AA28" s="1337"/>
      <c r="AB28" s="1337"/>
      <c r="AC28" s="1337"/>
      <c r="AD28" s="1337"/>
      <c r="AE28" s="1332"/>
    </row>
    <row r="29" spans="1:31" ht="12" customHeight="1">
      <c r="A29" s="808" t="s">
        <v>12</v>
      </c>
      <c r="B29" s="3"/>
      <c r="C29" s="3"/>
      <c r="D29" s="3"/>
      <c r="E29" s="3"/>
      <c r="F29" s="1101"/>
      <c r="G29" s="1102"/>
      <c r="H29" s="1102"/>
      <c r="I29" s="1064"/>
      <c r="J29" s="1103"/>
      <c r="K29" s="1063"/>
      <c r="L29" s="1064">
        <v>0</v>
      </c>
      <c r="M29" s="1064">
        <v>22.408149181325435</v>
      </c>
      <c r="N29" s="1064">
        <v>22.629565312926896</v>
      </c>
      <c r="O29" s="1065">
        <v>22.803160447478867</v>
      </c>
      <c r="P29" s="182"/>
      <c r="Q29" s="915"/>
      <c r="R29" s="916"/>
      <c r="S29" s="916"/>
      <c r="T29" s="1107"/>
      <c r="U29" s="1108"/>
      <c r="Y29" s="1329"/>
      <c r="Z29" s="1336"/>
      <c r="AA29" s="1336"/>
      <c r="AB29" s="1336"/>
      <c r="AC29" s="1336"/>
      <c r="AD29" s="1336"/>
      <c r="AE29" s="1332"/>
    </row>
    <row r="30" spans="1:31" ht="12" customHeight="1">
      <c r="A30" s="808" t="s">
        <v>35</v>
      </c>
      <c r="B30" s="776"/>
      <c r="C30" s="776"/>
      <c r="D30" s="776"/>
      <c r="E30" s="776"/>
      <c r="F30" s="1101"/>
      <c r="G30" s="1102"/>
      <c r="H30" s="1102"/>
      <c r="I30" s="1064"/>
      <c r="J30" s="1103"/>
      <c r="K30" s="1063"/>
      <c r="L30" s="1064"/>
      <c r="M30" s="1064"/>
      <c r="N30" s="1064"/>
      <c r="O30" s="1065"/>
      <c r="P30" s="182"/>
      <c r="Q30" s="915"/>
      <c r="R30" s="916"/>
      <c r="S30" s="916"/>
      <c r="T30" s="1107"/>
      <c r="U30" s="1108"/>
      <c r="Y30" s="1329"/>
      <c r="Z30" s="1336"/>
      <c r="AA30" s="1336"/>
      <c r="AB30" s="1336"/>
      <c r="AC30" s="1336"/>
      <c r="AD30" s="1336"/>
      <c r="AE30" s="1332"/>
    </row>
    <row r="31" spans="1:31" s="831" customFormat="1" ht="12" customHeight="1">
      <c r="A31" s="821" t="s">
        <v>13</v>
      </c>
      <c r="B31" s="3"/>
      <c r="C31" s="3"/>
      <c r="D31" s="3"/>
      <c r="E31" s="3"/>
      <c r="F31" s="959"/>
      <c r="G31" s="960"/>
      <c r="H31" s="960"/>
      <c r="I31" s="960"/>
      <c r="J31" s="961"/>
      <c r="K31" s="959"/>
      <c r="L31" s="960">
        <f t="shared" ref="L31:O31" si="2">SUM(L22:L30)</f>
        <v>216.46693287616</v>
      </c>
      <c r="M31" s="960">
        <f t="shared" si="2"/>
        <v>4392.7657591948237</v>
      </c>
      <c r="N31" s="960">
        <f t="shared" si="2"/>
        <v>5061.103874220019</v>
      </c>
      <c r="O31" s="963">
        <f t="shared" si="2"/>
        <v>5327.863536608601</v>
      </c>
      <c r="P31" s="1076"/>
      <c r="Q31" s="1077"/>
      <c r="R31" s="1078"/>
      <c r="S31" s="1078"/>
      <c r="T31" s="979"/>
      <c r="U31" s="1109"/>
      <c r="V31" s="1"/>
      <c r="X31" s="1"/>
      <c r="Y31" s="1329"/>
      <c r="Z31" s="1336"/>
      <c r="AA31" s="1336"/>
      <c r="AB31" s="1336"/>
      <c r="AC31" s="1336"/>
      <c r="AD31" s="1336"/>
      <c r="AE31" s="1332"/>
    </row>
    <row r="32" spans="1:31" ht="12" customHeight="1">
      <c r="A32" s="832" t="s">
        <v>8</v>
      </c>
      <c r="B32" s="776"/>
      <c r="C32" s="776"/>
      <c r="D32" s="776"/>
      <c r="E32" s="776"/>
      <c r="F32" s="1080"/>
      <c r="G32" s="1081"/>
      <c r="H32" s="1081"/>
      <c r="I32" s="1081"/>
      <c r="J32" s="1082"/>
      <c r="K32" s="1080"/>
      <c r="L32" s="1081"/>
      <c r="M32" s="1081">
        <f t="shared" ref="M32:O32" si="3">+M31/L31-1</f>
        <v>19.293010580548625</v>
      </c>
      <c r="N32" s="1081">
        <f t="shared" si="3"/>
        <v>0.15214517496778579</v>
      </c>
      <c r="O32" s="1083">
        <f t="shared" si="3"/>
        <v>5.2707802293366912E-2</v>
      </c>
      <c r="P32" s="1084"/>
      <c r="Q32" s="1085"/>
      <c r="R32" s="1086"/>
      <c r="S32" s="1086"/>
      <c r="T32" s="1086"/>
      <c r="U32" s="1087"/>
      <c r="Y32" s="1329"/>
      <c r="Z32" s="1336"/>
      <c r="AA32" s="1336"/>
      <c r="AB32" s="1336"/>
      <c r="AC32" s="1336"/>
      <c r="AD32" s="1336"/>
      <c r="AE32" s="1332"/>
    </row>
    <row r="33" spans="1:31" ht="12" customHeight="1">
      <c r="A33" s="838"/>
      <c r="B33" s="3"/>
      <c r="C33" s="3"/>
      <c r="D33" s="3"/>
      <c r="E33" s="3"/>
      <c r="F33" s="860"/>
      <c r="G33" s="860"/>
      <c r="H33" s="860"/>
      <c r="I33" s="1110"/>
      <c r="J33" s="1111"/>
      <c r="K33" s="1110"/>
      <c r="L33" s="1110"/>
      <c r="M33" s="1110"/>
      <c r="N33" s="1110"/>
      <c r="O33" s="1110"/>
      <c r="P33" s="860"/>
      <c r="Q33" s="860"/>
      <c r="R33" s="860"/>
      <c r="S33" s="840"/>
      <c r="T33" s="840"/>
      <c r="U33" s="840"/>
      <c r="Y33" s="1329"/>
      <c r="Z33" s="1336"/>
      <c r="AA33" s="1336"/>
      <c r="AB33" s="1336"/>
      <c r="AC33" s="1336"/>
      <c r="AD33" s="1336"/>
      <c r="AE33" s="1332"/>
    </row>
    <row r="34" spans="1:31" ht="12" customHeight="1">
      <c r="A34" s="3" t="s">
        <v>14</v>
      </c>
      <c r="B34" s="776"/>
      <c r="C34" s="776"/>
      <c r="D34" s="776"/>
      <c r="E34" s="776"/>
      <c r="F34" s="3"/>
      <c r="G34" s="3"/>
      <c r="H34" s="3"/>
      <c r="I34" s="36"/>
      <c r="J34" s="169"/>
      <c r="K34" s="37"/>
      <c r="L34" s="37"/>
      <c r="M34" s="37"/>
      <c r="N34" s="37"/>
      <c r="O34" s="38"/>
      <c r="P34" s="6"/>
      <c r="Q34" s="5"/>
      <c r="R34" s="5"/>
      <c r="S34" s="5"/>
      <c r="T34" s="5"/>
      <c r="U34" s="5"/>
      <c r="Y34" s="1329"/>
      <c r="Z34" s="1336"/>
      <c r="AA34" s="1336"/>
      <c r="AB34" s="1336"/>
      <c r="AC34" s="1336"/>
      <c r="AD34" s="1336"/>
      <c r="AE34" s="1332"/>
    </row>
    <row r="35" spans="1:31" ht="12" customHeight="1">
      <c r="A35" s="3" t="s">
        <v>15</v>
      </c>
      <c r="B35" s="3"/>
      <c r="C35" s="3"/>
      <c r="D35" s="3"/>
      <c r="E35" s="3"/>
      <c r="F35" s="3"/>
      <c r="G35" s="3"/>
      <c r="H35" s="3"/>
      <c r="I35" s="36"/>
      <c r="J35" s="169"/>
      <c r="K35" s="37"/>
      <c r="L35" s="37"/>
      <c r="M35" s="37"/>
      <c r="N35" s="37"/>
      <c r="O35" s="37"/>
      <c r="P35" s="5"/>
      <c r="Q35" s="5"/>
      <c r="R35" s="5"/>
      <c r="S35" s="5"/>
      <c r="T35" s="5"/>
      <c r="U35" s="5"/>
      <c r="Y35" s="1329"/>
      <c r="Z35" s="1336"/>
      <c r="AA35" s="1336"/>
      <c r="AB35" s="1336"/>
      <c r="AC35" s="1336"/>
      <c r="AD35" s="1336"/>
      <c r="AE35" s="1332"/>
    </row>
    <row r="36" spans="1:31" s="787" customFormat="1" ht="12" customHeight="1">
      <c r="A36" s="862" t="s">
        <v>22</v>
      </c>
      <c r="B36" s="776"/>
      <c r="C36" s="776"/>
      <c r="D36" s="776"/>
      <c r="E36" s="776"/>
      <c r="F36" s="1092"/>
      <c r="G36" s="1093"/>
      <c r="H36" s="1093"/>
      <c r="I36" s="1094"/>
      <c r="J36" s="1095"/>
      <c r="K36" s="1096"/>
      <c r="L36" s="1094">
        <v>0</v>
      </c>
      <c r="M36" s="1094">
        <v>0</v>
      </c>
      <c r="N36" s="1094">
        <v>0</v>
      </c>
      <c r="O36" s="1097">
        <v>0</v>
      </c>
      <c r="P36" s="182"/>
      <c r="Q36" s="845"/>
      <c r="R36" s="846"/>
      <c r="S36" s="846"/>
      <c r="T36" s="863"/>
      <c r="U36" s="864"/>
      <c r="V36" s="1"/>
      <c r="X36" s="1"/>
      <c r="Y36" s="1329"/>
      <c r="Z36" s="1336"/>
      <c r="AA36" s="1336"/>
      <c r="AB36" s="1336"/>
      <c r="AC36" s="1336"/>
      <c r="AD36" s="1336"/>
      <c r="AE36" s="1332"/>
    </row>
    <row r="37" spans="1:31" s="787" customFormat="1" ht="12" customHeight="1">
      <c r="A37" s="865" t="s">
        <v>23</v>
      </c>
      <c r="B37" s="3"/>
      <c r="C37" s="3"/>
      <c r="D37" s="3"/>
      <c r="E37" s="3"/>
      <c r="F37" s="1101"/>
      <c r="G37" s="1102"/>
      <c r="H37" s="1102"/>
      <c r="I37" s="1064"/>
      <c r="J37" s="1103"/>
      <c r="K37" s="1063"/>
      <c r="L37" s="1064">
        <v>0</v>
      </c>
      <c r="M37" s="1064">
        <v>0</v>
      </c>
      <c r="N37" s="1064">
        <v>0</v>
      </c>
      <c r="O37" s="1065">
        <v>0</v>
      </c>
      <c r="P37" s="182"/>
      <c r="Q37" s="853"/>
      <c r="R37" s="854"/>
      <c r="S37" s="855"/>
      <c r="T37" s="855"/>
      <c r="U37" s="856"/>
      <c r="V37" s="1"/>
      <c r="X37" s="1"/>
      <c r="Y37" s="1329"/>
      <c r="Z37" s="1336"/>
      <c r="AA37" s="1336"/>
      <c r="AB37" s="1336"/>
      <c r="AC37" s="1336"/>
      <c r="AD37" s="1336"/>
      <c r="AE37" s="1332"/>
    </row>
    <row r="38" spans="1:31" s="787" customFormat="1" ht="12" customHeight="1">
      <c r="A38" s="865" t="s">
        <v>24</v>
      </c>
      <c r="B38" s="776"/>
      <c r="C38" s="776"/>
      <c r="D38" s="776"/>
      <c r="E38" s="776"/>
      <c r="F38" s="1101"/>
      <c r="G38" s="1102"/>
      <c r="H38" s="1102"/>
      <c r="I38" s="1064"/>
      <c r="J38" s="1103"/>
      <c r="K38" s="1063"/>
      <c r="L38" s="1064">
        <v>0</v>
      </c>
      <c r="M38" s="1064">
        <v>0</v>
      </c>
      <c r="N38" s="1064">
        <v>0</v>
      </c>
      <c r="O38" s="1065">
        <v>0</v>
      </c>
      <c r="P38" s="182"/>
      <c r="Q38" s="853"/>
      <c r="R38" s="854"/>
      <c r="S38" s="855"/>
      <c r="T38" s="855"/>
      <c r="U38" s="856"/>
      <c r="V38" s="1"/>
      <c r="X38" s="1"/>
      <c r="Y38" s="1329"/>
      <c r="Z38" s="1336"/>
      <c r="AA38" s="1336"/>
      <c r="AB38" s="1336"/>
      <c r="AC38" s="1336"/>
      <c r="AD38" s="1336"/>
      <c r="AE38" s="1332"/>
    </row>
    <row r="39" spans="1:31" s="787" customFormat="1" ht="12" customHeight="1">
      <c r="A39" s="866" t="s">
        <v>25</v>
      </c>
      <c r="B39" s="3"/>
      <c r="C39" s="3"/>
      <c r="D39" s="3"/>
      <c r="E39" s="3"/>
      <c r="F39" s="1112"/>
      <c r="G39" s="1113"/>
      <c r="H39" s="1113"/>
      <c r="I39" s="1113"/>
      <c r="J39" s="1114"/>
      <c r="K39" s="1112"/>
      <c r="L39" s="1113">
        <f t="shared" ref="L39:O39" si="4">SUM(L36:L38)</f>
        <v>0</v>
      </c>
      <c r="M39" s="1113">
        <f t="shared" si="4"/>
        <v>0</v>
      </c>
      <c r="N39" s="1113">
        <f t="shared" si="4"/>
        <v>0</v>
      </c>
      <c r="O39" s="1115">
        <f t="shared" si="4"/>
        <v>0</v>
      </c>
      <c r="P39" s="182"/>
      <c r="Q39" s="871"/>
      <c r="R39" s="872"/>
      <c r="S39" s="873"/>
      <c r="T39" s="873"/>
      <c r="U39" s="874"/>
      <c r="V39" s="1"/>
      <c r="X39" s="1"/>
      <c r="Y39" s="1"/>
      <c r="Z39" s="1336"/>
      <c r="AA39" s="1336"/>
      <c r="AB39" s="1342"/>
      <c r="AC39" s="1342"/>
      <c r="AD39" s="1342"/>
      <c r="AE39" s="1332"/>
    </row>
    <row r="40" spans="1:31" ht="12" customHeight="1">
      <c r="A40" s="3" t="s">
        <v>16</v>
      </c>
      <c r="B40" s="776"/>
      <c r="C40" s="776"/>
      <c r="D40" s="776"/>
      <c r="E40" s="776"/>
      <c r="F40" s="170"/>
      <c r="G40" s="170"/>
      <c r="H40" s="170"/>
      <c r="I40" s="171"/>
      <c r="J40" s="172"/>
      <c r="K40" s="39"/>
      <c r="L40" s="39"/>
      <c r="M40" s="39"/>
      <c r="N40" s="39"/>
      <c r="O40" s="39"/>
      <c r="P40" s="8"/>
      <c r="Q40" s="8"/>
      <c r="R40" s="8"/>
      <c r="S40" s="4"/>
      <c r="T40" s="4"/>
      <c r="U40" s="4"/>
      <c r="Z40" s="1338"/>
      <c r="AA40" s="1338"/>
      <c r="AB40" s="1338"/>
      <c r="AC40" s="1338"/>
      <c r="AD40" s="1338"/>
      <c r="AE40" s="1332"/>
    </row>
    <row r="41" spans="1:31" s="787" customFormat="1" ht="12" customHeight="1">
      <c r="A41" s="9" t="s">
        <v>26</v>
      </c>
      <c r="B41" s="3"/>
      <c r="C41" s="3"/>
      <c r="D41" s="3"/>
      <c r="E41" s="3"/>
      <c r="F41" s="529" t="str">
        <f>IF(F39=0,"",F16/F39)</f>
        <v/>
      </c>
      <c r="G41" s="530" t="str">
        <f t="shared" ref="G41:O41" si="5">IF(G39=0,"",G16/G39)</f>
        <v/>
      </c>
      <c r="H41" s="530" t="str">
        <f t="shared" si="5"/>
        <v/>
      </c>
      <c r="I41" s="530" t="str">
        <f t="shared" si="5"/>
        <v/>
      </c>
      <c r="J41" s="531" t="str">
        <f t="shared" si="5"/>
        <v/>
      </c>
      <c r="K41" s="529" t="str">
        <f t="shared" si="5"/>
        <v/>
      </c>
      <c r="L41" s="530" t="str">
        <f t="shared" si="5"/>
        <v/>
      </c>
      <c r="M41" s="530" t="str">
        <f t="shared" si="5"/>
        <v/>
      </c>
      <c r="N41" s="530" t="str">
        <f t="shared" si="5"/>
        <v/>
      </c>
      <c r="O41" s="532" t="str">
        <f t="shared" si="5"/>
        <v/>
      </c>
      <c r="P41" s="10"/>
      <c r="Q41" s="27"/>
      <c r="R41" s="28"/>
      <c r="S41" s="11"/>
      <c r="T41" s="11"/>
      <c r="U41" s="12"/>
      <c r="V41" s="1"/>
      <c r="X41" s="1"/>
      <c r="Y41" s="1"/>
      <c r="Z41" s="1338"/>
      <c r="AA41" s="1338"/>
      <c r="AB41" s="1338"/>
      <c r="AC41" s="1338"/>
      <c r="AD41" s="1338"/>
      <c r="AE41" s="1332"/>
    </row>
    <row r="42" spans="1:31" s="787" customFormat="1" ht="12" customHeight="1">
      <c r="A42" s="13" t="s">
        <v>27</v>
      </c>
      <c r="B42" s="776"/>
      <c r="C42" s="776"/>
      <c r="D42" s="776"/>
      <c r="E42" s="776"/>
      <c r="F42" s="732"/>
      <c r="G42" s="733"/>
      <c r="H42" s="733"/>
      <c r="I42" s="734"/>
      <c r="J42" s="735"/>
      <c r="K42" s="736"/>
      <c r="L42" s="734"/>
      <c r="M42" s="734"/>
      <c r="N42" s="734"/>
      <c r="O42" s="737"/>
      <c r="P42" s="10"/>
      <c r="Q42" s="24"/>
      <c r="R42" s="23"/>
      <c r="S42" s="14"/>
      <c r="T42" s="14"/>
      <c r="U42" s="15"/>
      <c r="V42" s="1"/>
      <c r="Z42" s="1340"/>
      <c r="AA42" s="1340"/>
      <c r="AB42" s="1340"/>
      <c r="AC42" s="1340"/>
      <c r="AD42" s="1340"/>
      <c r="AE42" s="1332"/>
    </row>
    <row r="43" spans="1:31" s="787" customFormat="1" ht="12" customHeight="1">
      <c r="A43" s="13" t="s">
        <v>28</v>
      </c>
      <c r="B43" s="3"/>
      <c r="C43" s="3"/>
      <c r="D43" s="3"/>
      <c r="E43" s="3"/>
      <c r="F43" s="738"/>
      <c r="G43" s="739"/>
      <c r="H43" s="739"/>
      <c r="I43" s="740"/>
      <c r="J43" s="741"/>
      <c r="K43" s="742"/>
      <c r="L43" s="740"/>
      <c r="M43" s="740"/>
      <c r="N43" s="740"/>
      <c r="O43" s="743"/>
      <c r="P43" s="10"/>
      <c r="Q43" s="24"/>
      <c r="R43" s="23"/>
      <c r="S43" s="14"/>
      <c r="T43" s="14"/>
      <c r="U43" s="15"/>
      <c r="V43" s="1"/>
      <c r="Z43" s="1341"/>
      <c r="AA43" s="1341"/>
      <c r="AB43" s="1341"/>
      <c r="AC43" s="1341"/>
      <c r="AD43" s="1341"/>
      <c r="AE43" s="1332"/>
    </row>
    <row r="44" spans="1:31" s="787" customFormat="1" ht="12" customHeight="1">
      <c r="A44" s="31" t="s">
        <v>46</v>
      </c>
      <c r="B44" s="776"/>
      <c r="C44" s="776"/>
      <c r="D44" s="776"/>
      <c r="E44" s="776"/>
      <c r="F44" s="744"/>
      <c r="G44" s="745"/>
      <c r="H44" s="745"/>
      <c r="I44" s="746"/>
      <c r="J44" s="747"/>
      <c r="K44" s="748"/>
      <c r="L44" s="746"/>
      <c r="M44" s="746"/>
      <c r="N44" s="746"/>
      <c r="O44" s="749"/>
      <c r="P44" s="10"/>
      <c r="Q44" s="26"/>
      <c r="R44" s="25"/>
      <c r="S44" s="16"/>
      <c r="T44" s="901"/>
      <c r="U44" s="902"/>
      <c r="V44" s="1"/>
      <c r="Z44" s="1340"/>
      <c r="AA44" s="1340"/>
      <c r="AB44" s="1340"/>
      <c r="AC44" s="1340"/>
      <c r="AD44" s="1340"/>
      <c r="AE44" s="1332"/>
    </row>
    <row r="45" spans="1:31" s="787" customFormat="1" ht="12" customHeight="1">
      <c r="A45" s="5"/>
      <c r="B45" s="3"/>
      <c r="C45" s="3"/>
      <c r="D45" s="3"/>
      <c r="E45" s="3"/>
      <c r="F45" s="5"/>
      <c r="G45" s="5"/>
      <c r="H45" s="5"/>
      <c r="I45" s="37"/>
      <c r="J45" s="1116"/>
      <c r="K45" s="40"/>
      <c r="L45" s="40"/>
      <c r="M45" s="40"/>
      <c r="N45" s="40"/>
      <c r="O45" s="40"/>
      <c r="P45" s="10"/>
      <c r="Q45" s="33"/>
      <c r="R45" s="33"/>
      <c r="S45" s="34"/>
      <c r="T45" s="19"/>
      <c r="U45" s="19"/>
      <c r="V45" s="1"/>
      <c r="Z45" s="1333"/>
      <c r="AA45" s="1333"/>
      <c r="AB45" s="1333"/>
      <c r="AC45" s="1333"/>
      <c r="AD45" s="1333"/>
      <c r="AE45" s="1332"/>
    </row>
    <row r="46" spans="1:31" s="878" customFormat="1" ht="12" customHeight="1">
      <c r="A46" s="877" t="s">
        <v>36</v>
      </c>
      <c r="B46" s="776"/>
      <c r="C46" s="776"/>
      <c r="D46" s="776"/>
      <c r="E46" s="776"/>
      <c r="F46" s="5"/>
      <c r="G46" s="5"/>
      <c r="H46" s="5"/>
      <c r="I46" s="37"/>
      <c r="J46" s="1116"/>
      <c r="K46" s="1117"/>
      <c r="L46" s="1117"/>
      <c r="M46" s="1117"/>
      <c r="N46" s="1117"/>
      <c r="O46" s="1117"/>
      <c r="P46" s="837"/>
      <c r="Q46" s="837"/>
      <c r="R46" s="837"/>
      <c r="S46" s="837"/>
      <c r="T46" s="837"/>
      <c r="U46" s="837"/>
      <c r="V46" s="1"/>
      <c r="Z46" s="1334"/>
      <c r="AA46" s="1334"/>
      <c r="AB46" s="1334"/>
      <c r="AC46" s="1334"/>
      <c r="AD46" s="1334"/>
      <c r="AE46" s="1332"/>
    </row>
    <row r="47" spans="1:31" s="887" customFormat="1" ht="12" customHeight="1">
      <c r="A47" s="879" t="s">
        <v>47</v>
      </c>
      <c r="B47" s="3"/>
      <c r="C47" s="3"/>
      <c r="D47" s="3"/>
      <c r="E47" s="3"/>
      <c r="F47" s="1274"/>
      <c r="G47" s="1275"/>
      <c r="H47" s="1275"/>
      <c r="I47" s="1119"/>
      <c r="J47" s="1120"/>
      <c r="K47" s="1118"/>
      <c r="L47" s="1119">
        <v>0</v>
      </c>
      <c r="M47" s="1119">
        <v>0</v>
      </c>
      <c r="N47" s="1119">
        <v>0</v>
      </c>
      <c r="O47" s="1121">
        <v>0</v>
      </c>
      <c r="P47" s="884"/>
      <c r="Q47" s="885"/>
      <c r="R47" s="886"/>
      <c r="S47" s="881"/>
      <c r="T47" s="881"/>
      <c r="U47" s="883"/>
      <c r="V47" s="1"/>
      <c r="Z47" s="1335"/>
      <c r="AA47" s="1335"/>
      <c r="AB47" s="1335"/>
      <c r="AC47" s="1335"/>
      <c r="AD47" s="1335"/>
      <c r="AE47" s="1332"/>
    </row>
    <row r="48" spans="1:31" s="787" customFormat="1" ht="12" customHeight="1">
      <c r="A48" s="5"/>
      <c r="B48" s="776"/>
      <c r="C48" s="776"/>
      <c r="D48" s="776"/>
      <c r="E48" s="776"/>
      <c r="F48" s="5"/>
      <c r="G48" s="5"/>
      <c r="H48" s="5"/>
      <c r="I48" s="37"/>
      <c r="J48" s="1116"/>
      <c r="K48" s="40"/>
      <c r="L48" s="40"/>
      <c r="M48" s="40"/>
      <c r="N48" s="40"/>
      <c r="O48" s="40"/>
      <c r="P48" s="10"/>
      <c r="Q48" s="33"/>
      <c r="R48" s="33"/>
      <c r="S48" s="34"/>
      <c r="T48" s="19"/>
      <c r="U48" s="19"/>
      <c r="V48" s="1"/>
      <c r="AE48" s="782"/>
    </row>
    <row r="49" spans="1:31" ht="12" customHeight="1">
      <c r="A49" s="3" t="s">
        <v>48</v>
      </c>
      <c r="B49" s="3"/>
      <c r="C49" s="3"/>
      <c r="D49" s="3"/>
      <c r="E49" s="3"/>
      <c r="F49" s="776"/>
      <c r="G49" s="776"/>
      <c r="H49" s="776"/>
      <c r="I49" s="1122"/>
      <c r="J49" s="1123"/>
      <c r="K49" s="1124"/>
      <c r="L49" s="1124"/>
      <c r="M49" s="1124"/>
      <c r="N49" s="1124"/>
      <c r="O49" s="1124"/>
      <c r="P49" s="888"/>
      <c r="Q49" s="888"/>
      <c r="R49" s="888"/>
      <c r="S49" s="888"/>
      <c r="T49" s="888"/>
      <c r="U49" s="888"/>
      <c r="AE49" s="782"/>
    </row>
    <row r="50" spans="1:31" s="787" customFormat="1" ht="12" customHeight="1">
      <c r="A50" s="862" t="s">
        <v>49</v>
      </c>
      <c r="B50" s="776"/>
      <c r="C50" s="776"/>
      <c r="D50" s="776"/>
      <c r="E50" s="776"/>
      <c r="F50" s="1125"/>
      <c r="G50" s="1126"/>
      <c r="H50" s="1126"/>
      <c r="I50" s="1126"/>
      <c r="J50" s="1127"/>
      <c r="K50" s="1128"/>
      <c r="L50" s="1129">
        <f t="shared" ref="L50:O51" si="6">L15</f>
        <v>0</v>
      </c>
      <c r="M50" s="1129">
        <f t="shared" si="6"/>
        <v>459.40872764020594</v>
      </c>
      <c r="N50" s="1129">
        <f t="shared" si="6"/>
        <v>1038.1663685311362</v>
      </c>
      <c r="O50" s="1130">
        <f t="shared" si="6"/>
        <v>1248.6845548157894</v>
      </c>
      <c r="P50" s="182"/>
      <c r="Q50" s="845"/>
      <c r="R50" s="846"/>
      <c r="S50" s="846"/>
      <c r="T50" s="863"/>
      <c r="U50" s="864"/>
      <c r="V50" s="1"/>
      <c r="AE50" s="782"/>
    </row>
    <row r="51" spans="1:31" s="787" customFormat="1" ht="12" customHeight="1">
      <c r="A51" s="865" t="s">
        <v>50</v>
      </c>
      <c r="B51" s="3"/>
      <c r="C51" s="3"/>
      <c r="D51" s="3"/>
      <c r="E51" s="3"/>
      <c r="F51" s="809"/>
      <c r="G51" s="810"/>
      <c r="H51" s="810"/>
      <c r="I51" s="810"/>
      <c r="J51" s="1131"/>
      <c r="K51" s="1132"/>
      <c r="L51" s="1133">
        <f t="shared" si="6"/>
        <v>0</v>
      </c>
      <c r="M51" s="1133">
        <f t="shared" si="6"/>
        <v>561.35448126859967</v>
      </c>
      <c r="N51" s="1133">
        <f t="shared" si="6"/>
        <v>625.5672302946241</v>
      </c>
      <c r="O51" s="1134">
        <f t="shared" si="6"/>
        <v>611.702087460646</v>
      </c>
      <c r="P51" s="182"/>
      <c r="Q51" s="853"/>
      <c r="R51" s="854"/>
      <c r="S51" s="855"/>
      <c r="T51" s="855"/>
      <c r="U51" s="856"/>
      <c r="V51" s="1"/>
      <c r="AE51" s="782"/>
    </row>
    <row r="52" spans="1:31" s="787" customFormat="1" ht="12" customHeight="1">
      <c r="A52" s="31" t="s">
        <v>51</v>
      </c>
      <c r="B52" s="776"/>
      <c r="C52" s="776"/>
      <c r="D52" s="776"/>
      <c r="E52" s="776"/>
      <c r="F52" s="449"/>
      <c r="G52" s="450"/>
      <c r="H52" s="450"/>
      <c r="I52" s="450"/>
      <c r="J52" s="451"/>
      <c r="K52" s="179"/>
      <c r="L52" s="180">
        <v>0</v>
      </c>
      <c r="M52" s="181">
        <v>0</v>
      </c>
      <c r="N52" s="1135">
        <v>0</v>
      </c>
      <c r="O52" s="1136">
        <v>0</v>
      </c>
      <c r="P52" s="10"/>
      <c r="Q52" s="26"/>
      <c r="R52" s="25"/>
      <c r="S52" s="16"/>
      <c r="T52" s="901"/>
      <c r="U52" s="902"/>
      <c r="V52" s="1"/>
      <c r="AE52" s="782"/>
    </row>
    <row r="53" spans="1:31" s="787" customFormat="1" ht="12" customHeight="1">
      <c r="A53" s="5"/>
      <c r="B53" s="3"/>
      <c r="C53" s="3"/>
      <c r="D53" s="3"/>
      <c r="E53" s="3"/>
      <c r="F53" s="5"/>
      <c r="G53" s="5"/>
      <c r="H53" s="5"/>
      <c r="I53" s="37"/>
      <c r="J53" s="1116"/>
      <c r="K53" s="40"/>
      <c r="L53" s="40"/>
      <c r="M53" s="40"/>
      <c r="N53" s="40"/>
      <c r="O53" s="40"/>
      <c r="P53" s="10"/>
      <c r="Q53" s="33"/>
      <c r="R53" s="33"/>
      <c r="S53" s="34"/>
      <c r="T53" s="19"/>
      <c r="U53" s="19"/>
      <c r="V53" s="1"/>
      <c r="AE53" s="782"/>
    </row>
    <row r="54" spans="1:31" ht="12" customHeight="1">
      <c r="A54" s="3" t="s">
        <v>417</v>
      </c>
      <c r="B54" s="776"/>
      <c r="C54" s="776"/>
      <c r="D54" s="776"/>
      <c r="E54" s="776"/>
      <c r="F54" s="776"/>
      <c r="G54" s="776"/>
      <c r="H54" s="776"/>
      <c r="I54" s="1122"/>
      <c r="J54" s="1123"/>
      <c r="K54" s="1124"/>
      <c r="L54" s="1124"/>
      <c r="M54" s="1124"/>
      <c r="N54" s="1124"/>
      <c r="O54" s="1124"/>
      <c r="P54" s="888"/>
      <c r="Q54" s="888"/>
      <c r="R54" s="888"/>
      <c r="S54" s="888"/>
      <c r="T54" s="888"/>
      <c r="U54" s="888"/>
      <c r="AE54" s="782"/>
    </row>
    <row r="55" spans="1:31" s="787" customFormat="1" ht="12" customHeight="1">
      <c r="A55" s="903" t="s">
        <v>44</v>
      </c>
      <c r="B55" s="447"/>
      <c r="C55" s="447"/>
      <c r="D55" s="447"/>
      <c r="E55" s="447"/>
      <c r="F55" s="1125"/>
      <c r="G55" s="1126"/>
      <c r="H55" s="1126"/>
      <c r="I55" s="1126"/>
      <c r="J55" s="1127"/>
      <c r="K55" s="1125"/>
      <c r="L55" s="1126"/>
      <c r="M55" s="1126"/>
      <c r="N55" s="1126"/>
      <c r="O55" s="1137"/>
      <c r="P55" s="908"/>
      <c r="Q55" s="1138"/>
      <c r="R55" s="1139"/>
      <c r="S55" s="1139"/>
      <c r="T55" s="1139"/>
      <c r="U55" s="1140"/>
      <c r="V55" s="1"/>
      <c r="AE55" s="782"/>
    </row>
    <row r="56" spans="1:31" s="787" customFormat="1" ht="12" customHeight="1">
      <c r="A56" s="912" t="s">
        <v>37</v>
      </c>
      <c r="B56" s="913"/>
      <c r="C56" s="913"/>
      <c r="D56" s="913"/>
      <c r="E56" s="913"/>
      <c r="F56" s="809"/>
      <c r="G56" s="810"/>
      <c r="H56" s="810"/>
      <c r="I56" s="810"/>
      <c r="J56" s="1131"/>
      <c r="K56" s="809"/>
      <c r="L56" s="810"/>
      <c r="M56" s="810"/>
      <c r="N56" s="810"/>
      <c r="O56" s="1141"/>
      <c r="P56" s="182"/>
      <c r="Q56" s="1142"/>
      <c r="R56" s="1143"/>
      <c r="S56" s="1143"/>
      <c r="T56" s="1143"/>
      <c r="U56" s="1144"/>
      <c r="V56" s="1"/>
      <c r="AE56" s="782"/>
    </row>
    <row r="57" spans="1:31" s="787" customFormat="1" ht="12" customHeight="1">
      <c r="A57" s="448" t="s">
        <v>45</v>
      </c>
      <c r="B57" s="447"/>
      <c r="C57" s="447"/>
      <c r="D57" s="447"/>
      <c r="E57" s="447"/>
      <c r="F57" s="449"/>
      <c r="G57" s="450"/>
      <c r="H57" s="450"/>
      <c r="I57" s="450"/>
      <c r="J57" s="451"/>
      <c r="K57" s="449"/>
      <c r="L57" s="450"/>
      <c r="M57" s="450"/>
      <c r="N57" s="450"/>
      <c r="O57" s="452"/>
      <c r="P57" s="182"/>
      <c r="Q57" s="100"/>
      <c r="R57" s="102"/>
      <c r="S57" s="102"/>
      <c r="T57" s="102"/>
      <c r="U57" s="101"/>
      <c r="V57" s="1"/>
      <c r="AE57" s="782"/>
    </row>
    <row r="58" spans="1:31" ht="12" customHeight="1">
      <c r="A58" s="32"/>
      <c r="B58" s="776"/>
      <c r="C58" s="776"/>
      <c r="D58" s="776"/>
      <c r="E58" s="776"/>
      <c r="F58" s="922"/>
      <c r="G58" s="922"/>
      <c r="H58" s="922"/>
      <c r="I58" s="1145"/>
      <c r="J58" s="1146"/>
      <c r="K58" s="1147"/>
      <c r="L58" s="1147"/>
      <c r="M58" s="1147"/>
      <c r="N58" s="1147"/>
      <c r="O58" s="1147"/>
      <c r="P58" s="925"/>
      <c r="Q58" s="924"/>
      <c r="R58" s="924"/>
      <c r="S58" s="926"/>
      <c r="T58" s="926"/>
      <c r="U58" s="926"/>
      <c r="AE58" s="782"/>
    </row>
    <row r="59" spans="1:31" ht="12" customHeight="1">
      <c r="A59" s="3" t="s">
        <v>17</v>
      </c>
      <c r="B59" s="3"/>
      <c r="C59" s="3"/>
      <c r="D59" s="3"/>
      <c r="E59" s="3"/>
      <c r="F59" s="3"/>
      <c r="G59" s="3"/>
      <c r="H59" s="3"/>
      <c r="I59" s="36"/>
      <c r="J59" s="169"/>
      <c r="K59" s="37"/>
      <c r="L59" s="37"/>
      <c r="M59" s="37"/>
      <c r="N59" s="37"/>
      <c r="O59" s="38"/>
      <c r="P59" s="6"/>
      <c r="Q59" s="5"/>
      <c r="R59" s="5"/>
      <c r="S59" s="7"/>
      <c r="T59" s="7"/>
      <c r="U59" s="7"/>
      <c r="AE59" s="782"/>
    </row>
    <row r="60" spans="1:31" ht="12" customHeight="1">
      <c r="A60" s="20" t="s">
        <v>18</v>
      </c>
      <c r="B60" s="776"/>
      <c r="C60" s="776"/>
      <c r="D60" s="776"/>
      <c r="E60" s="776"/>
      <c r="F60" s="1092"/>
      <c r="G60" s="1093"/>
      <c r="H60" s="1093"/>
      <c r="I60" s="1094"/>
      <c r="J60" s="1095"/>
      <c r="K60" s="1096"/>
      <c r="L60" s="1094">
        <v>0</v>
      </c>
      <c r="M60" s="1094">
        <v>0</v>
      </c>
      <c r="N60" s="1094">
        <v>0</v>
      </c>
      <c r="O60" s="1097">
        <v>0</v>
      </c>
      <c r="P60" s="182"/>
      <c r="Q60" s="1098"/>
      <c r="R60" s="1061"/>
      <c r="S60" s="1099"/>
      <c r="T60" s="1099"/>
      <c r="U60" s="1100"/>
      <c r="AE60" s="782"/>
    </row>
    <row r="61" spans="1:31" ht="12" customHeight="1">
      <c r="A61" s="928" t="s">
        <v>19</v>
      </c>
      <c r="B61" s="3"/>
      <c r="C61" s="3"/>
      <c r="D61" s="3"/>
      <c r="E61" s="3"/>
      <c r="F61" s="1148"/>
      <c r="G61" s="1149"/>
      <c r="H61" s="1149"/>
      <c r="I61" s="1149"/>
      <c r="J61" s="1150"/>
      <c r="K61" s="1148"/>
      <c r="L61" s="1149">
        <f t="shared" ref="L61:O61" si="7">L18-L60</f>
        <v>216.46693287616</v>
      </c>
      <c r="M61" s="1149">
        <f t="shared" si="7"/>
        <v>4392.7657591948227</v>
      </c>
      <c r="N61" s="1149">
        <f t="shared" si="7"/>
        <v>5061.103874220018</v>
      </c>
      <c r="O61" s="1151">
        <f t="shared" si="7"/>
        <v>5327.863536608601</v>
      </c>
      <c r="P61" s="1084"/>
      <c r="Q61" s="1152"/>
      <c r="R61" s="1153"/>
      <c r="S61" s="1154"/>
      <c r="T61" s="1154"/>
      <c r="U61" s="1155"/>
      <c r="AE61" s="782"/>
    </row>
    <row r="62" spans="1:31" s="938" customFormat="1" ht="12" customHeight="1">
      <c r="A62" s="5"/>
      <c r="B62" s="776"/>
      <c r="C62" s="776"/>
      <c r="D62" s="776"/>
      <c r="E62" s="776"/>
      <c r="F62" s="5"/>
      <c r="G62" s="5"/>
      <c r="H62" s="5"/>
      <c r="I62" s="37"/>
      <c r="J62" s="1116"/>
      <c r="K62" s="41"/>
      <c r="L62" s="41"/>
      <c r="M62" s="41"/>
      <c r="N62" s="41"/>
      <c r="O62" s="41"/>
      <c r="P62" s="18"/>
      <c r="Q62" s="19"/>
      <c r="R62" s="19"/>
      <c r="S62" s="17"/>
      <c r="T62" s="17"/>
      <c r="U62" s="17"/>
      <c r="V62" s="1"/>
      <c r="AE62" s="782"/>
    </row>
    <row r="63" spans="1:31" ht="12" customHeight="1">
      <c r="A63" s="3" t="s">
        <v>20</v>
      </c>
      <c r="B63" s="3"/>
      <c r="C63" s="3"/>
      <c r="D63" s="3"/>
      <c r="E63" s="3"/>
      <c r="F63" s="3"/>
      <c r="G63" s="3"/>
      <c r="H63" s="3"/>
      <c r="I63" s="36"/>
      <c r="J63" s="169"/>
      <c r="K63" s="37"/>
      <c r="L63" s="37"/>
      <c r="M63" s="37"/>
      <c r="N63" s="37"/>
      <c r="O63" s="38"/>
      <c r="P63" s="6"/>
      <c r="Q63" s="5"/>
      <c r="R63" s="5"/>
      <c r="S63" s="7"/>
      <c r="T63" s="7"/>
      <c r="U63" s="7"/>
      <c r="AE63" s="782"/>
    </row>
    <row r="64" spans="1:31" s="947" customFormat="1" ht="12" customHeight="1">
      <c r="A64" s="862" t="s">
        <v>38</v>
      </c>
      <c r="B64" s="776"/>
      <c r="C64" s="776"/>
      <c r="D64" s="776"/>
      <c r="E64" s="776"/>
      <c r="F64" s="1156">
        <f>'T1'!F64</f>
        <v>5.0000000000000001E-3</v>
      </c>
      <c r="G64" s="1157">
        <f>'T1'!G64</f>
        <v>6.0000000000000001E-3</v>
      </c>
      <c r="H64" s="1157">
        <f>'T1'!H64</f>
        <v>1.6E-2</v>
      </c>
      <c r="I64" s="1157">
        <f>'T1'!I64</f>
        <v>1.2E-2</v>
      </c>
      <c r="J64" s="1158">
        <f>'T1'!J64</f>
        <v>3.0000000000000001E-3</v>
      </c>
      <c r="K64" s="1156">
        <f>'T1'!K64</f>
        <v>1.7000000000000001E-2</v>
      </c>
      <c r="L64" s="1157">
        <f>'T1'!L64</f>
        <v>1.7000000000000001E-2</v>
      </c>
      <c r="M64" s="1157">
        <f>'T1'!M64</f>
        <v>1.7999999999999999E-2</v>
      </c>
      <c r="N64" s="1157">
        <f>'T1'!N64</f>
        <v>1.9E-2</v>
      </c>
      <c r="O64" s="1159">
        <f>'T1'!O64</f>
        <v>0.02</v>
      </c>
      <c r="P64" s="21"/>
      <c r="Q64" s="1156"/>
      <c r="R64" s="1157"/>
      <c r="S64" s="1157"/>
      <c r="T64" s="1157"/>
      <c r="U64" s="1159"/>
      <c r="V64" s="1"/>
      <c r="AE64" s="782"/>
    </row>
    <row r="65" spans="1:31" s="938" customFormat="1" ht="12" customHeight="1">
      <c r="A65" s="865" t="s">
        <v>39</v>
      </c>
      <c r="B65" s="3"/>
      <c r="C65" s="3"/>
      <c r="D65" s="3"/>
      <c r="E65" s="3"/>
      <c r="F65" s="1160">
        <f>'T1'!F65</f>
        <v>97.838167843333707</v>
      </c>
      <c r="G65" s="1161">
        <f>'T1'!G65</f>
        <v>98.425196850393704</v>
      </c>
      <c r="H65" s="1161">
        <f>'T1'!H65</f>
        <v>100</v>
      </c>
      <c r="I65" s="1161">
        <f>'T1'!I65</f>
        <v>101.2</v>
      </c>
      <c r="J65" s="1162">
        <f>'T1'!J65</f>
        <v>101.50359999999999</v>
      </c>
      <c r="K65" s="1160">
        <f>'T1'!K65</f>
        <v>103.22916119999998</v>
      </c>
      <c r="L65" s="1161">
        <f>'T1'!L65</f>
        <v>104.98405694039997</v>
      </c>
      <c r="M65" s="1161">
        <f>'T1'!M65</f>
        <v>106.87376996532717</v>
      </c>
      <c r="N65" s="1161">
        <f>'T1'!N65</f>
        <v>108.90437159466838</v>
      </c>
      <c r="O65" s="1163">
        <f>'T1'!O65</f>
        <v>111.08245902656175</v>
      </c>
      <c r="P65" s="953"/>
      <c r="Q65" s="1160"/>
      <c r="R65" s="1161"/>
      <c r="S65" s="1161"/>
      <c r="T65" s="1161"/>
      <c r="U65" s="1163"/>
      <c r="V65" s="1"/>
      <c r="AE65" s="782"/>
    </row>
    <row r="66" spans="1:31" s="938" customFormat="1" ht="12" customHeight="1">
      <c r="A66" s="958" t="s">
        <v>40</v>
      </c>
      <c r="B66" s="776"/>
      <c r="C66" s="776"/>
      <c r="D66" s="776"/>
      <c r="E66" s="776"/>
      <c r="F66" s="822">
        <f t="shared" ref="F66:K66" si="8">((F61-F29-F30-F15-F16+F79+F80)/(F65/100))+F29+F30+F15+F16-F79-F80</f>
        <v>0</v>
      </c>
      <c r="G66" s="823">
        <f t="shared" si="8"/>
        <v>0</v>
      </c>
      <c r="H66" s="823">
        <f t="shared" si="8"/>
        <v>0</v>
      </c>
      <c r="I66" s="823">
        <f t="shared" si="8"/>
        <v>0</v>
      </c>
      <c r="J66" s="824">
        <f t="shared" si="8"/>
        <v>0</v>
      </c>
      <c r="K66" s="822">
        <f t="shared" si="8"/>
        <v>0</v>
      </c>
      <c r="L66" s="823">
        <f t="shared" ref="L66:O66" si="9">((L61-L29-L30-L15-L16+L79+L80)/(L65/100))+L29+L30+L15+L16-L79-L80</f>
        <v>206.1902913497137</v>
      </c>
      <c r="M66" s="823">
        <f t="shared" si="9"/>
        <v>4177.2688611504445</v>
      </c>
      <c r="N66" s="823">
        <f t="shared" si="9"/>
        <v>4785.1109184563329</v>
      </c>
      <c r="O66" s="825">
        <f t="shared" si="9"/>
        <v>4984.1450387531786</v>
      </c>
      <c r="P66" s="826"/>
      <c r="Q66" s="822"/>
      <c r="R66" s="823"/>
      <c r="S66" s="823"/>
      <c r="T66" s="823"/>
      <c r="U66" s="825"/>
      <c r="V66" s="1"/>
      <c r="AE66" s="782"/>
    </row>
    <row r="67" spans="1:31" s="938" customFormat="1" ht="12" customHeight="1">
      <c r="A67" s="967" t="s">
        <v>8</v>
      </c>
      <c r="B67" s="3"/>
      <c r="C67" s="3"/>
      <c r="D67" s="3"/>
      <c r="E67" s="3"/>
      <c r="F67" s="1164"/>
      <c r="G67" s="1165"/>
      <c r="H67" s="1165"/>
      <c r="I67" s="1165"/>
      <c r="J67" s="1166"/>
      <c r="K67" s="1164"/>
      <c r="L67" s="1165"/>
      <c r="M67" s="1165">
        <f t="shared" ref="M67:O67" si="10">M66/L66-1</f>
        <v>19.259289774538868</v>
      </c>
      <c r="N67" s="1165">
        <f t="shared" si="10"/>
        <v>0.14551183500754727</v>
      </c>
      <c r="O67" s="1167">
        <f t="shared" si="10"/>
        <v>4.1594463260854475E-2</v>
      </c>
      <c r="P67" s="18"/>
      <c r="Q67" s="1164"/>
      <c r="R67" s="1165"/>
      <c r="S67" s="1165"/>
      <c r="T67" s="1165"/>
      <c r="U67" s="1167"/>
      <c r="V67" s="1"/>
      <c r="AE67" s="782"/>
    </row>
    <row r="68" spans="1:31" s="938" customFormat="1" ht="12" customHeight="1">
      <c r="A68" s="977" t="s">
        <v>21</v>
      </c>
      <c r="B68" s="776"/>
      <c r="C68" s="776"/>
      <c r="D68" s="776"/>
      <c r="E68" s="776"/>
      <c r="F68" s="1168">
        <f>'T1'!F68</f>
        <v>205.31442999999999</v>
      </c>
      <c r="G68" s="829">
        <f>'T1'!G68</f>
        <v>232.39010999999999</v>
      </c>
      <c r="H68" s="829">
        <f>'T1'!H68</f>
        <v>258.95474999999999</v>
      </c>
      <c r="I68" s="829">
        <f>'T1'!I68</f>
        <v>275.68412000000001</v>
      </c>
      <c r="J68" s="1169">
        <f>'T1'!J68</f>
        <v>294.31864000000002</v>
      </c>
      <c r="K68" s="1168">
        <f>'T1'!K68</f>
        <v>294.5</v>
      </c>
      <c r="L68" s="829">
        <f>'T1'!L68</f>
        <v>297.89999999999998</v>
      </c>
      <c r="M68" s="829">
        <f>'T1'!M68</f>
        <v>301.3</v>
      </c>
      <c r="N68" s="829">
        <f>'T1'!N68</f>
        <v>304.60000000000002</v>
      </c>
      <c r="O68" s="830">
        <f>'T1'!O68</f>
        <v>308.2</v>
      </c>
      <c r="P68" s="933"/>
      <c r="Q68" s="1168"/>
      <c r="R68" s="829"/>
      <c r="S68" s="829"/>
      <c r="T68" s="829"/>
      <c r="U68" s="830"/>
      <c r="V68" s="1"/>
      <c r="AE68" s="782"/>
    </row>
    <row r="69" spans="1:31" s="938" customFormat="1" ht="12" customHeight="1">
      <c r="A69" s="967" t="s">
        <v>8</v>
      </c>
      <c r="B69" s="3"/>
      <c r="C69" s="3"/>
      <c r="D69" s="3"/>
      <c r="E69" s="3"/>
      <c r="F69" s="1164"/>
      <c r="G69" s="1165"/>
      <c r="H69" s="1165"/>
      <c r="I69" s="1165"/>
      <c r="J69" s="1166"/>
      <c r="K69" s="1164"/>
      <c r="L69" s="1165"/>
      <c r="M69" s="1165">
        <f t="shared" ref="M69:O69" si="11">M68/L68-1</f>
        <v>1.1413225914736591E-2</v>
      </c>
      <c r="N69" s="1165">
        <f t="shared" si="11"/>
        <v>1.0952538997676786E-2</v>
      </c>
      <c r="O69" s="1167">
        <f t="shared" si="11"/>
        <v>1.1818778726198076E-2</v>
      </c>
      <c r="P69" s="18"/>
      <c r="Q69" s="1164"/>
      <c r="R69" s="1165"/>
      <c r="S69" s="1165"/>
      <c r="T69" s="1165"/>
      <c r="U69" s="1167"/>
      <c r="V69" s="1"/>
      <c r="AE69" s="782"/>
    </row>
    <row r="70" spans="1:31" s="938" customFormat="1" ht="12" customHeight="1">
      <c r="A70" s="977" t="s">
        <v>41</v>
      </c>
      <c r="B70" s="776"/>
      <c r="C70" s="776"/>
      <c r="D70" s="776"/>
      <c r="E70" s="776"/>
      <c r="F70" s="1170">
        <f t="shared" ref="F70:K70" si="12">F66/F68</f>
        <v>0</v>
      </c>
      <c r="G70" s="1171">
        <f t="shared" si="12"/>
        <v>0</v>
      </c>
      <c r="H70" s="1171">
        <f t="shared" si="12"/>
        <v>0</v>
      </c>
      <c r="I70" s="1171">
        <f t="shared" si="12"/>
        <v>0</v>
      </c>
      <c r="J70" s="1172">
        <f t="shared" si="12"/>
        <v>0</v>
      </c>
      <c r="K70" s="1170">
        <f t="shared" si="12"/>
        <v>0</v>
      </c>
      <c r="L70" s="1171">
        <f t="shared" ref="L70:O70" si="13">L66/L68</f>
        <v>0.69214599311753511</v>
      </c>
      <c r="M70" s="1171">
        <f t="shared" si="13"/>
        <v>13.864151547130582</v>
      </c>
      <c r="N70" s="1171">
        <f t="shared" si="13"/>
        <v>15.709490868208578</v>
      </c>
      <c r="O70" s="1173">
        <f t="shared" si="13"/>
        <v>16.171787925870145</v>
      </c>
      <c r="P70" s="991"/>
      <c r="Q70" s="1170"/>
      <c r="R70" s="1171"/>
      <c r="S70" s="1171"/>
      <c r="T70" s="1171"/>
      <c r="U70" s="1173"/>
      <c r="V70" s="1"/>
      <c r="AE70" s="782"/>
    </row>
    <row r="71" spans="1:31" ht="12" customHeight="1">
      <c r="A71" s="996" t="s">
        <v>8</v>
      </c>
      <c r="B71" s="3"/>
      <c r="C71" s="3"/>
      <c r="D71" s="3"/>
      <c r="E71" s="3"/>
      <c r="F71" s="1174"/>
      <c r="G71" s="1175"/>
      <c r="H71" s="1175"/>
      <c r="I71" s="1175"/>
      <c r="J71" s="1176"/>
      <c r="K71" s="1174"/>
      <c r="L71" s="1175"/>
      <c r="M71" s="1175">
        <f t="shared" ref="M71:O71" si="14">+M70/L70-1</f>
        <v>19.030675153784028</v>
      </c>
      <c r="N71" s="1175">
        <f t="shared" si="14"/>
        <v>0.13310149667686799</v>
      </c>
      <c r="O71" s="1177">
        <f t="shared" si="14"/>
        <v>2.9427882898300783E-2</v>
      </c>
      <c r="P71" s="18"/>
      <c r="Q71" s="1174"/>
      <c r="R71" s="1175"/>
      <c r="S71" s="1175"/>
      <c r="T71" s="1175"/>
      <c r="U71" s="1177"/>
      <c r="AE71" s="782"/>
    </row>
    <row r="72" spans="1:31" s="887" customFormat="1" ht="12" customHeight="1">
      <c r="A72" s="1007"/>
      <c r="B72" s="1007"/>
      <c r="C72" s="1007"/>
      <c r="D72" s="1007"/>
      <c r="E72" s="1007"/>
      <c r="F72" s="1008"/>
      <c r="G72" s="1008"/>
      <c r="H72" s="1008"/>
      <c r="I72" s="1008"/>
      <c r="J72" s="1009"/>
      <c r="K72" s="1008"/>
      <c r="L72" s="1008"/>
      <c r="M72" s="1008"/>
      <c r="N72" s="1008"/>
      <c r="O72" s="1008"/>
      <c r="P72" s="1010"/>
      <c r="Q72" s="1178"/>
      <c r="R72" s="1178"/>
      <c r="S72" s="1178"/>
      <c r="T72" s="1178"/>
      <c r="U72" s="1178"/>
      <c r="V72" s="1"/>
      <c r="AE72" s="782"/>
    </row>
    <row r="73" spans="1:31" s="887" customFormat="1" ht="12" customHeight="1">
      <c r="A73" s="1011" t="s">
        <v>418</v>
      </c>
      <c r="B73" s="787"/>
      <c r="C73" s="787"/>
      <c r="D73" s="787"/>
      <c r="E73" s="787"/>
      <c r="F73" s="787"/>
      <c r="G73" s="787"/>
      <c r="H73" s="787"/>
      <c r="I73" s="787"/>
      <c r="J73" s="1011"/>
      <c r="K73" s="787"/>
      <c r="L73" s="787"/>
      <c r="M73" s="787"/>
      <c r="N73" s="787"/>
      <c r="O73" s="787"/>
      <c r="P73" s="787"/>
      <c r="Q73" s="1"/>
      <c r="R73" s="1"/>
      <c r="S73" s="1"/>
      <c r="T73" s="1"/>
      <c r="U73" s="1"/>
      <c r="V73" s="1"/>
      <c r="AE73" s="782"/>
    </row>
    <row r="74" spans="1:31" ht="12" customHeight="1">
      <c r="A74" s="29" t="s">
        <v>419</v>
      </c>
      <c r="B74" s="1012"/>
      <c r="C74" s="1012"/>
      <c r="D74" s="1012"/>
      <c r="E74" s="1012"/>
      <c r="F74" s="1012"/>
      <c r="G74" s="1012"/>
      <c r="H74" s="1012"/>
      <c r="I74" s="1012"/>
      <c r="J74" s="1013"/>
      <c r="K74" s="21"/>
      <c r="L74" s="21"/>
      <c r="M74" s="21"/>
      <c r="N74" s="98"/>
      <c r="O74" s="1014"/>
      <c r="P74" s="878"/>
      <c r="Q74" s="887"/>
      <c r="R74" s="887"/>
      <c r="S74" s="887"/>
      <c r="T74" s="887"/>
      <c r="U74" s="887"/>
      <c r="AE74" s="782"/>
    </row>
    <row r="75" spans="1:31" ht="12" customHeight="1">
      <c r="A75" s="29" t="s">
        <v>420</v>
      </c>
      <c r="B75" s="5"/>
      <c r="C75" s="5"/>
      <c r="D75" s="5"/>
      <c r="E75" s="5"/>
      <c r="F75" s="5"/>
      <c r="G75" s="5"/>
      <c r="H75" s="5"/>
      <c r="I75" s="5"/>
      <c r="J75" s="1328"/>
      <c r="K75" s="1328"/>
      <c r="L75" s="1328"/>
      <c r="M75" s="1328"/>
      <c r="N75" s="1328"/>
      <c r="O75" s="1328"/>
      <c r="P75" s="21"/>
      <c r="AE75" s="782"/>
    </row>
    <row r="76" spans="1:31" ht="12" customHeight="1">
      <c r="A76" s="29" t="s">
        <v>421</v>
      </c>
      <c r="B76" s="1015"/>
      <c r="C76" s="1015"/>
      <c r="D76" s="1015"/>
      <c r="E76" s="1015"/>
      <c r="F76" s="1015"/>
      <c r="G76" s="1015"/>
      <c r="H76" s="1015"/>
      <c r="I76" s="1015"/>
      <c r="J76" s="1016"/>
      <c r="K76" s="22"/>
      <c r="L76" s="22"/>
      <c r="M76" s="22"/>
      <c r="N76" s="35"/>
      <c r="O76" s="30"/>
      <c r="P76" s="1017"/>
      <c r="Q76" s="1017"/>
      <c r="AE76" s="782"/>
    </row>
    <row r="77" spans="1:31" ht="12" customHeight="1">
      <c r="A77" s="29"/>
      <c r="B77" s="787"/>
      <c r="C77" s="787"/>
      <c r="D77" s="787"/>
      <c r="E77" s="787"/>
      <c r="F77" s="787"/>
      <c r="G77" s="787"/>
      <c r="H77" s="787"/>
      <c r="I77" s="787"/>
      <c r="J77" s="1011"/>
      <c r="K77" s="22"/>
      <c r="L77" s="22"/>
      <c r="M77" s="22"/>
      <c r="N77" s="35"/>
      <c r="O77" s="30"/>
      <c r="P77" s="30"/>
      <c r="AE77" s="782"/>
    </row>
    <row r="78" spans="1:31" ht="12" customHeight="1">
      <c r="A78" s="1289" t="s">
        <v>438</v>
      </c>
      <c r="B78" s="778"/>
      <c r="C78" s="778"/>
      <c r="D78" s="778"/>
      <c r="E78" s="778"/>
      <c r="F78" s="778"/>
      <c r="G78" s="778"/>
      <c r="H78" s="778"/>
      <c r="I78" s="778"/>
      <c r="J78" s="1290"/>
      <c r="AE78" s="782"/>
    </row>
    <row r="79" spans="1:31" ht="12" customHeight="1">
      <c r="A79" s="5" t="s">
        <v>4</v>
      </c>
      <c r="B79" s="5"/>
      <c r="C79" s="5"/>
      <c r="D79" s="5"/>
      <c r="E79" s="5"/>
      <c r="F79" s="1292"/>
      <c r="G79" s="1293"/>
      <c r="H79" s="1293"/>
      <c r="I79" s="1293"/>
      <c r="J79" s="1313"/>
      <c r="K79" s="1291"/>
      <c r="L79" s="1291">
        <v>0</v>
      </c>
      <c r="M79" s="1291">
        <v>0.96373889849214833</v>
      </c>
      <c r="N79" s="1291">
        <v>0.77216482709182854</v>
      </c>
      <c r="O79" s="1291">
        <v>0.49066823238115698</v>
      </c>
      <c r="AE79" s="782"/>
    </row>
    <row r="80" spans="1:31" ht="12" customHeight="1">
      <c r="A80" s="5" t="s">
        <v>5</v>
      </c>
      <c r="B80" s="5"/>
      <c r="C80" s="5"/>
      <c r="D80" s="5"/>
      <c r="E80" s="5"/>
      <c r="F80" s="1292"/>
      <c r="G80" s="1293"/>
      <c r="H80" s="1293"/>
      <c r="I80" s="1293"/>
      <c r="J80" s="1313"/>
      <c r="K80" s="1291"/>
      <c r="L80" s="1291">
        <v>0</v>
      </c>
      <c r="M80" s="1291">
        <v>0</v>
      </c>
      <c r="N80" s="1291">
        <v>2.0721537784327533E-3</v>
      </c>
      <c r="O80" s="1291">
        <v>1.8283709809700767E-2</v>
      </c>
      <c r="AE80" s="782"/>
    </row>
    <row r="81" spans="1:31" ht="12" customHeight="1">
      <c r="A81" s="778"/>
      <c r="B81" s="778"/>
      <c r="C81" s="778"/>
      <c r="D81" s="778"/>
      <c r="E81" s="778"/>
      <c r="F81" s="778"/>
      <c r="G81" s="778"/>
      <c r="H81" s="778"/>
      <c r="I81" s="778"/>
      <c r="J81" s="1290"/>
      <c r="AE81" s="782"/>
    </row>
    <row r="82" spans="1:31" ht="12" customHeight="1">
      <c r="A82" s="778"/>
      <c r="B82" s="778"/>
      <c r="C82" s="778"/>
      <c r="D82" s="778"/>
      <c r="E82" s="778"/>
      <c r="F82" s="778"/>
      <c r="G82" s="778"/>
      <c r="H82" s="778"/>
      <c r="I82" s="778"/>
      <c r="J82" s="1290"/>
      <c r="AE82" s="782"/>
    </row>
    <row r="83" spans="1:31" ht="12" customHeight="1">
      <c r="A83" s="778"/>
      <c r="B83" s="778"/>
      <c r="C83" s="778"/>
      <c r="D83" s="778"/>
      <c r="E83" s="778"/>
      <c r="F83" s="778"/>
      <c r="G83" s="778"/>
      <c r="H83" s="778"/>
      <c r="I83" s="778"/>
      <c r="J83" s="1290"/>
      <c r="K83" s="1293"/>
      <c r="L83" s="1293"/>
      <c r="M83" s="1293"/>
      <c r="N83" s="1293"/>
      <c r="O83" s="1293"/>
      <c r="AE83" s="782"/>
    </row>
    <row r="84" spans="1:31" ht="12" customHeight="1">
      <c r="AE84" s="782"/>
    </row>
    <row r="85" spans="1:31" ht="12" customHeight="1">
      <c r="AE85" s="782"/>
    </row>
    <row r="86" spans="1:31" ht="12" customHeight="1">
      <c r="AE86" s="782"/>
    </row>
    <row r="87" spans="1:31" ht="12" customHeight="1">
      <c r="AE87" s="782"/>
    </row>
    <row r="88" spans="1:31" ht="12" customHeight="1">
      <c r="AE88" s="782"/>
    </row>
    <row r="89" spans="1:31" ht="12" customHeight="1">
      <c r="AE89" s="782"/>
    </row>
    <row r="90" spans="1:31" ht="12" customHeight="1">
      <c r="AE90" s="782"/>
    </row>
    <row r="91" spans="1:31" ht="12" customHeight="1">
      <c r="AE91" s="782"/>
    </row>
    <row r="92" spans="1:31" ht="12" customHeight="1">
      <c r="AE92" s="782"/>
    </row>
    <row r="93" spans="1:31" ht="12" customHeight="1">
      <c r="AE93" s="782"/>
    </row>
    <row r="94" spans="1:31" ht="12" customHeight="1">
      <c r="AE94" s="782"/>
    </row>
    <row r="95" spans="1:31" ht="12" customHeight="1">
      <c r="AE95" s="782"/>
    </row>
    <row r="96" spans="1:31" ht="12" customHeight="1">
      <c r="AE96" s="782"/>
    </row>
    <row r="97" spans="31:31" ht="12" customHeight="1">
      <c r="AE97" s="782"/>
    </row>
    <row r="98" spans="31:31" ht="12" customHeight="1">
      <c r="AE98" s="782"/>
    </row>
    <row r="99" spans="31:31" ht="12" customHeight="1">
      <c r="AE99" s="782"/>
    </row>
    <row r="100" spans="31:31" ht="12" customHeight="1">
      <c r="AE100" s="782"/>
    </row>
    <row r="101" spans="31:31" ht="12" customHeight="1">
      <c r="AE101" s="782"/>
    </row>
    <row r="102" spans="31:31" ht="12" customHeight="1">
      <c r="AE102" s="782"/>
    </row>
    <row r="103" spans="31:31" ht="12" customHeight="1">
      <c r="AE103" s="782"/>
    </row>
    <row r="104" spans="31:31" ht="12" customHeight="1">
      <c r="AE104" s="782"/>
    </row>
    <row r="105" spans="31:31" ht="12" customHeight="1">
      <c r="AE105" s="782"/>
    </row>
    <row r="106" spans="31:31" ht="12" customHeight="1">
      <c r="AE106" s="782"/>
    </row>
    <row r="107" spans="31:31" ht="12" customHeight="1">
      <c r="AE107" s="782"/>
    </row>
    <row r="108" spans="31:31" ht="12" customHeight="1">
      <c r="AE108" s="782"/>
    </row>
    <row r="109" spans="31:31" ht="12" customHeight="1">
      <c r="AE109" s="782"/>
    </row>
    <row r="110" spans="31:31" ht="12" customHeight="1">
      <c r="AE110" s="782"/>
    </row>
    <row r="111" spans="31:31" ht="12" customHeight="1">
      <c r="AE111" s="782"/>
    </row>
    <row r="112" spans="31:31" ht="12" customHeight="1">
      <c r="AE112" s="782"/>
    </row>
    <row r="113" spans="31:31" ht="12" customHeight="1">
      <c r="AE113" s="782"/>
    </row>
    <row r="114" spans="31:31" ht="12" customHeight="1">
      <c r="AE114" s="782"/>
    </row>
    <row r="115" spans="31:31" ht="12" customHeight="1">
      <c r="AE115" s="782"/>
    </row>
    <row r="116" spans="31:31" ht="12" customHeight="1">
      <c r="AE116" s="782"/>
    </row>
    <row r="117" spans="31:31" ht="12" customHeight="1">
      <c r="AE117" s="782"/>
    </row>
    <row r="118" spans="31:31" ht="12" customHeight="1">
      <c r="AE118" s="782"/>
    </row>
    <row r="119" spans="31:31" ht="12" customHeight="1">
      <c r="AE119" s="782"/>
    </row>
    <row r="120" spans="31:31" ht="12" customHeight="1">
      <c r="AE120" s="782"/>
    </row>
    <row r="121" spans="31:31" ht="12" customHeight="1">
      <c r="AE121" s="782"/>
    </row>
    <row r="122" spans="31:31" ht="12" customHeight="1">
      <c r="AE122" s="782"/>
    </row>
    <row r="123" spans="31:31" ht="12" customHeight="1">
      <c r="AE123" s="782"/>
    </row>
    <row r="124" spans="31:31" ht="12" customHeight="1">
      <c r="AE124" s="782"/>
    </row>
    <row r="125" spans="31:31" ht="12" customHeight="1">
      <c r="AE125" s="782"/>
    </row>
    <row r="126" spans="31:31" ht="12" customHeight="1">
      <c r="AE126" s="782"/>
    </row>
    <row r="127" spans="31:31" ht="12" customHeight="1">
      <c r="AE127" s="782"/>
    </row>
    <row r="128" spans="31:31" ht="12" customHeight="1">
      <c r="AE128" s="782"/>
    </row>
    <row r="129" spans="31:31" ht="12" customHeight="1">
      <c r="AE129" s="782"/>
    </row>
    <row r="130" spans="31:31" ht="12" customHeight="1">
      <c r="AE130" s="782"/>
    </row>
    <row r="131" spans="31:31" ht="12" customHeight="1">
      <c r="AE131" s="782"/>
    </row>
    <row r="132" spans="31:31" ht="12" customHeight="1">
      <c r="AE132" s="782"/>
    </row>
    <row r="133" spans="31:31" ht="12" customHeight="1">
      <c r="AE133" s="782"/>
    </row>
    <row r="134" spans="31:31" ht="12" customHeight="1">
      <c r="AE134" s="782"/>
    </row>
    <row r="135" spans="31:31" ht="12" customHeight="1">
      <c r="AE135" s="782"/>
    </row>
    <row r="136" spans="31:31" ht="12" customHeight="1">
      <c r="AE136" s="782"/>
    </row>
    <row r="137" spans="31:31" ht="12" customHeight="1">
      <c r="AE137" s="782"/>
    </row>
    <row r="138" spans="31:31" ht="12" customHeight="1">
      <c r="AE138" s="782"/>
    </row>
    <row r="139" spans="31:31" ht="12" customHeight="1">
      <c r="AE139" s="782"/>
    </row>
    <row r="140" spans="31:31" ht="12" customHeight="1">
      <c r="AE140" s="782"/>
    </row>
    <row r="141" spans="31:31" ht="12" customHeight="1">
      <c r="AE141" s="782"/>
    </row>
    <row r="142" spans="31:31" ht="12" customHeight="1">
      <c r="AE142" s="782"/>
    </row>
    <row r="143" spans="31:31" ht="12" customHeight="1">
      <c r="AE143" s="782"/>
    </row>
    <row r="144" spans="31:31" ht="12" customHeight="1">
      <c r="AE144" s="782"/>
    </row>
    <row r="145" spans="31:31" ht="12" customHeight="1">
      <c r="AE145" s="782"/>
    </row>
    <row r="146" spans="31:31" ht="12" customHeight="1">
      <c r="AE146" s="782"/>
    </row>
    <row r="147" spans="31:31" ht="12" customHeight="1">
      <c r="AE147" s="782"/>
    </row>
    <row r="148" spans="31:31" ht="12" customHeight="1">
      <c r="AE148" s="782"/>
    </row>
  </sheetData>
  <mergeCells count="6">
    <mergeCell ref="Z27:AD27"/>
    <mergeCell ref="A1:O1"/>
    <mergeCell ref="F7:J7"/>
    <mergeCell ref="K7:O7"/>
    <mergeCell ref="Q7:U7"/>
    <mergeCell ref="Z10:AD10"/>
  </mergeCells>
  <pageMargins left="0.7" right="0.7" top="0.75" bottom="0.75" header="0.3" footer="0.3"/>
  <pageSetup paperSize="9" scale="7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48"/>
  <sheetViews>
    <sheetView showGridLines="0" zoomScaleNormal="100" workbookViewId="0">
      <selection activeCell="V19" sqref="V19"/>
    </sheetView>
  </sheetViews>
  <sheetFormatPr defaultColWidth="12.54296875" defaultRowHeight="12" customHeight="1"/>
  <cols>
    <col min="1" max="1" width="33.453125" style="797" customWidth="1"/>
    <col min="2" max="2" width="0.453125" style="797" customWidth="1"/>
    <col min="3" max="5" width="8" style="797" hidden="1" customWidth="1"/>
    <col min="6" max="9" width="8" style="797" customWidth="1"/>
    <col min="10" max="10" width="8" style="1018" customWidth="1"/>
    <col min="11" max="15" width="8" style="778" customWidth="1"/>
    <col min="16" max="16" width="0.7265625" style="778" customWidth="1"/>
    <col min="17" max="17" width="9" style="1" hidden="1" customWidth="1"/>
    <col min="18" max="18" width="9.54296875" style="1" hidden="1" customWidth="1"/>
    <col min="19" max="21" width="9" style="1" hidden="1" customWidth="1"/>
    <col min="22" max="31" width="12.26953125" style="1" customWidth="1"/>
    <col min="32" max="16384" width="12.54296875" style="1"/>
  </cols>
  <sheetData>
    <row r="1" spans="1:31" ht="12" customHeight="1">
      <c r="A1" s="1426" t="s">
        <v>0</v>
      </c>
      <c r="B1" s="1426"/>
      <c r="C1" s="1426"/>
      <c r="D1" s="1426"/>
      <c r="E1" s="1426"/>
      <c r="F1" s="1426"/>
      <c r="G1" s="1426"/>
      <c r="H1" s="1426"/>
      <c r="I1" s="1426"/>
      <c r="J1" s="1426"/>
      <c r="K1" s="1426"/>
      <c r="L1" s="1426"/>
      <c r="M1" s="1426"/>
      <c r="N1" s="1426"/>
      <c r="O1" s="1426"/>
      <c r="P1" s="775"/>
      <c r="Q1" s="775"/>
      <c r="R1" s="775"/>
      <c r="S1" s="775"/>
      <c r="T1" s="775"/>
      <c r="U1" s="775"/>
    </row>
    <row r="2" spans="1:31" ht="12" customHeight="1">
      <c r="A2" s="776"/>
      <c r="B2" s="776"/>
      <c r="C2" s="776"/>
      <c r="D2" s="776"/>
      <c r="E2" s="776"/>
      <c r="F2" s="776"/>
      <c r="G2" s="776"/>
      <c r="H2" s="776"/>
      <c r="I2" s="776"/>
      <c r="J2" s="777"/>
    </row>
    <row r="3" spans="1:31" ht="12" customHeight="1">
      <c r="A3" s="779" t="str">
        <f>Header!B3</f>
        <v>Portugal - TCZ</v>
      </c>
      <c r="B3" s="780"/>
      <c r="C3" s="780"/>
      <c r="D3" s="780"/>
      <c r="E3" s="780"/>
      <c r="F3" s="780"/>
      <c r="G3" s="780"/>
      <c r="H3" s="780"/>
      <c r="I3" s="780"/>
      <c r="J3" s="781"/>
      <c r="K3" s="5"/>
      <c r="L3" s="5"/>
      <c r="M3" s="5"/>
      <c r="N3" s="5"/>
      <c r="O3" s="5"/>
      <c r="P3" s="5"/>
      <c r="Q3" s="782"/>
      <c r="R3" s="782"/>
      <c r="S3" s="782"/>
      <c r="T3" s="782"/>
      <c r="U3" s="782"/>
    </row>
    <row r="4" spans="1:31" ht="12" customHeight="1">
      <c r="A4" s="783" t="s">
        <v>145</v>
      </c>
      <c r="B4" s="780"/>
      <c r="C4" s="780"/>
      <c r="D4" s="780"/>
      <c r="E4" s="780"/>
      <c r="F4" s="780"/>
      <c r="G4" s="780"/>
      <c r="H4" s="780"/>
      <c r="I4" s="780"/>
      <c r="J4" s="781"/>
      <c r="K4" s="5"/>
      <c r="L4" s="5"/>
      <c r="M4" s="5"/>
      <c r="N4" s="5"/>
      <c r="O4" s="5"/>
      <c r="P4" s="5"/>
    </row>
    <row r="5" spans="1:31" ht="12" customHeight="1">
      <c r="A5" s="784" t="s">
        <v>444</v>
      </c>
      <c r="B5" s="780"/>
      <c r="C5" s="780"/>
      <c r="D5" s="780"/>
      <c r="E5" s="780"/>
      <c r="F5" s="780"/>
      <c r="G5" s="780"/>
      <c r="H5" s="780"/>
      <c r="I5" s="5"/>
      <c r="J5" s="785"/>
      <c r="K5" s="5"/>
      <c r="L5" s="5"/>
      <c r="M5" s="5"/>
      <c r="N5" s="5"/>
      <c r="O5" s="5"/>
      <c r="P5" s="5"/>
    </row>
    <row r="6" spans="1:31" ht="12" customHeight="1">
      <c r="A6" s="776"/>
      <c r="B6" s="776"/>
      <c r="C6" s="776"/>
      <c r="D6" s="776"/>
      <c r="E6" s="776"/>
      <c r="F6" s="776"/>
      <c r="G6" s="776"/>
      <c r="H6" s="776"/>
      <c r="I6" s="776"/>
      <c r="J6" s="777"/>
    </row>
    <row r="7" spans="1:31" ht="12" customHeight="1">
      <c r="A7" s="1"/>
      <c r="B7" s="1"/>
      <c r="C7" s="1"/>
      <c r="D7" s="1"/>
      <c r="E7" s="1"/>
      <c r="F7" s="1420" t="s">
        <v>155</v>
      </c>
      <c r="G7" s="1421"/>
      <c r="H7" s="1421"/>
      <c r="I7" s="1421"/>
      <c r="J7" s="1422"/>
      <c r="K7" s="1414" t="s">
        <v>156</v>
      </c>
      <c r="L7" s="1415"/>
      <c r="M7" s="1415"/>
      <c r="N7" s="1415"/>
      <c r="O7" s="1416"/>
      <c r="P7" s="2"/>
      <c r="Q7" s="1423" t="s">
        <v>52</v>
      </c>
      <c r="R7" s="1424"/>
      <c r="S7" s="1424"/>
      <c r="T7" s="1424"/>
      <c r="U7" s="1425"/>
    </row>
    <row r="8" spans="1:31" ht="12" customHeight="1">
      <c r="A8" s="1"/>
      <c r="B8" s="1"/>
      <c r="C8" s="1"/>
      <c r="D8" s="1"/>
      <c r="E8" s="1"/>
      <c r="F8" s="109"/>
      <c r="G8" s="109"/>
      <c r="H8" s="109"/>
      <c r="I8" s="109"/>
      <c r="J8" s="786"/>
      <c r="K8" s="109"/>
      <c r="L8" s="109"/>
      <c r="M8" s="109"/>
      <c r="N8" s="109"/>
      <c r="O8" s="109"/>
      <c r="P8" s="787"/>
    </row>
    <row r="9" spans="1:31" ht="12" customHeight="1">
      <c r="A9" s="788" t="s">
        <v>1</v>
      </c>
      <c r="B9" s="776"/>
      <c r="C9" s="776"/>
      <c r="D9" s="776"/>
      <c r="E9" s="776"/>
      <c r="F9" s="789">
        <v>2015</v>
      </c>
      <c r="G9" s="790">
        <v>2016</v>
      </c>
      <c r="H9" s="790">
        <v>2017</v>
      </c>
      <c r="I9" s="790">
        <v>2018</v>
      </c>
      <c r="J9" s="791">
        <v>2019</v>
      </c>
      <c r="K9" s="789">
        <v>2020</v>
      </c>
      <c r="L9" s="790">
        <v>2021</v>
      </c>
      <c r="M9" s="790">
        <v>2022</v>
      </c>
      <c r="N9" s="790">
        <v>2023</v>
      </c>
      <c r="O9" s="792">
        <v>2024</v>
      </c>
      <c r="P9" s="793"/>
      <c r="Q9" s="794">
        <v>2020</v>
      </c>
      <c r="R9" s="795">
        <v>2021</v>
      </c>
      <c r="S9" s="795">
        <v>2022</v>
      </c>
      <c r="T9" s="795">
        <v>2023</v>
      </c>
      <c r="U9" s="796">
        <v>2024</v>
      </c>
    </row>
    <row r="10" spans="1:31" ht="12" customHeight="1">
      <c r="A10" s="776"/>
      <c r="B10" s="776"/>
      <c r="C10" s="776"/>
      <c r="D10" s="776"/>
      <c r="E10" s="776"/>
      <c r="F10" s="776"/>
      <c r="G10" s="776"/>
      <c r="H10" s="776"/>
      <c r="I10" s="776"/>
      <c r="J10" s="777"/>
      <c r="K10" s="797"/>
      <c r="L10" s="797"/>
      <c r="M10" s="797"/>
      <c r="Q10" s="797"/>
      <c r="R10" s="797"/>
      <c r="S10" s="797"/>
      <c r="T10" s="797"/>
      <c r="U10" s="797"/>
    </row>
    <row r="11" spans="1:31" ht="12" customHeight="1">
      <c r="A11" s="3" t="s">
        <v>2</v>
      </c>
      <c r="B11" s="3"/>
      <c r="C11" s="3"/>
      <c r="D11" s="3"/>
      <c r="E11" s="3"/>
      <c r="F11" s="3"/>
      <c r="G11" s="3"/>
      <c r="H11" s="3"/>
      <c r="I11" s="3"/>
      <c r="J11" s="163"/>
      <c r="K11" s="5"/>
      <c r="L11" s="5"/>
      <c r="M11" s="5"/>
      <c r="N11" s="5"/>
      <c r="O11" s="6"/>
      <c r="P11" s="6"/>
      <c r="Q11" s="5"/>
      <c r="R11" s="5"/>
      <c r="S11" s="7"/>
      <c r="T11" s="7"/>
      <c r="U11" s="7"/>
    </row>
    <row r="12" spans="1:31" ht="12" customHeight="1">
      <c r="A12" s="798" t="s">
        <v>3</v>
      </c>
      <c r="B12" s="776"/>
      <c r="C12" s="776"/>
      <c r="D12" s="776"/>
      <c r="E12" s="776"/>
      <c r="F12" s="1052">
        <v>16625.349179099998</v>
      </c>
      <c r="G12" s="1053">
        <v>17705.150248299997</v>
      </c>
      <c r="H12" s="1053">
        <v>20475.251503073967</v>
      </c>
      <c r="I12" s="1053">
        <v>24008.543915199996</v>
      </c>
      <c r="J12" s="1055">
        <v>25162.427054000003</v>
      </c>
      <c r="K12" s="1052">
        <v>26498.170158779765</v>
      </c>
      <c r="L12" s="1053">
        <v>26987.124761989577</v>
      </c>
      <c r="M12" s="1053">
        <v>27909.516235794112</v>
      </c>
      <c r="N12" s="1053">
        <v>29693.560896377461</v>
      </c>
      <c r="O12" s="1476">
        <v>30136.740886174935</v>
      </c>
      <c r="P12" s="1058"/>
      <c r="Q12" s="1059"/>
      <c r="R12" s="1060"/>
      <c r="S12" s="1061"/>
      <c r="T12" s="1061"/>
      <c r="U12" s="1062"/>
      <c r="V12" s="857"/>
    </row>
    <row r="13" spans="1:31" ht="12" customHeight="1">
      <c r="A13" s="808" t="s">
        <v>42</v>
      </c>
      <c r="B13" s="3"/>
      <c r="C13" s="3"/>
      <c r="D13" s="3"/>
      <c r="E13" s="3"/>
      <c r="F13" s="809"/>
      <c r="G13" s="810"/>
      <c r="H13" s="810"/>
      <c r="I13" s="810"/>
      <c r="J13" s="812"/>
      <c r="K13" s="1101">
        <v>4325.3904574928574</v>
      </c>
      <c r="L13" s="1102">
        <v>4185.9919669803667</v>
      </c>
      <c r="M13" s="1102">
        <v>3850.8688223308836</v>
      </c>
      <c r="N13" s="1102">
        <v>3951.1599241363028</v>
      </c>
      <c r="O13" s="1315">
        <v>3801.1441513560335</v>
      </c>
      <c r="P13" s="1058"/>
      <c r="Q13" s="1066"/>
      <c r="R13" s="1067"/>
      <c r="S13" s="1032"/>
      <c r="T13" s="1032"/>
      <c r="U13" s="1068"/>
      <c r="V13" s="857"/>
    </row>
    <row r="14" spans="1:31" ht="12" customHeight="1">
      <c r="A14" s="808" t="s">
        <v>29</v>
      </c>
      <c r="B14" s="776"/>
      <c r="C14" s="776"/>
      <c r="D14" s="776"/>
      <c r="E14" s="776"/>
      <c r="F14" s="1069">
        <v>1368.9226250000004</v>
      </c>
      <c r="G14" s="1070">
        <v>1576.7400342000003</v>
      </c>
      <c r="H14" s="1070">
        <v>1694.1872769603219</v>
      </c>
      <c r="I14" s="1070">
        <v>1792.040101724805</v>
      </c>
      <c r="J14" s="1072">
        <v>1891.2325244000003</v>
      </c>
      <c r="K14" s="1069">
        <v>2290.3640738597119</v>
      </c>
      <c r="L14" s="1070">
        <v>2333.739751821593</v>
      </c>
      <c r="M14" s="1070">
        <v>2380.5585634793315</v>
      </c>
      <c r="N14" s="1070">
        <v>2428.2590483171016</v>
      </c>
      <c r="O14" s="1477">
        <v>2481.4509304982457</v>
      </c>
      <c r="P14" s="182"/>
      <c r="Q14" s="1066"/>
      <c r="R14" s="1067"/>
      <c r="S14" s="1032"/>
      <c r="T14" s="1032"/>
      <c r="U14" s="1068"/>
      <c r="V14" s="857"/>
      <c r="AE14" s="1075"/>
    </row>
    <row r="15" spans="1:31" ht="12" customHeight="1">
      <c r="A15" s="808" t="s">
        <v>4</v>
      </c>
      <c r="B15" s="3"/>
      <c r="C15" s="3"/>
      <c r="D15" s="3"/>
      <c r="E15" s="3"/>
      <c r="F15" s="1069">
        <v>2620.6330129832882</v>
      </c>
      <c r="G15" s="1070">
        <v>2051.7551859465211</v>
      </c>
      <c r="H15" s="1070">
        <v>2248.2060812713125</v>
      </c>
      <c r="I15" s="1070">
        <v>2561.9893838274024</v>
      </c>
      <c r="J15" s="1072">
        <v>2826.9413448319519</v>
      </c>
      <c r="K15" s="1069">
        <v>2732.3201972419856</v>
      </c>
      <c r="L15" s="1070">
        <v>2674.6512204938631</v>
      </c>
      <c r="M15" s="1070">
        <v>3290.4535155284784</v>
      </c>
      <c r="N15" s="1070">
        <v>3512.7971046057282</v>
      </c>
      <c r="O15" s="1477">
        <v>3920.7843368852932</v>
      </c>
      <c r="P15" s="182"/>
      <c r="Q15" s="1066"/>
      <c r="R15" s="1067"/>
      <c r="S15" s="1032"/>
      <c r="T15" s="1032"/>
      <c r="U15" s="1068"/>
      <c r="V15" s="857"/>
      <c r="AE15" s="1075"/>
    </row>
    <row r="16" spans="1:31" ht="12" customHeight="1">
      <c r="A16" s="808" t="s">
        <v>5</v>
      </c>
      <c r="B16" s="776"/>
      <c r="C16" s="776"/>
      <c r="D16" s="776"/>
      <c r="E16" s="776"/>
      <c r="F16" s="1069">
        <v>464.39790252997489</v>
      </c>
      <c r="G16" s="1070">
        <v>662.46129691858846</v>
      </c>
      <c r="H16" s="1070">
        <v>821.02398593047371</v>
      </c>
      <c r="I16" s="1070">
        <v>931.26804390513871</v>
      </c>
      <c r="J16" s="1072">
        <v>781.54574619809921</v>
      </c>
      <c r="K16" s="1069">
        <v>857.71838599999614</v>
      </c>
      <c r="L16" s="1070">
        <v>1394.3658200286577</v>
      </c>
      <c r="M16" s="1070">
        <v>1549.7291741953313</v>
      </c>
      <c r="N16" s="1070">
        <v>1774.380692589998</v>
      </c>
      <c r="O16" s="1477">
        <v>1873.2550243968026</v>
      </c>
      <c r="P16" s="182"/>
      <c r="Q16" s="1066"/>
      <c r="R16" s="1067"/>
      <c r="S16" s="1032"/>
      <c r="T16" s="1032"/>
      <c r="U16" s="1068"/>
      <c r="V16" s="857"/>
      <c r="AE16" s="1075"/>
    </row>
    <row r="17" spans="1:31" ht="12" customHeight="1">
      <c r="A17" s="808" t="s">
        <v>6</v>
      </c>
      <c r="B17" s="3"/>
      <c r="C17" s="3"/>
      <c r="D17" s="3"/>
      <c r="E17" s="3"/>
      <c r="F17" s="1069"/>
      <c r="G17" s="1070"/>
      <c r="H17" s="1070"/>
      <c r="I17" s="1070"/>
      <c r="J17" s="1072"/>
      <c r="K17" s="1069"/>
      <c r="L17" s="1070"/>
      <c r="M17" s="1070"/>
      <c r="N17" s="1070"/>
      <c r="O17" s="1477"/>
      <c r="P17" s="182"/>
      <c r="Q17" s="1066"/>
      <c r="R17" s="1067"/>
      <c r="S17" s="1032"/>
      <c r="T17" s="1032"/>
      <c r="U17" s="1068"/>
      <c r="V17" s="857"/>
      <c r="AE17" s="1075"/>
    </row>
    <row r="18" spans="1:31" s="831" customFormat="1" ht="12" customHeight="1">
      <c r="A18" s="821" t="s">
        <v>7</v>
      </c>
      <c r="B18" s="776"/>
      <c r="C18" s="776"/>
      <c r="D18" s="776"/>
      <c r="E18" s="776"/>
      <c r="F18" s="959">
        <f t="shared" ref="F18:O18" si="0">F12+SUM(F14:F17)</f>
        <v>21079.302719613261</v>
      </c>
      <c r="G18" s="960">
        <f t="shared" si="0"/>
        <v>21996.106765365104</v>
      </c>
      <c r="H18" s="960">
        <f t="shared" si="0"/>
        <v>25238.668847236077</v>
      </c>
      <c r="I18" s="960">
        <f t="shared" si="0"/>
        <v>29293.841444657344</v>
      </c>
      <c r="J18" s="961">
        <f t="shared" si="0"/>
        <v>30662.146669430054</v>
      </c>
      <c r="K18" s="959">
        <f t="shared" si="0"/>
        <v>32378.57281588146</v>
      </c>
      <c r="L18" s="960">
        <f t="shared" si="0"/>
        <v>33389.88155433369</v>
      </c>
      <c r="M18" s="960">
        <f t="shared" si="0"/>
        <v>35130.257488997253</v>
      </c>
      <c r="N18" s="960">
        <f t="shared" si="0"/>
        <v>37408.997741890285</v>
      </c>
      <c r="O18" s="963">
        <f t="shared" si="0"/>
        <v>38412.231177955277</v>
      </c>
      <c r="P18" s="1076"/>
      <c r="Q18" s="1077"/>
      <c r="R18" s="1078"/>
      <c r="S18" s="979"/>
      <c r="T18" s="979"/>
      <c r="U18" s="1079"/>
      <c r="V18" s="857"/>
      <c r="W18" s="1"/>
      <c r="AE18" s="782"/>
    </row>
    <row r="19" spans="1:31" ht="12" customHeight="1">
      <c r="A19" s="832" t="s">
        <v>8</v>
      </c>
      <c r="B19" s="3"/>
      <c r="C19" s="3"/>
      <c r="D19" s="3"/>
      <c r="E19" s="3"/>
      <c r="F19" s="1080"/>
      <c r="G19" s="1081">
        <f t="shared" ref="G19:O19" si="1">+G18/F18-1</f>
        <v>4.3493091680817386E-2</v>
      </c>
      <c r="H19" s="1081">
        <f t="shared" si="1"/>
        <v>0.14741527291441803</v>
      </c>
      <c r="I19" s="1081">
        <f t="shared" si="1"/>
        <v>0.16067299832516158</v>
      </c>
      <c r="J19" s="1082">
        <f t="shared" si="1"/>
        <v>4.6709654906740283E-2</v>
      </c>
      <c r="K19" s="1080">
        <f t="shared" si="1"/>
        <v>5.597866858300149E-2</v>
      </c>
      <c r="L19" s="1081">
        <f t="shared" si="1"/>
        <v>3.123388866467236E-2</v>
      </c>
      <c r="M19" s="1081">
        <f t="shared" si="1"/>
        <v>5.2122854399214713E-2</v>
      </c>
      <c r="N19" s="1081">
        <f t="shared" si="1"/>
        <v>6.4865458319135039E-2</v>
      </c>
      <c r="O19" s="1083">
        <f t="shared" si="1"/>
        <v>2.6817971520834982E-2</v>
      </c>
      <c r="P19" s="1084"/>
      <c r="Q19" s="1085"/>
      <c r="R19" s="1086"/>
      <c r="S19" s="1086"/>
      <c r="T19" s="1086"/>
      <c r="U19" s="1087"/>
      <c r="V19" s="857"/>
      <c r="AE19" s="782"/>
    </row>
    <row r="20" spans="1:31" ht="12" customHeight="1">
      <c r="A20" s="838"/>
      <c r="B20" s="776"/>
      <c r="C20" s="776"/>
      <c r="D20" s="776"/>
      <c r="E20" s="776"/>
      <c r="F20" s="1088"/>
      <c r="G20" s="1088"/>
      <c r="H20" s="1088"/>
      <c r="I20" s="1089"/>
      <c r="J20" s="1090"/>
      <c r="K20" s="1091"/>
      <c r="L20" s="1091"/>
      <c r="M20" s="1091"/>
      <c r="N20" s="1091"/>
      <c r="O20" s="1091"/>
      <c r="P20" s="838"/>
      <c r="Q20" s="838"/>
      <c r="R20" s="840"/>
      <c r="S20" s="840"/>
      <c r="T20" s="840"/>
      <c r="U20" s="840"/>
      <c r="V20" s="857"/>
      <c r="AE20" s="782"/>
    </row>
    <row r="21" spans="1:31" ht="12" customHeight="1">
      <c r="A21" s="3" t="s">
        <v>9</v>
      </c>
      <c r="B21" s="3"/>
      <c r="C21" s="3"/>
      <c r="D21" s="3"/>
      <c r="E21" s="3"/>
      <c r="F21" s="103"/>
      <c r="G21" s="103"/>
      <c r="H21" s="103"/>
      <c r="I21" s="36"/>
      <c r="J21" s="38"/>
      <c r="K21" s="38"/>
      <c r="L21" s="38"/>
      <c r="M21" s="38"/>
      <c r="N21" s="38"/>
      <c r="O21" s="38"/>
      <c r="P21" s="3"/>
      <c r="Q21" s="3"/>
      <c r="R21" s="5"/>
      <c r="S21" s="7"/>
      <c r="T21" s="7"/>
      <c r="U21" s="7"/>
      <c r="V21" s="857"/>
      <c r="AE21" s="782"/>
    </row>
    <row r="22" spans="1:31" ht="12" customHeight="1">
      <c r="A22" s="798" t="s">
        <v>10</v>
      </c>
      <c r="B22" s="776"/>
      <c r="C22" s="776"/>
      <c r="D22" s="776"/>
      <c r="E22" s="776"/>
      <c r="F22" s="1092">
        <v>14753.209295606721</v>
      </c>
      <c r="G22" s="1093">
        <v>15024.215711794812</v>
      </c>
      <c r="H22" s="1093">
        <v>17966.789849754357</v>
      </c>
      <c r="I22" s="1093">
        <v>20490.87952871195</v>
      </c>
      <c r="J22" s="1095">
        <v>21152.754690592563</v>
      </c>
      <c r="K22" s="1092">
        <v>22392.11366203057</v>
      </c>
      <c r="L22" s="1093">
        <v>23124.384116845747</v>
      </c>
      <c r="M22" s="1093">
        <v>24391.282404193695</v>
      </c>
      <c r="N22" s="1093">
        <v>26001.746174427179</v>
      </c>
      <c r="O22" s="1314">
        <v>26720.2229935264</v>
      </c>
      <c r="P22" s="182"/>
      <c r="Q22" s="1098"/>
      <c r="R22" s="1061"/>
      <c r="S22" s="1061"/>
      <c r="T22" s="1099"/>
      <c r="U22" s="1100"/>
      <c r="V22" s="857"/>
      <c r="AE22" s="782"/>
    </row>
    <row r="23" spans="1:31" ht="12" customHeight="1">
      <c r="A23" s="808" t="s">
        <v>30</v>
      </c>
      <c r="B23" s="3"/>
      <c r="C23" s="3"/>
      <c r="D23" s="3"/>
      <c r="E23" s="3"/>
      <c r="F23" s="1101">
        <v>2073.9281209129012</v>
      </c>
      <c r="G23" s="1102">
        <v>2246.7048118109356</v>
      </c>
      <c r="H23" s="1102">
        <v>2416.0519973708915</v>
      </c>
      <c r="I23" s="1102">
        <v>2760.7903986299666</v>
      </c>
      <c r="J23" s="1103">
        <v>2918.5442828434238</v>
      </c>
      <c r="K23" s="1101">
        <v>2950.4315395785088</v>
      </c>
      <c r="L23" s="1102">
        <v>3029.7614626362356</v>
      </c>
      <c r="M23" s="1102">
        <v>3170.7357351191572</v>
      </c>
      <c r="N23" s="1102">
        <v>3377.3370208855986</v>
      </c>
      <c r="O23" s="1315">
        <v>3472.1864562965307</v>
      </c>
      <c r="P23" s="182"/>
      <c r="Q23" s="1104"/>
      <c r="R23" s="1032"/>
      <c r="S23" s="1032"/>
      <c r="T23" s="1105"/>
      <c r="U23" s="1106"/>
      <c r="V23" s="857"/>
      <c r="AE23" s="782"/>
    </row>
    <row r="24" spans="1:31" ht="12" customHeight="1">
      <c r="A24" s="808" t="s">
        <v>31</v>
      </c>
      <c r="B24" s="776"/>
      <c r="C24" s="776"/>
      <c r="D24" s="776"/>
      <c r="E24" s="776"/>
      <c r="F24" s="1101">
        <v>2476.1402955955855</v>
      </c>
      <c r="G24" s="1102">
        <v>2750.9489917580054</v>
      </c>
      <c r="H24" s="1102">
        <v>2833.8887481943921</v>
      </c>
      <c r="I24" s="1102">
        <v>3627.6471909996253</v>
      </c>
      <c r="J24" s="1103">
        <v>3888.4393847785159</v>
      </c>
      <c r="K24" s="1101">
        <v>3798.230704570346</v>
      </c>
      <c r="L24" s="1102">
        <v>3896.1583800523536</v>
      </c>
      <c r="M24" s="1102">
        <v>4064.7089219658251</v>
      </c>
      <c r="N24" s="1102">
        <v>4339.015365367808</v>
      </c>
      <c r="O24" s="1315">
        <v>4439.6589672587615</v>
      </c>
      <c r="P24" s="182"/>
      <c r="Q24" s="1104"/>
      <c r="R24" s="1032"/>
      <c r="S24" s="1032"/>
      <c r="T24" s="1105"/>
      <c r="U24" s="1106"/>
      <c r="V24" s="857"/>
      <c r="AE24" s="782"/>
    </row>
    <row r="25" spans="1:31" ht="12" customHeight="1">
      <c r="A25" s="808" t="s">
        <v>32</v>
      </c>
      <c r="B25" s="3"/>
      <c r="C25" s="3"/>
      <c r="D25" s="3"/>
      <c r="E25" s="3"/>
      <c r="F25" s="1101">
        <v>896.36824265335986</v>
      </c>
      <c r="G25" s="1102">
        <v>919.30925506013409</v>
      </c>
      <c r="H25" s="1102">
        <v>902.43062025617724</v>
      </c>
      <c r="I25" s="1102">
        <v>1182.8235667044385</v>
      </c>
      <c r="J25" s="1103">
        <v>1328.9459736923709</v>
      </c>
      <c r="K25" s="1101">
        <v>1211.366980030248</v>
      </c>
      <c r="L25" s="1102">
        <v>1248.2818906837854</v>
      </c>
      <c r="M25" s="1102">
        <v>1309.4082312369096</v>
      </c>
      <c r="N25" s="1102">
        <v>1395.8990959716257</v>
      </c>
      <c r="O25" s="1315">
        <v>1438.3485837300072</v>
      </c>
      <c r="P25" s="182"/>
      <c r="Q25" s="1104"/>
      <c r="R25" s="1032"/>
      <c r="S25" s="1032"/>
      <c r="T25" s="1105"/>
      <c r="U25" s="1106"/>
      <c r="V25" s="857"/>
      <c r="AE25" s="782"/>
    </row>
    <row r="26" spans="1:31" ht="12" customHeight="1">
      <c r="A26" s="808" t="s">
        <v>11</v>
      </c>
      <c r="B26" s="776"/>
      <c r="C26" s="776"/>
      <c r="D26" s="776"/>
      <c r="E26" s="776"/>
      <c r="F26" s="1101"/>
      <c r="G26" s="1102"/>
      <c r="H26" s="1102"/>
      <c r="I26" s="1102">
        <v>0</v>
      </c>
      <c r="J26" s="1103">
        <v>0</v>
      </c>
      <c r="K26" s="1101"/>
      <c r="L26" s="1102"/>
      <c r="M26" s="1102"/>
      <c r="N26" s="1102"/>
      <c r="O26" s="1315"/>
      <c r="P26" s="182"/>
      <c r="Q26" s="1104"/>
      <c r="R26" s="1032"/>
      <c r="S26" s="1032"/>
      <c r="T26" s="1105"/>
      <c r="U26" s="1106"/>
      <c r="V26" s="857"/>
      <c r="AE26" s="782"/>
    </row>
    <row r="27" spans="1:31" ht="12" customHeight="1">
      <c r="A27" s="808" t="s">
        <v>33</v>
      </c>
      <c r="B27" s="3"/>
      <c r="C27" s="3"/>
      <c r="D27" s="3"/>
      <c r="E27" s="3"/>
      <c r="F27" s="1101">
        <v>666.29607999420364</v>
      </c>
      <c r="G27" s="1102">
        <v>826.12597673435516</v>
      </c>
      <c r="H27" s="1102">
        <v>887.46080046211557</v>
      </c>
      <c r="I27" s="1102">
        <v>936.22609797969903</v>
      </c>
      <c r="J27" s="1103">
        <v>1064.5192858257428</v>
      </c>
      <c r="K27" s="1101">
        <v>861.48478124527412</v>
      </c>
      <c r="L27" s="1102">
        <v>892.90703897315643</v>
      </c>
      <c r="M27" s="1102">
        <v>942.33181584486999</v>
      </c>
      <c r="N27" s="1102">
        <v>1003.6191602469461</v>
      </c>
      <c r="O27" s="1315">
        <v>1025.4003442986889</v>
      </c>
      <c r="P27" s="182"/>
      <c r="Q27" s="1104"/>
      <c r="R27" s="1032"/>
      <c r="S27" s="1032"/>
      <c r="T27" s="1105"/>
      <c r="U27" s="1106"/>
      <c r="V27" s="857"/>
      <c r="AE27" s="782"/>
    </row>
    <row r="28" spans="1:31" ht="12" customHeight="1">
      <c r="A28" s="808" t="s">
        <v>34</v>
      </c>
      <c r="B28" s="776"/>
      <c r="C28" s="776"/>
      <c r="D28" s="776"/>
      <c r="E28" s="776"/>
      <c r="F28" s="1101">
        <v>213.36068485048949</v>
      </c>
      <c r="G28" s="1102">
        <v>228.80201820686386</v>
      </c>
      <c r="H28" s="1102">
        <v>232.04683119814408</v>
      </c>
      <c r="I28" s="1102">
        <v>295.47466163166547</v>
      </c>
      <c r="J28" s="1103">
        <v>308.94305169743609</v>
      </c>
      <c r="K28" s="1101">
        <v>964.74436530797425</v>
      </c>
      <c r="L28" s="1102">
        <v>992.08580902503513</v>
      </c>
      <c r="M28" s="1102">
        <v>1031.273617124438</v>
      </c>
      <c r="N28" s="1102">
        <v>1068.7914808271576</v>
      </c>
      <c r="O28" s="1315">
        <v>1092.111477996441</v>
      </c>
      <c r="P28" s="182"/>
      <c r="Q28" s="1104"/>
      <c r="R28" s="1032"/>
      <c r="S28" s="1032"/>
      <c r="T28" s="1105"/>
      <c r="U28" s="1106"/>
      <c r="V28" s="857"/>
      <c r="AE28" s="782"/>
    </row>
    <row r="29" spans="1:31" ht="12" customHeight="1">
      <c r="A29" s="808" t="s">
        <v>12</v>
      </c>
      <c r="B29" s="3"/>
      <c r="C29" s="3"/>
      <c r="D29" s="3"/>
      <c r="E29" s="3"/>
      <c r="F29" s="1101"/>
      <c r="G29" s="1102"/>
      <c r="H29" s="1102"/>
      <c r="I29" s="1102">
        <v>0</v>
      </c>
      <c r="J29" s="1103">
        <v>0</v>
      </c>
      <c r="K29" s="1101">
        <v>200.20078715854291</v>
      </c>
      <c r="L29" s="1102">
        <v>206.30285172397197</v>
      </c>
      <c r="M29" s="1102">
        <v>220.51676163727566</v>
      </c>
      <c r="N29" s="1102">
        <v>222.58944347440183</v>
      </c>
      <c r="O29" s="1315">
        <v>224.30235009526371</v>
      </c>
      <c r="P29" s="182"/>
      <c r="Q29" s="915"/>
      <c r="R29" s="916"/>
      <c r="S29" s="916"/>
      <c r="T29" s="1107"/>
      <c r="U29" s="1108"/>
      <c r="V29" s="857"/>
      <c r="AE29" s="782"/>
    </row>
    <row r="30" spans="1:31" ht="12" customHeight="1">
      <c r="A30" s="808" t="s">
        <v>35</v>
      </c>
      <c r="B30" s="776"/>
      <c r="C30" s="776"/>
      <c r="D30" s="776"/>
      <c r="E30" s="776"/>
      <c r="F30" s="1101"/>
      <c r="G30" s="1102"/>
      <c r="H30" s="1102"/>
      <c r="I30" s="1102">
        <v>0</v>
      </c>
      <c r="J30" s="1103">
        <v>0</v>
      </c>
      <c r="K30" s="1101"/>
      <c r="L30" s="1102"/>
      <c r="M30" s="1102"/>
      <c r="N30" s="1102"/>
      <c r="O30" s="1315"/>
      <c r="P30" s="182"/>
      <c r="Q30" s="915"/>
      <c r="R30" s="916"/>
      <c r="S30" s="916"/>
      <c r="T30" s="1107"/>
      <c r="U30" s="1108"/>
      <c r="V30" s="857"/>
      <c r="AE30" s="782"/>
    </row>
    <row r="31" spans="1:31" s="831" customFormat="1" ht="12" customHeight="1">
      <c r="A31" s="821" t="s">
        <v>13</v>
      </c>
      <c r="B31" s="3"/>
      <c r="C31" s="3"/>
      <c r="D31" s="3"/>
      <c r="E31" s="3"/>
      <c r="F31" s="959">
        <f t="shared" ref="F31:H31" si="2">SUM(F22:F30)</f>
        <v>21079.302719613261</v>
      </c>
      <c r="G31" s="960">
        <f t="shared" si="2"/>
        <v>21996.106765365108</v>
      </c>
      <c r="H31" s="960">
        <f t="shared" si="2"/>
        <v>25238.66884723608</v>
      </c>
      <c r="I31" s="960">
        <f t="shared" ref="I31:J31" si="3">SUM(I22:I30)</f>
        <v>29293.841444657348</v>
      </c>
      <c r="J31" s="961">
        <f t="shared" si="3"/>
        <v>30662.146669430054</v>
      </c>
      <c r="K31" s="959">
        <f t="shared" ref="K31:O31" si="4">SUM(K22:K30)</f>
        <v>32378.572819921468</v>
      </c>
      <c r="L31" s="960">
        <f t="shared" si="4"/>
        <v>33389.881549940292</v>
      </c>
      <c r="M31" s="960">
        <f t="shared" si="4"/>
        <v>35130.257487122173</v>
      </c>
      <c r="N31" s="960">
        <f t="shared" si="4"/>
        <v>37408.997741200721</v>
      </c>
      <c r="O31" s="963">
        <f t="shared" si="4"/>
        <v>38412.231173202097</v>
      </c>
      <c r="P31" s="1076"/>
      <c r="Q31" s="1077"/>
      <c r="R31" s="1078"/>
      <c r="S31" s="1078"/>
      <c r="T31" s="979"/>
      <c r="U31" s="1109"/>
      <c r="V31" s="857"/>
      <c r="AE31" s="782"/>
    </row>
    <row r="32" spans="1:31" ht="12" customHeight="1">
      <c r="A32" s="832" t="s">
        <v>8</v>
      </c>
      <c r="B32" s="776"/>
      <c r="C32" s="776"/>
      <c r="D32" s="776"/>
      <c r="E32" s="776"/>
      <c r="F32" s="1080"/>
      <c r="G32" s="1081">
        <f t="shared" ref="G32:O32" si="5">+G31/F31-1</f>
        <v>4.3493091680817608E-2</v>
      </c>
      <c r="H32" s="1081">
        <f t="shared" si="5"/>
        <v>0.14741527291441803</v>
      </c>
      <c r="I32" s="1081">
        <f t="shared" si="5"/>
        <v>0.16067299832516158</v>
      </c>
      <c r="J32" s="1082">
        <f t="shared" si="5"/>
        <v>4.6709654906740061E-2</v>
      </c>
      <c r="K32" s="1080">
        <f t="shared" si="5"/>
        <v>5.5978668714760316E-2</v>
      </c>
      <c r="L32" s="1081">
        <f t="shared" si="5"/>
        <v>3.1233888400312715E-2</v>
      </c>
      <c r="M32" s="1081">
        <f t="shared" si="5"/>
        <v>5.2122854481494674E-2</v>
      </c>
      <c r="N32" s="1081">
        <f t="shared" si="5"/>
        <v>6.4865458356343497E-2</v>
      </c>
      <c r="O32" s="1083">
        <f t="shared" si="5"/>
        <v>2.681797141270259E-2</v>
      </c>
      <c r="P32" s="1084"/>
      <c r="Q32" s="1085"/>
      <c r="R32" s="1086"/>
      <c r="S32" s="1086"/>
      <c r="T32" s="1086"/>
      <c r="U32" s="1087"/>
      <c r="V32" s="857"/>
      <c r="AE32" s="782"/>
    </row>
    <row r="33" spans="1:31" ht="12" customHeight="1">
      <c r="A33" s="838"/>
      <c r="B33" s="3"/>
      <c r="C33" s="3"/>
      <c r="D33" s="3"/>
      <c r="E33" s="3"/>
      <c r="F33" s="860"/>
      <c r="G33" s="860"/>
      <c r="H33" s="860"/>
      <c r="I33" s="1110"/>
      <c r="J33" s="1326"/>
      <c r="K33" s="1326"/>
      <c r="L33" s="1326"/>
      <c r="M33" s="1326"/>
      <c r="N33" s="1326"/>
      <c r="O33" s="1326"/>
      <c r="P33" s="860"/>
      <c r="Q33" s="860"/>
      <c r="R33" s="860"/>
      <c r="S33" s="840"/>
      <c r="T33" s="840"/>
      <c r="U33" s="840"/>
      <c r="AE33" s="782"/>
    </row>
    <row r="34" spans="1:31" ht="12" customHeight="1">
      <c r="A34" s="3" t="s">
        <v>14</v>
      </c>
      <c r="B34" s="776"/>
      <c r="C34" s="776"/>
      <c r="D34" s="776"/>
      <c r="E34" s="776"/>
      <c r="F34" s="3"/>
      <c r="G34" s="3"/>
      <c r="H34" s="3"/>
      <c r="I34" s="36"/>
      <c r="J34" s="169"/>
      <c r="K34" s="38"/>
      <c r="L34" s="38"/>
      <c r="M34" s="38"/>
      <c r="N34" s="38"/>
      <c r="O34" s="38"/>
      <c r="P34" s="6"/>
      <c r="Q34" s="5"/>
      <c r="R34" s="5"/>
      <c r="S34" s="5"/>
      <c r="T34" s="5"/>
      <c r="U34" s="5"/>
      <c r="AE34" s="782"/>
    </row>
    <row r="35" spans="1:31" ht="12" customHeight="1">
      <c r="A35" s="3" t="s">
        <v>15</v>
      </c>
      <c r="B35" s="3"/>
      <c r="C35" s="3"/>
      <c r="D35" s="3"/>
      <c r="E35" s="3"/>
      <c r="F35" s="3"/>
      <c r="G35" s="3"/>
      <c r="H35" s="3"/>
      <c r="I35" s="36"/>
      <c r="J35" s="169"/>
      <c r="K35" s="37"/>
      <c r="L35" s="37"/>
      <c r="M35" s="37"/>
      <c r="N35" s="37"/>
      <c r="O35" s="37"/>
      <c r="P35" s="5"/>
      <c r="Q35" s="5"/>
      <c r="R35" s="5"/>
      <c r="S35" s="5"/>
      <c r="T35" s="5"/>
      <c r="U35" s="5"/>
      <c r="AE35" s="782"/>
    </row>
    <row r="36" spans="1:31" s="787" customFormat="1" ht="12" customHeight="1">
      <c r="A36" s="862" t="s">
        <v>22</v>
      </c>
      <c r="B36" s="776"/>
      <c r="C36" s="776"/>
      <c r="D36" s="776"/>
      <c r="E36" s="776"/>
      <c r="F36" s="1092">
        <v>0</v>
      </c>
      <c r="G36" s="1093">
        <v>0</v>
      </c>
      <c r="H36" s="1093">
        <v>0</v>
      </c>
      <c r="I36" s="1093">
        <v>0</v>
      </c>
      <c r="J36" s="1095">
        <v>0</v>
      </c>
      <c r="K36" s="1092">
        <v>0</v>
      </c>
      <c r="L36" s="1093">
        <v>0</v>
      </c>
      <c r="M36" s="1093">
        <v>0</v>
      </c>
      <c r="N36" s="1093">
        <v>0</v>
      </c>
      <c r="O36" s="1314">
        <v>0</v>
      </c>
      <c r="P36" s="182"/>
      <c r="Q36" s="845"/>
      <c r="R36" s="846"/>
      <c r="S36" s="846"/>
      <c r="T36" s="863"/>
      <c r="U36" s="864"/>
      <c r="V36" s="1"/>
      <c r="AE36" s="782"/>
    </row>
    <row r="37" spans="1:31" s="787" customFormat="1" ht="12" customHeight="1">
      <c r="A37" s="865" t="s">
        <v>23</v>
      </c>
      <c r="B37" s="3"/>
      <c r="C37" s="3"/>
      <c r="D37" s="3"/>
      <c r="E37" s="3"/>
      <c r="F37" s="1101">
        <v>0</v>
      </c>
      <c r="G37" s="1102">
        <v>0</v>
      </c>
      <c r="H37" s="1102">
        <v>0</v>
      </c>
      <c r="I37" s="1102">
        <v>0</v>
      </c>
      <c r="J37" s="1103">
        <v>0</v>
      </c>
      <c r="K37" s="1101">
        <v>0</v>
      </c>
      <c r="L37" s="1102">
        <v>0</v>
      </c>
      <c r="M37" s="1102">
        <v>0</v>
      </c>
      <c r="N37" s="1102">
        <v>0</v>
      </c>
      <c r="O37" s="1315">
        <v>0</v>
      </c>
      <c r="P37" s="182"/>
      <c r="Q37" s="853"/>
      <c r="R37" s="854"/>
      <c r="S37" s="855"/>
      <c r="T37" s="855"/>
      <c r="U37" s="856"/>
      <c r="V37" s="1"/>
      <c r="AE37" s="782"/>
    </row>
    <row r="38" spans="1:31" s="787" customFormat="1" ht="12" customHeight="1">
      <c r="A38" s="865" t="s">
        <v>24</v>
      </c>
      <c r="B38" s="776"/>
      <c r="C38" s="776"/>
      <c r="D38" s="776"/>
      <c r="E38" s="776"/>
      <c r="F38" s="1101">
        <v>0</v>
      </c>
      <c r="G38" s="1102">
        <v>0</v>
      </c>
      <c r="H38" s="1102">
        <v>0</v>
      </c>
      <c r="I38" s="1102">
        <v>0</v>
      </c>
      <c r="J38" s="1103">
        <v>0</v>
      </c>
      <c r="K38" s="1101">
        <v>0</v>
      </c>
      <c r="L38" s="1102">
        <v>0</v>
      </c>
      <c r="M38" s="1102">
        <v>0</v>
      </c>
      <c r="N38" s="1102">
        <v>0</v>
      </c>
      <c r="O38" s="1315">
        <v>0</v>
      </c>
      <c r="P38" s="182"/>
      <c r="Q38" s="853"/>
      <c r="R38" s="854"/>
      <c r="S38" s="855"/>
      <c r="T38" s="855"/>
      <c r="U38" s="856"/>
      <c r="V38" s="1"/>
      <c r="AE38" s="782"/>
    </row>
    <row r="39" spans="1:31" s="787" customFormat="1" ht="12" customHeight="1">
      <c r="A39" s="866" t="s">
        <v>25</v>
      </c>
      <c r="B39" s="3"/>
      <c r="C39" s="3"/>
      <c r="D39" s="3"/>
      <c r="E39" s="3"/>
      <c r="F39" s="1112">
        <f t="shared" ref="F39:O39" si="6">SUM(F36:F38)</f>
        <v>0</v>
      </c>
      <c r="G39" s="1113">
        <f t="shared" si="6"/>
        <v>0</v>
      </c>
      <c r="H39" s="1113">
        <f t="shared" si="6"/>
        <v>0</v>
      </c>
      <c r="I39" s="1113">
        <f t="shared" si="6"/>
        <v>0</v>
      </c>
      <c r="J39" s="1114">
        <f t="shared" si="6"/>
        <v>0</v>
      </c>
      <c r="K39" s="1112">
        <f t="shared" si="6"/>
        <v>0</v>
      </c>
      <c r="L39" s="1113">
        <f t="shared" si="6"/>
        <v>0</v>
      </c>
      <c r="M39" s="1113">
        <f t="shared" si="6"/>
        <v>0</v>
      </c>
      <c r="N39" s="1113">
        <f t="shared" si="6"/>
        <v>0</v>
      </c>
      <c r="O39" s="1115">
        <f t="shared" si="6"/>
        <v>0</v>
      </c>
      <c r="P39" s="182"/>
      <c r="Q39" s="871"/>
      <c r="R39" s="872"/>
      <c r="S39" s="873"/>
      <c r="T39" s="873"/>
      <c r="U39" s="874"/>
      <c r="V39" s="1"/>
      <c r="AE39" s="782"/>
    </row>
    <row r="40" spans="1:31" ht="12" customHeight="1">
      <c r="A40" s="3" t="s">
        <v>16</v>
      </c>
      <c r="B40" s="776"/>
      <c r="C40" s="776"/>
      <c r="D40" s="776"/>
      <c r="E40" s="776"/>
      <c r="F40" s="170"/>
      <c r="G40" s="170"/>
      <c r="H40" s="170"/>
      <c r="I40" s="171"/>
      <c r="J40" s="172"/>
      <c r="K40" s="39"/>
      <c r="L40" s="39"/>
      <c r="M40" s="39"/>
      <c r="N40" s="39"/>
      <c r="O40" s="39"/>
      <c r="P40" s="8"/>
      <c r="Q40" s="8"/>
      <c r="R40" s="8"/>
      <c r="S40" s="4"/>
      <c r="T40" s="4"/>
      <c r="U40" s="4"/>
      <c r="AE40" s="782"/>
    </row>
    <row r="41" spans="1:31" s="787" customFormat="1" ht="12" customHeight="1">
      <c r="A41" s="9" t="s">
        <v>26</v>
      </c>
      <c r="B41" s="3"/>
      <c r="C41" s="3"/>
      <c r="D41" s="3"/>
      <c r="E41" s="3"/>
      <c r="F41" s="529" t="str">
        <f>IF(F39=0,"",F16/F39)</f>
        <v/>
      </c>
      <c r="G41" s="530" t="str">
        <f t="shared" ref="G41:O41" si="7">IF(G39=0,"",G16/G39)</f>
        <v/>
      </c>
      <c r="H41" s="530" t="str">
        <f t="shared" si="7"/>
        <v/>
      </c>
      <c r="I41" s="530" t="str">
        <f t="shared" si="7"/>
        <v/>
      </c>
      <c r="J41" s="531" t="str">
        <f t="shared" si="7"/>
        <v/>
      </c>
      <c r="K41" s="529" t="str">
        <f t="shared" si="7"/>
        <v/>
      </c>
      <c r="L41" s="530" t="str">
        <f t="shared" si="7"/>
        <v/>
      </c>
      <c r="M41" s="530" t="str">
        <f t="shared" si="7"/>
        <v/>
      </c>
      <c r="N41" s="530" t="str">
        <f t="shared" si="7"/>
        <v/>
      </c>
      <c r="O41" s="532" t="str">
        <f t="shared" si="7"/>
        <v/>
      </c>
      <c r="P41" s="10"/>
      <c r="Q41" s="27"/>
      <c r="R41" s="28"/>
      <c r="S41" s="11"/>
      <c r="T41" s="11"/>
      <c r="U41" s="12"/>
      <c r="V41" s="1"/>
      <c r="AE41" s="782"/>
    </row>
    <row r="42" spans="1:31" s="787" customFormat="1" ht="12" customHeight="1">
      <c r="A42" s="13" t="s">
        <v>27</v>
      </c>
      <c r="B42" s="776"/>
      <c r="C42" s="776"/>
      <c r="D42" s="776"/>
      <c r="E42" s="776"/>
      <c r="F42" s="732"/>
      <c r="G42" s="733"/>
      <c r="H42" s="733"/>
      <c r="I42" s="733"/>
      <c r="J42" s="735"/>
      <c r="K42" s="732"/>
      <c r="L42" s="733"/>
      <c r="M42" s="733"/>
      <c r="N42" s="733"/>
      <c r="O42" s="1493"/>
      <c r="P42" s="10"/>
      <c r="Q42" s="24"/>
      <c r="R42" s="23"/>
      <c r="S42" s="14"/>
      <c r="T42" s="14"/>
      <c r="U42" s="15"/>
      <c r="V42" s="1"/>
      <c r="AE42" s="782"/>
    </row>
    <row r="43" spans="1:31" s="787" customFormat="1" ht="12" customHeight="1">
      <c r="A43" s="13" t="s">
        <v>28</v>
      </c>
      <c r="B43" s="3"/>
      <c r="C43" s="3"/>
      <c r="D43" s="3"/>
      <c r="E43" s="3"/>
      <c r="F43" s="738"/>
      <c r="G43" s="739"/>
      <c r="H43" s="739"/>
      <c r="I43" s="739"/>
      <c r="J43" s="741"/>
      <c r="K43" s="738"/>
      <c r="L43" s="739"/>
      <c r="M43" s="739"/>
      <c r="N43" s="739"/>
      <c r="O43" s="1494"/>
      <c r="P43" s="10"/>
      <c r="Q43" s="24"/>
      <c r="R43" s="23"/>
      <c r="S43" s="14"/>
      <c r="T43" s="14"/>
      <c r="U43" s="15"/>
      <c r="V43" s="1"/>
      <c r="AE43" s="782"/>
    </row>
    <row r="44" spans="1:31" s="787" customFormat="1" ht="12" customHeight="1">
      <c r="A44" s="31" t="s">
        <v>46</v>
      </c>
      <c r="B44" s="776"/>
      <c r="C44" s="776"/>
      <c r="D44" s="776"/>
      <c r="E44" s="776"/>
      <c r="F44" s="744"/>
      <c r="G44" s="745"/>
      <c r="H44" s="745"/>
      <c r="I44" s="745"/>
      <c r="J44" s="747"/>
      <c r="K44" s="744"/>
      <c r="L44" s="745"/>
      <c r="M44" s="745"/>
      <c r="N44" s="745"/>
      <c r="O44" s="1495"/>
      <c r="P44" s="10"/>
      <c r="Q44" s="26"/>
      <c r="R44" s="25"/>
      <c r="S44" s="16"/>
      <c r="T44" s="901"/>
      <c r="U44" s="902"/>
      <c r="V44" s="1"/>
      <c r="AE44" s="782"/>
    </row>
    <row r="45" spans="1:31" s="787" customFormat="1" ht="12" customHeight="1">
      <c r="A45" s="5"/>
      <c r="B45" s="3"/>
      <c r="C45" s="3"/>
      <c r="D45" s="3"/>
      <c r="E45" s="3"/>
      <c r="F45" s="5"/>
      <c r="G45" s="5"/>
      <c r="H45" s="5"/>
      <c r="I45" s="37"/>
      <c r="J45" s="1116"/>
      <c r="K45" s="40"/>
      <c r="L45" s="40"/>
      <c r="M45" s="40"/>
      <c r="N45" s="40"/>
      <c r="O45" s="40"/>
      <c r="P45" s="10"/>
      <c r="Q45" s="33"/>
      <c r="R45" s="33"/>
      <c r="S45" s="34"/>
      <c r="T45" s="19"/>
      <c r="U45" s="19"/>
      <c r="V45" s="1"/>
      <c r="AE45" s="782"/>
    </row>
    <row r="46" spans="1:31" s="878" customFormat="1" ht="12" customHeight="1">
      <c r="A46" s="877" t="s">
        <v>36</v>
      </c>
      <c r="B46" s="776"/>
      <c r="C46" s="776"/>
      <c r="D46" s="776"/>
      <c r="E46" s="776"/>
      <c r="F46" s="5"/>
      <c r="G46" s="5"/>
      <c r="H46" s="5"/>
      <c r="I46" s="37"/>
      <c r="J46" s="1116"/>
      <c r="K46" s="1117"/>
      <c r="L46" s="1117"/>
      <c r="M46" s="1117"/>
      <c r="N46" s="1117"/>
      <c r="O46" s="1117"/>
      <c r="P46" s="837"/>
      <c r="Q46" s="837"/>
      <c r="R46" s="837"/>
      <c r="S46" s="837"/>
      <c r="T46" s="837"/>
      <c r="U46" s="837"/>
      <c r="V46" s="1"/>
      <c r="AE46" s="782"/>
    </row>
    <row r="47" spans="1:31" s="887" customFormat="1" ht="12" customHeight="1">
      <c r="A47" s="879" t="s">
        <v>47</v>
      </c>
      <c r="B47" s="3"/>
      <c r="C47" s="3"/>
      <c r="D47" s="3"/>
      <c r="E47" s="3"/>
      <c r="F47" s="1274">
        <v>0</v>
      </c>
      <c r="G47" s="1275">
        <v>0</v>
      </c>
      <c r="H47" s="1275">
        <v>0</v>
      </c>
      <c r="I47" s="1275">
        <v>0</v>
      </c>
      <c r="J47" s="1120">
        <v>0</v>
      </c>
      <c r="K47" s="1274">
        <v>0</v>
      </c>
      <c r="L47" s="1275">
        <v>0</v>
      </c>
      <c r="M47" s="1275">
        <v>0</v>
      </c>
      <c r="N47" s="1275">
        <v>0</v>
      </c>
      <c r="O47" s="1481">
        <v>0</v>
      </c>
      <c r="P47" s="884"/>
      <c r="Q47" s="885"/>
      <c r="R47" s="886"/>
      <c r="S47" s="881"/>
      <c r="T47" s="881"/>
      <c r="U47" s="883"/>
      <c r="V47" s="1"/>
      <c r="AE47" s="782"/>
    </row>
    <row r="48" spans="1:31" s="787" customFormat="1" ht="12" customHeight="1">
      <c r="A48" s="5"/>
      <c r="B48" s="776"/>
      <c r="C48" s="776"/>
      <c r="D48" s="776"/>
      <c r="E48" s="776"/>
      <c r="F48" s="5"/>
      <c r="G48" s="5"/>
      <c r="H48" s="5"/>
      <c r="I48" s="37"/>
      <c r="J48" s="1116"/>
      <c r="K48" s="40"/>
      <c r="L48" s="40"/>
      <c r="M48" s="40"/>
      <c r="N48" s="40"/>
      <c r="O48" s="40"/>
      <c r="P48" s="10"/>
      <c r="Q48" s="33"/>
      <c r="R48" s="33"/>
      <c r="S48" s="34"/>
      <c r="T48" s="19"/>
      <c r="U48" s="19"/>
      <c r="V48" s="1"/>
      <c r="AE48" s="782"/>
    </row>
    <row r="49" spans="1:31" ht="12" customHeight="1">
      <c r="A49" s="3" t="s">
        <v>48</v>
      </c>
      <c r="B49" s="3"/>
      <c r="C49" s="3"/>
      <c r="D49" s="3"/>
      <c r="E49" s="3"/>
      <c r="F49" s="776"/>
      <c r="G49" s="776"/>
      <c r="H49" s="776"/>
      <c r="I49" s="1122"/>
      <c r="J49" s="1123"/>
      <c r="K49" s="1124"/>
      <c r="L49" s="1124"/>
      <c r="M49" s="1124"/>
      <c r="N49" s="1124"/>
      <c r="O49" s="1124"/>
      <c r="P49" s="888"/>
      <c r="Q49" s="888"/>
      <c r="R49" s="888"/>
      <c r="S49" s="888"/>
      <c r="T49" s="888"/>
      <c r="U49" s="888"/>
      <c r="AE49" s="782"/>
    </row>
    <row r="50" spans="1:31" s="787" customFormat="1" ht="12" customHeight="1">
      <c r="A50" s="862" t="s">
        <v>49</v>
      </c>
      <c r="B50" s="776"/>
      <c r="C50" s="776"/>
      <c r="D50" s="776"/>
      <c r="E50" s="776"/>
      <c r="F50" s="1125"/>
      <c r="G50" s="1126"/>
      <c r="H50" s="1126"/>
      <c r="I50" s="1126"/>
      <c r="J50" s="1127"/>
      <c r="K50" s="1482">
        <f>K15</f>
        <v>2732.3201972419856</v>
      </c>
      <c r="L50" s="1483">
        <f t="shared" ref="L50:O50" si="8">L15</f>
        <v>2674.6512204938631</v>
      </c>
      <c r="M50" s="1483">
        <f t="shared" si="8"/>
        <v>3290.4535155284784</v>
      </c>
      <c r="N50" s="1483">
        <f t="shared" si="8"/>
        <v>3512.7971046057282</v>
      </c>
      <c r="O50" s="1484">
        <f t="shared" si="8"/>
        <v>3920.7843368852932</v>
      </c>
      <c r="P50" s="182"/>
      <c r="Q50" s="845"/>
      <c r="R50" s="846"/>
      <c r="S50" s="846"/>
      <c r="T50" s="863"/>
      <c r="U50" s="864"/>
      <c r="V50" s="1"/>
      <c r="AE50" s="782"/>
    </row>
    <row r="51" spans="1:31" s="787" customFormat="1" ht="12" customHeight="1">
      <c r="A51" s="865" t="s">
        <v>50</v>
      </c>
      <c r="B51" s="3"/>
      <c r="C51" s="3"/>
      <c r="D51" s="3"/>
      <c r="E51" s="3"/>
      <c r="F51" s="809"/>
      <c r="G51" s="810"/>
      <c r="H51" s="810"/>
      <c r="I51" s="810"/>
      <c r="J51" s="1131"/>
      <c r="K51" s="1485">
        <f>K16</f>
        <v>857.71838599999614</v>
      </c>
      <c r="L51" s="1486">
        <f t="shared" ref="L51:O51" si="9">L16</f>
        <v>1394.3658200286577</v>
      </c>
      <c r="M51" s="1486">
        <f t="shared" si="9"/>
        <v>1549.7291741953313</v>
      </c>
      <c r="N51" s="1486">
        <f t="shared" si="9"/>
        <v>1774.380692589998</v>
      </c>
      <c r="O51" s="1487">
        <f t="shared" si="9"/>
        <v>1873.2550243968026</v>
      </c>
      <c r="P51" s="182"/>
      <c r="Q51" s="853"/>
      <c r="R51" s="854"/>
      <c r="S51" s="855"/>
      <c r="T51" s="855"/>
      <c r="U51" s="856"/>
      <c r="V51" s="1"/>
      <c r="AE51" s="782"/>
    </row>
    <row r="52" spans="1:31" s="787" customFormat="1" ht="12" customHeight="1">
      <c r="A52" s="31" t="s">
        <v>51</v>
      </c>
      <c r="B52" s="776"/>
      <c r="C52" s="776"/>
      <c r="D52" s="776"/>
      <c r="E52" s="776"/>
      <c r="F52" s="449"/>
      <c r="G52" s="450"/>
      <c r="H52" s="450"/>
      <c r="I52" s="450"/>
      <c r="J52" s="451"/>
      <c r="K52" s="1488">
        <v>0</v>
      </c>
      <c r="L52" s="1489">
        <v>0</v>
      </c>
      <c r="M52" s="1490">
        <v>0</v>
      </c>
      <c r="N52" s="1491">
        <v>0</v>
      </c>
      <c r="O52" s="1492">
        <v>0</v>
      </c>
      <c r="P52" s="10"/>
      <c r="Q52" s="26"/>
      <c r="R52" s="25"/>
      <c r="S52" s="16"/>
      <c r="T52" s="901"/>
      <c r="U52" s="902"/>
      <c r="V52" s="1"/>
      <c r="AE52" s="782"/>
    </row>
    <row r="53" spans="1:31" s="787" customFormat="1" ht="12" customHeight="1">
      <c r="A53" s="5"/>
      <c r="B53" s="3"/>
      <c r="C53" s="3"/>
      <c r="D53" s="3"/>
      <c r="E53" s="3"/>
      <c r="F53" s="5"/>
      <c r="G53" s="5"/>
      <c r="H53" s="5"/>
      <c r="I53" s="37"/>
      <c r="J53" s="1116"/>
      <c r="K53" s="40"/>
      <c r="L53" s="40"/>
      <c r="M53" s="40"/>
      <c r="N53" s="40"/>
      <c r="O53" s="40"/>
      <c r="P53" s="10"/>
      <c r="Q53" s="33"/>
      <c r="R53" s="33"/>
      <c r="S53" s="34"/>
      <c r="T53" s="19"/>
      <c r="U53" s="19"/>
      <c r="V53" s="1"/>
      <c r="AE53" s="782"/>
    </row>
    <row r="54" spans="1:31" ht="12" customHeight="1">
      <c r="A54" s="3" t="s">
        <v>417</v>
      </c>
      <c r="B54" s="776"/>
      <c r="C54" s="776"/>
      <c r="D54" s="776"/>
      <c r="E54" s="776"/>
      <c r="F54" s="776"/>
      <c r="G54" s="776"/>
      <c r="H54" s="776"/>
      <c r="I54" s="1122"/>
      <c r="J54" s="1123"/>
      <c r="K54" s="1124"/>
      <c r="L54" s="1124"/>
      <c r="M54" s="1124"/>
      <c r="N54" s="1124"/>
      <c r="O54" s="1124"/>
      <c r="P54" s="888"/>
      <c r="Q54" s="888"/>
      <c r="R54" s="888"/>
      <c r="S54" s="888"/>
      <c r="T54" s="888"/>
      <c r="U54" s="888"/>
      <c r="AE54" s="782"/>
    </row>
    <row r="55" spans="1:31" s="787" customFormat="1" ht="12" customHeight="1">
      <c r="A55" s="903" t="s">
        <v>44</v>
      </c>
      <c r="B55" s="447"/>
      <c r="C55" s="447"/>
      <c r="D55" s="447"/>
      <c r="E55" s="447"/>
      <c r="F55" s="1125"/>
      <c r="G55" s="1126"/>
      <c r="H55" s="1126"/>
      <c r="I55" s="1126"/>
      <c r="J55" s="1127"/>
      <c r="K55" s="1125"/>
      <c r="L55" s="1126"/>
      <c r="M55" s="1126"/>
      <c r="N55" s="1126"/>
      <c r="O55" s="1137"/>
      <c r="P55" s="908"/>
      <c r="Q55" s="1138"/>
      <c r="R55" s="1139"/>
      <c r="S55" s="1139"/>
      <c r="T55" s="1139"/>
      <c r="U55" s="1140"/>
      <c r="V55" s="1"/>
      <c r="AE55" s="782"/>
    </row>
    <row r="56" spans="1:31" s="787" customFormat="1" ht="12" customHeight="1">
      <c r="A56" s="912" t="s">
        <v>37</v>
      </c>
      <c r="B56" s="913"/>
      <c r="C56" s="913"/>
      <c r="D56" s="913"/>
      <c r="E56" s="913"/>
      <c r="F56" s="809"/>
      <c r="G56" s="810"/>
      <c r="H56" s="810"/>
      <c r="I56" s="810"/>
      <c r="J56" s="1131"/>
      <c r="K56" s="809"/>
      <c r="L56" s="810"/>
      <c r="M56" s="810"/>
      <c r="N56" s="810"/>
      <c r="O56" s="1141"/>
      <c r="P56" s="182"/>
      <c r="Q56" s="1142"/>
      <c r="R56" s="1143"/>
      <c r="S56" s="1143"/>
      <c r="T56" s="1143"/>
      <c r="U56" s="1144"/>
      <c r="V56" s="1"/>
      <c r="AE56" s="782"/>
    </row>
    <row r="57" spans="1:31" s="787" customFormat="1" ht="12" customHeight="1">
      <c r="A57" s="448" t="s">
        <v>45</v>
      </c>
      <c r="B57" s="447"/>
      <c r="C57" s="447"/>
      <c r="D57" s="447"/>
      <c r="E57" s="447"/>
      <c r="F57" s="449"/>
      <c r="G57" s="450"/>
      <c r="H57" s="450"/>
      <c r="I57" s="450"/>
      <c r="J57" s="451"/>
      <c r="K57" s="449"/>
      <c r="L57" s="450"/>
      <c r="M57" s="450"/>
      <c r="N57" s="450"/>
      <c r="O57" s="452"/>
      <c r="P57" s="182"/>
      <c r="Q57" s="100"/>
      <c r="R57" s="102"/>
      <c r="S57" s="102"/>
      <c r="T57" s="102"/>
      <c r="U57" s="101"/>
      <c r="V57" s="1"/>
      <c r="AE57" s="782"/>
    </row>
    <row r="58" spans="1:31" ht="12" customHeight="1">
      <c r="A58" s="32"/>
      <c r="B58" s="776"/>
      <c r="C58" s="776"/>
      <c r="D58" s="776"/>
      <c r="E58" s="776"/>
      <c r="F58" s="922"/>
      <c r="G58" s="922"/>
      <c r="H58" s="922"/>
      <c r="I58" s="1145"/>
      <c r="J58" s="1146"/>
      <c r="K58" s="1147"/>
      <c r="L58" s="1147"/>
      <c r="M58" s="1147"/>
      <c r="N58" s="1147"/>
      <c r="O58" s="1147"/>
      <c r="P58" s="925"/>
      <c r="Q58" s="924"/>
      <c r="R58" s="924"/>
      <c r="S58" s="926"/>
      <c r="T58" s="926"/>
      <c r="U58" s="926"/>
      <c r="AE58" s="782"/>
    </row>
    <row r="59" spans="1:31" ht="12" customHeight="1">
      <c r="A59" s="3" t="s">
        <v>17</v>
      </c>
      <c r="B59" s="3"/>
      <c r="C59" s="3"/>
      <c r="D59" s="3"/>
      <c r="E59" s="3"/>
      <c r="F59" s="3"/>
      <c r="G59" s="3"/>
      <c r="H59" s="3"/>
      <c r="I59" s="36"/>
      <c r="J59" s="169"/>
      <c r="K59" s="37"/>
      <c r="L59" s="37"/>
      <c r="M59" s="37"/>
      <c r="N59" s="37"/>
      <c r="O59" s="38"/>
      <c r="P59" s="6"/>
      <c r="Q59" s="5"/>
      <c r="R59" s="5"/>
      <c r="S59" s="7"/>
      <c r="T59" s="7"/>
      <c r="U59" s="7"/>
      <c r="AE59" s="782"/>
    </row>
    <row r="60" spans="1:31" ht="12" customHeight="1">
      <c r="A60" s="20" t="s">
        <v>18</v>
      </c>
      <c r="B60" s="776"/>
      <c r="C60" s="776"/>
      <c r="D60" s="776"/>
      <c r="E60" s="776"/>
      <c r="F60" s="1092">
        <v>0</v>
      </c>
      <c r="G60" s="1093">
        <v>0</v>
      </c>
      <c r="H60" s="1093">
        <v>0</v>
      </c>
      <c r="I60" s="1093">
        <v>0</v>
      </c>
      <c r="J60" s="1095">
        <v>0</v>
      </c>
      <c r="K60" s="1092">
        <v>0</v>
      </c>
      <c r="L60" s="1093">
        <v>0</v>
      </c>
      <c r="M60" s="1093">
        <v>0</v>
      </c>
      <c r="N60" s="1093">
        <v>0</v>
      </c>
      <c r="O60" s="1314">
        <v>0</v>
      </c>
      <c r="P60" s="182"/>
      <c r="Q60" s="1098"/>
      <c r="R60" s="1061"/>
      <c r="S60" s="1099"/>
      <c r="T60" s="1099"/>
      <c r="U60" s="1100"/>
      <c r="AE60" s="782"/>
    </row>
    <row r="61" spans="1:31" ht="12" customHeight="1">
      <c r="A61" s="928" t="s">
        <v>19</v>
      </c>
      <c r="B61" s="3"/>
      <c r="C61" s="3"/>
      <c r="D61" s="3"/>
      <c r="E61" s="3"/>
      <c r="F61" s="1148">
        <f t="shared" ref="F61:O61" si="10">F18-F60</f>
        <v>21079.302719613261</v>
      </c>
      <c r="G61" s="1149">
        <f t="shared" si="10"/>
        <v>21996.106765365104</v>
      </c>
      <c r="H61" s="1149">
        <f t="shared" si="10"/>
        <v>25238.668847236077</v>
      </c>
      <c r="I61" s="1149">
        <f t="shared" si="10"/>
        <v>29293.841444657344</v>
      </c>
      <c r="J61" s="1150">
        <f>J18-J60</f>
        <v>30662.146669430054</v>
      </c>
      <c r="K61" s="1148">
        <f t="shared" si="10"/>
        <v>32378.57281588146</v>
      </c>
      <c r="L61" s="1149">
        <f t="shared" si="10"/>
        <v>33389.88155433369</v>
      </c>
      <c r="M61" s="1149">
        <f t="shared" si="10"/>
        <v>35130.257488997253</v>
      </c>
      <c r="N61" s="1149">
        <f t="shared" si="10"/>
        <v>37408.997741890285</v>
      </c>
      <c r="O61" s="1151">
        <f t="shared" si="10"/>
        <v>38412.231177955277</v>
      </c>
      <c r="P61" s="1084"/>
      <c r="Q61" s="1152"/>
      <c r="R61" s="1153"/>
      <c r="S61" s="1154"/>
      <c r="T61" s="1154"/>
      <c r="U61" s="1155"/>
      <c r="AE61" s="782"/>
    </row>
    <row r="62" spans="1:31" s="938" customFormat="1" ht="12" customHeight="1">
      <c r="A62" s="5"/>
      <c r="B62" s="776"/>
      <c r="C62" s="776"/>
      <c r="D62" s="776"/>
      <c r="E62" s="776"/>
      <c r="F62" s="5"/>
      <c r="G62" s="5"/>
      <c r="H62" s="5"/>
      <c r="I62" s="37"/>
      <c r="J62" s="1116"/>
      <c r="K62" s="41"/>
      <c r="L62" s="41"/>
      <c r="M62" s="41"/>
      <c r="N62" s="41"/>
      <c r="O62" s="41"/>
      <c r="P62" s="18"/>
      <c r="Q62" s="19"/>
      <c r="R62" s="19"/>
      <c r="S62" s="17"/>
      <c r="T62" s="17"/>
      <c r="U62" s="17"/>
      <c r="V62" s="1"/>
      <c r="AE62" s="782"/>
    </row>
    <row r="63" spans="1:31" ht="12" customHeight="1">
      <c r="A63" s="3" t="s">
        <v>20</v>
      </c>
      <c r="B63" s="3"/>
      <c r="C63" s="3"/>
      <c r="D63" s="3"/>
      <c r="E63" s="3"/>
      <c r="F63" s="3"/>
      <c r="G63" s="3"/>
      <c r="H63" s="3"/>
      <c r="I63" s="36"/>
      <c r="J63" s="169"/>
      <c r="K63" s="37"/>
      <c r="L63" s="37"/>
      <c r="M63" s="37"/>
      <c r="N63" s="37"/>
      <c r="O63" s="38"/>
      <c r="P63" s="6"/>
      <c r="Q63" s="5"/>
      <c r="R63" s="5"/>
      <c r="S63" s="7"/>
      <c r="T63" s="7"/>
      <c r="U63" s="7"/>
      <c r="AE63" s="782"/>
    </row>
    <row r="64" spans="1:31" s="947" customFormat="1" ht="12" customHeight="1">
      <c r="A64" s="862" t="s">
        <v>38</v>
      </c>
      <c r="B64" s="776"/>
      <c r="C64" s="776"/>
      <c r="D64" s="776"/>
      <c r="E64" s="776"/>
      <c r="F64" s="1156">
        <f>'T1'!F64</f>
        <v>5.0000000000000001E-3</v>
      </c>
      <c r="G64" s="1157">
        <f>'T1'!G64</f>
        <v>6.0000000000000001E-3</v>
      </c>
      <c r="H64" s="1157">
        <f>'T1'!H64</f>
        <v>1.6E-2</v>
      </c>
      <c r="I64" s="1157">
        <f>'T1'!I64</f>
        <v>1.2E-2</v>
      </c>
      <c r="J64" s="1158">
        <f>'T1'!J64</f>
        <v>3.0000000000000001E-3</v>
      </c>
      <c r="K64" s="1156">
        <f>'T1'!K64</f>
        <v>1.7000000000000001E-2</v>
      </c>
      <c r="L64" s="1157">
        <f>'T1'!L64</f>
        <v>1.7000000000000001E-2</v>
      </c>
      <c r="M64" s="1157">
        <f>'T1'!M64</f>
        <v>1.7999999999999999E-2</v>
      </c>
      <c r="N64" s="1157">
        <f>'T1'!N64</f>
        <v>1.9E-2</v>
      </c>
      <c r="O64" s="1159">
        <f>'T1'!O64</f>
        <v>0.02</v>
      </c>
      <c r="P64" s="21"/>
      <c r="Q64" s="1156"/>
      <c r="R64" s="1157"/>
      <c r="S64" s="1157"/>
      <c r="T64" s="1157"/>
      <c r="U64" s="1159"/>
      <c r="V64" s="1"/>
      <c r="AE64" s="782"/>
    </row>
    <row r="65" spans="1:31" s="938" customFormat="1" ht="12" customHeight="1">
      <c r="A65" s="865" t="s">
        <v>39</v>
      </c>
      <c r="B65" s="3"/>
      <c r="C65" s="3"/>
      <c r="D65" s="3"/>
      <c r="E65" s="3"/>
      <c r="F65" s="1160">
        <f>'T1'!F65</f>
        <v>97.838167843333707</v>
      </c>
      <c r="G65" s="1161">
        <f>'T1'!G65</f>
        <v>98.425196850393704</v>
      </c>
      <c r="H65" s="1161">
        <f>'T1'!H65</f>
        <v>100</v>
      </c>
      <c r="I65" s="1161">
        <f>'T1'!I65</f>
        <v>101.2</v>
      </c>
      <c r="J65" s="1162">
        <f>'T1'!J65</f>
        <v>101.50359999999999</v>
      </c>
      <c r="K65" s="1160">
        <f>'T1'!K65</f>
        <v>103.22916119999998</v>
      </c>
      <c r="L65" s="1161">
        <f>'T1'!L65</f>
        <v>104.98405694039997</v>
      </c>
      <c r="M65" s="1161">
        <f>'T1'!M65</f>
        <v>106.87376996532717</v>
      </c>
      <c r="N65" s="1161">
        <f>'T1'!N65</f>
        <v>108.90437159466838</v>
      </c>
      <c r="O65" s="1163">
        <f>'T1'!O65</f>
        <v>111.08245902656175</v>
      </c>
      <c r="P65" s="953"/>
      <c r="Q65" s="1160"/>
      <c r="R65" s="1161"/>
      <c r="S65" s="1161"/>
      <c r="T65" s="1161"/>
      <c r="U65" s="1163"/>
      <c r="V65" s="1"/>
      <c r="AE65" s="782"/>
    </row>
    <row r="66" spans="1:31" s="938" customFormat="1" ht="12" customHeight="1">
      <c r="A66" s="958" t="s">
        <v>40</v>
      </c>
      <c r="B66" s="776"/>
      <c r="C66" s="776"/>
      <c r="D66" s="776"/>
      <c r="E66" s="776"/>
      <c r="F66" s="822">
        <f>((F61-F29-F30-F15-F16+F79+F80)/(F65/100))+F29+F30+F15+F16-F79-F80</f>
        <v>21476.904149396651</v>
      </c>
      <c r="G66" s="823">
        <f t="shared" ref="G66:O66" si="11">((G61-G29-G30-G15-G16+G79+G80)/(G65/100))+G29+G30+G15+G16-G79-G80</f>
        <v>22304.617009885103</v>
      </c>
      <c r="H66" s="823">
        <f t="shared" si="11"/>
        <v>25238.668847236077</v>
      </c>
      <c r="I66" s="823">
        <f t="shared" si="11"/>
        <v>28987.905665800528</v>
      </c>
      <c r="J66" s="824">
        <f t="shared" si="11"/>
        <v>30261.393567647632</v>
      </c>
      <c r="K66" s="822">
        <f>((K61-K29-K30-K15-K16+K79+K80)/(K65/100))+K29+K30+K15+K16-K79-K80</f>
        <v>31484.101128923528</v>
      </c>
      <c r="L66" s="823">
        <f t="shared" si="11"/>
        <v>32007.145801049373</v>
      </c>
      <c r="M66" s="823">
        <f t="shared" si="11"/>
        <v>33195.503617587703</v>
      </c>
      <c r="N66" s="823">
        <f t="shared" si="11"/>
        <v>34800.121247006704</v>
      </c>
      <c r="O66" s="825">
        <f t="shared" si="11"/>
        <v>35180.020000627286</v>
      </c>
      <c r="P66" s="826"/>
      <c r="Q66" s="822"/>
      <c r="R66" s="823"/>
      <c r="S66" s="823"/>
      <c r="T66" s="823"/>
      <c r="U66" s="825"/>
      <c r="V66" s="1"/>
      <c r="AE66" s="782"/>
    </row>
    <row r="67" spans="1:31" s="938" customFormat="1" ht="12" customHeight="1">
      <c r="A67" s="967" t="s">
        <v>8</v>
      </c>
      <c r="B67" s="3"/>
      <c r="C67" s="3"/>
      <c r="D67" s="3"/>
      <c r="E67" s="3"/>
      <c r="F67" s="1164"/>
      <c r="G67" s="1165">
        <f t="shared" ref="G67:O67" si="12">G66/F66-1</f>
        <v>3.8539672884450926E-2</v>
      </c>
      <c r="H67" s="1165">
        <f t="shared" si="12"/>
        <v>0.13154459617265069</v>
      </c>
      <c r="I67" s="1165">
        <f t="shared" si="12"/>
        <v>0.14855129013569335</v>
      </c>
      <c r="J67" s="1166">
        <f t="shared" si="12"/>
        <v>4.3931697464765218E-2</v>
      </c>
      <c r="K67" s="1164">
        <f t="shared" si="12"/>
        <v>4.0404866304078357E-2</v>
      </c>
      <c r="L67" s="1165">
        <f t="shared" si="12"/>
        <v>1.6612977768812209E-2</v>
      </c>
      <c r="M67" s="1165">
        <f t="shared" si="12"/>
        <v>3.7127890875523484E-2</v>
      </c>
      <c r="N67" s="1165">
        <f t="shared" si="12"/>
        <v>4.8338402932644131E-2</v>
      </c>
      <c r="O67" s="1167">
        <f t="shared" si="12"/>
        <v>1.0916592816562654E-2</v>
      </c>
      <c r="P67" s="18"/>
      <c r="Q67" s="1164"/>
      <c r="R67" s="1165"/>
      <c r="S67" s="1165"/>
      <c r="T67" s="1165"/>
      <c r="U67" s="1167"/>
      <c r="V67" s="1"/>
      <c r="AE67" s="782"/>
    </row>
    <row r="68" spans="1:31" s="938" customFormat="1" ht="12" customHeight="1">
      <c r="A68" s="977" t="s">
        <v>21</v>
      </c>
      <c r="B68" s="776"/>
      <c r="C68" s="776"/>
      <c r="D68" s="776"/>
      <c r="E68" s="776"/>
      <c r="F68" s="1168">
        <f>'T1'!F68</f>
        <v>205.31442999999999</v>
      </c>
      <c r="G68" s="829">
        <f>'T1'!G68</f>
        <v>232.39010999999999</v>
      </c>
      <c r="H68" s="829">
        <f>'T1'!H68</f>
        <v>258.95474999999999</v>
      </c>
      <c r="I68" s="829">
        <f>'T1'!I68</f>
        <v>275.68412000000001</v>
      </c>
      <c r="J68" s="1169">
        <f>'T1'!J68</f>
        <v>294.31864000000002</v>
      </c>
      <c r="K68" s="1168">
        <f>'T1'!K68</f>
        <v>294.5</v>
      </c>
      <c r="L68" s="829">
        <f>'T1'!L68</f>
        <v>297.89999999999998</v>
      </c>
      <c r="M68" s="1347">
        <f>'T1'!M68</f>
        <v>301.3</v>
      </c>
      <c r="N68" s="1347">
        <f>'T1'!N68</f>
        <v>304.60000000000002</v>
      </c>
      <c r="O68" s="1348">
        <f>'T1'!O68</f>
        <v>308.2</v>
      </c>
      <c r="P68" s="933"/>
      <c r="Q68" s="1168"/>
      <c r="R68" s="829"/>
      <c r="S68" s="829"/>
      <c r="T68" s="829"/>
      <c r="U68" s="830"/>
      <c r="V68" s="1"/>
      <c r="AE68" s="782"/>
    </row>
    <row r="69" spans="1:31" s="938" customFormat="1" ht="12" customHeight="1">
      <c r="A69" s="967" t="s">
        <v>8</v>
      </c>
      <c r="B69" s="3"/>
      <c r="C69" s="3"/>
      <c r="D69" s="3"/>
      <c r="E69" s="3"/>
      <c r="F69" s="1164"/>
      <c r="G69" s="1165">
        <f t="shared" ref="G69:O69" si="13">G68/F68-1</f>
        <v>0.13187421848527658</v>
      </c>
      <c r="H69" s="1165">
        <f t="shared" si="13"/>
        <v>0.11431054445475319</v>
      </c>
      <c r="I69" s="1165">
        <f t="shared" si="13"/>
        <v>6.4603449058185047E-2</v>
      </c>
      <c r="J69" s="1166">
        <f t="shared" si="13"/>
        <v>6.759373735418639E-2</v>
      </c>
      <c r="K69" s="1164">
        <f t="shared" si="13"/>
        <v>6.1620290172581527E-4</v>
      </c>
      <c r="L69" s="1165">
        <f t="shared" si="13"/>
        <v>1.1544991511035496E-2</v>
      </c>
      <c r="M69" s="1165">
        <f t="shared" si="13"/>
        <v>1.1413225914736591E-2</v>
      </c>
      <c r="N69" s="1165">
        <f t="shared" si="13"/>
        <v>1.0952538997676786E-2</v>
      </c>
      <c r="O69" s="1167">
        <f t="shared" si="13"/>
        <v>1.1818778726198076E-2</v>
      </c>
      <c r="P69" s="18"/>
      <c r="Q69" s="1164"/>
      <c r="R69" s="1165"/>
      <c r="S69" s="1165"/>
      <c r="T69" s="1165"/>
      <c r="U69" s="1167"/>
      <c r="V69" s="1"/>
      <c r="AE69" s="782"/>
    </row>
    <row r="70" spans="1:31" s="938" customFormat="1" ht="12" customHeight="1">
      <c r="A70" s="977" t="s">
        <v>41</v>
      </c>
      <c r="B70" s="776"/>
      <c r="C70" s="776"/>
      <c r="D70" s="776"/>
      <c r="E70" s="776"/>
      <c r="F70" s="1170">
        <f t="shared" ref="F70:O70" si="14">F66/F68</f>
        <v>104.60494252350725</v>
      </c>
      <c r="G70" s="1171">
        <f t="shared" si="14"/>
        <v>95.979200706454776</v>
      </c>
      <c r="H70" s="1171">
        <f t="shared" si="14"/>
        <v>97.463625777229723</v>
      </c>
      <c r="I70" s="1171">
        <f t="shared" si="14"/>
        <v>105.1489859691611</v>
      </c>
      <c r="J70" s="1172">
        <f t="shared" si="14"/>
        <v>102.8184744522047</v>
      </c>
      <c r="K70" s="1170">
        <f t="shared" si="14"/>
        <v>106.90696478412065</v>
      </c>
      <c r="L70" s="1171">
        <f t="shared" si="14"/>
        <v>107.44258409214292</v>
      </c>
      <c r="M70" s="1171">
        <f t="shared" si="14"/>
        <v>110.17425694519649</v>
      </c>
      <c r="N70" s="1171">
        <f t="shared" si="14"/>
        <v>114.24859240645667</v>
      </c>
      <c r="O70" s="1173">
        <f t="shared" si="14"/>
        <v>114.14672290923843</v>
      </c>
      <c r="P70" s="991"/>
      <c r="Q70" s="1170"/>
      <c r="R70" s="1171"/>
      <c r="S70" s="1171"/>
      <c r="T70" s="1171"/>
      <c r="U70" s="1173"/>
      <c r="V70" s="1"/>
      <c r="AE70" s="782"/>
    </row>
    <row r="71" spans="1:31" ht="12" customHeight="1">
      <c r="A71" s="996" t="s">
        <v>8</v>
      </c>
      <c r="B71" s="3"/>
      <c r="C71" s="3"/>
      <c r="D71" s="3"/>
      <c r="E71" s="3"/>
      <c r="F71" s="1174"/>
      <c r="G71" s="1175">
        <f t="shared" ref="G71:O71" si="15">+G70/F70-1</f>
        <v>-8.2460174528694585E-2</v>
      </c>
      <c r="H71" s="1175">
        <f t="shared" si="15"/>
        <v>1.5466112031032209E-2</v>
      </c>
      <c r="I71" s="1175">
        <f t="shared" si="15"/>
        <v>7.8853624935908195E-2</v>
      </c>
      <c r="J71" s="1176">
        <f t="shared" si="15"/>
        <v>-2.2163899113966878E-2</v>
      </c>
      <c r="K71" s="1174">
        <f t="shared" si="15"/>
        <v>3.976416061119914E-2</v>
      </c>
      <c r="L71" s="1175">
        <f t="shared" si="15"/>
        <v>5.0101441856840179E-3</v>
      </c>
      <c r="M71" s="1175">
        <f t="shared" si="15"/>
        <v>2.542448951814924E-2</v>
      </c>
      <c r="N71" s="1175">
        <f t="shared" si="15"/>
        <v>3.6980829952743433E-2</v>
      </c>
      <c r="O71" s="1177">
        <f t="shared" si="15"/>
        <v>-8.9164772250160951E-4</v>
      </c>
      <c r="P71" s="18"/>
      <c r="Q71" s="1174"/>
      <c r="R71" s="1175"/>
      <c r="S71" s="1175"/>
      <c r="T71" s="1175"/>
      <c r="U71" s="1177"/>
      <c r="AE71" s="782"/>
    </row>
    <row r="72" spans="1:31" s="887" customFormat="1" ht="12" customHeight="1">
      <c r="A72" s="1007"/>
      <c r="B72" s="1007"/>
      <c r="C72" s="1007"/>
      <c r="D72" s="1007"/>
      <c r="E72" s="1007"/>
      <c r="F72" s="1008"/>
      <c r="G72" s="1008"/>
      <c r="H72" s="1008"/>
      <c r="I72" s="1008"/>
      <c r="J72" s="1009"/>
      <c r="K72" s="1008"/>
      <c r="L72" s="1008"/>
      <c r="M72" s="1008"/>
      <c r="N72" s="1008"/>
      <c r="O72" s="1008"/>
      <c r="P72" s="1010"/>
      <c r="Q72" s="1178"/>
      <c r="R72" s="1178"/>
      <c r="S72" s="1178"/>
      <c r="T72" s="1178"/>
      <c r="U72" s="1178"/>
      <c r="V72" s="1"/>
      <c r="AE72" s="782"/>
    </row>
    <row r="73" spans="1:31" s="887" customFormat="1" ht="12" customHeight="1">
      <c r="A73" s="1011" t="s">
        <v>418</v>
      </c>
      <c r="B73" s="787"/>
      <c r="C73" s="787"/>
      <c r="D73" s="787"/>
      <c r="E73" s="787"/>
      <c r="F73" s="787"/>
      <c r="G73" s="787"/>
      <c r="H73" s="787"/>
      <c r="I73" s="787"/>
      <c r="J73" s="1011"/>
      <c r="K73" s="787"/>
      <c r="L73" s="787"/>
      <c r="M73" s="787"/>
      <c r="N73" s="787"/>
      <c r="O73" s="787"/>
      <c r="P73" s="787"/>
      <c r="Q73" s="1"/>
      <c r="R73" s="1"/>
      <c r="S73" s="1"/>
      <c r="T73" s="1"/>
      <c r="U73" s="1"/>
      <c r="V73" s="1"/>
      <c r="AE73" s="782"/>
    </row>
    <row r="74" spans="1:31" ht="12" customHeight="1">
      <c r="A74" s="29" t="s">
        <v>419</v>
      </c>
      <c r="B74" s="1012"/>
      <c r="C74" s="1012"/>
      <c r="D74" s="1012"/>
      <c r="E74" s="1012"/>
      <c r="F74" s="1012"/>
      <c r="G74" s="1012"/>
      <c r="H74" s="1012"/>
      <c r="I74" s="1012"/>
      <c r="J74" s="1013"/>
      <c r="K74" s="1325"/>
      <c r="L74" s="1325"/>
      <c r="M74" s="1325"/>
      <c r="N74" s="1325"/>
      <c r="O74" s="1325"/>
      <c r="P74" s="1325">
        <f>P66+'T1 LPPT'!P66</f>
        <v>0</v>
      </c>
      <c r="Q74" s="887"/>
      <c r="R74" s="887"/>
      <c r="S74" s="887"/>
      <c r="T74" s="887"/>
      <c r="U74" s="887"/>
      <c r="AE74" s="782"/>
    </row>
    <row r="75" spans="1:31" ht="12" customHeight="1">
      <c r="A75" s="29" t="s">
        <v>420</v>
      </c>
      <c r="B75" s="5"/>
      <c r="C75" s="5"/>
      <c r="D75" s="5"/>
      <c r="E75" s="5"/>
      <c r="F75" s="5"/>
      <c r="G75" s="5"/>
      <c r="H75" s="5"/>
      <c r="I75" s="5"/>
      <c r="J75" s="785"/>
      <c r="K75" s="1325"/>
      <c r="L75" s="1325"/>
      <c r="M75" s="1325"/>
      <c r="N75" s="1325"/>
      <c r="O75" s="1325"/>
      <c r="P75" s="1325">
        <f>'T1'!P66</f>
        <v>0</v>
      </c>
      <c r="AE75" s="782"/>
    </row>
    <row r="76" spans="1:31" ht="12" customHeight="1">
      <c r="A76" s="29" t="s">
        <v>421</v>
      </c>
      <c r="B76" s="1015"/>
      <c r="C76" s="1015"/>
      <c r="D76" s="1015"/>
      <c r="E76" s="1015"/>
      <c r="F76" s="1015"/>
      <c r="G76" s="1015"/>
      <c r="H76" s="1015"/>
      <c r="I76" s="1015"/>
      <c r="J76" s="1016"/>
      <c r="K76" s="1325"/>
      <c r="L76" s="1325"/>
      <c r="M76" s="1325"/>
      <c r="N76" s="1325"/>
      <c r="O76" s="1325"/>
      <c r="P76" s="1017"/>
      <c r="Q76" s="1017"/>
      <c r="AE76" s="782"/>
    </row>
    <row r="77" spans="1:31" ht="12" customHeight="1">
      <c r="A77" s="29"/>
      <c r="B77" s="787"/>
      <c r="C77" s="787"/>
      <c r="D77" s="787"/>
      <c r="E77" s="787"/>
      <c r="F77" s="787"/>
      <c r="G77" s="787"/>
      <c r="H77" s="787"/>
      <c r="I77" s="787"/>
      <c r="J77" s="1011"/>
      <c r="K77" s="22"/>
      <c r="L77" s="22"/>
      <c r="M77" s="22"/>
      <c r="N77" s="35"/>
      <c r="O77" s="30"/>
      <c r="P77" s="30"/>
      <c r="Q77" s="787"/>
      <c r="R77" s="787"/>
      <c r="S77" s="787"/>
      <c r="T77" s="787"/>
      <c r="U77" s="787"/>
      <c r="V77" s="787"/>
      <c r="AE77" s="782"/>
    </row>
    <row r="78" spans="1:31" ht="12" customHeight="1">
      <c r="A78" s="1289" t="s">
        <v>438</v>
      </c>
      <c r="B78" s="778"/>
      <c r="C78" s="778"/>
      <c r="D78" s="778"/>
      <c r="E78" s="778"/>
      <c r="F78" s="778"/>
      <c r="G78" s="778"/>
      <c r="H78" s="778"/>
      <c r="I78" s="778"/>
      <c r="J78" s="1290"/>
      <c r="Q78" s="787"/>
      <c r="R78" s="787"/>
      <c r="S78" s="787"/>
      <c r="T78" s="787"/>
      <c r="U78" s="787"/>
      <c r="V78" s="787"/>
      <c r="AE78" s="782"/>
    </row>
    <row r="79" spans="1:31" ht="12" customHeight="1">
      <c r="A79" s="5" t="s">
        <v>4</v>
      </c>
      <c r="B79" s="5"/>
      <c r="C79" s="5"/>
      <c r="D79" s="5"/>
      <c r="E79" s="5"/>
      <c r="F79" s="1292">
        <v>0</v>
      </c>
      <c r="G79" s="1293">
        <v>0</v>
      </c>
      <c r="H79" s="1293">
        <v>0</v>
      </c>
      <c r="I79" s="1293">
        <v>0</v>
      </c>
      <c r="J79" s="1313">
        <v>0</v>
      </c>
      <c r="K79" s="1291">
        <v>5.9535048938775184</v>
      </c>
      <c r="L79" s="1291">
        <v>11.3513826939738</v>
      </c>
      <c r="M79" s="1291">
        <v>12.106207103840452</v>
      </c>
      <c r="N79" s="1291">
        <v>8.4347021168418728</v>
      </c>
      <c r="O79" s="1291">
        <v>3.0856109114562451</v>
      </c>
      <c r="Q79" s="787"/>
      <c r="R79" s="787"/>
      <c r="S79" s="787"/>
      <c r="T79" s="787"/>
      <c r="U79" s="787"/>
      <c r="V79" s="787"/>
      <c r="AE79" s="782"/>
    </row>
    <row r="80" spans="1:31" ht="12" customHeight="1">
      <c r="A80" s="5" t="s">
        <v>5</v>
      </c>
      <c r="B80" s="5"/>
      <c r="C80" s="5"/>
      <c r="D80" s="5"/>
      <c r="E80" s="5"/>
      <c r="F80" s="1292">
        <v>0</v>
      </c>
      <c r="G80" s="1293">
        <v>0</v>
      </c>
      <c r="H80" s="1293">
        <v>0</v>
      </c>
      <c r="I80" s="1293">
        <v>0</v>
      </c>
      <c r="J80" s="1313">
        <v>0</v>
      </c>
      <c r="K80" s="1291">
        <v>0</v>
      </c>
      <c r="L80" s="1291">
        <v>0</v>
      </c>
      <c r="M80" s="1291">
        <v>0</v>
      </c>
      <c r="N80" s="1291">
        <v>3.9031908221567248E-2</v>
      </c>
      <c r="O80" s="1291">
        <v>0.3443991901902993</v>
      </c>
      <c r="Q80" s="787"/>
      <c r="R80" s="787"/>
      <c r="S80" s="787"/>
      <c r="T80" s="787"/>
      <c r="U80" s="787"/>
      <c r="V80" s="787"/>
      <c r="AE80" s="782"/>
    </row>
    <row r="81" spans="1:31" ht="12" customHeight="1">
      <c r="A81" s="778"/>
      <c r="B81" s="778"/>
      <c r="C81" s="778"/>
      <c r="D81" s="778"/>
      <c r="E81" s="778"/>
      <c r="F81" s="778"/>
      <c r="G81" s="778"/>
      <c r="H81" s="778"/>
      <c r="I81" s="778"/>
      <c r="J81" s="1290"/>
      <c r="Q81" s="787"/>
      <c r="R81" s="787"/>
      <c r="S81" s="787"/>
      <c r="T81" s="787"/>
      <c r="U81" s="787"/>
      <c r="V81" s="787"/>
      <c r="AE81" s="782"/>
    </row>
    <row r="82" spans="1:31" ht="12" customHeight="1">
      <c r="A82" s="778"/>
      <c r="B82" s="778"/>
      <c r="C82" s="778"/>
      <c r="D82" s="778"/>
      <c r="E82" s="778"/>
      <c r="F82" s="778"/>
      <c r="G82" s="778"/>
      <c r="H82" s="778"/>
      <c r="I82" s="778"/>
      <c r="J82" s="1290"/>
      <c r="Q82" s="787"/>
      <c r="R82" s="787"/>
      <c r="S82" s="787"/>
      <c r="T82" s="787"/>
      <c r="U82" s="787"/>
      <c r="V82" s="787"/>
      <c r="AE82" s="782"/>
    </row>
    <row r="83" spans="1:31" ht="12" customHeight="1">
      <c r="AE83" s="782"/>
    </row>
    <row r="84" spans="1:31" ht="12" customHeight="1">
      <c r="AE84" s="782"/>
    </row>
    <row r="85" spans="1:31" ht="12" customHeight="1">
      <c r="AE85" s="782"/>
    </row>
    <row r="86" spans="1:31" ht="12" customHeight="1">
      <c r="AE86" s="782"/>
    </row>
    <row r="87" spans="1:31" ht="12" customHeight="1">
      <c r="AE87" s="782"/>
    </row>
    <row r="88" spans="1:31" ht="12" customHeight="1">
      <c r="AE88" s="782"/>
    </row>
    <row r="89" spans="1:31" ht="12" customHeight="1">
      <c r="AE89" s="782"/>
    </row>
    <row r="90" spans="1:31" ht="12" customHeight="1">
      <c r="AE90" s="782"/>
    </row>
    <row r="91" spans="1:31" ht="12" customHeight="1">
      <c r="AE91" s="782"/>
    </row>
    <row r="92" spans="1:31" ht="12" customHeight="1">
      <c r="AE92" s="782"/>
    </row>
    <row r="93" spans="1:31" ht="12" customHeight="1">
      <c r="AE93" s="782"/>
    </row>
    <row r="94" spans="1:31" ht="12" customHeight="1">
      <c r="AE94" s="782"/>
    </row>
    <row r="95" spans="1:31" ht="12" customHeight="1">
      <c r="AE95" s="782"/>
    </row>
    <row r="96" spans="1:31" ht="12" customHeight="1">
      <c r="AE96" s="782"/>
    </row>
    <row r="97" spans="31:31" ht="12" customHeight="1">
      <c r="AE97" s="782"/>
    </row>
    <row r="98" spans="31:31" ht="12" customHeight="1">
      <c r="AE98" s="782"/>
    </row>
    <row r="99" spans="31:31" ht="12" customHeight="1">
      <c r="AE99" s="782"/>
    </row>
    <row r="100" spans="31:31" ht="12" customHeight="1">
      <c r="AE100" s="782"/>
    </row>
    <row r="101" spans="31:31" ht="12" customHeight="1">
      <c r="AE101" s="782"/>
    </row>
    <row r="102" spans="31:31" ht="12" customHeight="1">
      <c r="AE102" s="782"/>
    </row>
    <row r="103" spans="31:31" ht="12" customHeight="1">
      <c r="AE103" s="782"/>
    </row>
    <row r="104" spans="31:31" ht="12" customHeight="1">
      <c r="AE104" s="782"/>
    </row>
    <row r="105" spans="31:31" ht="12" customHeight="1">
      <c r="AE105" s="782"/>
    </row>
    <row r="106" spans="31:31" ht="12" customHeight="1">
      <c r="AE106" s="782"/>
    </row>
    <row r="107" spans="31:31" ht="12" customHeight="1">
      <c r="AE107" s="782"/>
    </row>
    <row r="108" spans="31:31" ht="12" customHeight="1">
      <c r="AE108" s="782"/>
    </row>
    <row r="109" spans="31:31" ht="12" customHeight="1">
      <c r="AE109" s="782"/>
    </row>
    <row r="110" spans="31:31" ht="12" customHeight="1">
      <c r="AE110" s="782"/>
    </row>
    <row r="111" spans="31:31" ht="12" customHeight="1">
      <c r="AE111" s="782"/>
    </row>
    <row r="112" spans="31:31" ht="12" customHeight="1">
      <c r="AE112" s="782"/>
    </row>
    <row r="113" spans="31:31" ht="12" customHeight="1">
      <c r="AE113" s="782"/>
    </row>
    <row r="114" spans="31:31" ht="12" customHeight="1">
      <c r="AE114" s="782"/>
    </row>
    <row r="115" spans="31:31" ht="12" customHeight="1">
      <c r="AE115" s="782"/>
    </row>
    <row r="116" spans="31:31" ht="12" customHeight="1">
      <c r="AE116" s="782"/>
    </row>
    <row r="117" spans="31:31" ht="12" customHeight="1">
      <c r="AE117" s="782"/>
    </row>
    <row r="118" spans="31:31" ht="12" customHeight="1">
      <c r="AE118" s="782"/>
    </row>
    <row r="119" spans="31:31" ht="12" customHeight="1">
      <c r="AE119" s="782"/>
    </row>
    <row r="120" spans="31:31" ht="12" customHeight="1">
      <c r="AE120" s="782"/>
    </row>
    <row r="121" spans="31:31" ht="12" customHeight="1">
      <c r="AE121" s="782"/>
    </row>
    <row r="122" spans="31:31" ht="12" customHeight="1">
      <c r="AE122" s="782"/>
    </row>
    <row r="123" spans="31:31" ht="12" customHeight="1">
      <c r="AE123" s="782"/>
    </row>
    <row r="124" spans="31:31" ht="12" customHeight="1">
      <c r="AE124" s="782"/>
    </row>
    <row r="125" spans="31:31" ht="12" customHeight="1">
      <c r="AE125" s="782"/>
    </row>
    <row r="126" spans="31:31" ht="12" customHeight="1">
      <c r="AE126" s="782"/>
    </row>
    <row r="127" spans="31:31" ht="12" customHeight="1">
      <c r="AE127" s="782"/>
    </row>
    <row r="128" spans="31:31" ht="12" customHeight="1">
      <c r="AE128" s="782"/>
    </row>
    <row r="129" spans="31:31" ht="12" customHeight="1">
      <c r="AE129" s="782"/>
    </row>
    <row r="130" spans="31:31" ht="12" customHeight="1">
      <c r="AE130" s="782"/>
    </row>
    <row r="131" spans="31:31" ht="12" customHeight="1">
      <c r="AE131" s="782"/>
    </row>
    <row r="132" spans="31:31" ht="12" customHeight="1">
      <c r="AE132" s="782"/>
    </row>
    <row r="133" spans="31:31" ht="12" customHeight="1">
      <c r="AE133" s="782"/>
    </row>
    <row r="134" spans="31:31" ht="12" customHeight="1">
      <c r="AE134" s="782"/>
    </row>
    <row r="135" spans="31:31" ht="12" customHeight="1">
      <c r="AE135" s="782"/>
    </row>
    <row r="136" spans="31:31" ht="12" customHeight="1">
      <c r="AE136" s="782"/>
    </row>
    <row r="137" spans="31:31" ht="12" customHeight="1">
      <c r="AE137" s="782"/>
    </row>
    <row r="138" spans="31:31" ht="12" customHeight="1">
      <c r="AE138" s="782"/>
    </row>
    <row r="139" spans="31:31" ht="12" customHeight="1">
      <c r="AE139" s="782"/>
    </row>
    <row r="140" spans="31:31" ht="12" customHeight="1">
      <c r="AE140" s="782"/>
    </row>
    <row r="141" spans="31:31" ht="12" customHeight="1">
      <c r="AE141" s="782"/>
    </row>
    <row r="142" spans="31:31" ht="12" customHeight="1">
      <c r="AE142" s="782"/>
    </row>
    <row r="143" spans="31:31" ht="12" customHeight="1">
      <c r="AE143" s="782"/>
    </row>
    <row r="144" spans="31:31" ht="12" customHeight="1">
      <c r="AE144" s="782"/>
    </row>
    <row r="145" spans="31:31" ht="12" customHeight="1">
      <c r="AE145" s="782"/>
    </row>
    <row r="146" spans="31:31" ht="12" customHeight="1">
      <c r="AE146" s="782"/>
    </row>
    <row r="147" spans="31:31" ht="12" customHeight="1">
      <c r="AE147" s="782"/>
    </row>
    <row r="148" spans="31:31" ht="12" customHeight="1">
      <c r="AE148" s="782"/>
    </row>
  </sheetData>
  <mergeCells count="4">
    <mergeCell ref="A1:O1"/>
    <mergeCell ref="F7:J7"/>
    <mergeCell ref="K7:O7"/>
    <mergeCell ref="Q7:U7"/>
  </mergeCells>
  <pageMargins left="0.7" right="0.7" top="0.75" bottom="0.75" header="0.3" footer="0.3"/>
  <pageSetup paperSize="9" scale="7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3"/>
  <sheetViews>
    <sheetView showGridLines="0" topLeftCell="A31" zoomScaleNormal="100" workbookViewId="0">
      <selection activeCell="X46" sqref="X46"/>
    </sheetView>
  </sheetViews>
  <sheetFormatPr defaultColWidth="13.26953125" defaultRowHeight="12" customHeight="1"/>
  <cols>
    <col min="1" max="1" width="33.453125" style="797" customWidth="1"/>
    <col min="2" max="2" width="0.453125" style="797" customWidth="1"/>
    <col min="3" max="5" width="7.7265625" style="797" hidden="1" customWidth="1"/>
    <col min="6" max="8" width="8" style="797" customWidth="1"/>
    <col min="9" max="10" width="8" style="778" customWidth="1"/>
    <col min="11" max="15" width="8" style="797" customWidth="1"/>
    <col min="16" max="16" width="0.7265625" style="1" customWidth="1"/>
    <col min="17" max="21" width="8" style="1" hidden="1" customWidth="1"/>
    <col min="22" max="23" width="8" style="1" customWidth="1"/>
    <col min="24" max="25" width="8.7265625" style="1" customWidth="1"/>
    <col min="26" max="258" width="13.26953125" style="1"/>
    <col min="259" max="259" width="26" style="1" customWidth="1"/>
    <col min="260" max="260" width="0.54296875" style="1" customWidth="1"/>
    <col min="261" max="265" width="8.7265625" style="1" customWidth="1"/>
    <col min="266" max="266" width="0.54296875" style="1" customWidth="1"/>
    <col min="267" max="271" width="8.7265625" style="1" customWidth="1"/>
    <col min="272" max="272" width="0.7265625" style="1" customWidth="1"/>
    <col min="273" max="273" width="13.26953125" style="1"/>
    <col min="274" max="274" width="10.7265625" style="1" bestFit="1" customWidth="1"/>
    <col min="275" max="514" width="13.26953125" style="1"/>
    <col min="515" max="515" width="26" style="1" customWidth="1"/>
    <col min="516" max="516" width="0.54296875" style="1" customWidth="1"/>
    <col min="517" max="521" width="8.7265625" style="1" customWidth="1"/>
    <col min="522" max="522" width="0.54296875" style="1" customWidth="1"/>
    <col min="523" max="527" width="8.7265625" style="1" customWidth="1"/>
    <col min="528" max="528" width="0.7265625" style="1" customWidth="1"/>
    <col min="529" max="529" width="13.26953125" style="1"/>
    <col min="530" max="530" width="10.7265625" style="1" bestFit="1" customWidth="1"/>
    <col min="531" max="770" width="13.26953125" style="1"/>
    <col min="771" max="771" width="26" style="1" customWidth="1"/>
    <col min="772" max="772" width="0.54296875" style="1" customWidth="1"/>
    <col min="773" max="777" width="8.7265625" style="1" customWidth="1"/>
    <col min="778" max="778" width="0.54296875" style="1" customWidth="1"/>
    <col min="779" max="783" width="8.7265625" style="1" customWidth="1"/>
    <col min="784" max="784" width="0.7265625" style="1" customWidth="1"/>
    <col min="785" max="785" width="13.26953125" style="1"/>
    <col min="786" max="786" width="10.7265625" style="1" bestFit="1" customWidth="1"/>
    <col min="787" max="1026" width="13.26953125" style="1"/>
    <col min="1027" max="1027" width="26" style="1" customWidth="1"/>
    <col min="1028" max="1028" width="0.54296875" style="1" customWidth="1"/>
    <col min="1029" max="1033" width="8.7265625" style="1" customWidth="1"/>
    <col min="1034" max="1034" width="0.54296875" style="1" customWidth="1"/>
    <col min="1035" max="1039" width="8.7265625" style="1" customWidth="1"/>
    <col min="1040" max="1040" width="0.7265625" style="1" customWidth="1"/>
    <col min="1041" max="1041" width="13.26953125" style="1"/>
    <col min="1042" max="1042" width="10.7265625" style="1" bestFit="1" customWidth="1"/>
    <col min="1043" max="1282" width="13.26953125" style="1"/>
    <col min="1283" max="1283" width="26" style="1" customWidth="1"/>
    <col min="1284" max="1284" width="0.54296875" style="1" customWidth="1"/>
    <col min="1285" max="1289" width="8.7265625" style="1" customWidth="1"/>
    <col min="1290" max="1290" width="0.54296875" style="1" customWidth="1"/>
    <col min="1291" max="1295" width="8.7265625" style="1" customWidth="1"/>
    <col min="1296" max="1296" width="0.7265625" style="1" customWidth="1"/>
    <col min="1297" max="1297" width="13.26953125" style="1"/>
    <col min="1298" max="1298" width="10.7265625" style="1" bestFit="1" customWidth="1"/>
    <col min="1299" max="1538" width="13.26953125" style="1"/>
    <col min="1539" max="1539" width="26" style="1" customWidth="1"/>
    <col min="1540" max="1540" width="0.54296875" style="1" customWidth="1"/>
    <col min="1541" max="1545" width="8.7265625" style="1" customWidth="1"/>
    <col min="1546" max="1546" width="0.54296875" style="1" customWidth="1"/>
    <col min="1547" max="1551" width="8.7265625" style="1" customWidth="1"/>
    <col min="1552" max="1552" width="0.7265625" style="1" customWidth="1"/>
    <col min="1553" max="1553" width="13.26953125" style="1"/>
    <col min="1554" max="1554" width="10.7265625" style="1" bestFit="1" customWidth="1"/>
    <col min="1555" max="1794" width="13.26953125" style="1"/>
    <col min="1795" max="1795" width="26" style="1" customWidth="1"/>
    <col min="1796" max="1796" width="0.54296875" style="1" customWidth="1"/>
    <col min="1797" max="1801" width="8.7265625" style="1" customWidth="1"/>
    <col min="1802" max="1802" width="0.54296875" style="1" customWidth="1"/>
    <col min="1803" max="1807" width="8.7265625" style="1" customWidth="1"/>
    <col min="1808" max="1808" width="0.7265625" style="1" customWidth="1"/>
    <col min="1809" max="1809" width="13.26953125" style="1"/>
    <col min="1810" max="1810" width="10.7265625" style="1" bestFit="1" customWidth="1"/>
    <col min="1811" max="2050" width="13.26953125" style="1"/>
    <col min="2051" max="2051" width="26" style="1" customWidth="1"/>
    <col min="2052" max="2052" width="0.54296875" style="1" customWidth="1"/>
    <col min="2053" max="2057" width="8.7265625" style="1" customWidth="1"/>
    <col min="2058" max="2058" width="0.54296875" style="1" customWidth="1"/>
    <col min="2059" max="2063" width="8.7265625" style="1" customWidth="1"/>
    <col min="2064" max="2064" width="0.7265625" style="1" customWidth="1"/>
    <col min="2065" max="2065" width="13.26953125" style="1"/>
    <col min="2066" max="2066" width="10.7265625" style="1" bestFit="1" customWidth="1"/>
    <col min="2067" max="2306" width="13.26953125" style="1"/>
    <col min="2307" max="2307" width="26" style="1" customWidth="1"/>
    <col min="2308" max="2308" width="0.54296875" style="1" customWidth="1"/>
    <col min="2309" max="2313" width="8.7265625" style="1" customWidth="1"/>
    <col min="2314" max="2314" width="0.54296875" style="1" customWidth="1"/>
    <col min="2315" max="2319" width="8.7265625" style="1" customWidth="1"/>
    <col min="2320" max="2320" width="0.7265625" style="1" customWidth="1"/>
    <col min="2321" max="2321" width="13.26953125" style="1"/>
    <col min="2322" max="2322" width="10.7265625" style="1" bestFit="1" customWidth="1"/>
    <col min="2323" max="2562" width="13.26953125" style="1"/>
    <col min="2563" max="2563" width="26" style="1" customWidth="1"/>
    <col min="2564" max="2564" width="0.54296875" style="1" customWidth="1"/>
    <col min="2565" max="2569" width="8.7265625" style="1" customWidth="1"/>
    <col min="2570" max="2570" width="0.54296875" style="1" customWidth="1"/>
    <col min="2571" max="2575" width="8.7265625" style="1" customWidth="1"/>
    <col min="2576" max="2576" width="0.7265625" style="1" customWidth="1"/>
    <col min="2577" max="2577" width="13.26953125" style="1"/>
    <col min="2578" max="2578" width="10.7265625" style="1" bestFit="1" customWidth="1"/>
    <col min="2579" max="2818" width="13.26953125" style="1"/>
    <col min="2819" max="2819" width="26" style="1" customWidth="1"/>
    <col min="2820" max="2820" width="0.54296875" style="1" customWidth="1"/>
    <col min="2821" max="2825" width="8.7265625" style="1" customWidth="1"/>
    <col min="2826" max="2826" width="0.54296875" style="1" customWidth="1"/>
    <col min="2827" max="2831" width="8.7265625" style="1" customWidth="1"/>
    <col min="2832" max="2832" width="0.7265625" style="1" customWidth="1"/>
    <col min="2833" max="2833" width="13.26953125" style="1"/>
    <col min="2834" max="2834" width="10.7265625" style="1" bestFit="1" customWidth="1"/>
    <col min="2835" max="3074" width="13.26953125" style="1"/>
    <col min="3075" max="3075" width="26" style="1" customWidth="1"/>
    <col min="3076" max="3076" width="0.54296875" style="1" customWidth="1"/>
    <col min="3077" max="3081" width="8.7265625" style="1" customWidth="1"/>
    <col min="3082" max="3082" width="0.54296875" style="1" customWidth="1"/>
    <col min="3083" max="3087" width="8.7265625" style="1" customWidth="1"/>
    <col min="3088" max="3088" width="0.7265625" style="1" customWidth="1"/>
    <col min="3089" max="3089" width="13.26953125" style="1"/>
    <col min="3090" max="3090" width="10.7265625" style="1" bestFit="1" customWidth="1"/>
    <col min="3091" max="3330" width="13.26953125" style="1"/>
    <col min="3331" max="3331" width="26" style="1" customWidth="1"/>
    <col min="3332" max="3332" width="0.54296875" style="1" customWidth="1"/>
    <col min="3333" max="3337" width="8.7265625" style="1" customWidth="1"/>
    <col min="3338" max="3338" width="0.54296875" style="1" customWidth="1"/>
    <col min="3339" max="3343" width="8.7265625" style="1" customWidth="1"/>
    <col min="3344" max="3344" width="0.7265625" style="1" customWidth="1"/>
    <col min="3345" max="3345" width="13.26953125" style="1"/>
    <col min="3346" max="3346" width="10.7265625" style="1" bestFit="1" customWidth="1"/>
    <col min="3347" max="3586" width="13.26953125" style="1"/>
    <col min="3587" max="3587" width="26" style="1" customWidth="1"/>
    <col min="3588" max="3588" width="0.54296875" style="1" customWidth="1"/>
    <col min="3589" max="3593" width="8.7265625" style="1" customWidth="1"/>
    <col min="3594" max="3594" width="0.54296875" style="1" customWidth="1"/>
    <col min="3595" max="3599" width="8.7265625" style="1" customWidth="1"/>
    <col min="3600" max="3600" width="0.7265625" style="1" customWidth="1"/>
    <col min="3601" max="3601" width="13.26953125" style="1"/>
    <col min="3602" max="3602" width="10.7265625" style="1" bestFit="1" customWidth="1"/>
    <col min="3603" max="3842" width="13.26953125" style="1"/>
    <col min="3843" max="3843" width="26" style="1" customWidth="1"/>
    <col min="3844" max="3844" width="0.54296875" style="1" customWidth="1"/>
    <col min="3845" max="3849" width="8.7265625" style="1" customWidth="1"/>
    <col min="3850" max="3850" width="0.54296875" style="1" customWidth="1"/>
    <col min="3851" max="3855" width="8.7265625" style="1" customWidth="1"/>
    <col min="3856" max="3856" width="0.7265625" style="1" customWidth="1"/>
    <col min="3857" max="3857" width="13.26953125" style="1"/>
    <col min="3858" max="3858" width="10.7265625" style="1" bestFit="1" customWidth="1"/>
    <col min="3859" max="4098" width="13.26953125" style="1"/>
    <col min="4099" max="4099" width="26" style="1" customWidth="1"/>
    <col min="4100" max="4100" width="0.54296875" style="1" customWidth="1"/>
    <col min="4101" max="4105" width="8.7265625" style="1" customWidth="1"/>
    <col min="4106" max="4106" width="0.54296875" style="1" customWidth="1"/>
    <col min="4107" max="4111" width="8.7265625" style="1" customWidth="1"/>
    <col min="4112" max="4112" width="0.7265625" style="1" customWidth="1"/>
    <col min="4113" max="4113" width="13.26953125" style="1"/>
    <col min="4114" max="4114" width="10.7265625" style="1" bestFit="1" customWidth="1"/>
    <col min="4115" max="4354" width="13.26953125" style="1"/>
    <col min="4355" max="4355" width="26" style="1" customWidth="1"/>
    <col min="4356" max="4356" width="0.54296875" style="1" customWidth="1"/>
    <col min="4357" max="4361" width="8.7265625" style="1" customWidth="1"/>
    <col min="4362" max="4362" width="0.54296875" style="1" customWidth="1"/>
    <col min="4363" max="4367" width="8.7265625" style="1" customWidth="1"/>
    <col min="4368" max="4368" width="0.7265625" style="1" customWidth="1"/>
    <col min="4369" max="4369" width="13.26953125" style="1"/>
    <col min="4370" max="4370" width="10.7265625" style="1" bestFit="1" customWidth="1"/>
    <col min="4371" max="4610" width="13.26953125" style="1"/>
    <col min="4611" max="4611" width="26" style="1" customWidth="1"/>
    <col min="4612" max="4612" width="0.54296875" style="1" customWidth="1"/>
    <col min="4613" max="4617" width="8.7265625" style="1" customWidth="1"/>
    <col min="4618" max="4618" width="0.54296875" style="1" customWidth="1"/>
    <col min="4619" max="4623" width="8.7265625" style="1" customWidth="1"/>
    <col min="4624" max="4624" width="0.7265625" style="1" customWidth="1"/>
    <col min="4625" max="4625" width="13.26953125" style="1"/>
    <col min="4626" max="4626" width="10.7265625" style="1" bestFit="1" customWidth="1"/>
    <col min="4627" max="4866" width="13.26953125" style="1"/>
    <col min="4867" max="4867" width="26" style="1" customWidth="1"/>
    <col min="4868" max="4868" width="0.54296875" style="1" customWidth="1"/>
    <col min="4869" max="4873" width="8.7265625" style="1" customWidth="1"/>
    <col min="4874" max="4874" width="0.54296875" style="1" customWidth="1"/>
    <col min="4875" max="4879" width="8.7265625" style="1" customWidth="1"/>
    <col min="4880" max="4880" width="0.7265625" style="1" customWidth="1"/>
    <col min="4881" max="4881" width="13.26953125" style="1"/>
    <col min="4882" max="4882" width="10.7265625" style="1" bestFit="1" customWidth="1"/>
    <col min="4883" max="5122" width="13.26953125" style="1"/>
    <col min="5123" max="5123" width="26" style="1" customWidth="1"/>
    <col min="5124" max="5124" width="0.54296875" style="1" customWidth="1"/>
    <col min="5125" max="5129" width="8.7265625" style="1" customWidth="1"/>
    <col min="5130" max="5130" width="0.54296875" style="1" customWidth="1"/>
    <col min="5131" max="5135" width="8.7265625" style="1" customWidth="1"/>
    <col min="5136" max="5136" width="0.7265625" style="1" customWidth="1"/>
    <col min="5137" max="5137" width="13.26953125" style="1"/>
    <col min="5138" max="5138" width="10.7265625" style="1" bestFit="1" customWidth="1"/>
    <col min="5139" max="5378" width="13.26953125" style="1"/>
    <col min="5379" max="5379" width="26" style="1" customWidth="1"/>
    <col min="5380" max="5380" width="0.54296875" style="1" customWidth="1"/>
    <col min="5381" max="5385" width="8.7265625" style="1" customWidth="1"/>
    <col min="5386" max="5386" width="0.54296875" style="1" customWidth="1"/>
    <col min="5387" max="5391" width="8.7265625" style="1" customWidth="1"/>
    <col min="5392" max="5392" width="0.7265625" style="1" customWidth="1"/>
    <col min="5393" max="5393" width="13.26953125" style="1"/>
    <col min="5394" max="5394" width="10.7265625" style="1" bestFit="1" customWidth="1"/>
    <col min="5395" max="5634" width="13.26953125" style="1"/>
    <col min="5635" max="5635" width="26" style="1" customWidth="1"/>
    <col min="5636" max="5636" width="0.54296875" style="1" customWidth="1"/>
    <col min="5637" max="5641" width="8.7265625" style="1" customWidth="1"/>
    <col min="5642" max="5642" width="0.54296875" style="1" customWidth="1"/>
    <col min="5643" max="5647" width="8.7265625" style="1" customWidth="1"/>
    <col min="5648" max="5648" width="0.7265625" style="1" customWidth="1"/>
    <col min="5649" max="5649" width="13.26953125" style="1"/>
    <col min="5650" max="5650" width="10.7265625" style="1" bestFit="1" customWidth="1"/>
    <col min="5651" max="5890" width="13.26953125" style="1"/>
    <col min="5891" max="5891" width="26" style="1" customWidth="1"/>
    <col min="5892" max="5892" width="0.54296875" style="1" customWidth="1"/>
    <col min="5893" max="5897" width="8.7265625" style="1" customWidth="1"/>
    <col min="5898" max="5898" width="0.54296875" style="1" customWidth="1"/>
    <col min="5899" max="5903" width="8.7265625" style="1" customWidth="1"/>
    <col min="5904" max="5904" width="0.7265625" style="1" customWidth="1"/>
    <col min="5905" max="5905" width="13.26953125" style="1"/>
    <col min="5906" max="5906" width="10.7265625" style="1" bestFit="1" customWidth="1"/>
    <col min="5907" max="6146" width="13.26953125" style="1"/>
    <col min="6147" max="6147" width="26" style="1" customWidth="1"/>
    <col min="6148" max="6148" width="0.54296875" style="1" customWidth="1"/>
    <col min="6149" max="6153" width="8.7265625" style="1" customWidth="1"/>
    <col min="6154" max="6154" width="0.54296875" style="1" customWidth="1"/>
    <col min="6155" max="6159" width="8.7265625" style="1" customWidth="1"/>
    <col min="6160" max="6160" width="0.7265625" style="1" customWidth="1"/>
    <col min="6161" max="6161" width="13.26953125" style="1"/>
    <col min="6162" max="6162" width="10.7265625" style="1" bestFit="1" customWidth="1"/>
    <col min="6163" max="6402" width="13.26953125" style="1"/>
    <col min="6403" max="6403" width="26" style="1" customWidth="1"/>
    <col min="6404" max="6404" width="0.54296875" style="1" customWidth="1"/>
    <col min="6405" max="6409" width="8.7265625" style="1" customWidth="1"/>
    <col min="6410" max="6410" width="0.54296875" style="1" customWidth="1"/>
    <col min="6411" max="6415" width="8.7265625" style="1" customWidth="1"/>
    <col min="6416" max="6416" width="0.7265625" style="1" customWidth="1"/>
    <col min="6417" max="6417" width="13.26953125" style="1"/>
    <col min="6418" max="6418" width="10.7265625" style="1" bestFit="1" customWidth="1"/>
    <col min="6419" max="6658" width="13.26953125" style="1"/>
    <col min="6659" max="6659" width="26" style="1" customWidth="1"/>
    <col min="6660" max="6660" width="0.54296875" style="1" customWidth="1"/>
    <col min="6661" max="6665" width="8.7265625" style="1" customWidth="1"/>
    <col min="6666" max="6666" width="0.54296875" style="1" customWidth="1"/>
    <col min="6667" max="6671" width="8.7265625" style="1" customWidth="1"/>
    <col min="6672" max="6672" width="0.7265625" style="1" customWidth="1"/>
    <col min="6673" max="6673" width="13.26953125" style="1"/>
    <col min="6674" max="6674" width="10.7265625" style="1" bestFit="1" customWidth="1"/>
    <col min="6675" max="6914" width="13.26953125" style="1"/>
    <col min="6915" max="6915" width="26" style="1" customWidth="1"/>
    <col min="6916" max="6916" width="0.54296875" style="1" customWidth="1"/>
    <col min="6917" max="6921" width="8.7265625" style="1" customWidth="1"/>
    <col min="6922" max="6922" width="0.54296875" style="1" customWidth="1"/>
    <col min="6923" max="6927" width="8.7265625" style="1" customWidth="1"/>
    <col min="6928" max="6928" width="0.7265625" style="1" customWidth="1"/>
    <col min="6929" max="6929" width="13.26953125" style="1"/>
    <col min="6930" max="6930" width="10.7265625" style="1" bestFit="1" customWidth="1"/>
    <col min="6931" max="7170" width="13.26953125" style="1"/>
    <col min="7171" max="7171" width="26" style="1" customWidth="1"/>
    <col min="7172" max="7172" width="0.54296875" style="1" customWidth="1"/>
    <col min="7173" max="7177" width="8.7265625" style="1" customWidth="1"/>
    <col min="7178" max="7178" width="0.54296875" style="1" customWidth="1"/>
    <col min="7179" max="7183" width="8.7265625" style="1" customWidth="1"/>
    <col min="7184" max="7184" width="0.7265625" style="1" customWidth="1"/>
    <col min="7185" max="7185" width="13.26953125" style="1"/>
    <col min="7186" max="7186" width="10.7265625" style="1" bestFit="1" customWidth="1"/>
    <col min="7187" max="7426" width="13.26953125" style="1"/>
    <col min="7427" max="7427" width="26" style="1" customWidth="1"/>
    <col min="7428" max="7428" width="0.54296875" style="1" customWidth="1"/>
    <col min="7429" max="7433" width="8.7265625" style="1" customWidth="1"/>
    <col min="7434" max="7434" width="0.54296875" style="1" customWidth="1"/>
    <col min="7435" max="7439" width="8.7265625" style="1" customWidth="1"/>
    <col min="7440" max="7440" width="0.7265625" style="1" customWidth="1"/>
    <col min="7441" max="7441" width="13.26953125" style="1"/>
    <col min="7442" max="7442" width="10.7265625" style="1" bestFit="1" customWidth="1"/>
    <col min="7443" max="7682" width="13.26953125" style="1"/>
    <col min="7683" max="7683" width="26" style="1" customWidth="1"/>
    <col min="7684" max="7684" width="0.54296875" style="1" customWidth="1"/>
    <col min="7685" max="7689" width="8.7265625" style="1" customWidth="1"/>
    <col min="7690" max="7690" width="0.54296875" style="1" customWidth="1"/>
    <col min="7691" max="7695" width="8.7265625" style="1" customWidth="1"/>
    <col min="7696" max="7696" width="0.7265625" style="1" customWidth="1"/>
    <col min="7697" max="7697" width="13.26953125" style="1"/>
    <col min="7698" max="7698" width="10.7265625" style="1" bestFit="1" customWidth="1"/>
    <col min="7699" max="7938" width="13.26953125" style="1"/>
    <col min="7939" max="7939" width="26" style="1" customWidth="1"/>
    <col min="7940" max="7940" width="0.54296875" style="1" customWidth="1"/>
    <col min="7941" max="7945" width="8.7265625" style="1" customWidth="1"/>
    <col min="7946" max="7946" width="0.54296875" style="1" customWidth="1"/>
    <col min="7947" max="7951" width="8.7265625" style="1" customWidth="1"/>
    <col min="7952" max="7952" width="0.7265625" style="1" customWidth="1"/>
    <col min="7953" max="7953" width="13.26953125" style="1"/>
    <col min="7954" max="7954" width="10.7265625" style="1" bestFit="1" customWidth="1"/>
    <col min="7955" max="8194" width="13.26953125" style="1"/>
    <col min="8195" max="8195" width="26" style="1" customWidth="1"/>
    <col min="8196" max="8196" width="0.54296875" style="1" customWidth="1"/>
    <col min="8197" max="8201" width="8.7265625" style="1" customWidth="1"/>
    <col min="8202" max="8202" width="0.54296875" style="1" customWidth="1"/>
    <col min="8203" max="8207" width="8.7265625" style="1" customWidth="1"/>
    <col min="8208" max="8208" width="0.7265625" style="1" customWidth="1"/>
    <col min="8209" max="8209" width="13.26953125" style="1"/>
    <col min="8210" max="8210" width="10.7265625" style="1" bestFit="1" customWidth="1"/>
    <col min="8211" max="8450" width="13.26953125" style="1"/>
    <col min="8451" max="8451" width="26" style="1" customWidth="1"/>
    <col min="8452" max="8452" width="0.54296875" style="1" customWidth="1"/>
    <col min="8453" max="8457" width="8.7265625" style="1" customWidth="1"/>
    <col min="8458" max="8458" width="0.54296875" style="1" customWidth="1"/>
    <col min="8459" max="8463" width="8.7265625" style="1" customWidth="1"/>
    <col min="8464" max="8464" width="0.7265625" style="1" customWidth="1"/>
    <col min="8465" max="8465" width="13.26953125" style="1"/>
    <col min="8466" max="8466" width="10.7265625" style="1" bestFit="1" customWidth="1"/>
    <col min="8467" max="8706" width="13.26953125" style="1"/>
    <col min="8707" max="8707" width="26" style="1" customWidth="1"/>
    <col min="8708" max="8708" width="0.54296875" style="1" customWidth="1"/>
    <col min="8709" max="8713" width="8.7265625" style="1" customWidth="1"/>
    <col min="8714" max="8714" width="0.54296875" style="1" customWidth="1"/>
    <col min="8715" max="8719" width="8.7265625" style="1" customWidth="1"/>
    <col min="8720" max="8720" width="0.7265625" style="1" customWidth="1"/>
    <col min="8721" max="8721" width="13.26953125" style="1"/>
    <col min="8722" max="8722" width="10.7265625" style="1" bestFit="1" customWidth="1"/>
    <col min="8723" max="8962" width="13.26953125" style="1"/>
    <col min="8963" max="8963" width="26" style="1" customWidth="1"/>
    <col min="8964" max="8964" width="0.54296875" style="1" customWidth="1"/>
    <col min="8965" max="8969" width="8.7265625" style="1" customWidth="1"/>
    <col min="8970" max="8970" width="0.54296875" style="1" customWidth="1"/>
    <col min="8971" max="8975" width="8.7265625" style="1" customWidth="1"/>
    <col min="8976" max="8976" width="0.7265625" style="1" customWidth="1"/>
    <col min="8977" max="8977" width="13.26953125" style="1"/>
    <col min="8978" max="8978" width="10.7265625" style="1" bestFit="1" customWidth="1"/>
    <col min="8979" max="9218" width="13.26953125" style="1"/>
    <col min="9219" max="9219" width="26" style="1" customWidth="1"/>
    <col min="9220" max="9220" width="0.54296875" style="1" customWidth="1"/>
    <col min="9221" max="9225" width="8.7265625" style="1" customWidth="1"/>
    <col min="9226" max="9226" width="0.54296875" style="1" customWidth="1"/>
    <col min="9227" max="9231" width="8.7265625" style="1" customWidth="1"/>
    <col min="9232" max="9232" width="0.7265625" style="1" customWidth="1"/>
    <col min="9233" max="9233" width="13.26953125" style="1"/>
    <col min="9234" max="9234" width="10.7265625" style="1" bestFit="1" customWidth="1"/>
    <col min="9235" max="9474" width="13.26953125" style="1"/>
    <col min="9475" max="9475" width="26" style="1" customWidth="1"/>
    <col min="9476" max="9476" width="0.54296875" style="1" customWidth="1"/>
    <col min="9477" max="9481" width="8.7265625" style="1" customWidth="1"/>
    <col min="9482" max="9482" width="0.54296875" style="1" customWidth="1"/>
    <col min="9483" max="9487" width="8.7265625" style="1" customWidth="1"/>
    <col min="9488" max="9488" width="0.7265625" style="1" customWidth="1"/>
    <col min="9489" max="9489" width="13.26953125" style="1"/>
    <col min="9490" max="9490" width="10.7265625" style="1" bestFit="1" customWidth="1"/>
    <col min="9491" max="9730" width="13.26953125" style="1"/>
    <col min="9731" max="9731" width="26" style="1" customWidth="1"/>
    <col min="9732" max="9732" width="0.54296875" style="1" customWidth="1"/>
    <col min="9733" max="9737" width="8.7265625" style="1" customWidth="1"/>
    <col min="9738" max="9738" width="0.54296875" style="1" customWidth="1"/>
    <col min="9739" max="9743" width="8.7265625" style="1" customWidth="1"/>
    <col min="9744" max="9744" width="0.7265625" style="1" customWidth="1"/>
    <col min="9745" max="9745" width="13.26953125" style="1"/>
    <col min="9746" max="9746" width="10.7265625" style="1" bestFit="1" customWidth="1"/>
    <col min="9747" max="9986" width="13.26953125" style="1"/>
    <col min="9987" max="9987" width="26" style="1" customWidth="1"/>
    <col min="9988" max="9988" width="0.54296875" style="1" customWidth="1"/>
    <col min="9989" max="9993" width="8.7265625" style="1" customWidth="1"/>
    <col min="9994" max="9994" width="0.54296875" style="1" customWidth="1"/>
    <col min="9995" max="9999" width="8.7265625" style="1" customWidth="1"/>
    <col min="10000" max="10000" width="0.7265625" style="1" customWidth="1"/>
    <col min="10001" max="10001" width="13.26953125" style="1"/>
    <col min="10002" max="10002" width="10.7265625" style="1" bestFit="1" customWidth="1"/>
    <col min="10003" max="10242" width="13.26953125" style="1"/>
    <col min="10243" max="10243" width="26" style="1" customWidth="1"/>
    <col min="10244" max="10244" width="0.54296875" style="1" customWidth="1"/>
    <col min="10245" max="10249" width="8.7265625" style="1" customWidth="1"/>
    <col min="10250" max="10250" width="0.54296875" style="1" customWidth="1"/>
    <col min="10251" max="10255" width="8.7265625" style="1" customWidth="1"/>
    <col min="10256" max="10256" width="0.7265625" style="1" customWidth="1"/>
    <col min="10257" max="10257" width="13.26953125" style="1"/>
    <col min="10258" max="10258" width="10.7265625" style="1" bestFit="1" customWidth="1"/>
    <col min="10259" max="10498" width="13.26953125" style="1"/>
    <col min="10499" max="10499" width="26" style="1" customWidth="1"/>
    <col min="10500" max="10500" width="0.54296875" style="1" customWidth="1"/>
    <col min="10501" max="10505" width="8.7265625" style="1" customWidth="1"/>
    <col min="10506" max="10506" width="0.54296875" style="1" customWidth="1"/>
    <col min="10507" max="10511" width="8.7265625" style="1" customWidth="1"/>
    <col min="10512" max="10512" width="0.7265625" style="1" customWidth="1"/>
    <col min="10513" max="10513" width="13.26953125" style="1"/>
    <col min="10514" max="10514" width="10.7265625" style="1" bestFit="1" customWidth="1"/>
    <col min="10515" max="10754" width="13.26953125" style="1"/>
    <col min="10755" max="10755" width="26" style="1" customWidth="1"/>
    <col min="10756" max="10756" width="0.54296875" style="1" customWidth="1"/>
    <col min="10757" max="10761" width="8.7265625" style="1" customWidth="1"/>
    <col min="10762" max="10762" width="0.54296875" style="1" customWidth="1"/>
    <col min="10763" max="10767" width="8.7265625" style="1" customWidth="1"/>
    <col min="10768" max="10768" width="0.7265625" style="1" customWidth="1"/>
    <col min="10769" max="10769" width="13.26953125" style="1"/>
    <col min="10770" max="10770" width="10.7265625" style="1" bestFit="1" customWidth="1"/>
    <col min="10771" max="11010" width="13.26953125" style="1"/>
    <col min="11011" max="11011" width="26" style="1" customWidth="1"/>
    <col min="11012" max="11012" width="0.54296875" style="1" customWidth="1"/>
    <col min="11013" max="11017" width="8.7265625" style="1" customWidth="1"/>
    <col min="11018" max="11018" width="0.54296875" style="1" customWidth="1"/>
    <col min="11019" max="11023" width="8.7265625" style="1" customWidth="1"/>
    <col min="11024" max="11024" width="0.7265625" style="1" customWidth="1"/>
    <col min="11025" max="11025" width="13.26953125" style="1"/>
    <col min="11026" max="11026" width="10.7265625" style="1" bestFit="1" customWidth="1"/>
    <col min="11027" max="11266" width="13.26953125" style="1"/>
    <col min="11267" max="11267" width="26" style="1" customWidth="1"/>
    <col min="11268" max="11268" width="0.54296875" style="1" customWidth="1"/>
    <col min="11269" max="11273" width="8.7265625" style="1" customWidth="1"/>
    <col min="11274" max="11274" width="0.54296875" style="1" customWidth="1"/>
    <col min="11275" max="11279" width="8.7265625" style="1" customWidth="1"/>
    <col min="11280" max="11280" width="0.7265625" style="1" customWidth="1"/>
    <col min="11281" max="11281" width="13.26953125" style="1"/>
    <col min="11282" max="11282" width="10.7265625" style="1" bestFit="1" customWidth="1"/>
    <col min="11283" max="11522" width="13.26953125" style="1"/>
    <col min="11523" max="11523" width="26" style="1" customWidth="1"/>
    <col min="11524" max="11524" width="0.54296875" style="1" customWidth="1"/>
    <col min="11525" max="11529" width="8.7265625" style="1" customWidth="1"/>
    <col min="11530" max="11530" width="0.54296875" style="1" customWidth="1"/>
    <col min="11531" max="11535" width="8.7265625" style="1" customWidth="1"/>
    <col min="11536" max="11536" width="0.7265625" style="1" customWidth="1"/>
    <col min="11537" max="11537" width="13.26953125" style="1"/>
    <col min="11538" max="11538" width="10.7265625" style="1" bestFit="1" customWidth="1"/>
    <col min="11539" max="11778" width="13.26953125" style="1"/>
    <col min="11779" max="11779" width="26" style="1" customWidth="1"/>
    <col min="11780" max="11780" width="0.54296875" style="1" customWidth="1"/>
    <col min="11781" max="11785" width="8.7265625" style="1" customWidth="1"/>
    <col min="11786" max="11786" width="0.54296875" style="1" customWidth="1"/>
    <col min="11787" max="11791" width="8.7265625" style="1" customWidth="1"/>
    <col min="11792" max="11792" width="0.7265625" style="1" customWidth="1"/>
    <col min="11793" max="11793" width="13.26953125" style="1"/>
    <col min="11794" max="11794" width="10.7265625" style="1" bestFit="1" customWidth="1"/>
    <col min="11795" max="12034" width="13.26953125" style="1"/>
    <col min="12035" max="12035" width="26" style="1" customWidth="1"/>
    <col min="12036" max="12036" width="0.54296875" style="1" customWidth="1"/>
    <col min="12037" max="12041" width="8.7265625" style="1" customWidth="1"/>
    <col min="12042" max="12042" width="0.54296875" style="1" customWidth="1"/>
    <col min="12043" max="12047" width="8.7265625" style="1" customWidth="1"/>
    <col min="12048" max="12048" width="0.7265625" style="1" customWidth="1"/>
    <col min="12049" max="12049" width="13.26953125" style="1"/>
    <col min="12050" max="12050" width="10.7265625" style="1" bestFit="1" customWidth="1"/>
    <col min="12051" max="12290" width="13.26953125" style="1"/>
    <col min="12291" max="12291" width="26" style="1" customWidth="1"/>
    <col min="12292" max="12292" width="0.54296875" style="1" customWidth="1"/>
    <col min="12293" max="12297" width="8.7265625" style="1" customWidth="1"/>
    <col min="12298" max="12298" width="0.54296875" style="1" customWidth="1"/>
    <col min="12299" max="12303" width="8.7265625" style="1" customWidth="1"/>
    <col min="12304" max="12304" width="0.7265625" style="1" customWidth="1"/>
    <col min="12305" max="12305" width="13.26953125" style="1"/>
    <col min="12306" max="12306" width="10.7265625" style="1" bestFit="1" customWidth="1"/>
    <col min="12307" max="12546" width="13.26953125" style="1"/>
    <col min="12547" max="12547" width="26" style="1" customWidth="1"/>
    <col min="12548" max="12548" width="0.54296875" style="1" customWidth="1"/>
    <col min="12549" max="12553" width="8.7265625" style="1" customWidth="1"/>
    <col min="12554" max="12554" width="0.54296875" style="1" customWidth="1"/>
    <col min="12555" max="12559" width="8.7265625" style="1" customWidth="1"/>
    <col min="12560" max="12560" width="0.7265625" style="1" customWidth="1"/>
    <col min="12561" max="12561" width="13.26953125" style="1"/>
    <col min="12562" max="12562" width="10.7265625" style="1" bestFit="1" customWidth="1"/>
    <col min="12563" max="12802" width="13.26953125" style="1"/>
    <col min="12803" max="12803" width="26" style="1" customWidth="1"/>
    <col min="12804" max="12804" width="0.54296875" style="1" customWidth="1"/>
    <col min="12805" max="12809" width="8.7265625" style="1" customWidth="1"/>
    <col min="12810" max="12810" width="0.54296875" style="1" customWidth="1"/>
    <col min="12811" max="12815" width="8.7265625" style="1" customWidth="1"/>
    <col min="12816" max="12816" width="0.7265625" style="1" customWidth="1"/>
    <col min="12817" max="12817" width="13.26953125" style="1"/>
    <col min="12818" max="12818" width="10.7265625" style="1" bestFit="1" customWidth="1"/>
    <col min="12819" max="13058" width="13.26953125" style="1"/>
    <col min="13059" max="13059" width="26" style="1" customWidth="1"/>
    <col min="13060" max="13060" width="0.54296875" style="1" customWidth="1"/>
    <col min="13061" max="13065" width="8.7265625" style="1" customWidth="1"/>
    <col min="13066" max="13066" width="0.54296875" style="1" customWidth="1"/>
    <col min="13067" max="13071" width="8.7265625" style="1" customWidth="1"/>
    <col min="13072" max="13072" width="0.7265625" style="1" customWidth="1"/>
    <col min="13073" max="13073" width="13.26953125" style="1"/>
    <col min="13074" max="13074" width="10.7265625" style="1" bestFit="1" customWidth="1"/>
    <col min="13075" max="13314" width="13.26953125" style="1"/>
    <col min="13315" max="13315" width="26" style="1" customWidth="1"/>
    <col min="13316" max="13316" width="0.54296875" style="1" customWidth="1"/>
    <col min="13317" max="13321" width="8.7265625" style="1" customWidth="1"/>
    <col min="13322" max="13322" width="0.54296875" style="1" customWidth="1"/>
    <col min="13323" max="13327" width="8.7265625" style="1" customWidth="1"/>
    <col min="13328" max="13328" width="0.7265625" style="1" customWidth="1"/>
    <col min="13329" max="13329" width="13.26953125" style="1"/>
    <col min="13330" max="13330" width="10.7265625" style="1" bestFit="1" customWidth="1"/>
    <col min="13331" max="13570" width="13.26953125" style="1"/>
    <col min="13571" max="13571" width="26" style="1" customWidth="1"/>
    <col min="13572" max="13572" width="0.54296875" style="1" customWidth="1"/>
    <col min="13573" max="13577" width="8.7265625" style="1" customWidth="1"/>
    <col min="13578" max="13578" width="0.54296875" style="1" customWidth="1"/>
    <col min="13579" max="13583" width="8.7265625" style="1" customWidth="1"/>
    <col min="13584" max="13584" width="0.7265625" style="1" customWidth="1"/>
    <col min="13585" max="13585" width="13.26953125" style="1"/>
    <col min="13586" max="13586" width="10.7265625" style="1" bestFit="1" customWidth="1"/>
    <col min="13587" max="13826" width="13.26953125" style="1"/>
    <col min="13827" max="13827" width="26" style="1" customWidth="1"/>
    <col min="13828" max="13828" width="0.54296875" style="1" customWidth="1"/>
    <col min="13829" max="13833" width="8.7265625" style="1" customWidth="1"/>
    <col min="13834" max="13834" width="0.54296875" style="1" customWidth="1"/>
    <col min="13835" max="13839" width="8.7265625" style="1" customWidth="1"/>
    <col min="13840" max="13840" width="0.7265625" style="1" customWidth="1"/>
    <col min="13841" max="13841" width="13.26953125" style="1"/>
    <col min="13842" max="13842" width="10.7265625" style="1" bestFit="1" customWidth="1"/>
    <col min="13843" max="14082" width="13.26953125" style="1"/>
    <col min="14083" max="14083" width="26" style="1" customWidth="1"/>
    <col min="14084" max="14084" width="0.54296875" style="1" customWidth="1"/>
    <col min="14085" max="14089" width="8.7265625" style="1" customWidth="1"/>
    <col min="14090" max="14090" width="0.54296875" style="1" customWidth="1"/>
    <col min="14091" max="14095" width="8.7265625" style="1" customWidth="1"/>
    <col min="14096" max="14096" width="0.7265625" style="1" customWidth="1"/>
    <col min="14097" max="14097" width="13.26953125" style="1"/>
    <col min="14098" max="14098" width="10.7265625" style="1" bestFit="1" customWidth="1"/>
    <col min="14099" max="14338" width="13.26953125" style="1"/>
    <col min="14339" max="14339" width="26" style="1" customWidth="1"/>
    <col min="14340" max="14340" width="0.54296875" style="1" customWidth="1"/>
    <col min="14341" max="14345" width="8.7265625" style="1" customWidth="1"/>
    <col min="14346" max="14346" width="0.54296875" style="1" customWidth="1"/>
    <col min="14347" max="14351" width="8.7265625" style="1" customWidth="1"/>
    <col min="14352" max="14352" width="0.7265625" style="1" customWidth="1"/>
    <col min="14353" max="14353" width="13.26953125" style="1"/>
    <col min="14354" max="14354" width="10.7265625" style="1" bestFit="1" customWidth="1"/>
    <col min="14355" max="14594" width="13.26953125" style="1"/>
    <col min="14595" max="14595" width="26" style="1" customWidth="1"/>
    <col min="14596" max="14596" width="0.54296875" style="1" customWidth="1"/>
    <col min="14597" max="14601" width="8.7265625" style="1" customWidth="1"/>
    <col min="14602" max="14602" width="0.54296875" style="1" customWidth="1"/>
    <col min="14603" max="14607" width="8.7265625" style="1" customWidth="1"/>
    <col min="14608" max="14608" width="0.7265625" style="1" customWidth="1"/>
    <col min="14609" max="14609" width="13.26953125" style="1"/>
    <col min="14610" max="14610" width="10.7265625" style="1" bestFit="1" customWidth="1"/>
    <col min="14611" max="14850" width="13.26953125" style="1"/>
    <col min="14851" max="14851" width="26" style="1" customWidth="1"/>
    <col min="14852" max="14852" width="0.54296875" style="1" customWidth="1"/>
    <col min="14853" max="14857" width="8.7265625" style="1" customWidth="1"/>
    <col min="14858" max="14858" width="0.54296875" style="1" customWidth="1"/>
    <col min="14859" max="14863" width="8.7265625" style="1" customWidth="1"/>
    <col min="14864" max="14864" width="0.7265625" style="1" customWidth="1"/>
    <col min="14865" max="14865" width="13.26953125" style="1"/>
    <col min="14866" max="14866" width="10.7265625" style="1" bestFit="1" customWidth="1"/>
    <col min="14867" max="15106" width="13.26953125" style="1"/>
    <col min="15107" max="15107" width="26" style="1" customWidth="1"/>
    <col min="15108" max="15108" width="0.54296875" style="1" customWidth="1"/>
    <col min="15109" max="15113" width="8.7265625" style="1" customWidth="1"/>
    <col min="15114" max="15114" width="0.54296875" style="1" customWidth="1"/>
    <col min="15115" max="15119" width="8.7265625" style="1" customWidth="1"/>
    <col min="15120" max="15120" width="0.7265625" style="1" customWidth="1"/>
    <col min="15121" max="15121" width="13.26953125" style="1"/>
    <col min="15122" max="15122" width="10.7265625" style="1" bestFit="1" customWidth="1"/>
    <col min="15123" max="15362" width="13.26953125" style="1"/>
    <col min="15363" max="15363" width="26" style="1" customWidth="1"/>
    <col min="15364" max="15364" width="0.54296875" style="1" customWidth="1"/>
    <col min="15365" max="15369" width="8.7265625" style="1" customWidth="1"/>
    <col min="15370" max="15370" width="0.54296875" style="1" customWidth="1"/>
    <col min="15371" max="15375" width="8.7265625" style="1" customWidth="1"/>
    <col min="15376" max="15376" width="0.7265625" style="1" customWidth="1"/>
    <col min="15377" max="15377" width="13.26953125" style="1"/>
    <col min="15378" max="15378" width="10.7265625" style="1" bestFit="1" customWidth="1"/>
    <col min="15379" max="15618" width="13.26953125" style="1"/>
    <col min="15619" max="15619" width="26" style="1" customWidth="1"/>
    <col min="15620" max="15620" width="0.54296875" style="1" customWidth="1"/>
    <col min="15621" max="15625" width="8.7265625" style="1" customWidth="1"/>
    <col min="15626" max="15626" width="0.54296875" style="1" customWidth="1"/>
    <col min="15627" max="15631" width="8.7265625" style="1" customWidth="1"/>
    <col min="15632" max="15632" width="0.7265625" style="1" customWidth="1"/>
    <col min="15633" max="15633" width="13.26953125" style="1"/>
    <col min="15634" max="15634" width="10.7265625" style="1" bestFit="1" customWidth="1"/>
    <col min="15635" max="15874" width="13.26953125" style="1"/>
    <col min="15875" max="15875" width="26" style="1" customWidth="1"/>
    <col min="15876" max="15876" width="0.54296875" style="1" customWidth="1"/>
    <col min="15877" max="15881" width="8.7265625" style="1" customWidth="1"/>
    <col min="15882" max="15882" width="0.54296875" style="1" customWidth="1"/>
    <col min="15883" max="15887" width="8.7265625" style="1" customWidth="1"/>
    <col min="15888" max="15888" width="0.7265625" style="1" customWidth="1"/>
    <col min="15889" max="15889" width="13.26953125" style="1"/>
    <col min="15890" max="15890" width="10.7265625" style="1" bestFit="1" customWidth="1"/>
    <col min="15891" max="16130" width="13.26953125" style="1"/>
    <col min="16131" max="16131" width="26" style="1" customWidth="1"/>
    <col min="16132" max="16132" width="0.54296875" style="1" customWidth="1"/>
    <col min="16133" max="16137" width="8.7265625" style="1" customWidth="1"/>
    <col min="16138" max="16138" width="0.54296875" style="1" customWidth="1"/>
    <col min="16139" max="16143" width="8.7265625" style="1" customWidth="1"/>
    <col min="16144" max="16144" width="0.7265625" style="1" customWidth="1"/>
    <col min="16145" max="16145" width="13.26953125" style="1"/>
    <col min="16146" max="16146" width="10.7265625" style="1" bestFit="1" customWidth="1"/>
    <col min="16147" max="16384" width="13.26953125" style="1"/>
  </cols>
  <sheetData>
    <row r="1" spans="1:28" ht="12" customHeight="1">
      <c r="A1" s="1426" t="s">
        <v>445</v>
      </c>
      <c r="B1" s="1426"/>
      <c r="C1" s="1426"/>
      <c r="D1" s="1426"/>
      <c r="E1" s="1426"/>
      <c r="F1" s="1426"/>
      <c r="G1" s="1426"/>
      <c r="H1" s="1426"/>
      <c r="I1" s="1426"/>
      <c r="J1" s="1426"/>
      <c r="K1" s="1426"/>
      <c r="L1" s="1426"/>
      <c r="M1" s="1426"/>
      <c r="N1" s="1426"/>
      <c r="O1" s="1426"/>
    </row>
    <row r="2" spans="1:28" ht="12" customHeight="1">
      <c r="A2" s="776"/>
      <c r="B2" s="776"/>
      <c r="C2" s="776"/>
      <c r="D2" s="776"/>
      <c r="E2" s="776"/>
      <c r="F2" s="776"/>
      <c r="G2" s="776"/>
      <c r="H2" s="776"/>
      <c r="I2" s="5"/>
      <c r="Y2" s="1019"/>
    </row>
    <row r="3" spans="1:28" s="1022" customFormat="1" ht="12" customHeight="1">
      <c r="A3" s="779" t="str">
        <f>Header!B3</f>
        <v>Portugal - TCZ</v>
      </c>
      <c r="B3" s="1020"/>
      <c r="C3" s="1020"/>
      <c r="D3" s="1020"/>
      <c r="E3" s="1020"/>
      <c r="F3" s="1020"/>
      <c r="G3" s="1020"/>
      <c r="H3" s="1020"/>
      <c r="I3" s="1020"/>
      <c r="J3" s="1020"/>
      <c r="K3" s="5"/>
      <c r="L3" s="5"/>
      <c r="M3" s="5"/>
      <c r="N3" s="5"/>
      <c r="O3" s="5"/>
      <c r="P3" s="1021"/>
      <c r="Q3" s="1021"/>
      <c r="R3" s="1021"/>
      <c r="S3" s="1021"/>
      <c r="T3" s="1021"/>
      <c r="U3" s="1021"/>
      <c r="V3" s="1021"/>
      <c r="W3" s="1021"/>
      <c r="X3" s="1021"/>
      <c r="Y3" s="1021"/>
    </row>
    <row r="4" spans="1:28" s="1022" customFormat="1" ht="12" customHeight="1">
      <c r="A4" s="783" t="s">
        <v>145</v>
      </c>
      <c r="B4" s="1020"/>
      <c r="C4" s="1020"/>
      <c r="D4" s="1020"/>
      <c r="E4" s="1020"/>
      <c r="F4" s="1020"/>
      <c r="G4" s="1020"/>
      <c r="H4" s="1020"/>
      <c r="I4" s="1020"/>
      <c r="J4" s="1020"/>
      <c r="K4" s="5"/>
      <c r="L4" s="5"/>
      <c r="M4" s="5"/>
      <c r="N4" s="5"/>
      <c r="O4" s="5"/>
      <c r="P4" s="797"/>
      <c r="Q4" s="1023"/>
      <c r="R4" s="1023"/>
      <c r="S4" s="1023"/>
      <c r="T4" s="1023"/>
    </row>
    <row r="5" spans="1:28" s="1022" customFormat="1" ht="12" customHeight="1">
      <c r="A5" s="784" t="s">
        <v>444</v>
      </c>
      <c r="B5" s="1020"/>
      <c r="C5" s="1020"/>
      <c r="D5" s="1020"/>
      <c r="E5" s="1020"/>
      <c r="F5" s="1020"/>
      <c r="G5" s="1020"/>
      <c r="H5" s="1020"/>
      <c r="I5" s="1020"/>
      <c r="J5" s="1020"/>
      <c r="K5" s="5"/>
      <c r="L5" s="5"/>
      <c r="M5" s="5"/>
      <c r="N5" s="5"/>
      <c r="O5" s="5"/>
      <c r="P5" s="797"/>
      <c r="Q5" s="797"/>
      <c r="R5" s="797"/>
      <c r="S5" s="797"/>
      <c r="T5" s="797"/>
    </row>
    <row r="6" spans="1:28" ht="12" customHeight="1">
      <c r="A6" s="776"/>
      <c r="B6" s="776"/>
      <c r="C6" s="776"/>
      <c r="D6" s="776"/>
      <c r="E6" s="776"/>
      <c r="F6" s="776"/>
      <c r="G6" s="776"/>
      <c r="H6" s="776"/>
      <c r="I6" s="5"/>
    </row>
    <row r="7" spans="1:28" ht="12" customHeight="1">
      <c r="A7" s="1"/>
      <c r="B7" s="1"/>
      <c r="C7" s="1"/>
      <c r="D7" s="1"/>
      <c r="E7" s="1"/>
      <c r="F7" s="1420" t="s">
        <v>155</v>
      </c>
      <c r="G7" s="1421"/>
      <c r="H7" s="1421"/>
      <c r="I7" s="1421"/>
      <c r="J7" s="1422"/>
      <c r="K7" s="1414" t="s">
        <v>156</v>
      </c>
      <c r="L7" s="1415"/>
      <c r="M7" s="1415"/>
      <c r="N7" s="1415"/>
      <c r="O7" s="1416"/>
      <c r="Q7" s="1420" t="s">
        <v>456</v>
      </c>
      <c r="R7" s="1421"/>
      <c r="S7" s="1421"/>
      <c r="T7" s="1421"/>
      <c r="U7" s="1422"/>
      <c r="V7" s="1022"/>
      <c r="W7" s="1022"/>
      <c r="X7" s="1022"/>
      <c r="Y7" s="1022"/>
    </row>
    <row r="8" spans="1:28" ht="12" customHeight="1">
      <c r="A8" s="1"/>
      <c r="B8" s="1"/>
      <c r="C8" s="1"/>
      <c r="D8" s="1"/>
      <c r="E8" s="1"/>
      <c r="F8" s="109"/>
      <c r="G8" s="109"/>
      <c r="H8" s="109"/>
      <c r="I8" s="109"/>
      <c r="J8" s="786"/>
      <c r="K8" s="109"/>
      <c r="L8" s="109"/>
      <c r="M8" s="109"/>
      <c r="N8" s="109"/>
      <c r="O8" s="109"/>
      <c r="Q8" s="109"/>
      <c r="R8" s="109"/>
      <c r="S8" s="109"/>
      <c r="T8" s="109"/>
      <c r="U8" s="786"/>
      <c r="V8" s="1022"/>
      <c r="W8" s="1022"/>
      <c r="X8" s="1022"/>
      <c r="Y8" s="1022"/>
    </row>
    <row r="9" spans="1:28" ht="12" customHeight="1">
      <c r="A9" s="788" t="s">
        <v>19</v>
      </c>
      <c r="B9" s="776"/>
      <c r="C9" s="776"/>
      <c r="D9" s="776"/>
      <c r="E9" s="776"/>
      <c r="F9" s="789">
        <v>2015</v>
      </c>
      <c r="G9" s="790">
        <v>2016</v>
      </c>
      <c r="H9" s="790">
        <v>2017</v>
      </c>
      <c r="I9" s="790">
        <v>2018</v>
      </c>
      <c r="J9" s="791">
        <v>2019</v>
      </c>
      <c r="K9" s="789">
        <v>2020</v>
      </c>
      <c r="L9" s="790">
        <v>2021</v>
      </c>
      <c r="M9" s="790">
        <v>2022</v>
      </c>
      <c r="N9" s="790">
        <v>2023</v>
      </c>
      <c r="O9" s="792">
        <v>2024</v>
      </c>
      <c r="Q9" s="789">
        <v>2020</v>
      </c>
      <c r="R9" s="790">
        <v>2021</v>
      </c>
      <c r="S9" s="790">
        <v>2022</v>
      </c>
      <c r="T9" s="790">
        <v>2023</v>
      </c>
      <c r="U9" s="792">
        <v>2024</v>
      </c>
    </row>
    <row r="10" spans="1:28" ht="12" customHeight="1">
      <c r="A10" s="776"/>
      <c r="B10" s="776"/>
      <c r="C10" s="776"/>
      <c r="D10" s="776"/>
      <c r="E10" s="776"/>
      <c r="Q10" s="797"/>
      <c r="R10" s="797"/>
      <c r="S10" s="797"/>
      <c r="T10" s="778"/>
      <c r="U10" s="778"/>
      <c r="V10" s="1022"/>
      <c r="W10" s="1022"/>
      <c r="X10" s="1022"/>
      <c r="Y10" s="1022"/>
    </row>
    <row r="11" spans="1:28" ht="12" customHeight="1">
      <c r="A11" s="1024"/>
      <c r="B11" s="1025"/>
      <c r="C11" s="776"/>
      <c r="D11" s="776"/>
      <c r="E11" s="776"/>
      <c r="F11" s="1026"/>
      <c r="G11" s="806"/>
      <c r="H11" s="806"/>
      <c r="I11" s="806"/>
      <c r="J11" s="1027"/>
      <c r="K11" s="1026"/>
      <c r="L11" s="806"/>
      <c r="M11" s="806"/>
      <c r="N11" s="806"/>
      <c r="O11" s="1027"/>
      <c r="Q11" s="1026"/>
      <c r="R11" s="806"/>
      <c r="S11" s="806"/>
      <c r="T11" s="806"/>
      <c r="U11" s="1027"/>
      <c r="V11" s="1022"/>
      <c r="W11" s="1022"/>
      <c r="X11" s="1022"/>
      <c r="Y11" s="1022"/>
      <c r="Z11" s="1028"/>
      <c r="AA11" s="1028"/>
      <c r="AB11" s="1028"/>
    </row>
    <row r="12" spans="1:28" ht="12" customHeight="1">
      <c r="A12" s="1029" t="s">
        <v>471</v>
      </c>
      <c r="B12" s="1029"/>
      <c r="C12" s="5"/>
      <c r="D12" s="5"/>
      <c r="E12" s="5"/>
      <c r="F12" s="1030">
        <v>1078.974990579894</v>
      </c>
      <c r="G12" s="854">
        <v>1023.6879848430648</v>
      </c>
      <c r="H12" s="854">
        <v>1467.2508825251693</v>
      </c>
      <c r="I12" s="854">
        <v>1656.2998979669733</v>
      </c>
      <c r="J12" s="1285">
        <v>1645.2312379569585</v>
      </c>
      <c r="K12" s="1496">
        <v>1823.2115490102042</v>
      </c>
      <c r="L12" s="1032">
        <v>1807.3533585062964</v>
      </c>
      <c r="M12" s="854">
        <v>1764.684036199923</v>
      </c>
      <c r="N12" s="854">
        <v>1995.0061945165614</v>
      </c>
      <c r="O12" s="1033">
        <v>2122.4025520627688</v>
      </c>
      <c r="Q12" s="1030"/>
      <c r="R12" s="854"/>
      <c r="S12" s="854"/>
      <c r="T12" s="854"/>
      <c r="U12" s="1031"/>
      <c r="W12" s="1343"/>
      <c r="X12" s="787"/>
      <c r="Z12" s="1028"/>
      <c r="AA12" s="1028"/>
      <c r="AB12" s="1028"/>
    </row>
    <row r="13" spans="1:28" ht="12" customHeight="1">
      <c r="A13" s="1029" t="s">
        <v>473</v>
      </c>
      <c r="B13" s="1029"/>
      <c r="C13" s="5"/>
      <c r="D13" s="5"/>
      <c r="E13" s="5"/>
      <c r="F13" s="1030">
        <v>783.62365772131977</v>
      </c>
      <c r="G13" s="854">
        <v>491.32206014871235</v>
      </c>
      <c r="H13" s="854">
        <v>468.22867416622529</v>
      </c>
      <c r="I13" s="854">
        <v>552.76482746510635</v>
      </c>
      <c r="J13" s="1285">
        <v>670.66001372635208</v>
      </c>
      <c r="K13" s="1496">
        <v>676.64524397720584</v>
      </c>
      <c r="L13" s="1032">
        <v>711.10616624478587</v>
      </c>
      <c r="M13" s="854">
        <v>749.83070125417544</v>
      </c>
      <c r="N13" s="854">
        <v>831.38771532735529</v>
      </c>
      <c r="O13" s="1033">
        <v>865.85417787071117</v>
      </c>
      <c r="Q13" s="1030"/>
      <c r="R13" s="854"/>
      <c r="S13" s="854"/>
      <c r="T13" s="854"/>
      <c r="U13" s="1031"/>
      <c r="V13" s="1028"/>
      <c r="W13" s="1343"/>
      <c r="X13" s="787"/>
      <c r="Y13" s="1028"/>
      <c r="Z13" s="1028"/>
      <c r="AA13" s="1028"/>
      <c r="AB13" s="1028"/>
    </row>
    <row r="14" spans="1:28" ht="12" customHeight="1">
      <c r="A14" s="1029" t="s">
        <v>475</v>
      </c>
      <c r="B14" s="1029"/>
      <c r="C14" s="5"/>
      <c r="D14" s="5"/>
      <c r="E14" s="5"/>
      <c r="F14" s="1030">
        <v>4505.098789502922</v>
      </c>
      <c r="G14" s="854">
        <v>4595.3417624179665</v>
      </c>
      <c r="H14" s="854">
        <v>5077.1548522738121</v>
      </c>
      <c r="I14" s="854">
        <v>6224.1042860652951</v>
      </c>
      <c r="J14" s="1285">
        <v>6414.9166367447651</v>
      </c>
      <c r="K14" s="1496">
        <v>6838.564476870396</v>
      </c>
      <c r="L14" s="818">
        <v>6977.2780854145676</v>
      </c>
      <c r="M14" s="854">
        <v>7195.5563839521765</v>
      </c>
      <c r="N14" s="854">
        <v>7639.9884814199677</v>
      </c>
      <c r="O14" s="1034">
        <v>7881.7198661762695</v>
      </c>
      <c r="Q14" s="1030"/>
      <c r="R14" s="854"/>
      <c r="S14" s="854"/>
      <c r="T14" s="854"/>
      <c r="U14" s="1031"/>
      <c r="V14" s="1028"/>
      <c r="W14" s="1343"/>
      <c r="X14" s="787"/>
      <c r="Y14" s="1028"/>
      <c r="Z14" s="1028"/>
      <c r="AA14" s="1028"/>
      <c r="AB14" s="1028"/>
    </row>
    <row r="15" spans="1:28" ht="12" customHeight="1">
      <c r="A15" s="1029" t="s">
        <v>477</v>
      </c>
      <c r="B15" s="1029"/>
      <c r="C15" s="5"/>
      <c r="D15" s="5"/>
      <c r="E15" s="5"/>
      <c r="F15" s="1030">
        <v>1459.2259023038187</v>
      </c>
      <c r="G15" s="854">
        <v>1426.0407538004795</v>
      </c>
      <c r="H15" s="854">
        <v>1580.944893226324</v>
      </c>
      <c r="I15" s="854">
        <v>1711.5795309827774</v>
      </c>
      <c r="J15" s="1285">
        <v>1868.1602136818424</v>
      </c>
      <c r="K15" s="1496">
        <v>1884.4461660515717</v>
      </c>
      <c r="L15" s="818">
        <v>1979.9654027986724</v>
      </c>
      <c r="M15" s="854">
        <v>2026.7535083092218</v>
      </c>
      <c r="N15" s="854">
        <v>2027.1188807048875</v>
      </c>
      <c r="O15" s="1034">
        <v>2125.0595846956098</v>
      </c>
      <c r="Q15" s="1030"/>
      <c r="R15" s="854"/>
      <c r="S15" s="854"/>
      <c r="T15" s="854"/>
      <c r="U15" s="1031"/>
      <c r="V15" s="1028"/>
      <c r="W15" s="1343"/>
      <c r="X15" s="787"/>
      <c r="Y15" s="1028"/>
      <c r="Z15" s="1028"/>
      <c r="AA15" s="1028"/>
      <c r="AB15" s="1028"/>
    </row>
    <row r="16" spans="1:28" ht="12" customHeight="1">
      <c r="A16" s="1029" t="s">
        <v>479</v>
      </c>
      <c r="B16" s="1029"/>
      <c r="C16" s="5"/>
      <c r="D16" s="5"/>
      <c r="E16" s="5"/>
      <c r="F16" s="1030">
        <v>5109.5493957253793</v>
      </c>
      <c r="G16" s="854">
        <v>5133.134460367899</v>
      </c>
      <c r="H16" s="854">
        <v>5682.3278088903207</v>
      </c>
      <c r="I16" s="854">
        <v>6391.0441404433222</v>
      </c>
      <c r="J16" s="1285">
        <v>6843.6030421832374</v>
      </c>
      <c r="K16" s="1496">
        <v>6758.9837609349788</v>
      </c>
      <c r="L16" s="818">
        <v>7083.2593269480139</v>
      </c>
      <c r="M16" s="854">
        <v>7786.0787690541674</v>
      </c>
      <c r="N16" s="854">
        <v>8222.3609746380171</v>
      </c>
      <c r="O16" s="1034">
        <v>8392.2475160722206</v>
      </c>
      <c r="Q16" s="1030"/>
      <c r="R16" s="854"/>
      <c r="S16" s="854"/>
      <c r="T16" s="854"/>
      <c r="U16" s="1031"/>
      <c r="V16" s="1028"/>
      <c r="W16" s="1343"/>
      <c r="X16" s="787"/>
      <c r="Y16" s="1028"/>
      <c r="Z16" s="1028"/>
      <c r="AA16" s="1028"/>
      <c r="AB16" s="1028"/>
    </row>
    <row r="17" spans="1:28" ht="12" customHeight="1">
      <c r="A17" s="1029" t="s">
        <v>481</v>
      </c>
      <c r="B17" s="1029"/>
      <c r="C17" s="5"/>
      <c r="D17" s="5"/>
      <c r="E17" s="5"/>
      <c r="F17" s="1030">
        <v>1543.725517624734</v>
      </c>
      <c r="G17" s="854">
        <v>1620.3873091127323</v>
      </c>
      <c r="H17" s="854">
        <v>1758.473255704946</v>
      </c>
      <c r="I17" s="854">
        <v>2054.7414435125092</v>
      </c>
      <c r="J17" s="1285">
        <v>2032.8824166618758</v>
      </c>
      <c r="K17" s="1496">
        <v>2120.6078238955611</v>
      </c>
      <c r="L17" s="818">
        <v>2189.1822971638139</v>
      </c>
      <c r="M17" s="854">
        <v>2399.9084285182889</v>
      </c>
      <c r="N17" s="854">
        <v>2527.8412208176369</v>
      </c>
      <c r="O17" s="1034">
        <v>2562.4557214454635</v>
      </c>
      <c r="Q17" s="1030"/>
      <c r="R17" s="854"/>
      <c r="S17" s="854"/>
      <c r="T17" s="854"/>
      <c r="U17" s="1031"/>
      <c r="V17" s="1028"/>
      <c r="W17" s="1343"/>
      <c r="X17" s="787"/>
      <c r="Y17" s="1028"/>
      <c r="Z17" s="1028"/>
      <c r="AA17" s="1028"/>
      <c r="AB17" s="1028"/>
    </row>
    <row r="18" spans="1:28" ht="12" customHeight="1">
      <c r="A18" s="1029" t="s">
        <v>483</v>
      </c>
      <c r="B18" s="1029"/>
      <c r="C18" s="5"/>
      <c r="D18" s="5"/>
      <c r="E18" s="5"/>
      <c r="F18" s="1030">
        <v>5036.3111687650508</v>
      </c>
      <c r="G18" s="854">
        <v>4867.1391016058697</v>
      </c>
      <c r="H18" s="854">
        <v>5509.4709432422333</v>
      </c>
      <c r="I18" s="854">
        <v>6328.3936760342522</v>
      </c>
      <c r="J18" s="1285">
        <v>6757.0982919470844</v>
      </c>
      <c r="K18" s="1496">
        <v>7144.2339428173891</v>
      </c>
      <c r="L18" s="818">
        <v>7309.4076409305226</v>
      </c>
      <c r="M18" s="854">
        <v>7598.4013298637501</v>
      </c>
      <c r="N18" s="854">
        <v>8166.8154389914707</v>
      </c>
      <c r="O18" s="1034">
        <v>8388.0846661647793</v>
      </c>
      <c r="Q18" s="1030"/>
      <c r="R18" s="854"/>
      <c r="S18" s="854"/>
      <c r="T18" s="854"/>
      <c r="U18" s="1031"/>
      <c r="V18" s="1028"/>
      <c r="W18" s="1343"/>
      <c r="X18" s="787"/>
      <c r="Y18" s="1028"/>
      <c r="Z18" s="1028"/>
      <c r="AA18" s="1028"/>
      <c r="AB18" s="1028"/>
    </row>
    <row r="19" spans="1:28" ht="12" customHeight="1">
      <c r="A19" s="1029" t="s">
        <v>485</v>
      </c>
      <c r="B19" s="1029"/>
      <c r="C19" s="5"/>
      <c r="D19" s="5"/>
      <c r="E19" s="5"/>
      <c r="F19" s="1030">
        <v>1562.7932973901425</v>
      </c>
      <c r="G19" s="854">
        <v>1455.377333068386</v>
      </c>
      <c r="H19" s="854">
        <v>1707.2180095857955</v>
      </c>
      <c r="I19" s="854">
        <v>1981.2338542012444</v>
      </c>
      <c r="J19" s="1285">
        <v>1981.3246084479358</v>
      </c>
      <c r="K19" s="1496">
        <v>2261.3623979494268</v>
      </c>
      <c r="L19" s="818">
        <v>2293.0201502336722</v>
      </c>
      <c r="M19" s="854">
        <v>2318.4710535691943</v>
      </c>
      <c r="N19" s="854">
        <v>2528.5513342165309</v>
      </c>
      <c r="O19" s="1034">
        <v>2530.2925704664581</v>
      </c>
      <c r="Q19" s="1030"/>
      <c r="R19" s="854"/>
      <c r="S19" s="854"/>
      <c r="T19" s="854"/>
      <c r="U19" s="1031"/>
      <c r="V19" s="1028"/>
      <c r="W19" s="1343"/>
      <c r="X19" s="787"/>
      <c r="Y19" s="1028"/>
      <c r="Z19" s="1028"/>
      <c r="AA19" s="1028"/>
      <c r="AB19" s="1028"/>
    </row>
    <row r="20" spans="1:28" ht="12" customHeight="1">
      <c r="A20" s="1029" t="s">
        <v>487</v>
      </c>
      <c r="B20" s="1029"/>
      <c r="C20" s="5"/>
      <c r="D20" s="5"/>
      <c r="E20" s="5"/>
      <c r="F20" s="1030"/>
      <c r="G20" s="854">
        <v>1383.6759999999999</v>
      </c>
      <c r="H20" s="854">
        <v>1987.5995276212479</v>
      </c>
      <c r="I20" s="854">
        <v>2393.6797879858646</v>
      </c>
      <c r="J20" s="1285">
        <v>2448.2702080800004</v>
      </c>
      <c r="K20" s="1496">
        <v>2870.5175029161865</v>
      </c>
      <c r="L20" s="818">
        <v>3039.3090821446817</v>
      </c>
      <c r="M20" s="854">
        <v>3290.573576541633</v>
      </c>
      <c r="N20" s="854">
        <v>3469.9265764947404</v>
      </c>
      <c r="O20" s="1034">
        <v>3544.1143321904319</v>
      </c>
      <c r="Q20" s="1030"/>
      <c r="R20" s="854"/>
      <c r="S20" s="854"/>
      <c r="T20" s="854"/>
      <c r="U20" s="1031"/>
      <c r="V20" s="1028"/>
      <c r="W20" s="1343"/>
      <c r="X20" s="787"/>
      <c r="Y20" s="1028"/>
      <c r="Z20" s="1028"/>
      <c r="AA20" s="1028"/>
      <c r="AB20" s="1028"/>
    </row>
    <row r="21" spans="1:28" ht="12" customHeight="1">
      <c r="A21" s="1035"/>
      <c r="B21" s="1035"/>
      <c r="C21" s="8"/>
      <c r="D21" s="8"/>
      <c r="E21" s="8"/>
      <c r="F21" s="1036"/>
      <c r="G21" s="1032"/>
      <c r="H21" s="1032"/>
      <c r="I21" s="1032"/>
      <c r="J21" s="1033"/>
      <c r="K21" s="1037"/>
      <c r="L21" s="1286"/>
      <c r="M21" s="1286"/>
      <c r="N21" s="1286"/>
      <c r="O21" s="1034"/>
      <c r="Q21" s="1036"/>
      <c r="R21" s="1032"/>
      <c r="S21" s="1032"/>
      <c r="T21" s="1032"/>
      <c r="U21" s="1033"/>
      <c r="V21" s="1028"/>
      <c r="W21" s="1344"/>
      <c r="X21" s="1344"/>
      <c r="Y21" s="1028"/>
      <c r="Z21" s="1028"/>
      <c r="AA21" s="1028"/>
      <c r="AB21" s="1028"/>
    </row>
    <row r="22" spans="1:28" ht="12" customHeight="1">
      <c r="A22" s="1035"/>
      <c r="B22" s="1035"/>
      <c r="C22" s="8"/>
      <c r="D22" s="8"/>
      <c r="E22" s="8"/>
      <c r="F22" s="1036"/>
      <c r="G22" s="1032"/>
      <c r="H22" s="1032"/>
      <c r="I22" s="1032"/>
      <c r="J22" s="1033"/>
      <c r="K22" s="1037"/>
      <c r="L22" s="818"/>
      <c r="M22" s="1032"/>
      <c r="N22" s="1032"/>
      <c r="O22" s="1034"/>
      <c r="Q22" s="1036"/>
      <c r="R22" s="1032"/>
      <c r="S22" s="1032"/>
      <c r="T22" s="1032"/>
      <c r="U22" s="1033"/>
      <c r="V22" s="1028"/>
      <c r="W22" s="1028"/>
      <c r="X22" s="1028"/>
      <c r="Y22" s="1028"/>
      <c r="Z22" s="1028"/>
      <c r="AA22" s="1028"/>
      <c r="AB22" s="1028"/>
    </row>
    <row r="23" spans="1:28" ht="12" customHeight="1">
      <c r="A23" s="1035"/>
      <c r="B23" s="1035"/>
      <c r="C23" s="8"/>
      <c r="D23" s="8"/>
      <c r="E23" s="8"/>
      <c r="F23" s="1036"/>
      <c r="G23" s="1032"/>
      <c r="H23" s="1032"/>
      <c r="I23" s="1032"/>
      <c r="J23" s="1033"/>
      <c r="K23" s="1037"/>
      <c r="L23" s="818"/>
      <c r="M23" s="1032"/>
      <c r="N23" s="1032"/>
      <c r="O23" s="1034"/>
      <c r="Q23" s="1036"/>
      <c r="R23" s="1032"/>
      <c r="S23" s="1032"/>
      <c r="T23" s="1032"/>
      <c r="U23" s="1033"/>
      <c r="V23" s="1028"/>
      <c r="W23" s="1028"/>
      <c r="X23" s="1028"/>
      <c r="Y23" s="1028"/>
      <c r="Z23" s="1028"/>
      <c r="AA23" s="1028"/>
      <c r="AB23" s="1028"/>
    </row>
    <row r="24" spans="1:28" ht="12" customHeight="1">
      <c r="A24" s="1035"/>
      <c r="B24" s="1035"/>
      <c r="C24" s="8"/>
      <c r="D24" s="8"/>
      <c r="E24" s="8"/>
      <c r="F24" s="1036"/>
      <c r="G24" s="1032"/>
      <c r="H24" s="1032"/>
      <c r="I24" s="1032"/>
      <c r="J24" s="1033"/>
      <c r="K24" s="1037"/>
      <c r="L24" s="818"/>
      <c r="M24" s="1032"/>
      <c r="N24" s="1032"/>
      <c r="O24" s="1034"/>
      <c r="Q24" s="1036"/>
      <c r="R24" s="1032"/>
      <c r="S24" s="1032"/>
      <c r="T24" s="1032"/>
      <c r="U24" s="1033"/>
      <c r="V24" s="1028"/>
      <c r="W24" s="1028"/>
      <c r="X24" s="1028"/>
      <c r="Y24" s="1028"/>
      <c r="Z24" s="1028"/>
      <c r="AA24" s="1028"/>
      <c r="AB24" s="1028"/>
    </row>
    <row r="25" spans="1:28" ht="12" customHeight="1">
      <c r="A25" s="1035"/>
      <c r="B25" s="1035"/>
      <c r="C25" s="8"/>
      <c r="D25" s="8"/>
      <c r="E25" s="8"/>
      <c r="F25" s="1036"/>
      <c r="G25" s="1032"/>
      <c r="H25" s="1032"/>
      <c r="I25" s="1032"/>
      <c r="J25" s="1033"/>
      <c r="K25" s="1037"/>
      <c r="L25" s="818"/>
      <c r="M25" s="1032"/>
      <c r="N25" s="1032"/>
      <c r="O25" s="1034"/>
      <c r="Q25" s="1036"/>
      <c r="R25" s="1032"/>
      <c r="S25" s="1032"/>
      <c r="T25" s="1032"/>
      <c r="U25" s="1033"/>
      <c r="V25" s="1028"/>
      <c r="W25" s="1028"/>
      <c r="X25" s="1028"/>
      <c r="Y25" s="1028"/>
      <c r="Z25" s="1028"/>
      <c r="AA25" s="1028"/>
      <c r="AB25" s="1028"/>
    </row>
    <row r="26" spans="1:28" ht="12" customHeight="1">
      <c r="A26" s="1035"/>
      <c r="B26" s="1035"/>
      <c r="C26" s="8"/>
      <c r="D26" s="8"/>
      <c r="E26" s="8"/>
      <c r="F26" s="1036"/>
      <c r="G26" s="1032"/>
      <c r="H26" s="1032"/>
      <c r="I26" s="1032"/>
      <c r="J26" s="1033"/>
      <c r="K26" s="1037"/>
      <c r="L26" s="818"/>
      <c r="M26" s="1032"/>
      <c r="N26" s="1032"/>
      <c r="O26" s="1034"/>
      <c r="Q26" s="1036"/>
      <c r="R26" s="1032"/>
      <c r="S26" s="1032"/>
      <c r="T26" s="1032"/>
      <c r="U26" s="1033"/>
      <c r="V26" s="1028"/>
      <c r="W26" s="1028"/>
      <c r="X26" s="1028"/>
      <c r="Y26" s="1028"/>
      <c r="Z26" s="1028"/>
      <c r="AA26" s="1028"/>
      <c r="AB26" s="1028"/>
    </row>
    <row r="27" spans="1:28" ht="12" customHeight="1">
      <c r="A27" s="1035"/>
      <c r="B27" s="1035"/>
      <c r="C27" s="8"/>
      <c r="D27" s="8"/>
      <c r="E27" s="8"/>
      <c r="F27" s="1036"/>
      <c r="G27" s="1032"/>
      <c r="H27" s="1032"/>
      <c r="I27" s="1032"/>
      <c r="J27" s="1033"/>
      <c r="K27" s="1037"/>
      <c r="L27" s="818"/>
      <c r="M27" s="1032"/>
      <c r="N27" s="1032"/>
      <c r="O27" s="1034"/>
      <c r="Q27" s="1036"/>
      <c r="R27" s="1032"/>
      <c r="S27" s="1032"/>
      <c r="T27" s="1032"/>
      <c r="U27" s="1033"/>
      <c r="V27" s="1028"/>
      <c r="W27" s="1028"/>
      <c r="X27" s="1028"/>
      <c r="Y27" s="1028"/>
      <c r="Z27" s="1028"/>
      <c r="AA27" s="1028"/>
      <c r="AB27" s="1028"/>
    </row>
    <row r="28" spans="1:28" ht="12" customHeight="1">
      <c r="A28" s="1035"/>
      <c r="B28" s="1035"/>
      <c r="C28" s="8"/>
      <c r="D28" s="8"/>
      <c r="E28" s="8"/>
      <c r="F28" s="1036"/>
      <c r="G28" s="1032"/>
      <c r="H28" s="1032"/>
      <c r="I28" s="1032"/>
      <c r="J28" s="1033"/>
      <c r="K28" s="1037"/>
      <c r="L28" s="818"/>
      <c r="M28" s="1032"/>
      <c r="N28" s="1032"/>
      <c r="O28" s="1034"/>
      <c r="Q28" s="1036"/>
      <c r="R28" s="1032"/>
      <c r="S28" s="1032"/>
      <c r="T28" s="1032"/>
      <c r="U28" s="1033"/>
      <c r="V28" s="1028"/>
      <c r="W28" s="1028"/>
      <c r="X28" s="1028"/>
      <c r="Y28" s="1028"/>
      <c r="Z28" s="1028"/>
      <c r="AA28" s="1028"/>
      <c r="AB28" s="1028"/>
    </row>
    <row r="29" spans="1:28" ht="12" customHeight="1">
      <c r="A29" s="1035"/>
      <c r="B29" s="1035"/>
      <c r="C29" s="8"/>
      <c r="D29" s="8"/>
      <c r="E29" s="8"/>
      <c r="F29" s="1036"/>
      <c r="G29" s="1032"/>
      <c r="H29" s="1032"/>
      <c r="I29" s="1032"/>
      <c r="J29" s="1033"/>
      <c r="K29" s="1037"/>
      <c r="L29" s="818"/>
      <c r="M29" s="1032"/>
      <c r="N29" s="1032"/>
      <c r="O29" s="1034"/>
      <c r="Q29" s="1036"/>
      <c r="R29" s="1032"/>
      <c r="S29" s="1032"/>
      <c r="T29" s="1032"/>
      <c r="U29" s="1033"/>
      <c r="V29" s="1028"/>
      <c r="W29" s="1028"/>
      <c r="X29" s="1028"/>
      <c r="Y29" s="1028"/>
      <c r="Z29" s="1028"/>
      <c r="AA29" s="1028"/>
      <c r="AB29" s="1028"/>
    </row>
    <row r="30" spans="1:28" ht="12" customHeight="1">
      <c r="A30" s="1035"/>
      <c r="B30" s="1035"/>
      <c r="C30" s="8"/>
      <c r="D30" s="8"/>
      <c r="E30" s="8"/>
      <c r="F30" s="1036"/>
      <c r="G30" s="1032"/>
      <c r="H30" s="1032"/>
      <c r="I30" s="1032"/>
      <c r="J30" s="1033"/>
      <c r="K30" s="1037"/>
      <c r="L30" s="818"/>
      <c r="M30" s="1032"/>
      <c r="N30" s="1032"/>
      <c r="O30" s="1034"/>
      <c r="Q30" s="1036"/>
      <c r="R30" s="1032"/>
      <c r="S30" s="1032"/>
      <c r="T30" s="1032"/>
      <c r="U30" s="1033"/>
      <c r="V30" s="1028"/>
      <c r="W30" s="1028"/>
      <c r="X30" s="1028"/>
      <c r="Y30" s="1028"/>
      <c r="Z30" s="1028"/>
      <c r="AA30" s="1028"/>
      <c r="AB30" s="1028"/>
    </row>
    <row r="31" spans="1:28" ht="12" customHeight="1">
      <c r="A31" s="1035"/>
      <c r="B31" s="1035"/>
      <c r="C31" s="8"/>
      <c r="D31" s="8"/>
      <c r="E31" s="8"/>
      <c r="F31" s="1036"/>
      <c r="G31" s="1032"/>
      <c r="H31" s="1032"/>
      <c r="I31" s="1032"/>
      <c r="J31" s="1033"/>
      <c r="K31" s="1037"/>
      <c r="L31" s="818"/>
      <c r="M31" s="1032"/>
      <c r="N31" s="1032"/>
      <c r="O31" s="1034"/>
      <c r="Q31" s="1036"/>
      <c r="R31" s="1032"/>
      <c r="S31" s="1032"/>
      <c r="T31" s="1032"/>
      <c r="U31" s="1033"/>
      <c r="V31" s="1028"/>
      <c r="W31" s="1028"/>
      <c r="X31" s="1028"/>
      <c r="Y31" s="1028"/>
      <c r="Z31" s="1028"/>
      <c r="AA31" s="1028"/>
      <c r="AB31" s="1028"/>
    </row>
    <row r="32" spans="1:28" ht="12" customHeight="1">
      <c r="A32" s="1035"/>
      <c r="B32" s="1035"/>
      <c r="C32" s="8"/>
      <c r="D32" s="8"/>
      <c r="E32" s="8"/>
      <c r="F32" s="1036"/>
      <c r="G32" s="1032"/>
      <c r="H32" s="1032"/>
      <c r="I32" s="1032"/>
      <c r="J32" s="1033"/>
      <c r="K32" s="1037"/>
      <c r="L32" s="818"/>
      <c r="M32" s="1032"/>
      <c r="N32" s="1032"/>
      <c r="O32" s="1034"/>
      <c r="Q32" s="1036"/>
      <c r="R32" s="1032"/>
      <c r="S32" s="1032"/>
      <c r="T32" s="1032"/>
      <c r="U32" s="1033"/>
      <c r="V32" s="1028"/>
      <c r="W32" s="1028"/>
      <c r="X32" s="1028"/>
      <c r="Y32" s="1028"/>
      <c r="Z32" s="1028"/>
      <c r="AA32" s="1028"/>
      <c r="AB32" s="1028"/>
    </row>
    <row r="33" spans="1:28" ht="12" customHeight="1">
      <c r="A33" s="1035"/>
      <c r="B33" s="1035"/>
      <c r="C33" s="8"/>
      <c r="D33" s="8"/>
      <c r="E33" s="8"/>
      <c r="F33" s="1036"/>
      <c r="G33" s="1032"/>
      <c r="H33" s="1032"/>
      <c r="I33" s="1032"/>
      <c r="J33" s="1033"/>
      <c r="K33" s="1037"/>
      <c r="L33" s="818"/>
      <c r="M33" s="1032"/>
      <c r="N33" s="1032"/>
      <c r="O33" s="1034"/>
      <c r="Q33" s="1036"/>
      <c r="R33" s="1032"/>
      <c r="S33" s="1032"/>
      <c r="T33" s="1032"/>
      <c r="U33" s="1033"/>
      <c r="V33" s="1028"/>
      <c r="W33" s="1028"/>
      <c r="X33" s="1028"/>
      <c r="Y33" s="1028"/>
      <c r="Z33" s="1028"/>
      <c r="AA33" s="1028"/>
      <c r="AB33" s="1028"/>
    </row>
    <row r="34" spans="1:28" ht="12" customHeight="1">
      <c r="A34" s="1035"/>
      <c r="B34" s="1035"/>
      <c r="C34" s="8"/>
      <c r="D34" s="8"/>
      <c r="E34" s="8"/>
      <c r="F34" s="1036"/>
      <c r="G34" s="1032"/>
      <c r="H34" s="1032"/>
      <c r="I34" s="1032"/>
      <c r="J34" s="1033"/>
      <c r="K34" s="1037"/>
      <c r="L34" s="818"/>
      <c r="M34" s="1032"/>
      <c r="N34" s="1032"/>
      <c r="O34" s="1034"/>
      <c r="Q34" s="1036"/>
      <c r="R34" s="1032"/>
      <c r="S34" s="1032"/>
      <c r="T34" s="1032"/>
      <c r="U34" s="1033"/>
      <c r="V34" s="1028"/>
      <c r="W34" s="1028"/>
      <c r="X34" s="1028"/>
      <c r="Y34" s="1028"/>
      <c r="Z34" s="1028"/>
      <c r="AA34" s="1028"/>
      <c r="AB34" s="1028"/>
    </row>
    <row r="35" spans="1:28" ht="12" customHeight="1">
      <c r="A35" s="1035"/>
      <c r="B35" s="1035"/>
      <c r="C35" s="8"/>
      <c r="D35" s="8"/>
      <c r="E35" s="8"/>
      <c r="F35" s="1036"/>
      <c r="G35" s="1032"/>
      <c r="H35" s="1032"/>
      <c r="I35" s="1032"/>
      <c r="J35" s="1033"/>
      <c r="K35" s="1037"/>
      <c r="L35" s="818"/>
      <c r="M35" s="1032"/>
      <c r="N35" s="1032"/>
      <c r="O35" s="1031"/>
      <c r="Q35" s="1036"/>
      <c r="R35" s="1032"/>
      <c r="S35" s="1032"/>
      <c r="T35" s="1032"/>
      <c r="U35" s="1033"/>
      <c r="V35" s="1028"/>
      <c r="W35" s="1028"/>
      <c r="X35" s="1028"/>
      <c r="Y35" s="1028"/>
      <c r="Z35" s="1028"/>
      <c r="AA35" s="1028"/>
      <c r="AB35" s="1028"/>
    </row>
    <row r="36" spans="1:28" ht="12" customHeight="1">
      <c r="A36" s="1035"/>
      <c r="B36" s="1035"/>
      <c r="C36" s="8"/>
      <c r="D36" s="8"/>
      <c r="E36" s="8"/>
      <c r="F36" s="1036"/>
      <c r="G36" s="1032"/>
      <c r="H36" s="1032"/>
      <c r="I36" s="1032"/>
      <c r="J36" s="1033"/>
      <c r="K36" s="1037"/>
      <c r="L36" s="818"/>
      <c r="M36" s="1032"/>
      <c r="N36" s="1032"/>
      <c r="O36" s="1031"/>
      <c r="Q36" s="1036"/>
      <c r="R36" s="1032"/>
      <c r="S36" s="1032"/>
      <c r="T36" s="1032"/>
      <c r="U36" s="1033"/>
      <c r="V36" s="1028"/>
      <c r="W36" s="1028"/>
      <c r="X36" s="1028"/>
      <c r="Y36" s="1028"/>
      <c r="Z36" s="1028"/>
      <c r="AA36" s="1028"/>
      <c r="AB36" s="1028"/>
    </row>
    <row r="37" spans="1:28" ht="12" customHeight="1">
      <c r="A37" s="1035"/>
      <c r="B37" s="1035"/>
      <c r="C37" s="8"/>
      <c r="D37" s="8"/>
      <c r="E37" s="8"/>
      <c r="F37" s="1036"/>
      <c r="G37" s="1032"/>
      <c r="H37" s="1032"/>
      <c r="I37" s="1032"/>
      <c r="J37" s="1033"/>
      <c r="K37" s="1037"/>
      <c r="L37" s="818"/>
      <c r="M37" s="1032"/>
      <c r="N37" s="1032"/>
      <c r="O37" s="1031"/>
      <c r="Q37" s="1036"/>
      <c r="R37" s="1032"/>
      <c r="S37" s="1032"/>
      <c r="T37" s="1032"/>
      <c r="U37" s="1033"/>
      <c r="V37" s="1028"/>
      <c r="W37" s="1028"/>
      <c r="X37" s="1028"/>
      <c r="Y37" s="1028"/>
      <c r="Z37" s="1028"/>
      <c r="AA37" s="1028"/>
      <c r="AB37" s="1028"/>
    </row>
    <row r="38" spans="1:28" ht="12" customHeight="1">
      <c r="A38" s="1038" t="s">
        <v>457</v>
      </c>
      <c r="B38" s="1039"/>
      <c r="C38" s="1040"/>
      <c r="D38" s="1040"/>
      <c r="E38" s="1040"/>
      <c r="F38" s="1041">
        <f t="shared" ref="F38:N38" si="0">SUM(F11:F37)</f>
        <v>21079.302719613261</v>
      </c>
      <c r="G38" s="1042">
        <f t="shared" si="0"/>
        <v>21996.106765365108</v>
      </c>
      <c r="H38" s="1042">
        <f t="shared" si="0"/>
        <v>25238.668847236073</v>
      </c>
      <c r="I38" s="1042">
        <f t="shared" si="0"/>
        <v>29293.841444657344</v>
      </c>
      <c r="J38" s="1043">
        <f t="shared" si="0"/>
        <v>30662.146669430054</v>
      </c>
      <c r="K38" s="1041">
        <f t="shared" si="0"/>
        <v>32378.572864422917</v>
      </c>
      <c r="L38" s="1042">
        <f>SUM(L11:L37)</f>
        <v>33389.881510385028</v>
      </c>
      <c r="M38" s="1042">
        <f t="shared" si="0"/>
        <v>35130.257787262541</v>
      </c>
      <c r="N38" s="1042">
        <f t="shared" si="0"/>
        <v>37408.996817127168</v>
      </c>
      <c r="O38" s="1044">
        <f>SUM(O11:O37)</f>
        <v>38412.230987144714</v>
      </c>
      <c r="Q38" s="1041">
        <f>SUM(Q11:Q37)</f>
        <v>0</v>
      </c>
      <c r="R38" s="1042">
        <f>SUM(R11:R37)</f>
        <v>0</v>
      </c>
      <c r="S38" s="1042">
        <f>SUM(S11:S37)</f>
        <v>0</v>
      </c>
      <c r="T38" s="1042">
        <f>SUM(T11:T37)</f>
        <v>0</v>
      </c>
      <c r="U38" s="1043">
        <f>SUM(U11:U37)</f>
        <v>0</v>
      </c>
    </row>
    <row r="39" spans="1:28" ht="12" customHeight="1">
      <c r="A39" s="832" t="s">
        <v>8</v>
      </c>
      <c r="B39" s="1045"/>
      <c r="C39" s="838"/>
      <c r="D39" s="838"/>
      <c r="E39" s="838"/>
      <c r="F39" s="1046"/>
      <c r="G39" s="1282">
        <f>IF(OR(F38="",F38=0),0,G38/F38-1)</f>
        <v>4.3493091680817608E-2</v>
      </c>
      <c r="H39" s="1282">
        <f t="shared" ref="H39:N39" si="1">IF(OR(G38="",G38=0),0,H38/G38-1)</f>
        <v>0.14741527291441758</v>
      </c>
      <c r="I39" s="1282">
        <f t="shared" si="1"/>
        <v>0.16067299832516158</v>
      </c>
      <c r="J39" s="1283">
        <f t="shared" si="1"/>
        <v>4.6709654906740283E-2</v>
      </c>
      <c r="K39" s="1284">
        <f t="shared" si="1"/>
        <v>5.5978670166108246E-2</v>
      </c>
      <c r="L39" s="1282">
        <f t="shared" si="1"/>
        <v>3.1233885761324576E-2</v>
      </c>
      <c r="M39" s="1282">
        <f t="shared" si="1"/>
        <v>5.2122864716851902E-2</v>
      </c>
      <c r="N39" s="1282">
        <f t="shared" si="1"/>
        <v>6.4865422954307084E-2</v>
      </c>
      <c r="O39" s="1283">
        <f>IF(OR(N38="",N38=0),0,O38/N38-1)</f>
        <v>2.6817991803464558E-2</v>
      </c>
      <c r="Q39" s="1046">
        <f>IF(OR(J38="",J38=0),0,Q38/J38-1)</f>
        <v>-1</v>
      </c>
      <c r="R39" s="834">
        <f>IF(OR(Q38="",Q38=0),0,R38/Q38-1)</f>
        <v>0</v>
      </c>
      <c r="S39" s="834">
        <f t="shared" ref="S39:U39" si="2">IF(OR(R38="",R38=0),0,S38/R38-1)</f>
        <v>0</v>
      </c>
      <c r="T39" s="834">
        <f t="shared" si="2"/>
        <v>0</v>
      </c>
      <c r="U39" s="1047">
        <f t="shared" si="2"/>
        <v>0</v>
      </c>
    </row>
    <row r="40" spans="1:28" ht="12" customHeight="1">
      <c r="A40" s="776"/>
      <c r="B40" s="776"/>
      <c r="C40" s="776"/>
      <c r="D40" s="776"/>
      <c r="E40" s="776"/>
      <c r="F40" s="776"/>
      <c r="G40" s="776"/>
      <c r="H40" s="776"/>
      <c r="I40" s="1323"/>
      <c r="J40" s="1323"/>
      <c r="K40" s="1323"/>
      <c r="L40" s="1323"/>
      <c r="M40" s="1323"/>
      <c r="N40" s="1323"/>
      <c r="O40" s="1323"/>
    </row>
    <row r="41" spans="1:28" ht="12" customHeight="1">
      <c r="A41" s="777" t="s">
        <v>458</v>
      </c>
      <c r="B41" s="776"/>
      <c r="C41" s="776"/>
      <c r="D41" s="776"/>
      <c r="E41" s="776"/>
      <c r="F41" s="776"/>
      <c r="G41" s="776"/>
      <c r="H41" s="776"/>
      <c r="I41" s="5"/>
      <c r="J41" s="5"/>
      <c r="K41" s="776"/>
      <c r="L41" s="776"/>
      <c r="M41" s="776"/>
      <c r="N41" s="776"/>
      <c r="O41" s="776"/>
    </row>
    <row r="42" spans="1:28" ht="12" customHeight="1">
      <c r="A42" s="776"/>
      <c r="B42" s="776"/>
      <c r="C42" s="776"/>
      <c r="D42" s="776"/>
      <c r="E42" s="776"/>
      <c r="F42" s="776"/>
      <c r="G42" s="776"/>
      <c r="H42" s="776"/>
      <c r="I42" s="5"/>
      <c r="J42" s="1328"/>
      <c r="K42" s="1328"/>
      <c r="L42" s="1328"/>
      <c r="M42" s="1328"/>
      <c r="N42" s="1328"/>
      <c r="O42" s="1328"/>
      <c r="P42" s="780"/>
      <c r="Q42" s="780"/>
      <c r="R42" s="780"/>
      <c r="S42" s="780"/>
      <c r="T42" s="780"/>
      <c r="U42" s="780"/>
      <c r="V42" s="780"/>
      <c r="W42" s="780"/>
    </row>
    <row r="43" spans="1:28" ht="12" customHeight="1">
      <c r="A43" s="776"/>
      <c r="B43" s="776"/>
      <c r="C43" s="776"/>
      <c r="D43" s="776"/>
      <c r="E43" s="776"/>
      <c r="F43" s="776"/>
      <c r="G43" s="776"/>
      <c r="H43" s="776"/>
      <c r="I43" s="5"/>
      <c r="J43" s="5"/>
      <c r="K43" s="776"/>
      <c r="L43" s="776"/>
      <c r="M43" s="776"/>
      <c r="N43" s="776"/>
      <c r="O43" s="776"/>
      <c r="P43" s="780"/>
      <c r="Q43" s="780"/>
      <c r="R43" s="780"/>
      <c r="S43" s="780"/>
      <c r="T43" s="780"/>
      <c r="U43" s="780"/>
      <c r="V43" s="780"/>
      <c r="W43" s="780"/>
    </row>
    <row r="44" spans="1:28" ht="12" customHeight="1">
      <c r="C44" s="776"/>
      <c r="D44" s="776"/>
      <c r="J44" s="5"/>
      <c r="K44" s="776"/>
      <c r="L44" s="776"/>
      <c r="M44" s="776"/>
      <c r="N44" s="776"/>
      <c r="O44" s="776"/>
      <c r="P44" s="780"/>
      <c r="Q44" s="780"/>
      <c r="R44" s="780"/>
      <c r="S44" s="780"/>
      <c r="T44" s="780"/>
      <c r="U44" s="780"/>
      <c r="V44" s="780"/>
      <c r="W44" s="780"/>
    </row>
    <row r="45" spans="1:28" ht="12" customHeight="1">
      <c r="C45" s="776"/>
      <c r="D45" s="776"/>
      <c r="J45" s="5"/>
      <c r="K45" s="776"/>
      <c r="L45" s="776"/>
      <c r="M45" s="776"/>
      <c r="N45" s="776"/>
      <c r="O45" s="776"/>
      <c r="P45" s="780"/>
      <c r="Q45" s="780"/>
      <c r="R45" s="780"/>
      <c r="S45" s="780"/>
      <c r="T45" s="780"/>
      <c r="U45" s="780"/>
      <c r="V45" s="780"/>
      <c r="W45" s="780"/>
    </row>
    <row r="46" spans="1:28" ht="12" customHeight="1">
      <c r="C46" s="776"/>
      <c r="D46" s="776"/>
      <c r="J46" s="5"/>
      <c r="K46" s="776"/>
      <c r="L46" s="776"/>
      <c r="M46" s="776"/>
      <c r="N46" s="776"/>
      <c r="O46" s="776"/>
      <c r="P46" s="780"/>
      <c r="Q46" s="780"/>
      <c r="R46" s="780"/>
      <c r="S46" s="780"/>
      <c r="T46" s="780"/>
      <c r="U46" s="780"/>
      <c r="V46" s="780"/>
      <c r="W46" s="780"/>
    </row>
    <row r="47" spans="1:28" ht="12" customHeight="1">
      <c r="C47" s="776"/>
      <c r="D47" s="776"/>
      <c r="J47" s="1345"/>
      <c r="K47" s="1345"/>
      <c r="L47" s="1345"/>
      <c r="M47" s="1345"/>
      <c r="N47" s="1345"/>
      <c r="O47" s="1345"/>
      <c r="P47" s="1345"/>
      <c r="Q47" s="1345"/>
      <c r="R47" s="1345"/>
      <c r="S47" s="1345"/>
      <c r="T47" s="1345"/>
      <c r="U47" s="1345"/>
      <c r="V47" s="780"/>
      <c r="W47" s="780"/>
    </row>
    <row r="48" spans="1:28" ht="12" customHeight="1">
      <c r="C48" s="776"/>
      <c r="D48" s="776"/>
      <c r="J48" s="1345"/>
      <c r="K48" s="1345"/>
      <c r="L48" s="1345"/>
      <c r="M48" s="1345"/>
      <c r="N48" s="1345"/>
      <c r="O48" s="1345"/>
      <c r="P48" s="1345"/>
      <c r="Q48" s="1345"/>
      <c r="R48" s="1345"/>
      <c r="S48" s="1345"/>
      <c r="T48" s="1345"/>
      <c r="U48" s="1345"/>
      <c r="V48" s="780"/>
      <c r="W48" s="780"/>
    </row>
    <row r="49" spans="3:23" ht="12" customHeight="1">
      <c r="C49" s="776"/>
      <c r="D49" s="776"/>
      <c r="J49" s="1345"/>
      <c r="K49" s="1345"/>
      <c r="L49" s="1345"/>
      <c r="M49" s="1345"/>
      <c r="N49" s="1345"/>
      <c r="O49" s="1345"/>
      <c r="P49" s="1345"/>
      <c r="Q49" s="1345"/>
      <c r="R49" s="1345"/>
      <c r="S49" s="1345"/>
      <c r="T49" s="1345"/>
      <c r="U49" s="1345"/>
      <c r="V49" s="780"/>
      <c r="W49" s="780"/>
    </row>
    <row r="50" spans="3:23" ht="12" customHeight="1">
      <c r="C50" s="776"/>
      <c r="D50" s="776"/>
      <c r="J50" s="1345"/>
      <c r="K50" s="1345"/>
      <c r="L50" s="1345"/>
      <c r="M50" s="1345"/>
      <c r="N50" s="1345"/>
      <c r="O50" s="1345"/>
      <c r="P50" s="1345"/>
      <c r="Q50" s="1345"/>
      <c r="R50" s="1345"/>
      <c r="S50" s="1345"/>
      <c r="T50" s="1345"/>
      <c r="U50" s="1345"/>
      <c r="V50" s="780"/>
      <c r="W50" s="780"/>
    </row>
    <row r="51" spans="3:23" ht="12" customHeight="1">
      <c r="C51" s="776"/>
      <c r="D51" s="776"/>
      <c r="J51" s="1345"/>
      <c r="K51" s="1345"/>
      <c r="L51" s="1345"/>
      <c r="M51" s="1345"/>
      <c r="N51" s="1345"/>
      <c r="O51" s="1345"/>
      <c r="P51" s="1345"/>
      <c r="Q51" s="1345"/>
      <c r="R51" s="1345"/>
      <c r="S51" s="1345"/>
      <c r="T51" s="1345"/>
      <c r="U51" s="1345"/>
      <c r="V51" s="780"/>
      <c r="W51" s="780"/>
    </row>
    <row r="52" spans="3:23" ht="12" customHeight="1">
      <c r="C52" s="776"/>
      <c r="D52" s="776"/>
      <c r="J52" s="1345"/>
      <c r="K52" s="1345"/>
      <c r="L52" s="1345"/>
      <c r="M52" s="1345"/>
      <c r="N52" s="1345"/>
      <c r="O52" s="1345"/>
      <c r="P52" s="1345"/>
      <c r="Q52" s="1345"/>
      <c r="R52" s="1345"/>
      <c r="S52" s="1345"/>
      <c r="T52" s="1345"/>
      <c r="U52" s="1345"/>
      <c r="V52" s="780"/>
      <c r="W52" s="780"/>
    </row>
    <row r="53" spans="3:23" ht="12" customHeight="1">
      <c r="C53" s="776"/>
      <c r="D53" s="776"/>
      <c r="J53" s="1345"/>
      <c r="K53" s="1345"/>
      <c r="L53" s="1345"/>
      <c r="M53" s="1345"/>
      <c r="N53" s="1345"/>
      <c r="O53" s="1345"/>
      <c r="P53" s="1345"/>
      <c r="Q53" s="1345"/>
      <c r="R53" s="1345"/>
      <c r="S53" s="1345"/>
      <c r="T53" s="1345"/>
      <c r="U53" s="1345"/>
      <c r="V53" s="780"/>
      <c r="W53" s="780"/>
    </row>
    <row r="54" spans="3:23" ht="12" customHeight="1">
      <c r="C54" s="776"/>
      <c r="D54" s="776"/>
      <c r="J54" s="1345"/>
      <c r="K54" s="1345"/>
      <c r="L54" s="1345"/>
      <c r="M54" s="1345"/>
      <c r="N54" s="1345"/>
      <c r="O54" s="1345"/>
      <c r="P54" s="1345"/>
      <c r="Q54" s="1345"/>
      <c r="R54" s="1345"/>
      <c r="S54" s="1345"/>
      <c r="T54" s="1345"/>
      <c r="U54" s="1345"/>
      <c r="V54" s="780"/>
      <c r="W54" s="780"/>
    </row>
    <row r="55" spans="3:23" ht="12" customHeight="1">
      <c r="C55" s="776"/>
      <c r="D55" s="776"/>
      <c r="J55" s="1345"/>
      <c r="K55" s="1345"/>
      <c r="L55" s="1345"/>
      <c r="M55" s="1345"/>
      <c r="N55" s="1345"/>
      <c r="O55" s="1345"/>
      <c r="P55" s="1345"/>
      <c r="Q55" s="1345"/>
      <c r="R55" s="1345"/>
      <c r="S55" s="1345"/>
      <c r="T55" s="1345"/>
      <c r="U55" s="1345"/>
      <c r="V55" s="780"/>
      <c r="W55" s="780"/>
    </row>
    <row r="56" spans="3:23" ht="12" customHeight="1">
      <c r="C56" s="776"/>
      <c r="D56" s="776"/>
      <c r="J56" s="5"/>
      <c r="K56" s="776"/>
      <c r="L56" s="776"/>
      <c r="M56" s="776"/>
      <c r="N56" s="776"/>
      <c r="O56" s="776"/>
      <c r="P56" s="780"/>
      <c r="Q56" s="780"/>
      <c r="R56" s="780"/>
      <c r="S56" s="780"/>
      <c r="T56" s="780"/>
      <c r="U56" s="780"/>
      <c r="V56" s="780"/>
      <c r="W56" s="780"/>
    </row>
    <row r="57" spans="3:23" ht="12" customHeight="1">
      <c r="C57" s="776"/>
      <c r="D57" s="776"/>
      <c r="J57" s="5"/>
      <c r="K57" s="1346"/>
      <c r="L57" s="776"/>
      <c r="M57" s="776"/>
      <c r="N57" s="776"/>
      <c r="O57" s="776"/>
      <c r="P57" s="780"/>
      <c r="Q57" s="780"/>
      <c r="R57" s="780"/>
      <c r="S57" s="780"/>
      <c r="T57" s="780"/>
      <c r="U57" s="780"/>
      <c r="V57" s="780"/>
      <c r="W57" s="780"/>
    </row>
    <row r="58" spans="3:23" ht="12" customHeight="1">
      <c r="C58" s="776"/>
      <c r="D58" s="776"/>
      <c r="J58" s="5"/>
      <c r="K58" s="776"/>
      <c r="L58" s="776"/>
      <c r="M58" s="776"/>
      <c r="N58" s="776"/>
      <c r="O58" s="776"/>
      <c r="P58" s="780"/>
      <c r="Q58" s="780"/>
      <c r="R58" s="780"/>
      <c r="S58" s="780"/>
      <c r="T58" s="780"/>
      <c r="U58" s="780"/>
      <c r="V58" s="780"/>
      <c r="W58" s="780"/>
    </row>
    <row r="66" spans="1:12" ht="12" customHeight="1">
      <c r="A66" s="1048"/>
      <c r="H66" s="778"/>
    </row>
    <row r="67" spans="1:12" ht="12" customHeight="1">
      <c r="A67" s="1048"/>
    </row>
    <row r="68" spans="1:12" ht="12" customHeight="1">
      <c r="A68" s="770"/>
    </row>
    <row r="69" spans="1:12" ht="12" customHeight="1">
      <c r="A69" s="1048"/>
    </row>
    <row r="70" spans="1:12" ht="12" customHeight="1">
      <c r="A70" s="770"/>
      <c r="L70" s="1049"/>
    </row>
    <row r="71" spans="1:12" ht="12" customHeight="1">
      <c r="A71" s="770"/>
      <c r="B71" s="778"/>
      <c r="C71" s="778"/>
      <c r="D71" s="778"/>
      <c r="E71" s="778"/>
      <c r="F71" s="778"/>
      <c r="G71" s="778"/>
      <c r="K71" s="778"/>
      <c r="L71" s="1050"/>
    </row>
    <row r="72" spans="1:12" ht="12" customHeight="1">
      <c r="A72" s="770"/>
    </row>
    <row r="73" spans="1:12" ht="12" customHeight="1">
      <c r="A73" s="1051"/>
    </row>
  </sheetData>
  <mergeCells count="4">
    <mergeCell ref="A1:O1"/>
    <mergeCell ref="F7:J7"/>
    <mergeCell ref="K7:O7"/>
    <mergeCell ref="Q7:U7"/>
  </mergeCells>
  <pageMargins left="0.59055118110236227" right="0.59055118110236227" top="0.59055118110236227" bottom="0.59055118110236227" header="0.31496062992125984" footer="0.31496062992125984"/>
  <pageSetup paperSize="9" scale="7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O100"/>
  <sheetViews>
    <sheetView showGridLines="0" tabSelected="1" topLeftCell="A22" zoomScaleNormal="100" workbookViewId="0">
      <selection activeCell="C42" sqref="C42"/>
    </sheetView>
  </sheetViews>
  <sheetFormatPr defaultColWidth="8.81640625" defaultRowHeight="13"/>
  <cols>
    <col min="1" max="1" width="24" style="321" customWidth="1"/>
    <col min="2" max="2" width="49.54296875" style="321" customWidth="1"/>
    <col min="3" max="7" width="12.54296875" style="321" customWidth="1"/>
    <col min="8" max="8" width="8.81640625" style="319" customWidth="1"/>
    <col min="9" max="16384" width="8.81640625" style="319"/>
  </cols>
  <sheetData>
    <row r="1" spans="1:7">
      <c r="A1" s="1428" t="s">
        <v>173</v>
      </c>
      <c r="B1" s="1428"/>
      <c r="C1" s="1428"/>
      <c r="D1" s="1428"/>
      <c r="E1" s="1428"/>
      <c r="F1" s="1428"/>
      <c r="G1" s="1428"/>
    </row>
    <row r="2" spans="1:7">
      <c r="A2" s="320"/>
      <c r="B2" s="320"/>
      <c r="G2" s="322"/>
    </row>
    <row r="3" spans="1:7">
      <c r="A3" s="323" t="str">
        <f>'T1'!A3</f>
        <v>Portugal - TCZ</v>
      </c>
      <c r="B3" s="324"/>
      <c r="C3" s="319"/>
      <c r="D3" s="319"/>
      <c r="E3" s="325"/>
      <c r="F3" s="319"/>
      <c r="G3" s="319"/>
    </row>
    <row r="4" spans="1:7">
      <c r="A4" s="326" t="str">
        <f>'T1'!A4</f>
        <v>Currency: Euro</v>
      </c>
      <c r="B4" s="324"/>
      <c r="C4" s="319"/>
      <c r="D4" s="319"/>
      <c r="E4" s="325"/>
      <c r="F4" s="319"/>
      <c r="G4" s="319"/>
    </row>
    <row r="5" spans="1:7">
      <c r="A5" s="327" t="str">
        <f>'T1'!A5</f>
        <v>All Entities</v>
      </c>
      <c r="B5" s="324"/>
      <c r="C5" s="1429" t="s">
        <v>174</v>
      </c>
      <c r="D5" s="1430"/>
      <c r="E5" s="1430"/>
      <c r="F5" s="1430"/>
      <c r="G5" s="1431"/>
    </row>
    <row r="6" spans="1:7">
      <c r="A6" s="324"/>
      <c r="B6" s="324"/>
    </row>
    <row r="7" spans="1:7" ht="12.75" customHeight="1">
      <c r="A7" s="1432" t="s">
        <v>175</v>
      </c>
      <c r="B7" s="1433"/>
      <c r="C7" s="259">
        <v>2020</v>
      </c>
      <c r="D7" s="260">
        <v>2021</v>
      </c>
      <c r="E7" s="260">
        <v>2022</v>
      </c>
      <c r="F7" s="260">
        <v>2023</v>
      </c>
      <c r="G7" s="261">
        <v>2024</v>
      </c>
    </row>
    <row r="8" spans="1:7">
      <c r="A8" s="324"/>
      <c r="B8" s="324"/>
      <c r="C8" s="324"/>
      <c r="D8" s="324"/>
      <c r="E8" s="324"/>
      <c r="F8" s="324"/>
      <c r="G8" s="324"/>
    </row>
    <row r="9" spans="1:7" s="330" customFormat="1">
      <c r="A9" s="328" t="s">
        <v>176</v>
      </c>
      <c r="B9" s="328"/>
      <c r="C9" s="329"/>
      <c r="D9" s="329"/>
      <c r="E9" s="329"/>
      <c r="F9" s="329"/>
      <c r="G9" s="329"/>
    </row>
    <row r="10" spans="1:7" ht="3" customHeight="1">
      <c r="A10" s="324"/>
      <c r="B10" s="324"/>
      <c r="C10" s="324"/>
      <c r="D10" s="324"/>
      <c r="E10" s="324"/>
      <c r="F10" s="324"/>
      <c r="G10" s="324"/>
    </row>
    <row r="11" spans="1:7">
      <c r="A11" s="262" t="s">
        <v>177</v>
      </c>
      <c r="B11" s="263"/>
      <c r="C11" s="264"/>
      <c r="D11" s="265"/>
      <c r="E11" s="265"/>
      <c r="F11" s="265"/>
      <c r="G11" s="266"/>
    </row>
    <row r="12" spans="1:7">
      <c r="A12" s="331" t="s">
        <v>178</v>
      </c>
      <c r="B12" s="332"/>
      <c r="C12" s="333">
        <f>'T2 ANSP'!C12+'T2 MET'!C12+'T2 NSA'!C12</f>
        <v>43212.815495462812</v>
      </c>
      <c r="D12" s="334">
        <f>'T2 ANSP'!D12+'T2 MET'!D12+'T2 NSA'!D12</f>
        <v>44820.871496045285</v>
      </c>
      <c r="E12" s="334">
        <f>'T2 ANSP'!E12+'T2 MET'!E12+'T2 NSA'!E12</f>
        <v>51497.523089313348</v>
      </c>
      <c r="F12" s="334">
        <f>'T2 ANSP'!F12+'T2 MET'!F12+'T2 NSA'!F12</f>
        <v>55700.262456355973</v>
      </c>
      <c r="G12" s="335">
        <f>'T2 ANSP'!G12+'T2 MET'!G12+'T2 NSA'!G12</f>
        <v>57577.67424795813</v>
      </c>
    </row>
    <row r="13" spans="1:7" ht="3" customHeight="1">
      <c r="A13" s="324"/>
      <c r="B13" s="324"/>
      <c r="C13" s="324"/>
      <c r="D13" s="324"/>
      <c r="E13" s="324"/>
      <c r="F13" s="324"/>
      <c r="G13" s="324"/>
    </row>
    <row r="14" spans="1:7">
      <c r="A14" s="262" t="s">
        <v>179</v>
      </c>
      <c r="B14" s="263"/>
      <c r="C14" s="264"/>
      <c r="D14" s="265"/>
      <c r="E14" s="265"/>
      <c r="F14" s="265"/>
      <c r="G14" s="266"/>
    </row>
    <row r="15" spans="1:7">
      <c r="A15" s="336" t="s">
        <v>180</v>
      </c>
      <c r="B15" s="337"/>
      <c r="C15" s="338">
        <f>'T2 ANSP'!C15+'T2 MET'!C15+'T2 NSA'!C15</f>
        <v>38666.044409574017</v>
      </c>
      <c r="D15" s="339">
        <f>'T2 ANSP'!D15+'T2 MET'!D15+'T2 NSA'!D15</f>
        <v>39620.127999500299</v>
      </c>
      <c r="E15" s="339">
        <f>'T2 ANSP'!E15+'T2 MET'!E15+'T2 NSA'!E15</f>
        <v>44003.080078615189</v>
      </c>
      <c r="F15" s="339">
        <f>'T2 ANSP'!F15+'T2 MET'!F15+'T2 NSA'!F15</f>
        <v>46579.227053537754</v>
      </c>
      <c r="G15" s="340">
        <f>'T2 ANSP'!G15+'T2 MET'!G15+'T2 NSA'!G15</f>
        <v>47358.44146065251</v>
      </c>
    </row>
    <row r="16" spans="1:7">
      <c r="A16" s="341" t="s">
        <v>181</v>
      </c>
      <c r="B16" s="342"/>
      <c r="C16" s="562">
        <f>+'T1'!K65</f>
        <v>103.22916119999998</v>
      </c>
      <c r="D16" s="339">
        <f>+'T1'!L65</f>
        <v>104.98405694039997</v>
      </c>
      <c r="E16" s="339">
        <f>+'T1'!M65</f>
        <v>106.87376996532717</v>
      </c>
      <c r="F16" s="339">
        <f>+'T1'!N65</f>
        <v>108.90437159466838</v>
      </c>
      <c r="G16" s="340">
        <f>+'T1'!O65</f>
        <v>111.08245902656175</v>
      </c>
    </row>
    <row r="17" spans="1:7">
      <c r="A17" s="344" t="s">
        <v>182</v>
      </c>
      <c r="B17" s="345"/>
      <c r="C17" s="343"/>
      <c r="D17" s="346"/>
      <c r="E17" s="346"/>
      <c r="F17" s="346"/>
      <c r="G17" s="347"/>
    </row>
    <row r="18" spans="1:7">
      <c r="A18" s="348" t="s">
        <v>183</v>
      </c>
      <c r="B18" s="349"/>
      <c r="C18" s="350"/>
      <c r="D18" s="351"/>
      <c r="E18" s="351"/>
      <c r="F18" s="352"/>
      <c r="G18" s="353"/>
    </row>
    <row r="19" spans="1:7">
      <c r="A19" s="331" t="s">
        <v>184</v>
      </c>
      <c r="B19" s="332"/>
      <c r="C19" s="333"/>
      <c r="D19" s="334"/>
      <c r="E19" s="334"/>
      <c r="F19" s="354"/>
      <c r="G19" s="355"/>
    </row>
    <row r="20" spans="1:7" ht="3" customHeight="1">
      <c r="A20" s="324"/>
      <c r="B20" s="324"/>
      <c r="C20" s="324"/>
      <c r="D20" s="324"/>
      <c r="E20" s="324"/>
      <c r="F20" s="324"/>
      <c r="G20" s="324"/>
    </row>
    <row r="21" spans="1:7">
      <c r="A21" s="262" t="s">
        <v>185</v>
      </c>
      <c r="B21" s="263"/>
      <c r="C21" s="264"/>
      <c r="D21" s="265"/>
      <c r="E21" s="265"/>
      <c r="F21" s="265"/>
      <c r="G21" s="266"/>
    </row>
    <row r="22" spans="1:7">
      <c r="A22" s="356" t="s">
        <v>186</v>
      </c>
      <c r="B22" s="357"/>
      <c r="C22" s="358"/>
      <c r="D22" s="359"/>
      <c r="E22" s="359"/>
      <c r="F22" s="360"/>
      <c r="G22" s="361"/>
    </row>
    <row r="23" spans="1:7">
      <c r="A23" s="362" t="s">
        <v>187</v>
      </c>
      <c r="B23" s="363"/>
      <c r="C23" s="338"/>
      <c r="D23" s="364"/>
      <c r="E23" s="364"/>
      <c r="F23" s="365"/>
      <c r="G23" s="366"/>
    </row>
    <row r="24" spans="1:7">
      <c r="A24" s="362" t="s">
        <v>188</v>
      </c>
      <c r="B24" s="363"/>
      <c r="C24" s="338"/>
      <c r="D24" s="364"/>
      <c r="E24" s="364"/>
      <c r="F24" s="365"/>
      <c r="G24" s="366"/>
    </row>
    <row r="25" spans="1:7">
      <c r="A25" s="362" t="s">
        <v>189</v>
      </c>
      <c r="B25" s="363"/>
      <c r="C25" s="338"/>
      <c r="D25" s="364"/>
      <c r="E25" s="364"/>
      <c r="F25" s="365"/>
      <c r="G25" s="366"/>
    </row>
    <row r="26" spans="1:7">
      <c r="A26" s="362" t="s">
        <v>190</v>
      </c>
      <c r="B26" s="363"/>
      <c r="C26" s="338"/>
      <c r="D26" s="364"/>
      <c r="E26" s="364"/>
      <c r="F26" s="365"/>
      <c r="G26" s="366"/>
    </row>
    <row r="27" spans="1:7">
      <c r="A27" s="362" t="s">
        <v>191</v>
      </c>
      <c r="B27" s="363"/>
      <c r="C27" s="338"/>
      <c r="D27" s="364"/>
      <c r="E27" s="364"/>
      <c r="F27" s="365"/>
      <c r="G27" s="366"/>
    </row>
    <row r="28" spans="1:7">
      <c r="A28" s="367" t="s">
        <v>192</v>
      </c>
      <c r="B28" s="368"/>
      <c r="C28" s="333"/>
      <c r="D28" s="334"/>
      <c r="E28" s="334"/>
      <c r="F28" s="354"/>
      <c r="G28" s="355"/>
    </row>
    <row r="30" spans="1:7" s="330" customFormat="1">
      <c r="A30" s="328" t="s">
        <v>193</v>
      </c>
      <c r="B30" s="328"/>
      <c r="C30" s="329"/>
      <c r="D30" s="329"/>
      <c r="E30" s="329"/>
      <c r="F30" s="329"/>
      <c r="G30" s="329"/>
    </row>
    <row r="31" spans="1:7" ht="3" customHeight="1">
      <c r="A31" s="324"/>
      <c r="B31" s="324"/>
      <c r="C31" s="324"/>
      <c r="D31" s="324"/>
      <c r="E31" s="324"/>
      <c r="F31" s="324"/>
      <c r="G31" s="324"/>
    </row>
    <row r="32" spans="1:7">
      <c r="A32" s="262" t="s">
        <v>194</v>
      </c>
      <c r="B32" s="263"/>
      <c r="C32" s="264"/>
      <c r="D32" s="265"/>
      <c r="E32" s="265"/>
      <c r="F32" s="265"/>
      <c r="G32" s="266"/>
    </row>
    <row r="33" spans="1:7">
      <c r="A33" s="344" t="s">
        <v>195</v>
      </c>
      <c r="B33" s="345"/>
      <c r="C33" s="338">
        <f>'T2 ANSP'!C33+'T2 MET'!C33+'T2 NSA'!C33</f>
        <v>41192.630342996286</v>
      </c>
      <c r="D33" s="339">
        <f>'T2 ANSP'!D33+'T2 MET'!D33+'T2 NSA'!D33</f>
        <v>42747.242835296274</v>
      </c>
      <c r="E33" s="339">
        <f>'T2 ANSP'!E33+'T2 MET'!E33+'T2 NSA'!E33</f>
        <v>49342.092457426646</v>
      </c>
      <c r="F33" s="339">
        <f>'T2 ANSP'!F33+'T2 MET'!F33+'T2 NSA'!F33</f>
        <v>53488.442413242141</v>
      </c>
      <c r="G33" s="340">
        <f>'T2 ANSP'!G33+'T2 MET'!G33+'T2 NSA'!G33</f>
        <v>55324.300625950113</v>
      </c>
    </row>
    <row r="34" spans="1:7">
      <c r="A34" s="369" t="s">
        <v>196</v>
      </c>
      <c r="B34" s="370"/>
      <c r="C34" s="267"/>
      <c r="D34" s="267"/>
      <c r="E34" s="267"/>
      <c r="F34" s="267"/>
      <c r="G34" s="268"/>
    </row>
    <row r="35" spans="1:7">
      <c r="A35" s="369" t="s">
        <v>197</v>
      </c>
      <c r="B35" s="370"/>
      <c r="C35" s="267"/>
      <c r="D35" s="267"/>
      <c r="E35" s="267"/>
      <c r="F35" s="267"/>
      <c r="G35" s="268"/>
    </row>
    <row r="36" spans="1:7">
      <c r="A36" s="369" t="s">
        <v>198</v>
      </c>
      <c r="B36" s="370"/>
      <c r="C36" s="267"/>
      <c r="D36" s="267"/>
      <c r="E36" s="267"/>
      <c r="F36" s="267"/>
      <c r="G36" s="268"/>
    </row>
    <row r="37" spans="1:7">
      <c r="A37" s="369" t="s">
        <v>199</v>
      </c>
      <c r="B37" s="370"/>
      <c r="C37" s="267"/>
      <c r="D37" s="267"/>
      <c r="E37" s="267"/>
      <c r="F37" s="267"/>
      <c r="G37" s="268"/>
    </row>
    <row r="38" spans="1:7">
      <c r="A38" s="344" t="s">
        <v>200</v>
      </c>
      <c r="B38" s="345"/>
      <c r="C38" s="338">
        <f>'T1'!K68</f>
        <v>294.5</v>
      </c>
      <c r="D38" s="373">
        <f>'T1'!L68</f>
        <v>297.89999999999998</v>
      </c>
      <c r="E38" s="373">
        <f>'T1'!M68</f>
        <v>301.3</v>
      </c>
      <c r="F38" s="373">
        <f>'T1'!N68</f>
        <v>304.60000000000002</v>
      </c>
      <c r="G38" s="374">
        <f>'T1'!O68</f>
        <v>308.2</v>
      </c>
    </row>
    <row r="39" spans="1:7">
      <c r="A39" s="369" t="s">
        <v>201</v>
      </c>
      <c r="B39" s="370"/>
      <c r="C39" s="338"/>
      <c r="D39" s="364"/>
      <c r="E39" s="364"/>
      <c r="F39" s="364"/>
      <c r="G39" s="374"/>
    </row>
    <row r="40" spans="1:7">
      <c r="A40" s="375" t="s">
        <v>202</v>
      </c>
      <c r="B40" s="376"/>
      <c r="C40" s="377"/>
      <c r="D40" s="377"/>
      <c r="E40" s="377"/>
      <c r="F40" s="378"/>
      <c r="G40" s="379"/>
    </row>
    <row r="41" spans="1:7">
      <c r="A41" s="331" t="s">
        <v>203</v>
      </c>
      <c r="B41" s="332"/>
      <c r="C41" s="333"/>
      <c r="D41" s="334"/>
      <c r="E41" s="334"/>
      <c r="F41" s="354"/>
      <c r="G41" s="355"/>
    </row>
    <row r="42" spans="1:7" ht="3" customHeight="1">
      <c r="A42" s="324"/>
      <c r="B42" s="324"/>
      <c r="C42" s="324"/>
      <c r="D42" s="324"/>
      <c r="E42" s="324"/>
      <c r="F42" s="324"/>
      <c r="G42" s="324"/>
    </row>
    <row r="43" spans="1:7">
      <c r="A43" s="262" t="s">
        <v>204</v>
      </c>
      <c r="B43" s="263"/>
      <c r="C43" s="264"/>
      <c r="D43" s="265"/>
      <c r="E43" s="265"/>
      <c r="F43" s="265"/>
      <c r="G43" s="266"/>
    </row>
    <row r="44" spans="1:7">
      <c r="A44" s="380" t="s">
        <v>205</v>
      </c>
      <c r="B44" s="381"/>
      <c r="C44" s="359"/>
      <c r="D44" s="359"/>
      <c r="E44" s="359"/>
      <c r="F44" s="382"/>
      <c r="G44" s="383"/>
    </row>
    <row r="45" spans="1:7">
      <c r="A45" s="384" t="s">
        <v>206</v>
      </c>
      <c r="B45" s="385"/>
      <c r="C45" s="386"/>
      <c r="D45" s="386"/>
      <c r="E45" s="386"/>
      <c r="F45" s="387"/>
      <c r="G45" s="388"/>
    </row>
    <row r="46" spans="1:7">
      <c r="A46" s="367" t="s">
        <v>207</v>
      </c>
      <c r="B46" s="368"/>
      <c r="C46" s="333"/>
      <c r="D46" s="334"/>
      <c r="E46" s="334"/>
      <c r="F46" s="354"/>
      <c r="G46" s="355"/>
    </row>
    <row r="48" spans="1:7" s="330" customFormat="1">
      <c r="A48" s="328" t="s">
        <v>208</v>
      </c>
      <c r="B48" s="328"/>
      <c r="C48" s="329"/>
      <c r="D48" s="329"/>
      <c r="E48" s="329"/>
      <c r="F48" s="329"/>
      <c r="G48" s="329"/>
    </row>
    <row r="49" spans="1:7" ht="3" customHeight="1">
      <c r="A49" s="324"/>
      <c r="B49" s="324"/>
      <c r="C49" s="324"/>
      <c r="D49" s="324"/>
      <c r="E49" s="324"/>
      <c r="F49" s="324"/>
      <c r="G49" s="324"/>
    </row>
    <row r="50" spans="1:7">
      <c r="A50" s="262" t="s">
        <v>209</v>
      </c>
      <c r="B50" s="263"/>
      <c r="C50" s="264"/>
      <c r="D50" s="265"/>
      <c r="E50" s="265"/>
      <c r="F50" s="265"/>
      <c r="G50" s="266"/>
    </row>
    <row r="51" spans="1:7">
      <c r="A51" s="369" t="s">
        <v>210</v>
      </c>
      <c r="B51" s="370"/>
      <c r="C51" s="338"/>
      <c r="D51" s="364"/>
      <c r="E51" s="364"/>
      <c r="F51" s="371"/>
      <c r="G51" s="389"/>
    </row>
    <row r="52" spans="1:7">
      <c r="A52" s="369" t="s">
        <v>211</v>
      </c>
      <c r="B52" s="370"/>
      <c r="C52" s="338"/>
      <c r="D52" s="364"/>
      <c r="E52" s="364"/>
      <c r="F52" s="371"/>
      <c r="G52" s="389"/>
    </row>
    <row r="53" spans="1:7">
      <c r="A53" s="344" t="s">
        <v>212</v>
      </c>
      <c r="B53" s="345"/>
      <c r="C53" s="338"/>
      <c r="D53" s="364"/>
      <c r="E53" s="364"/>
      <c r="F53" s="387"/>
      <c r="G53" s="390"/>
    </row>
    <row r="54" spans="1:7" s="393" customFormat="1">
      <c r="A54" s="367" t="s">
        <v>213</v>
      </c>
      <c r="B54" s="368"/>
      <c r="C54" s="333"/>
      <c r="D54" s="391"/>
      <c r="E54" s="391"/>
      <c r="F54" s="391"/>
      <c r="G54" s="392"/>
    </row>
    <row r="55" spans="1:7">
      <c r="A55" s="324"/>
      <c r="B55" s="324"/>
      <c r="C55" s="324"/>
      <c r="D55" s="324"/>
      <c r="E55" s="324"/>
      <c r="F55" s="324"/>
      <c r="G55" s="324"/>
    </row>
    <row r="56" spans="1:7" s="330" customFormat="1">
      <c r="A56" s="328" t="s">
        <v>214</v>
      </c>
      <c r="B56" s="328"/>
      <c r="C56" s="394"/>
      <c r="D56" s="394"/>
      <c r="E56" s="394"/>
      <c r="F56" s="329"/>
      <c r="G56" s="329"/>
    </row>
    <row r="57" spans="1:7" ht="3" customHeight="1">
      <c r="A57" s="324"/>
      <c r="B57" s="324"/>
      <c r="C57" s="324"/>
      <c r="D57" s="324"/>
      <c r="E57" s="324"/>
      <c r="F57" s="324"/>
      <c r="G57" s="324"/>
    </row>
    <row r="58" spans="1:7">
      <c r="A58" s="262" t="s">
        <v>215</v>
      </c>
      <c r="B58" s="263"/>
      <c r="C58" s="264"/>
      <c r="D58" s="265"/>
      <c r="E58" s="265"/>
      <c r="F58" s="265"/>
      <c r="G58" s="266"/>
    </row>
    <row r="59" spans="1:7" s="397" customFormat="1">
      <c r="A59" s="367" t="s">
        <v>216</v>
      </c>
      <c r="B59" s="368"/>
      <c r="C59" s="333"/>
      <c r="D59" s="334"/>
      <c r="E59" s="334"/>
      <c r="F59" s="395"/>
      <c r="G59" s="396"/>
    </row>
    <row r="60" spans="1:7" ht="3" customHeight="1">
      <c r="A60" s="324"/>
      <c r="B60" s="324"/>
      <c r="C60" s="324"/>
      <c r="D60" s="324"/>
      <c r="E60" s="324"/>
      <c r="F60" s="324"/>
      <c r="G60" s="324"/>
    </row>
    <row r="61" spans="1:7">
      <c r="A61" s="262" t="s">
        <v>217</v>
      </c>
      <c r="B61" s="263"/>
      <c r="C61" s="264"/>
      <c r="D61" s="265"/>
      <c r="E61" s="265"/>
      <c r="F61" s="265"/>
      <c r="G61" s="266"/>
    </row>
    <row r="62" spans="1:7">
      <c r="A62" s="336" t="s">
        <v>218</v>
      </c>
      <c r="B62" s="337"/>
      <c r="C62" s="398"/>
      <c r="D62" s="354"/>
      <c r="E62" s="354"/>
      <c r="F62" s="399"/>
      <c r="G62" s="400"/>
    </row>
    <row r="63" spans="1:7">
      <c r="A63" s="401" t="s">
        <v>219</v>
      </c>
      <c r="B63" s="402"/>
      <c r="C63" s="398"/>
      <c r="D63" s="354"/>
      <c r="E63" s="354"/>
      <c r="F63" s="403"/>
      <c r="G63" s="404"/>
    </row>
    <row r="64" spans="1:7" ht="3" customHeight="1">
      <c r="A64" s="324"/>
      <c r="B64" s="324"/>
      <c r="C64" s="324"/>
      <c r="D64" s="324"/>
      <c r="E64" s="324"/>
      <c r="F64" s="324"/>
      <c r="G64" s="324"/>
    </row>
    <row r="65" spans="1:15">
      <c r="A65" s="262" t="s">
        <v>220</v>
      </c>
      <c r="B65" s="263"/>
      <c r="C65" s="264"/>
      <c r="D65" s="265"/>
      <c r="E65" s="265"/>
      <c r="F65" s="265"/>
      <c r="G65" s="266"/>
    </row>
    <row r="66" spans="1:15">
      <c r="A66" s="401" t="s">
        <v>221</v>
      </c>
      <c r="B66" s="402"/>
      <c r="C66" s="398">
        <f>'T2 ANSP'!C66+'T2 MET'!C66+'T2 NSA'!C66</f>
        <v>0</v>
      </c>
      <c r="D66" s="354">
        <f>'T2 ANSP'!D66+'T2 MET'!D66+'T2 NSA'!D66</f>
        <v>0</v>
      </c>
      <c r="E66" s="354">
        <f>'T2 ANSP'!E66+'T2 MET'!E66+'T2 NSA'!E66</f>
        <v>0</v>
      </c>
      <c r="F66" s="354">
        <f>'T2 ANSP'!F66+'T2 MET'!F66+'T2 NSA'!F66</f>
        <v>0</v>
      </c>
      <c r="G66" s="552">
        <f>'T2 ANSP'!G66+'T2 MET'!G66+'T2 NSA'!G66</f>
        <v>0</v>
      </c>
    </row>
    <row r="67" spans="1:15" ht="3" customHeight="1">
      <c r="A67" s="324"/>
      <c r="B67" s="324"/>
      <c r="C67" s="324"/>
      <c r="D67" s="324"/>
      <c r="E67" s="324"/>
      <c r="F67" s="324"/>
      <c r="G67" s="324"/>
    </row>
    <row r="68" spans="1:15">
      <c r="A68" s="262" t="s">
        <v>222</v>
      </c>
      <c r="B68" s="263"/>
      <c r="C68" s="264"/>
      <c r="D68" s="265"/>
      <c r="E68" s="265"/>
      <c r="F68" s="265"/>
      <c r="G68" s="266"/>
    </row>
    <row r="69" spans="1:15">
      <c r="A69" s="405" t="s">
        <v>223</v>
      </c>
      <c r="B69" s="406"/>
      <c r="C69" s="358"/>
      <c r="D69" s="359"/>
      <c r="E69" s="359"/>
      <c r="F69" s="360"/>
      <c r="G69" s="407"/>
    </row>
    <row r="70" spans="1:15">
      <c r="A70" s="369" t="s">
        <v>224</v>
      </c>
      <c r="B70" s="370"/>
      <c r="C70" s="338"/>
      <c r="D70" s="364"/>
      <c r="E70" s="364"/>
      <c r="F70" s="365"/>
      <c r="G70" s="408"/>
    </row>
    <row r="71" spans="1:15">
      <c r="A71" s="369" t="s">
        <v>225</v>
      </c>
      <c r="B71" s="370"/>
      <c r="C71" s="338"/>
      <c r="D71" s="364"/>
      <c r="E71" s="364"/>
      <c r="F71" s="365"/>
      <c r="G71" s="408"/>
    </row>
    <row r="72" spans="1:15">
      <c r="A72" s="369" t="s">
        <v>226</v>
      </c>
      <c r="B72" s="370"/>
      <c r="C72" s="338"/>
      <c r="D72" s="364"/>
      <c r="E72" s="364"/>
      <c r="F72" s="365"/>
      <c r="G72" s="408"/>
    </row>
    <row r="73" spans="1:15">
      <c r="A73" s="409" t="s">
        <v>227</v>
      </c>
      <c r="B73" s="410"/>
      <c r="C73" s="333"/>
      <c r="D73" s="334"/>
      <c r="E73" s="334"/>
      <c r="F73" s="395"/>
      <c r="G73" s="411"/>
    </row>
    <row r="74" spans="1:15" ht="4" customHeight="1">
      <c r="A74" s="324"/>
      <c r="B74" s="324"/>
      <c r="C74" s="324"/>
      <c r="D74" s="324"/>
      <c r="E74" s="324"/>
      <c r="F74" s="324"/>
      <c r="G74" s="324"/>
    </row>
    <row r="75" spans="1:15">
      <c r="A75" s="262" t="s">
        <v>228</v>
      </c>
      <c r="B75" s="263"/>
      <c r="C75" s="264"/>
      <c r="D75" s="265"/>
      <c r="E75" s="265"/>
      <c r="F75" s="265"/>
      <c r="G75" s="266"/>
    </row>
    <row r="76" spans="1:15" s="397" customFormat="1">
      <c r="A76" s="409" t="s">
        <v>229</v>
      </c>
      <c r="B76" s="410"/>
      <c r="C76" s="333"/>
      <c r="D76" s="334"/>
      <c r="E76" s="334"/>
      <c r="F76" s="395"/>
      <c r="G76" s="411"/>
      <c r="I76" s="319"/>
      <c r="J76" s="319"/>
      <c r="K76" s="319"/>
      <c r="L76" s="319"/>
      <c r="M76" s="319"/>
      <c r="N76" s="319"/>
      <c r="O76" s="319"/>
    </row>
    <row r="77" spans="1:15" ht="10" customHeight="1">
      <c r="A77" s="412"/>
      <c r="B77" s="412"/>
      <c r="C77" s="413"/>
      <c r="D77" s="413"/>
      <c r="E77" s="413"/>
      <c r="F77" s="414"/>
      <c r="G77" s="414"/>
    </row>
    <row r="78" spans="1:15">
      <c r="A78" s="269" t="s">
        <v>230</v>
      </c>
      <c r="B78" s="270"/>
      <c r="C78" s="271"/>
      <c r="D78" s="272"/>
      <c r="E78" s="272"/>
      <c r="F78" s="273"/>
      <c r="G78" s="274"/>
    </row>
    <row r="79" spans="1:15" ht="26.15" customHeight="1">
      <c r="A79" s="415"/>
      <c r="B79" s="324"/>
      <c r="C79" s="416"/>
      <c r="D79" s="416"/>
      <c r="E79" s="416"/>
      <c r="F79" s="416"/>
      <c r="G79" s="416"/>
    </row>
    <row r="80" spans="1:15" ht="12.75" customHeight="1">
      <c r="A80" s="1432" t="s">
        <v>231</v>
      </c>
      <c r="B80" s="1433"/>
      <c r="C80" s="259">
        <v>2020</v>
      </c>
      <c r="D80" s="260">
        <v>2021</v>
      </c>
      <c r="E80" s="260">
        <v>2022</v>
      </c>
      <c r="F80" s="260">
        <v>2023</v>
      </c>
      <c r="G80" s="261">
        <v>2024</v>
      </c>
    </row>
    <row r="81" spans="1:7">
      <c r="A81" s="356" t="s">
        <v>232</v>
      </c>
      <c r="B81" s="357"/>
      <c r="C81" s="564">
        <f>'T2 ANSP'!C81+'T2 MET'!C81+'T2 NSA'!C81</f>
        <v>43212.815495462812</v>
      </c>
      <c r="D81" s="565">
        <f>'T2 ANSP'!D81+'T2 MET'!D81+'T2 NSA'!D81</f>
        <v>44820.871496045285</v>
      </c>
      <c r="E81" s="565">
        <f>'T2 ANSP'!E81+'T2 MET'!E81+'T2 NSA'!E81</f>
        <v>51497.523089313348</v>
      </c>
      <c r="F81" s="565">
        <f>'T2 ANSP'!F81+'T2 MET'!F81+'T2 NSA'!F81</f>
        <v>55700.262456355973</v>
      </c>
      <c r="G81" s="566">
        <f>'T2 ANSP'!G81+'T2 MET'!G81+'T2 NSA'!G81</f>
        <v>57577.67424795813</v>
      </c>
    </row>
    <row r="82" spans="1:7">
      <c r="A82" s="344" t="s">
        <v>233</v>
      </c>
      <c r="B82" s="345"/>
      <c r="C82" s="567">
        <f>'T2 ANSP'!C82+'T2 MET'!C82+'T2 NSA'!C82</f>
        <v>-136.20356588491265</v>
      </c>
      <c r="D82" s="568">
        <f>'T2 ANSP'!D82+'T2 MET'!D82+'T2 NSA'!D82</f>
        <v>-612.38489661516451</v>
      </c>
      <c r="E82" s="568">
        <f>'T2 ANSP'!E82+'T2 MET'!E82+'T2 NSA'!E82</f>
        <v>0</v>
      </c>
      <c r="F82" s="568">
        <f>'T2 ANSP'!F82+'T2 MET'!F82+'T2 NSA'!F82</f>
        <v>0</v>
      </c>
      <c r="G82" s="569">
        <f>'T2 ANSP'!G82+'T2 MET'!G82+'T2 NSA'!G82</f>
        <v>0</v>
      </c>
    </row>
    <row r="83" spans="1:7">
      <c r="A83" s="344" t="s">
        <v>234</v>
      </c>
      <c r="B83" s="345"/>
      <c r="C83" s="567">
        <f>'T2 ANSP'!C83+'T2 MET'!C83+'T2 NSA'!C83</f>
        <v>0</v>
      </c>
      <c r="D83" s="568">
        <f>'T2 ANSP'!D83+'T2 MET'!D83+'T2 NSA'!D83</f>
        <v>-417.51063717153681</v>
      </c>
      <c r="E83" s="568">
        <f>'T2 ANSP'!E83+'T2 MET'!E83+'T2 NSA'!E83</f>
        <v>0</v>
      </c>
      <c r="F83" s="568">
        <f>'T2 ANSP'!F83+'T2 MET'!F83+'T2 NSA'!F83</f>
        <v>0</v>
      </c>
      <c r="G83" s="569">
        <f>'T2 ANSP'!G83+'T2 MET'!G83+'T2 NSA'!G83</f>
        <v>0</v>
      </c>
    </row>
    <row r="84" spans="1:7">
      <c r="A84" s="369" t="s">
        <v>235</v>
      </c>
      <c r="B84" s="370"/>
      <c r="C84" s="567">
        <f>'T2 ANSP'!C84+'T2 MET'!C84+'T2 NSA'!C84</f>
        <v>0</v>
      </c>
      <c r="D84" s="568">
        <f>'T2 ANSP'!D84+'T2 MET'!D84+'T2 NSA'!D84</f>
        <v>993.60275718471451</v>
      </c>
      <c r="E84" s="568">
        <f>'T2 ANSP'!E84+'T2 MET'!E84+'T2 NSA'!E84</f>
        <v>993.60275718471451</v>
      </c>
      <c r="F84" s="568">
        <f>'T2 ANSP'!F84+'T2 MET'!F84+'T2 NSA'!F84</f>
        <v>993.60275718471451</v>
      </c>
      <c r="G84" s="569">
        <f>'T2 ANSP'!G84+'T2 MET'!G84+'T2 NSA'!G84</f>
        <v>993.60275718471451</v>
      </c>
    </row>
    <row r="85" spans="1:7">
      <c r="A85" s="369" t="s">
        <v>236</v>
      </c>
      <c r="B85" s="370"/>
      <c r="C85" s="567">
        <f>'T2 ANSP'!C85+'T2 MET'!C85+'T2 NSA'!C85</f>
        <v>0</v>
      </c>
      <c r="D85" s="568">
        <f>'T2 ANSP'!D85+'T2 MET'!D85+'T2 NSA'!D85</f>
        <v>0</v>
      </c>
      <c r="E85" s="568">
        <f>'T2 ANSP'!E85+'T2 MET'!E85+'T2 NSA'!E85</f>
        <v>0</v>
      </c>
      <c r="F85" s="568">
        <f>'T2 ANSP'!F85+'T2 MET'!F85+'T2 NSA'!F85</f>
        <v>0</v>
      </c>
      <c r="G85" s="569">
        <f>'T2 ANSP'!G85+'T2 MET'!G85+'T2 NSA'!G85</f>
        <v>0</v>
      </c>
    </row>
    <row r="86" spans="1:7">
      <c r="A86" s="369" t="s">
        <v>237</v>
      </c>
      <c r="B86" s="370"/>
      <c r="C86" s="567">
        <f>'T2 ANSP'!C86+'T2 MET'!C86+'T2 NSA'!C86</f>
        <v>0</v>
      </c>
      <c r="D86" s="568">
        <f>'T2 ANSP'!D86+'T2 MET'!D86+'T2 NSA'!D86</f>
        <v>0</v>
      </c>
      <c r="E86" s="568">
        <f>'T2 ANSP'!E86+'T2 MET'!E86+'T2 NSA'!E86</f>
        <v>0</v>
      </c>
      <c r="F86" s="568">
        <f>'T2 ANSP'!F86+'T2 MET'!F86+'T2 NSA'!F86</f>
        <v>0</v>
      </c>
      <c r="G86" s="569">
        <f>'T2 ANSP'!G86+'T2 MET'!G86+'T2 NSA'!G86</f>
        <v>0</v>
      </c>
    </row>
    <row r="87" spans="1:7">
      <c r="A87" s="369" t="s">
        <v>238</v>
      </c>
      <c r="B87" s="370"/>
      <c r="C87" s="567">
        <f>'T2 ANSP'!C87+'T2 MET'!C87+'T2 NSA'!C87</f>
        <v>-48.645291998534574</v>
      </c>
      <c r="D87" s="568">
        <f>'T2 ANSP'!D87+'T2 MET'!D87+'T2 NSA'!D87</f>
        <v>570.89473139793711</v>
      </c>
      <c r="E87" s="568">
        <f>'T2 ANSP'!E87+'T2 MET'!E87+'T2 NSA'!E87</f>
        <v>0</v>
      </c>
      <c r="F87" s="568">
        <f>'T2 ANSP'!F87+'T2 MET'!F87+'T2 NSA'!F87</f>
        <v>0</v>
      </c>
      <c r="G87" s="569">
        <f>'T2 ANSP'!G87+'T2 MET'!G87+'T2 NSA'!G87</f>
        <v>0</v>
      </c>
    </row>
    <row r="88" spans="1:7">
      <c r="A88" s="344" t="s">
        <v>239</v>
      </c>
      <c r="B88" s="345"/>
      <c r="C88" s="567">
        <f>'T2 ANSP'!C88+'T2 MET'!C88+'T2 NSA'!C88</f>
        <v>0</v>
      </c>
      <c r="D88" s="568">
        <f>'T2 ANSP'!D88+'T2 MET'!D88+'T2 NSA'!D88</f>
        <v>0</v>
      </c>
      <c r="E88" s="568">
        <f>'T2 ANSP'!E88+'T2 MET'!E88+'T2 NSA'!E88</f>
        <v>0</v>
      </c>
      <c r="F88" s="568">
        <f>'T2 ANSP'!F88+'T2 MET'!F88+'T2 NSA'!F88</f>
        <v>0</v>
      </c>
      <c r="G88" s="569">
        <f>'T2 ANSP'!G88+'T2 MET'!G88+'T2 NSA'!G88</f>
        <v>0</v>
      </c>
    </row>
    <row r="89" spans="1:7">
      <c r="A89" s="344" t="s">
        <v>240</v>
      </c>
      <c r="B89" s="345"/>
      <c r="C89" s="567">
        <f>'T2 ANSP'!C89+'T2 MET'!C89+'T2 NSA'!C89</f>
        <v>0</v>
      </c>
      <c r="D89" s="568">
        <f>'T2 ANSP'!D89+'T2 MET'!D89+'T2 NSA'!D89</f>
        <v>0</v>
      </c>
      <c r="E89" s="568">
        <f>'T2 ANSP'!E89+'T2 MET'!E89+'T2 NSA'!E89</f>
        <v>0</v>
      </c>
      <c r="F89" s="568">
        <f>'T2 ANSP'!F89+'T2 MET'!F89+'T2 NSA'!F89</f>
        <v>0</v>
      </c>
      <c r="G89" s="569">
        <f>'T2 ANSP'!G89+'T2 MET'!G89+'T2 NSA'!G89</f>
        <v>0</v>
      </c>
    </row>
    <row r="90" spans="1:7">
      <c r="A90" s="369" t="s">
        <v>241</v>
      </c>
      <c r="B90" s="370"/>
      <c r="C90" s="570">
        <f>'T2 ANSP'!C90+'T2 MET'!C90+'T2 NSA'!C90</f>
        <v>0</v>
      </c>
      <c r="D90" s="571">
        <f>'T2 ANSP'!D90+'T2 MET'!D90+'T2 NSA'!D90</f>
        <v>0</v>
      </c>
      <c r="E90" s="571">
        <f>'T2 ANSP'!E90+'T2 MET'!E90+'T2 NSA'!E90</f>
        <v>0</v>
      </c>
      <c r="F90" s="571">
        <f>'T2 ANSP'!F90+'T2 MET'!F90+'T2 NSA'!F90</f>
        <v>0</v>
      </c>
      <c r="G90" s="572">
        <f>'T2 ANSP'!G90+'T2 MET'!G90+'T2 NSA'!G90</f>
        <v>0</v>
      </c>
    </row>
    <row r="91" spans="1:7">
      <c r="A91" s="417" t="s">
        <v>242</v>
      </c>
      <c r="B91" s="418"/>
      <c r="C91" s="553">
        <f>'T2 ANSP'!C91+'T2 MET'!C91+'T2 NSA'!C91</f>
        <v>43027.96663757936</v>
      </c>
      <c r="D91" s="554">
        <f>'T2 ANSP'!D91+'T2 MET'!D91+'T2 NSA'!D91</f>
        <v>45355.473450841229</v>
      </c>
      <c r="E91" s="554">
        <f>'T2 ANSP'!E91+'T2 MET'!E91+'T2 NSA'!E91</f>
        <v>52491.125846498064</v>
      </c>
      <c r="F91" s="554">
        <f>'T2 ANSP'!F91+'T2 MET'!F91+'T2 NSA'!F91</f>
        <v>56693.865213540688</v>
      </c>
      <c r="G91" s="555">
        <f>'T2 ANSP'!G91+'T2 MET'!G91+'T2 NSA'!G91</f>
        <v>58571.277005142845</v>
      </c>
    </row>
    <row r="92" spans="1:7">
      <c r="A92" s="367" t="s">
        <v>243</v>
      </c>
      <c r="B92" s="368"/>
      <c r="C92" s="333">
        <f>'T1'!K68</f>
        <v>294.5</v>
      </c>
      <c r="D92" s="334">
        <f>'T1'!L68</f>
        <v>297.89999999999998</v>
      </c>
      <c r="E92" s="334">
        <f>'T1'!M68</f>
        <v>301.3</v>
      </c>
      <c r="F92" s="334">
        <f>'T1'!N68</f>
        <v>304.60000000000002</v>
      </c>
      <c r="G92" s="335">
        <f>'T1'!O68</f>
        <v>308.2</v>
      </c>
    </row>
    <row r="93" spans="1:7">
      <c r="A93" s="367" t="s">
        <v>244</v>
      </c>
      <c r="B93" s="368"/>
      <c r="C93" s="556">
        <f>C91/C92</f>
        <v>146.10514987293502</v>
      </c>
      <c r="D93" s="557">
        <f>D91/D92</f>
        <v>152.25066616596587</v>
      </c>
      <c r="E93" s="557">
        <f>E91/E92</f>
        <v>174.21548571688703</v>
      </c>
      <c r="F93" s="557">
        <f>F91/F92</f>
        <v>186.12562446993002</v>
      </c>
      <c r="G93" s="558">
        <f>G91/G92</f>
        <v>190.04307918605727</v>
      </c>
    </row>
    <row r="94" spans="1:7">
      <c r="A94" s="367" t="s">
        <v>245</v>
      </c>
      <c r="B94" s="368"/>
      <c r="C94" s="556">
        <f>'T2 ANSP'!C94+'T2 MET'!C94+'T2 NSA'!C94</f>
        <v>0</v>
      </c>
      <c r="D94" s="557">
        <f>'T2 ANSP'!D94+'T2 MET'!D94+'T2 NSA'!D94</f>
        <v>0</v>
      </c>
      <c r="E94" s="557">
        <f>'T2 ANSP'!E94+'T2 MET'!E94+'T2 NSA'!E94</f>
        <v>0</v>
      </c>
      <c r="F94" s="557">
        <f>'T2 ANSP'!F94+'T2 MET'!F94+'T2 NSA'!F94</f>
        <v>0</v>
      </c>
      <c r="G94" s="558">
        <f>'T2 ANSP'!G94+'T2 MET'!G94+'T2 NSA'!G94</f>
        <v>0</v>
      </c>
    </row>
    <row r="95" spans="1:7" ht="10" customHeight="1">
      <c r="A95" s="412"/>
      <c r="B95" s="412"/>
      <c r="C95" s="414"/>
      <c r="D95" s="414"/>
      <c r="E95" s="414"/>
      <c r="F95" s="414"/>
      <c r="G95" s="414"/>
    </row>
    <row r="96" spans="1:7">
      <c r="A96" s="430" t="s">
        <v>246</v>
      </c>
      <c r="B96" s="431"/>
      <c r="C96" s="559">
        <f>C93+C94</f>
        <v>146.10514987293502</v>
      </c>
      <c r="D96" s="560">
        <f t="shared" ref="D96:G96" si="0">D93+D94</f>
        <v>152.25066616596587</v>
      </c>
      <c r="E96" s="560">
        <f t="shared" si="0"/>
        <v>174.21548571688703</v>
      </c>
      <c r="F96" s="560">
        <f t="shared" si="0"/>
        <v>186.12562446993002</v>
      </c>
      <c r="G96" s="561">
        <f t="shared" si="0"/>
        <v>190.04307918605727</v>
      </c>
    </row>
    <row r="97" spans="1:7">
      <c r="A97" s="415"/>
      <c r="B97" s="324"/>
      <c r="C97" s="414"/>
      <c r="D97" s="414"/>
      <c r="E97" s="414"/>
      <c r="F97" s="414"/>
      <c r="G97" s="414"/>
    </row>
    <row r="98" spans="1:7" s="330" customFormat="1">
      <c r="A98" s="321" t="s">
        <v>247</v>
      </c>
      <c r="B98" s="419"/>
      <c r="C98" s="420"/>
      <c r="D98" s="420"/>
      <c r="E98" s="420"/>
      <c r="F98" s="420"/>
      <c r="G98" s="420"/>
    </row>
    <row r="99" spans="1:7" s="330" customFormat="1">
      <c r="A99" s="421" t="s">
        <v>248</v>
      </c>
      <c r="B99" s="419"/>
      <c r="C99" s="422"/>
      <c r="D99" s="422"/>
      <c r="E99" s="422"/>
      <c r="F99" s="422"/>
      <c r="G99" s="422"/>
    </row>
    <row r="100" spans="1:7" s="330" customFormat="1">
      <c r="A100" s="423"/>
      <c r="B100" s="419"/>
      <c r="C100" s="420"/>
      <c r="D100" s="420"/>
      <c r="E100" s="420"/>
      <c r="F100" s="420"/>
      <c r="G100" s="420"/>
    </row>
  </sheetData>
  <mergeCells count="4">
    <mergeCell ref="A1:G1"/>
    <mergeCell ref="C5:G5"/>
    <mergeCell ref="A7:B7"/>
    <mergeCell ref="A80:B80"/>
  </mergeCells>
  <pageMargins left="0.7" right="0.7" top="0.75" bottom="0.75" header="0.3" footer="0.3"/>
  <pageSetup paperSize="9" scale="6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"/>
  <sheetViews>
    <sheetView topLeftCell="A79" zoomScaleNormal="100" workbookViewId="0">
      <selection activeCell="D100" sqref="D100"/>
    </sheetView>
  </sheetViews>
  <sheetFormatPr defaultColWidth="8.81640625" defaultRowHeight="13"/>
  <cols>
    <col min="1" max="1" width="24" style="321" customWidth="1"/>
    <col min="2" max="2" width="49.54296875" style="321" customWidth="1"/>
    <col min="3" max="7" width="12.54296875" style="321" customWidth="1"/>
    <col min="8" max="8" width="8.81640625" style="319" customWidth="1"/>
    <col min="9" max="16384" width="8.81640625" style="319"/>
  </cols>
  <sheetData>
    <row r="1" spans="1:7">
      <c r="A1" s="1428" t="s">
        <v>173</v>
      </c>
      <c r="B1" s="1428"/>
      <c r="C1" s="1428"/>
      <c r="D1" s="1428"/>
      <c r="E1" s="1428"/>
      <c r="F1" s="1428"/>
      <c r="G1" s="1428"/>
    </row>
    <row r="2" spans="1:7">
      <c r="A2" s="320"/>
      <c r="B2" s="320"/>
      <c r="G2" s="322"/>
    </row>
    <row r="3" spans="1:7">
      <c r="A3" s="323" t="str">
        <f>'T1 ANSP'!A3</f>
        <v>Portugal - TCZ</v>
      </c>
      <c r="B3" s="324"/>
      <c r="C3" s="319"/>
      <c r="D3" s="319"/>
      <c r="E3" s="325"/>
      <c r="F3" s="319"/>
      <c r="G3" s="319"/>
    </row>
    <row r="4" spans="1:7">
      <c r="A4" s="326" t="str">
        <f>'T1 ANSP'!A4</f>
        <v>Currency: Euro</v>
      </c>
      <c r="B4" s="324"/>
      <c r="C4" s="319"/>
      <c r="D4" s="319"/>
      <c r="E4" s="325"/>
      <c r="F4" s="319"/>
      <c r="G4" s="319"/>
    </row>
    <row r="5" spans="1:7">
      <c r="A5" s="327" t="str">
        <f>'T1 ANSP'!A5</f>
        <v>NAV PORTUGAL</v>
      </c>
      <c r="B5" s="324"/>
      <c r="C5" s="1429" t="s">
        <v>174</v>
      </c>
      <c r="D5" s="1430"/>
      <c r="E5" s="1430"/>
      <c r="F5" s="1430"/>
      <c r="G5" s="1431"/>
    </row>
    <row r="6" spans="1:7">
      <c r="A6" s="324"/>
      <c r="B6" s="324"/>
    </row>
    <row r="7" spans="1:7" ht="12.75" customHeight="1">
      <c r="A7" s="1432" t="s">
        <v>175</v>
      </c>
      <c r="B7" s="1433"/>
      <c r="C7" s="259">
        <v>2020</v>
      </c>
      <c r="D7" s="260">
        <v>2021</v>
      </c>
      <c r="E7" s="260">
        <v>2022</v>
      </c>
      <c r="F7" s="260">
        <v>2023</v>
      </c>
      <c r="G7" s="261">
        <v>2024</v>
      </c>
    </row>
    <row r="8" spans="1:7">
      <c r="A8" s="324"/>
      <c r="B8" s="324"/>
      <c r="C8" s="324"/>
      <c r="D8" s="324"/>
      <c r="E8" s="324"/>
      <c r="F8" s="324"/>
      <c r="G8" s="324"/>
    </row>
    <row r="9" spans="1:7" s="330" customFormat="1">
      <c r="A9" s="328" t="s">
        <v>176</v>
      </c>
      <c r="B9" s="328"/>
      <c r="C9" s="329"/>
      <c r="D9" s="329"/>
      <c r="E9" s="329"/>
      <c r="F9" s="329"/>
      <c r="G9" s="329"/>
    </row>
    <row r="10" spans="1:7" ht="3" customHeight="1">
      <c r="A10" s="324"/>
      <c r="B10" s="324"/>
      <c r="C10" s="324"/>
      <c r="D10" s="324"/>
      <c r="E10" s="324"/>
      <c r="F10" s="324"/>
      <c r="G10" s="324"/>
    </row>
    <row r="11" spans="1:7">
      <c r="A11" s="262" t="s">
        <v>177</v>
      </c>
      <c r="B11" s="263"/>
      <c r="C11" s="264"/>
      <c r="D11" s="265"/>
      <c r="E11" s="265"/>
      <c r="F11" s="265"/>
      <c r="G11" s="266"/>
    </row>
    <row r="12" spans="1:7">
      <c r="A12" s="331" t="s">
        <v>178</v>
      </c>
      <c r="B12" s="332"/>
      <c r="C12" s="333">
        <f>+'T1 ANSP'!K61</f>
        <v>41516.331719964262</v>
      </c>
      <c r="D12" s="334">
        <f>+'T1 ANSP'!L61</f>
        <v>43084.724606490025</v>
      </c>
      <c r="E12" s="334">
        <f>+'T1 ANSP'!M61</f>
        <v>49704.823656328721</v>
      </c>
      <c r="F12" s="334">
        <f>+'T1 ANSP'!N61</f>
        <v>53874.458743470153</v>
      </c>
      <c r="G12" s="335">
        <f>+'T1 ANSP'!O61</f>
        <v>55719.08741798444</v>
      </c>
    </row>
    <row r="13" spans="1:7" ht="3" customHeight="1">
      <c r="A13" s="324"/>
      <c r="B13" s="324"/>
      <c r="C13" s="324"/>
      <c r="D13" s="324"/>
      <c r="E13" s="324"/>
      <c r="F13" s="324"/>
      <c r="G13" s="324"/>
    </row>
    <row r="14" spans="1:7">
      <c r="A14" s="262" t="s">
        <v>179</v>
      </c>
      <c r="B14" s="263"/>
      <c r="C14" s="264"/>
      <c r="D14" s="265"/>
      <c r="E14" s="265"/>
      <c r="F14" s="265"/>
      <c r="G14" s="266"/>
    </row>
    <row r="15" spans="1:7">
      <c r="A15" s="336" t="s">
        <v>180</v>
      </c>
      <c r="B15" s="337"/>
      <c r="C15" s="338">
        <f>'T1 ANSP'!K61-'T1 ANSP'!K15-'T1 ANSP'!K16</f>
        <v>37551.047184574018</v>
      </c>
      <c r="D15" s="339">
        <f>'T1 ANSP'!L61-'T1 ANSP'!L15-'T1 ANSP'!L16</f>
        <v>38480.951374172801</v>
      </c>
      <c r="E15" s="339">
        <f>'T1 ANSP'!M61-'T1 ANSP'!M15-'T1 ANSP'!M16</f>
        <v>42839.079755119259</v>
      </c>
      <c r="F15" s="339">
        <f>'T1 ANSP'!N61-'T1 ANSP'!N15-'T1 ANSP'!N16</f>
        <v>45389.848607905296</v>
      </c>
      <c r="G15" s="340">
        <f>'T1 ANSP'!O61-'T1 ANSP'!O15-'T1 ANSP'!O16</f>
        <v>46143.117805965827</v>
      </c>
    </row>
    <row r="16" spans="1:7">
      <c r="A16" s="341" t="s">
        <v>181</v>
      </c>
      <c r="B16" s="342"/>
      <c r="C16" s="562">
        <f>+'T1 ANSP'!K65</f>
        <v>103.22916119999998</v>
      </c>
      <c r="D16" s="339">
        <f>+'T1 ANSP'!L65</f>
        <v>104.98405694039997</v>
      </c>
      <c r="E16" s="339">
        <f>+'T1 ANSP'!M65</f>
        <v>106.87376996532717</v>
      </c>
      <c r="F16" s="339">
        <f>+'T1 ANSP'!N65</f>
        <v>108.90437159466838</v>
      </c>
      <c r="G16" s="340">
        <f>+'T1 ANSP'!O65</f>
        <v>111.08245902656175</v>
      </c>
    </row>
    <row r="17" spans="1:7">
      <c r="A17" s="344" t="s">
        <v>182</v>
      </c>
      <c r="B17" s="345"/>
      <c r="C17" s="343"/>
      <c r="D17" s="346"/>
      <c r="E17" s="346"/>
      <c r="F17" s="346"/>
      <c r="G17" s="347"/>
    </row>
    <row r="18" spans="1:7">
      <c r="A18" s="348" t="s">
        <v>183</v>
      </c>
      <c r="B18" s="349"/>
      <c r="C18" s="350"/>
      <c r="D18" s="351"/>
      <c r="E18" s="351"/>
      <c r="F18" s="352"/>
      <c r="G18" s="353"/>
    </row>
    <row r="19" spans="1:7">
      <c r="A19" s="331" t="s">
        <v>184</v>
      </c>
      <c r="B19" s="332"/>
      <c r="C19" s="333"/>
      <c r="D19" s="334"/>
      <c r="E19" s="334"/>
      <c r="F19" s="354"/>
      <c r="G19" s="355"/>
    </row>
    <row r="20" spans="1:7" ht="3" customHeight="1">
      <c r="A20" s="324"/>
      <c r="B20" s="324"/>
      <c r="C20" s="324"/>
      <c r="D20" s="324"/>
      <c r="E20" s="324"/>
      <c r="F20" s="324"/>
      <c r="G20" s="324"/>
    </row>
    <row r="21" spans="1:7">
      <c r="A21" s="262" t="s">
        <v>185</v>
      </c>
      <c r="B21" s="263"/>
      <c r="C21" s="264"/>
      <c r="D21" s="265"/>
      <c r="E21" s="265"/>
      <c r="F21" s="265"/>
      <c r="G21" s="266"/>
    </row>
    <row r="22" spans="1:7">
      <c r="A22" s="356" t="s">
        <v>186</v>
      </c>
      <c r="B22" s="357"/>
      <c r="C22" s="358"/>
      <c r="D22" s="359"/>
      <c r="E22" s="359"/>
      <c r="F22" s="360"/>
      <c r="G22" s="361"/>
    </row>
    <row r="23" spans="1:7">
      <c r="A23" s="362" t="s">
        <v>187</v>
      </c>
      <c r="B23" s="363"/>
      <c r="C23" s="424"/>
      <c r="D23" s="425"/>
      <c r="E23" s="425"/>
      <c r="F23" s="426"/>
      <c r="G23" s="427"/>
    </row>
    <row r="24" spans="1:7">
      <c r="A24" s="362" t="s">
        <v>188</v>
      </c>
      <c r="B24" s="363"/>
      <c r="C24" s="424"/>
      <c r="D24" s="425"/>
      <c r="E24" s="425"/>
      <c r="F24" s="426"/>
      <c r="G24" s="427"/>
    </row>
    <row r="25" spans="1:7">
      <c r="A25" s="362" t="s">
        <v>189</v>
      </c>
      <c r="B25" s="363"/>
      <c r="C25" s="338"/>
      <c r="D25" s="364"/>
      <c r="E25" s="364"/>
      <c r="F25" s="365"/>
      <c r="G25" s="366"/>
    </row>
    <row r="26" spans="1:7">
      <c r="A26" s="362" t="s">
        <v>190</v>
      </c>
      <c r="B26" s="363"/>
      <c r="C26" s="338"/>
      <c r="D26" s="364"/>
      <c r="E26" s="364"/>
      <c r="F26" s="365"/>
      <c r="G26" s="366"/>
    </row>
    <row r="27" spans="1:7">
      <c r="A27" s="362" t="s">
        <v>191</v>
      </c>
      <c r="B27" s="363"/>
      <c r="C27" s="338"/>
      <c r="D27" s="364"/>
      <c r="E27" s="364"/>
      <c r="F27" s="365"/>
      <c r="G27" s="366"/>
    </row>
    <row r="28" spans="1:7">
      <c r="A28" s="367" t="s">
        <v>192</v>
      </c>
      <c r="B28" s="368"/>
      <c r="C28" s="333"/>
      <c r="D28" s="334"/>
      <c r="E28" s="334"/>
      <c r="F28" s="354"/>
      <c r="G28" s="355"/>
    </row>
    <row r="30" spans="1:7" s="330" customFormat="1">
      <c r="A30" s="328" t="s">
        <v>193</v>
      </c>
      <c r="B30" s="328"/>
      <c r="C30" s="329"/>
      <c r="D30" s="329"/>
      <c r="E30" s="329"/>
      <c r="F30" s="329"/>
      <c r="G30" s="329"/>
    </row>
    <row r="31" spans="1:7" ht="3" customHeight="1">
      <c r="A31" s="324"/>
      <c r="B31" s="324"/>
      <c r="C31" s="324"/>
      <c r="D31" s="324"/>
      <c r="E31" s="324"/>
      <c r="F31" s="324"/>
      <c r="G31" s="324"/>
    </row>
    <row r="32" spans="1:7">
      <c r="A32" s="262" t="s">
        <v>194</v>
      </c>
      <c r="B32" s="263"/>
      <c r="C32" s="264"/>
      <c r="D32" s="265"/>
      <c r="E32" s="265"/>
      <c r="F32" s="265"/>
      <c r="G32" s="266"/>
    </row>
    <row r="33" spans="1:7">
      <c r="A33" s="344" t="s">
        <v>195</v>
      </c>
      <c r="B33" s="345"/>
      <c r="C33" s="338">
        <f>'T1 ANSP'!K61-'T1 ANSP'!K28</f>
        <v>41192.630342996286</v>
      </c>
      <c r="D33" s="339">
        <f>'T1 ANSP'!L61-'T1 ANSP'!L28</f>
        <v>42747.242835296274</v>
      </c>
      <c r="E33" s="339">
        <f>'T1 ANSP'!M61-'T1 ANSP'!M28</f>
        <v>49342.092457426646</v>
      </c>
      <c r="F33" s="339">
        <f>'T1 ANSP'!N61-'T1 ANSP'!N28</f>
        <v>53488.442413242141</v>
      </c>
      <c r="G33" s="340">
        <f>'T1 ANSP'!O61-'T1 ANSP'!O28</f>
        <v>55324.300625950113</v>
      </c>
    </row>
    <row r="34" spans="1:7">
      <c r="A34" s="369" t="s">
        <v>196</v>
      </c>
      <c r="B34" s="370"/>
      <c r="C34" s="428">
        <v>0.02</v>
      </c>
      <c r="D34" s="428">
        <v>0.02</v>
      </c>
      <c r="E34" s="428">
        <v>0.02</v>
      </c>
      <c r="F34" s="428">
        <v>0.02</v>
      </c>
      <c r="G34" s="429">
        <v>0.02</v>
      </c>
    </row>
    <row r="35" spans="1:7">
      <c r="A35" s="369" t="s">
        <v>197</v>
      </c>
      <c r="B35" s="370"/>
      <c r="C35" s="428">
        <v>0.7</v>
      </c>
      <c r="D35" s="428">
        <v>0.7</v>
      </c>
      <c r="E35" s="428">
        <v>0.7</v>
      </c>
      <c r="F35" s="428">
        <v>0.7</v>
      </c>
      <c r="G35" s="429">
        <v>0.7</v>
      </c>
    </row>
    <row r="36" spans="1:7">
      <c r="A36" s="369" t="s">
        <v>198</v>
      </c>
      <c r="B36" s="370"/>
      <c r="C36" s="428">
        <v>0.7</v>
      </c>
      <c r="D36" s="428">
        <v>0.7</v>
      </c>
      <c r="E36" s="428">
        <v>0.7</v>
      </c>
      <c r="F36" s="428">
        <v>0.7</v>
      </c>
      <c r="G36" s="429">
        <v>0.7</v>
      </c>
    </row>
    <row r="37" spans="1:7">
      <c r="A37" s="369" t="s">
        <v>199</v>
      </c>
      <c r="B37" s="370"/>
      <c r="C37" s="371">
        <v>0.1</v>
      </c>
      <c r="D37" s="371">
        <v>0.1</v>
      </c>
      <c r="E37" s="371">
        <v>0.1</v>
      </c>
      <c r="F37" s="371">
        <v>0.1</v>
      </c>
      <c r="G37" s="372">
        <v>0.1</v>
      </c>
    </row>
    <row r="38" spans="1:7">
      <c r="A38" s="344" t="s">
        <v>200</v>
      </c>
      <c r="B38" s="345"/>
      <c r="C38" s="338">
        <f>'T1 ANSP'!K68</f>
        <v>294.5</v>
      </c>
      <c r="D38" s="373">
        <f>'T1 ANSP'!L68</f>
        <v>297.89999999999998</v>
      </c>
      <c r="E38" s="373">
        <f>'T1 ANSP'!M68</f>
        <v>301.3</v>
      </c>
      <c r="F38" s="373">
        <f>'T1 ANSP'!N68</f>
        <v>304.60000000000002</v>
      </c>
      <c r="G38" s="374">
        <f>'T1 ANSP'!O68</f>
        <v>308.2</v>
      </c>
    </row>
    <row r="39" spans="1:7">
      <c r="A39" s="369" t="s">
        <v>201</v>
      </c>
      <c r="B39" s="370"/>
      <c r="C39" s="338"/>
      <c r="D39" s="364"/>
      <c r="E39" s="364"/>
      <c r="F39" s="364"/>
      <c r="G39" s="374"/>
    </row>
    <row r="40" spans="1:7">
      <c r="A40" s="375" t="s">
        <v>202</v>
      </c>
      <c r="B40" s="376"/>
      <c r="C40" s="377"/>
      <c r="D40" s="377"/>
      <c r="E40" s="377"/>
      <c r="F40" s="378"/>
      <c r="G40" s="379"/>
    </row>
    <row r="41" spans="1:7">
      <c r="A41" s="331" t="s">
        <v>203</v>
      </c>
      <c r="B41" s="332"/>
      <c r="C41" s="333"/>
      <c r="D41" s="334"/>
      <c r="E41" s="334"/>
      <c r="F41" s="354"/>
      <c r="G41" s="355"/>
    </row>
    <row r="42" spans="1:7" ht="3" customHeight="1">
      <c r="A42" s="324"/>
      <c r="B42" s="324"/>
      <c r="C42" s="324"/>
      <c r="D42" s="324"/>
      <c r="E42" s="324"/>
      <c r="F42" s="324"/>
      <c r="G42" s="324"/>
    </row>
    <row r="43" spans="1:7">
      <c r="A43" s="262" t="s">
        <v>204</v>
      </c>
      <c r="B43" s="263"/>
      <c r="C43" s="264"/>
      <c r="D43" s="265"/>
      <c r="E43" s="265"/>
      <c r="F43" s="265"/>
      <c r="G43" s="266"/>
    </row>
    <row r="44" spans="1:7">
      <c r="A44" s="380" t="s">
        <v>205</v>
      </c>
      <c r="B44" s="381"/>
      <c r="C44" s="359"/>
      <c r="D44" s="359"/>
      <c r="E44" s="359"/>
      <c r="F44" s="382"/>
      <c r="G44" s="383"/>
    </row>
    <row r="45" spans="1:7">
      <c r="A45" s="384" t="s">
        <v>206</v>
      </c>
      <c r="B45" s="385"/>
      <c r="C45" s="386"/>
      <c r="D45" s="386"/>
      <c r="E45" s="386"/>
      <c r="F45" s="387"/>
      <c r="G45" s="388"/>
    </row>
    <row r="46" spans="1:7">
      <c r="A46" s="367" t="s">
        <v>207</v>
      </c>
      <c r="B46" s="368"/>
      <c r="C46" s="333"/>
      <c r="D46" s="334"/>
      <c r="E46" s="334"/>
      <c r="F46" s="354"/>
      <c r="G46" s="355"/>
    </row>
    <row r="48" spans="1:7" s="330" customFormat="1">
      <c r="A48" s="328" t="s">
        <v>208</v>
      </c>
      <c r="B48" s="328"/>
      <c r="C48" s="329"/>
      <c r="D48" s="329"/>
      <c r="E48" s="329"/>
      <c r="F48" s="329"/>
      <c r="G48" s="329"/>
    </row>
    <row r="49" spans="1:7" ht="3" customHeight="1">
      <c r="A49" s="324"/>
      <c r="B49" s="324"/>
      <c r="C49" s="324"/>
      <c r="D49" s="324"/>
      <c r="E49" s="324"/>
      <c r="F49" s="324"/>
      <c r="G49" s="324"/>
    </row>
    <row r="50" spans="1:7">
      <c r="A50" s="262" t="s">
        <v>209</v>
      </c>
      <c r="B50" s="263"/>
      <c r="C50" s="264"/>
      <c r="D50" s="265"/>
      <c r="E50" s="265"/>
      <c r="F50" s="265"/>
      <c r="G50" s="266"/>
    </row>
    <row r="51" spans="1:7">
      <c r="A51" s="369" t="s">
        <v>210</v>
      </c>
      <c r="B51" s="370"/>
      <c r="C51" s="338"/>
      <c r="D51" s="364"/>
      <c r="E51" s="364"/>
      <c r="F51" s="371"/>
      <c r="G51" s="389"/>
    </row>
    <row r="52" spans="1:7">
      <c r="A52" s="369" t="s">
        <v>211</v>
      </c>
      <c r="B52" s="370"/>
      <c r="C52" s="338"/>
      <c r="D52" s="364"/>
      <c r="E52" s="364"/>
      <c r="F52" s="371"/>
      <c r="G52" s="389"/>
    </row>
    <row r="53" spans="1:7">
      <c r="A53" s="344" t="s">
        <v>212</v>
      </c>
      <c r="B53" s="345"/>
      <c r="C53" s="338"/>
      <c r="D53" s="364"/>
      <c r="E53" s="364"/>
      <c r="F53" s="387"/>
      <c r="G53" s="390"/>
    </row>
    <row r="54" spans="1:7" s="393" customFormat="1">
      <c r="A54" s="367" t="s">
        <v>213</v>
      </c>
      <c r="B54" s="368"/>
      <c r="C54" s="333"/>
      <c r="D54" s="391"/>
      <c r="E54" s="391"/>
      <c r="F54" s="391"/>
      <c r="G54" s="392"/>
    </row>
    <row r="55" spans="1:7">
      <c r="A55" s="324"/>
      <c r="B55" s="324"/>
      <c r="C55" s="324"/>
      <c r="D55" s="324"/>
      <c r="E55" s="324"/>
      <c r="F55" s="324"/>
      <c r="G55" s="324"/>
    </row>
    <row r="56" spans="1:7" s="330" customFormat="1">
      <c r="A56" s="328" t="s">
        <v>214</v>
      </c>
      <c r="B56" s="328"/>
      <c r="C56" s="394"/>
      <c r="D56" s="394"/>
      <c r="E56" s="394"/>
      <c r="F56" s="329"/>
      <c r="G56" s="329"/>
    </row>
    <row r="57" spans="1:7" ht="3" customHeight="1">
      <c r="A57" s="324"/>
      <c r="B57" s="324"/>
      <c r="C57" s="324"/>
      <c r="D57" s="324"/>
      <c r="E57" s="324"/>
      <c r="F57" s="324"/>
      <c r="G57" s="324"/>
    </row>
    <row r="58" spans="1:7">
      <c r="A58" s="262" t="s">
        <v>215</v>
      </c>
      <c r="B58" s="263"/>
      <c r="C58" s="264"/>
      <c r="D58" s="265"/>
      <c r="E58" s="265"/>
      <c r="F58" s="265"/>
      <c r="G58" s="266"/>
    </row>
    <row r="59" spans="1:7" s="397" customFormat="1">
      <c r="A59" s="367" t="s">
        <v>216</v>
      </c>
      <c r="B59" s="368"/>
      <c r="C59" s="333"/>
      <c r="D59" s="334"/>
      <c r="E59" s="334"/>
      <c r="F59" s="395"/>
      <c r="G59" s="396"/>
    </row>
    <row r="60" spans="1:7" ht="3" customHeight="1">
      <c r="A60" s="324"/>
      <c r="B60" s="324"/>
      <c r="C60" s="324"/>
      <c r="D60" s="324"/>
      <c r="E60" s="324"/>
      <c r="F60" s="324"/>
      <c r="G60" s="324"/>
    </row>
    <row r="61" spans="1:7">
      <c r="A61" s="262" t="s">
        <v>217</v>
      </c>
      <c r="B61" s="263"/>
      <c r="C61" s="264"/>
      <c r="D61" s="265"/>
      <c r="E61" s="265"/>
      <c r="F61" s="265"/>
      <c r="G61" s="266"/>
    </row>
    <row r="62" spans="1:7">
      <c r="A62" s="336" t="s">
        <v>218</v>
      </c>
      <c r="B62" s="337"/>
      <c r="C62" s="398"/>
      <c r="D62" s="354"/>
      <c r="E62" s="354"/>
      <c r="F62" s="399"/>
      <c r="G62" s="400"/>
    </row>
    <row r="63" spans="1:7">
      <c r="A63" s="401" t="s">
        <v>219</v>
      </c>
      <c r="B63" s="402"/>
      <c r="C63" s="398"/>
      <c r="D63" s="354"/>
      <c r="E63" s="354"/>
      <c r="F63" s="403"/>
      <c r="G63" s="404"/>
    </row>
    <row r="64" spans="1:7" ht="3" customHeight="1">
      <c r="A64" s="324"/>
      <c r="B64" s="324"/>
      <c r="C64" s="324"/>
      <c r="D64" s="324"/>
      <c r="E64" s="324"/>
      <c r="F64" s="324"/>
      <c r="G64" s="324"/>
    </row>
    <row r="65" spans="1:15">
      <c r="A65" s="262" t="s">
        <v>220</v>
      </c>
      <c r="B65" s="263"/>
      <c r="C65" s="264"/>
      <c r="D65" s="265"/>
      <c r="E65" s="265"/>
      <c r="F65" s="265"/>
      <c r="G65" s="266"/>
    </row>
    <row r="66" spans="1:15">
      <c r="A66" s="401" t="s">
        <v>221</v>
      </c>
      <c r="B66" s="402"/>
      <c r="C66" s="573">
        <v>0</v>
      </c>
      <c r="D66" s="574">
        <v>0</v>
      </c>
      <c r="E66" s="574">
        <v>0</v>
      </c>
      <c r="F66" s="574">
        <v>0</v>
      </c>
      <c r="G66" s="575">
        <v>0</v>
      </c>
    </row>
    <row r="67" spans="1:15" ht="3" customHeight="1">
      <c r="A67" s="324"/>
      <c r="B67" s="324"/>
      <c r="C67" s="324"/>
      <c r="D67" s="324"/>
      <c r="E67" s="324"/>
      <c r="F67" s="324"/>
      <c r="G67" s="324"/>
    </row>
    <row r="68" spans="1:15">
      <c r="A68" s="262" t="s">
        <v>222</v>
      </c>
      <c r="B68" s="263"/>
      <c r="C68" s="264"/>
      <c r="D68" s="265"/>
      <c r="E68" s="265"/>
      <c r="F68" s="265"/>
      <c r="G68" s="266"/>
    </row>
    <row r="69" spans="1:15">
      <c r="A69" s="405" t="s">
        <v>223</v>
      </c>
      <c r="B69" s="406"/>
      <c r="C69" s="358"/>
      <c r="D69" s="359"/>
      <c r="E69" s="359"/>
      <c r="F69" s="360"/>
      <c r="G69" s="407"/>
    </row>
    <row r="70" spans="1:15">
      <c r="A70" s="369" t="s">
        <v>224</v>
      </c>
      <c r="B70" s="370"/>
      <c r="C70" s="338"/>
      <c r="D70" s="364"/>
      <c r="E70" s="364"/>
      <c r="F70" s="365"/>
      <c r="G70" s="408"/>
    </row>
    <row r="71" spans="1:15">
      <c r="A71" s="369" t="s">
        <v>225</v>
      </c>
      <c r="B71" s="370"/>
      <c r="C71" s="338"/>
      <c r="D71" s="364"/>
      <c r="E71" s="364"/>
      <c r="F71" s="365"/>
      <c r="G71" s="408"/>
    </row>
    <row r="72" spans="1:15">
      <c r="A72" s="369" t="s">
        <v>226</v>
      </c>
      <c r="B72" s="370"/>
      <c r="C72" s="338"/>
      <c r="D72" s="364"/>
      <c r="E72" s="364"/>
      <c r="F72" s="365"/>
      <c r="G72" s="408"/>
    </row>
    <row r="73" spans="1:15">
      <c r="A73" s="409" t="s">
        <v>227</v>
      </c>
      <c r="B73" s="410"/>
      <c r="C73" s="333"/>
      <c r="D73" s="334"/>
      <c r="E73" s="334"/>
      <c r="F73" s="395"/>
      <c r="G73" s="411"/>
    </row>
    <row r="74" spans="1:15" ht="4" customHeight="1">
      <c r="A74" s="324"/>
      <c r="B74" s="324"/>
      <c r="C74" s="324"/>
      <c r="D74" s="324"/>
      <c r="E74" s="324"/>
      <c r="F74" s="324"/>
      <c r="G74" s="324"/>
    </row>
    <row r="75" spans="1:15">
      <c r="A75" s="262" t="s">
        <v>228</v>
      </c>
      <c r="B75" s="263"/>
      <c r="C75" s="264"/>
      <c r="D75" s="265"/>
      <c r="E75" s="265"/>
      <c r="F75" s="265"/>
      <c r="G75" s="266"/>
    </row>
    <row r="76" spans="1:15" s="397" customFormat="1">
      <c r="A76" s="409" t="s">
        <v>229</v>
      </c>
      <c r="B76" s="410"/>
      <c r="C76" s="333"/>
      <c r="D76" s="334"/>
      <c r="E76" s="334"/>
      <c r="F76" s="395"/>
      <c r="G76" s="411"/>
      <c r="I76" s="319"/>
      <c r="J76" s="319"/>
      <c r="K76" s="319"/>
      <c r="L76" s="319"/>
      <c r="M76" s="319"/>
      <c r="N76" s="319"/>
      <c r="O76" s="319"/>
    </row>
    <row r="77" spans="1:15" ht="10" customHeight="1">
      <c r="A77" s="412"/>
      <c r="B77" s="412"/>
      <c r="C77" s="413"/>
      <c r="D77" s="413"/>
      <c r="E77" s="413"/>
      <c r="F77" s="414"/>
      <c r="G77" s="414"/>
    </row>
    <row r="78" spans="1:15">
      <c r="A78" s="269" t="s">
        <v>230</v>
      </c>
      <c r="B78" s="270"/>
      <c r="C78" s="271"/>
      <c r="D78" s="272"/>
      <c r="E78" s="272"/>
      <c r="F78" s="273"/>
      <c r="G78" s="274"/>
    </row>
    <row r="79" spans="1:15" ht="26.15" customHeight="1">
      <c r="A79" s="415"/>
      <c r="B79" s="324"/>
      <c r="C79" s="416"/>
      <c r="D79" s="416"/>
      <c r="E79" s="416"/>
      <c r="F79" s="416"/>
      <c r="G79" s="416"/>
    </row>
    <row r="80" spans="1:15" ht="12.75" customHeight="1">
      <c r="A80" s="1432" t="s">
        <v>231</v>
      </c>
      <c r="B80" s="1433"/>
      <c r="C80" s="259">
        <v>2020</v>
      </c>
      <c r="D80" s="260">
        <v>2021</v>
      </c>
      <c r="E80" s="260">
        <v>2022</v>
      </c>
      <c r="F80" s="260">
        <v>2023</v>
      </c>
      <c r="G80" s="261">
        <v>2024</v>
      </c>
    </row>
    <row r="81" spans="1:7">
      <c r="A81" s="356" t="s">
        <v>232</v>
      </c>
      <c r="B81" s="357"/>
      <c r="C81" s="564">
        <f>+C12</f>
        <v>41516.331719964262</v>
      </c>
      <c r="D81" s="565">
        <f>+D12</f>
        <v>43084.724606490025</v>
      </c>
      <c r="E81" s="565">
        <f>+E12</f>
        <v>49704.823656328721</v>
      </c>
      <c r="F81" s="565">
        <f>+F12</f>
        <v>53874.458743470153</v>
      </c>
      <c r="G81" s="566">
        <f>+G12</f>
        <v>55719.08741798444</v>
      </c>
    </row>
    <row r="82" spans="1:7">
      <c r="A82" s="344" t="s">
        <v>233</v>
      </c>
      <c r="B82" s="345"/>
      <c r="C82" s="567">
        <f>'T3 ANSP'!E17</f>
        <v>-136.20356588491265</v>
      </c>
      <c r="D82" s="568">
        <f>'T3 ANSP'!F17</f>
        <v>-612.38489661516451</v>
      </c>
      <c r="E82" s="568">
        <f>'T3 ANSP'!G17</f>
        <v>0</v>
      </c>
      <c r="F82" s="568">
        <f>'T3 ANSP'!H17</f>
        <v>0</v>
      </c>
      <c r="G82" s="569">
        <f>'T3 ANSP'!I17</f>
        <v>0</v>
      </c>
    </row>
    <row r="83" spans="1:7">
      <c r="A83" s="344" t="s">
        <v>234</v>
      </c>
      <c r="B83" s="345"/>
      <c r="C83" s="567">
        <f>'T3 ANSP'!E28</f>
        <v>0</v>
      </c>
      <c r="D83" s="568">
        <f>'T3 ANSP'!F28</f>
        <v>-417.51063717153681</v>
      </c>
      <c r="E83" s="568">
        <f>'T3 ANSP'!G28</f>
        <v>0</v>
      </c>
      <c r="F83" s="568">
        <f>'T3 ANSP'!H28</f>
        <v>0</v>
      </c>
      <c r="G83" s="569">
        <f>'T3 ANSP'!I28</f>
        <v>0</v>
      </c>
    </row>
    <row r="84" spans="1:7">
      <c r="A84" s="369" t="s">
        <v>235</v>
      </c>
      <c r="B84" s="370"/>
      <c r="C84" s="567">
        <f>'T3 ANSP'!E35+'T3 ANSP'!E42+'T3 ANSP'!E49+'T3 ANSP'!E56+'T3 ANSP'!E63+'T3 ANSP'!E70+'T3 ANSP'!E75</f>
        <v>0</v>
      </c>
      <c r="D84" s="568">
        <f>'T3 ANSP'!F35+'T3 ANSP'!F42+'T3 ANSP'!F49+'T3 ANSP'!F56+'T3 ANSP'!F63+'T3 ANSP'!F70+'T3 ANSP'!F75</f>
        <v>993.60275718471451</v>
      </c>
      <c r="E84" s="568">
        <f>'T3 ANSP'!G35+'T3 ANSP'!G42+'T3 ANSP'!G49+'T3 ANSP'!G56+'T3 ANSP'!G63+'T3 ANSP'!G70+'T3 ANSP'!G75</f>
        <v>993.60275718471451</v>
      </c>
      <c r="F84" s="568">
        <f>'T3 ANSP'!H35+'T3 ANSP'!H42+'T3 ANSP'!H49+'T3 ANSP'!H56+'T3 ANSP'!H63+'T3 ANSP'!H70+'T3 ANSP'!H75</f>
        <v>993.60275718471451</v>
      </c>
      <c r="G84" s="569">
        <f>'T3 ANSP'!I35+'T3 ANSP'!I42+'T3 ANSP'!I49+'T3 ANSP'!I56+'T3 ANSP'!I63+'T3 ANSP'!I70+'T3 ANSP'!I75</f>
        <v>993.60275718471451</v>
      </c>
    </row>
    <row r="85" spans="1:7">
      <c r="A85" s="369" t="s">
        <v>236</v>
      </c>
      <c r="B85" s="370"/>
      <c r="C85" s="567">
        <f>'T3 ANSP'!E86</f>
        <v>0</v>
      </c>
      <c r="D85" s="568">
        <f>'T3 ANSP'!F86</f>
        <v>0</v>
      </c>
      <c r="E85" s="568">
        <f>'T3 ANSP'!G86</f>
        <v>0</v>
      </c>
      <c r="F85" s="568">
        <f>'T3 ANSP'!H86</f>
        <v>0</v>
      </c>
      <c r="G85" s="569">
        <f>'T3 ANSP'!I86</f>
        <v>0</v>
      </c>
    </row>
    <row r="86" spans="1:7">
      <c r="A86" s="369" t="s">
        <v>237</v>
      </c>
      <c r="B86" s="370"/>
      <c r="C86" s="567">
        <f>'T3 ANSP'!E97</f>
        <v>0</v>
      </c>
      <c r="D86" s="568">
        <f>'T3 ANSP'!F97</f>
        <v>0</v>
      </c>
      <c r="E86" s="568">
        <f>'T3 ANSP'!G97</f>
        <v>0</v>
      </c>
      <c r="F86" s="568">
        <f>'T3 ANSP'!H97</f>
        <v>0</v>
      </c>
      <c r="G86" s="569">
        <f>'T3 ANSP'!I97</f>
        <v>0</v>
      </c>
    </row>
    <row r="87" spans="1:7">
      <c r="A87" s="369" t="s">
        <v>238</v>
      </c>
      <c r="B87" s="370"/>
      <c r="C87" s="567">
        <f>'T3 ANSP'!E114</f>
        <v>-48.645291998534574</v>
      </c>
      <c r="D87" s="568">
        <f>'T3 ANSP'!F114</f>
        <v>570.89473139793711</v>
      </c>
      <c r="E87" s="568">
        <f>'T3 ANSP'!G114</f>
        <v>0</v>
      </c>
      <c r="F87" s="568">
        <f>'T3 ANSP'!H114</f>
        <v>0</v>
      </c>
      <c r="G87" s="569">
        <f>'T3 ANSP'!I114</f>
        <v>0</v>
      </c>
    </row>
    <row r="88" spans="1:7">
      <c r="A88" s="344" t="s">
        <v>239</v>
      </c>
      <c r="B88" s="345"/>
      <c r="C88" s="567">
        <f>'T3 ANSP'!E125+'T3 ANSP'!E136+'T3 ANSP'!E147+'T3 ANSP'!E158</f>
        <v>0</v>
      </c>
      <c r="D88" s="568">
        <f>'T3 ANSP'!F125+'T3 ANSP'!F136+'T3 ANSP'!F147+'T3 ANSP'!F158</f>
        <v>0</v>
      </c>
      <c r="E88" s="568">
        <f>'T3 ANSP'!G125+'T3 ANSP'!G136+'T3 ANSP'!G147+'T3 ANSP'!G158</f>
        <v>0</v>
      </c>
      <c r="F88" s="568">
        <f>'T3 ANSP'!H125+'T3 ANSP'!H136+'T3 ANSP'!H147+'T3 ANSP'!H158</f>
        <v>0</v>
      </c>
      <c r="G88" s="569">
        <f>'T3 ANSP'!I125+'T3 ANSP'!I136+'T3 ANSP'!I147+'T3 ANSP'!I158</f>
        <v>0</v>
      </c>
    </row>
    <row r="89" spans="1:7">
      <c r="A89" s="344" t="s">
        <v>240</v>
      </c>
      <c r="B89" s="345"/>
      <c r="C89" s="656">
        <f>'T3 ANSP'!E172</f>
        <v>0</v>
      </c>
      <c r="D89" s="576">
        <f>'T3 ANSP'!F172</f>
        <v>0</v>
      </c>
      <c r="E89" s="576">
        <f>'T3 ANSP'!G172</f>
        <v>0</v>
      </c>
      <c r="F89" s="576">
        <f>'T3 ANSP'!H172</f>
        <v>0</v>
      </c>
      <c r="G89" s="577">
        <f>'T3 ANSP'!I172</f>
        <v>0</v>
      </c>
    </row>
    <row r="90" spans="1:7">
      <c r="A90" s="369" t="s">
        <v>241</v>
      </c>
      <c r="B90" s="370"/>
      <c r="C90" s="570">
        <f>'T3 ANSP'!E165</f>
        <v>0</v>
      </c>
      <c r="D90" s="571">
        <f>'T3 ANSP'!F165</f>
        <v>0</v>
      </c>
      <c r="E90" s="571">
        <f>'T3 ANSP'!G165</f>
        <v>0</v>
      </c>
      <c r="F90" s="571">
        <f>'T3 ANSP'!H165</f>
        <v>0</v>
      </c>
      <c r="G90" s="572">
        <f>'T3 ANSP'!I165</f>
        <v>0</v>
      </c>
    </row>
    <row r="91" spans="1:7">
      <c r="A91" s="417" t="s">
        <v>242</v>
      </c>
      <c r="B91" s="418"/>
      <c r="C91" s="553">
        <f>SUM(C81:C90)</f>
        <v>41331.482862080818</v>
      </c>
      <c r="D91" s="554">
        <f>SUM(D81:D90)</f>
        <v>43619.326561285976</v>
      </c>
      <c r="E91" s="554">
        <f>SUM(E81:E90)</f>
        <v>50698.426413513436</v>
      </c>
      <c r="F91" s="554">
        <f>SUM(F81:F90)</f>
        <v>54868.061500654869</v>
      </c>
      <c r="G91" s="555">
        <f>SUM(G81:G90)</f>
        <v>56712.690175169155</v>
      </c>
    </row>
    <row r="92" spans="1:7">
      <c r="A92" s="367" t="s">
        <v>243</v>
      </c>
      <c r="B92" s="368"/>
      <c r="C92" s="333">
        <f>'T1 ANSP'!K68</f>
        <v>294.5</v>
      </c>
      <c r="D92" s="334">
        <f>'T1 ANSP'!L68</f>
        <v>297.89999999999998</v>
      </c>
      <c r="E92" s="334">
        <f>'T1 ANSP'!M68</f>
        <v>301.3</v>
      </c>
      <c r="F92" s="334">
        <f>'T1 ANSP'!N68</f>
        <v>304.60000000000002</v>
      </c>
      <c r="G92" s="335">
        <f>'T1 ANSP'!O68</f>
        <v>308.2</v>
      </c>
    </row>
    <row r="93" spans="1:7">
      <c r="A93" s="367" t="s">
        <v>244</v>
      </c>
      <c r="B93" s="368"/>
      <c r="C93" s="556">
        <f>C91/C92</f>
        <v>140.34459375918783</v>
      </c>
      <c r="D93" s="557">
        <f t="shared" ref="D93:G93" si="0">D91/D92</f>
        <v>146.42271420371259</v>
      </c>
      <c r="E93" s="557">
        <f t="shared" si="0"/>
        <v>168.26560376207578</v>
      </c>
      <c r="F93" s="557">
        <f t="shared" si="0"/>
        <v>180.13152166991091</v>
      </c>
      <c r="G93" s="558">
        <f t="shared" si="0"/>
        <v>184.01262224259946</v>
      </c>
    </row>
    <row r="94" spans="1:7">
      <c r="A94" s="367" t="s">
        <v>245</v>
      </c>
      <c r="B94" s="368"/>
      <c r="C94" s="578">
        <v>0</v>
      </c>
      <c r="D94" s="578">
        <v>0</v>
      </c>
      <c r="E94" s="579"/>
      <c r="F94" s="579"/>
      <c r="G94" s="580"/>
    </row>
    <row r="95" spans="1:7" ht="10" customHeight="1">
      <c r="A95" s="412"/>
      <c r="B95" s="412"/>
      <c r="C95" s="414"/>
      <c r="D95" s="414"/>
      <c r="E95" s="414"/>
      <c r="F95" s="414"/>
      <c r="G95" s="414"/>
    </row>
    <row r="96" spans="1:7">
      <c r="A96" s="430" t="s">
        <v>246</v>
      </c>
      <c r="B96" s="431"/>
      <c r="C96" s="559">
        <f>C93+C94</f>
        <v>140.34459375918783</v>
      </c>
      <c r="D96" s="560">
        <f t="shared" ref="D96:G96" si="1">D93+D94</f>
        <v>146.42271420371259</v>
      </c>
      <c r="E96" s="560">
        <f t="shared" si="1"/>
        <v>168.26560376207578</v>
      </c>
      <c r="F96" s="560">
        <f t="shared" si="1"/>
        <v>180.13152166991091</v>
      </c>
      <c r="G96" s="561">
        <f t="shared" si="1"/>
        <v>184.01262224259946</v>
      </c>
    </row>
    <row r="97" spans="1:7">
      <c r="A97" s="415"/>
      <c r="B97" s="324"/>
      <c r="C97" s="414"/>
      <c r="D97" s="414"/>
      <c r="E97" s="414"/>
      <c r="F97" s="414"/>
      <c r="G97" s="414"/>
    </row>
    <row r="98" spans="1:7" s="330" customFormat="1">
      <c r="A98" s="321" t="s">
        <v>247</v>
      </c>
      <c r="B98" s="419"/>
      <c r="C98" s="420"/>
      <c r="D98" s="420"/>
      <c r="E98" s="420"/>
      <c r="F98" s="420"/>
      <c r="G98" s="420"/>
    </row>
    <row r="99" spans="1:7" s="330" customFormat="1">
      <c r="A99" s="421" t="s">
        <v>248</v>
      </c>
      <c r="B99" s="419"/>
      <c r="C99" s="422"/>
      <c r="D99" s="422"/>
      <c r="E99" s="422"/>
      <c r="F99" s="422"/>
      <c r="G99" s="422"/>
    </row>
    <row r="100" spans="1:7" s="330" customFormat="1">
      <c r="A100" s="423"/>
      <c r="B100" s="419"/>
      <c r="C100" s="420"/>
      <c r="D100" s="420"/>
      <c r="E100" s="420"/>
      <c r="F100" s="420"/>
      <c r="G100" s="420"/>
    </row>
  </sheetData>
  <mergeCells count="4">
    <mergeCell ref="A1:G1"/>
    <mergeCell ref="C5:G5"/>
    <mergeCell ref="A7:B7"/>
    <mergeCell ref="A80:B8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"/>
  <sheetViews>
    <sheetView topLeftCell="A80" zoomScaleNormal="100" workbookViewId="0">
      <selection activeCell="C100" sqref="C100"/>
    </sheetView>
  </sheetViews>
  <sheetFormatPr defaultColWidth="8.81640625" defaultRowHeight="13"/>
  <cols>
    <col min="1" max="1" width="24" style="321" customWidth="1"/>
    <col min="2" max="2" width="49.54296875" style="321" customWidth="1"/>
    <col min="3" max="7" width="12.54296875" style="321" customWidth="1"/>
    <col min="8" max="8" width="8.81640625" style="319" customWidth="1"/>
    <col min="9" max="16384" width="8.81640625" style="319"/>
  </cols>
  <sheetData>
    <row r="1" spans="1:7">
      <c r="A1" s="1428" t="s">
        <v>173</v>
      </c>
      <c r="B1" s="1428"/>
      <c r="C1" s="1428"/>
      <c r="D1" s="1428"/>
      <c r="E1" s="1428"/>
      <c r="F1" s="1428"/>
      <c r="G1" s="1428"/>
    </row>
    <row r="2" spans="1:7">
      <c r="A2" s="320"/>
      <c r="B2" s="320"/>
      <c r="G2" s="322"/>
    </row>
    <row r="3" spans="1:7">
      <c r="A3" s="323" t="str">
        <f>'T1 MET'!A3</f>
        <v>Portugal - TCZ</v>
      </c>
      <c r="B3" s="324"/>
      <c r="C3" s="319"/>
      <c r="D3" s="319"/>
      <c r="E3" s="325"/>
      <c r="F3" s="319"/>
      <c r="G3" s="319"/>
    </row>
    <row r="4" spans="1:7">
      <c r="A4" s="326" t="str">
        <f>'T1 MET'!A4</f>
        <v>Currency: Euro</v>
      </c>
      <c r="B4" s="324"/>
      <c r="C4" s="319"/>
      <c r="D4" s="319"/>
      <c r="E4" s="325"/>
      <c r="F4" s="319"/>
      <c r="G4" s="319"/>
    </row>
    <row r="5" spans="1:7">
      <c r="A5" s="327" t="str">
        <f>'T1 MET'!A5</f>
        <v>MET</v>
      </c>
      <c r="B5" s="324"/>
      <c r="C5" s="1429" t="s">
        <v>174</v>
      </c>
      <c r="D5" s="1430"/>
      <c r="E5" s="1430"/>
      <c r="F5" s="1430"/>
      <c r="G5" s="1431"/>
    </row>
    <row r="6" spans="1:7">
      <c r="A6" s="324"/>
      <c r="B6" s="324"/>
    </row>
    <row r="7" spans="1:7" ht="12.75" customHeight="1">
      <c r="A7" s="1432" t="s">
        <v>175</v>
      </c>
      <c r="B7" s="1433"/>
      <c r="C7" s="259">
        <v>2020</v>
      </c>
      <c r="D7" s="260">
        <v>2021</v>
      </c>
      <c r="E7" s="260">
        <v>2022</v>
      </c>
      <c r="F7" s="260">
        <v>2023</v>
      </c>
      <c r="G7" s="261">
        <v>2024</v>
      </c>
    </row>
    <row r="8" spans="1:7">
      <c r="A8" s="324"/>
      <c r="B8" s="324"/>
      <c r="C8" s="324"/>
      <c r="D8" s="324"/>
      <c r="E8" s="324"/>
      <c r="F8" s="324"/>
      <c r="G8" s="324"/>
    </row>
    <row r="9" spans="1:7" s="330" customFormat="1">
      <c r="A9" s="328" t="s">
        <v>176</v>
      </c>
      <c r="B9" s="328"/>
      <c r="C9" s="329"/>
      <c r="D9" s="329"/>
      <c r="E9" s="329"/>
      <c r="F9" s="329"/>
      <c r="G9" s="329"/>
    </row>
    <row r="10" spans="1:7" ht="3" customHeight="1">
      <c r="A10" s="324"/>
      <c r="B10" s="324"/>
      <c r="C10" s="324"/>
      <c r="D10" s="324"/>
      <c r="E10" s="324"/>
      <c r="F10" s="324"/>
      <c r="G10" s="324"/>
    </row>
    <row r="11" spans="1:7">
      <c r="A11" s="262" t="s">
        <v>177</v>
      </c>
      <c r="B11" s="263"/>
      <c r="C11" s="264"/>
      <c r="D11" s="265"/>
      <c r="E11" s="265"/>
      <c r="F11" s="265"/>
      <c r="G11" s="266"/>
    </row>
    <row r="12" spans="1:7">
      <c r="A12" s="331" t="s">
        <v>178</v>
      </c>
      <c r="B12" s="332"/>
      <c r="C12" s="333">
        <f>+'T1 MET'!K61</f>
        <v>1292.74298834</v>
      </c>
      <c r="D12" s="334">
        <f>+'T1 MET'!L61</f>
        <v>1320.1040378312864</v>
      </c>
      <c r="E12" s="334">
        <f>+'T1 MET'!M61</f>
        <v>1348.2025221660315</v>
      </c>
      <c r="F12" s="334">
        <f>+'T1 MET'!N61</f>
        <v>1376.9147040984883</v>
      </c>
      <c r="G12" s="335">
        <f>+'T1 MET'!O61</f>
        <v>1406.2543194309508</v>
      </c>
    </row>
    <row r="13" spans="1:7" ht="3" customHeight="1">
      <c r="A13" s="324"/>
      <c r="B13" s="324"/>
      <c r="C13" s="324"/>
      <c r="D13" s="324"/>
      <c r="E13" s="324"/>
      <c r="F13" s="324"/>
      <c r="G13" s="324"/>
    </row>
    <row r="14" spans="1:7">
      <c r="A14" s="262" t="s">
        <v>179</v>
      </c>
      <c r="B14" s="263"/>
      <c r="C14" s="264"/>
      <c r="D14" s="265"/>
      <c r="E14" s="265"/>
      <c r="F14" s="265"/>
      <c r="G14" s="266"/>
    </row>
    <row r="15" spans="1:7">
      <c r="A15" s="336" t="s">
        <v>180</v>
      </c>
      <c r="B15" s="337"/>
      <c r="C15" s="338">
        <f>'T1 MET'!K61-'T1 MET'!K15-'T1 MET'!K16</f>
        <v>1114.9972250000001</v>
      </c>
      <c r="D15" s="339">
        <f>'T1 MET'!L61-'T1 MET'!L15-'T1 MET'!L16</f>
        <v>1139.1766253275005</v>
      </c>
      <c r="E15" s="339">
        <f>'T1 MET'!M61-'T1 MET'!M15-'T1 MET'!M16</f>
        <v>1164.0003234959272</v>
      </c>
      <c r="F15" s="339">
        <f>'T1 MET'!N61-'T1 MET'!N15-'T1 MET'!N16</f>
        <v>1189.3784456324547</v>
      </c>
      <c r="G15" s="340">
        <f>'T1 MET'!O61-'T1 MET'!O15-'T1 MET'!O16</f>
        <v>1215.3236546866822</v>
      </c>
    </row>
    <row r="16" spans="1:7">
      <c r="A16" s="341" t="s">
        <v>181</v>
      </c>
      <c r="B16" s="342"/>
      <c r="C16" s="562">
        <f>+'T1 MET'!K65</f>
        <v>103.22916119999998</v>
      </c>
      <c r="D16" s="339">
        <f>+'T1 MET'!L65</f>
        <v>104.98405694039997</v>
      </c>
      <c r="E16" s="339">
        <f>+'T1 MET'!M65</f>
        <v>106.87376996532717</v>
      </c>
      <c r="F16" s="339">
        <f>+'T1 MET'!N65</f>
        <v>108.90437159466838</v>
      </c>
      <c r="G16" s="340">
        <f>+'T1 MET'!O65</f>
        <v>111.08245902656175</v>
      </c>
    </row>
    <row r="17" spans="1:7">
      <c r="A17" s="344" t="s">
        <v>182</v>
      </c>
      <c r="B17" s="345"/>
      <c r="C17" s="343"/>
      <c r="D17" s="346"/>
      <c r="E17" s="346"/>
      <c r="F17" s="346"/>
      <c r="G17" s="347"/>
    </row>
    <row r="18" spans="1:7">
      <c r="A18" s="348" t="s">
        <v>183</v>
      </c>
      <c r="B18" s="349"/>
      <c r="C18" s="350"/>
      <c r="D18" s="351"/>
      <c r="E18" s="351"/>
      <c r="F18" s="352"/>
      <c r="G18" s="353"/>
    </row>
    <row r="19" spans="1:7">
      <c r="A19" s="331" t="s">
        <v>184</v>
      </c>
      <c r="B19" s="332"/>
      <c r="C19" s="333"/>
      <c r="D19" s="334"/>
      <c r="E19" s="334"/>
      <c r="F19" s="354"/>
      <c r="G19" s="355"/>
    </row>
    <row r="20" spans="1:7" ht="3" customHeight="1">
      <c r="A20" s="324"/>
      <c r="B20" s="324"/>
      <c r="C20" s="324"/>
      <c r="D20" s="324"/>
      <c r="E20" s="324"/>
      <c r="F20" s="324"/>
      <c r="G20" s="324"/>
    </row>
    <row r="21" spans="1:7">
      <c r="A21" s="262" t="s">
        <v>185</v>
      </c>
      <c r="B21" s="263"/>
      <c r="C21" s="264"/>
      <c r="D21" s="265"/>
      <c r="E21" s="265"/>
      <c r="F21" s="265"/>
      <c r="G21" s="266"/>
    </row>
    <row r="22" spans="1:7">
      <c r="A22" s="356" t="s">
        <v>186</v>
      </c>
      <c r="B22" s="357"/>
      <c r="C22" s="358"/>
      <c r="D22" s="359"/>
      <c r="E22" s="359"/>
      <c r="F22" s="360"/>
      <c r="G22" s="361"/>
    </row>
    <row r="23" spans="1:7">
      <c r="A23" s="362" t="s">
        <v>187</v>
      </c>
      <c r="B23" s="363"/>
      <c r="C23" s="424"/>
      <c r="D23" s="425"/>
      <c r="E23" s="425"/>
      <c r="F23" s="426"/>
      <c r="G23" s="427"/>
    </row>
    <row r="24" spans="1:7">
      <c r="A24" s="362" t="s">
        <v>188</v>
      </c>
      <c r="B24" s="363"/>
      <c r="C24" s="424"/>
      <c r="D24" s="425"/>
      <c r="E24" s="425"/>
      <c r="F24" s="426"/>
      <c r="G24" s="427"/>
    </row>
    <row r="25" spans="1:7">
      <c r="A25" s="362" t="s">
        <v>189</v>
      </c>
      <c r="B25" s="363"/>
      <c r="C25" s="338"/>
      <c r="D25" s="364"/>
      <c r="E25" s="364"/>
      <c r="F25" s="365"/>
      <c r="G25" s="366"/>
    </row>
    <row r="26" spans="1:7">
      <c r="A26" s="362" t="s">
        <v>190</v>
      </c>
      <c r="B26" s="363"/>
      <c r="C26" s="338"/>
      <c r="D26" s="364"/>
      <c r="E26" s="364"/>
      <c r="F26" s="365"/>
      <c r="G26" s="366"/>
    </row>
    <row r="27" spans="1:7">
      <c r="A27" s="362" t="s">
        <v>191</v>
      </c>
      <c r="B27" s="363"/>
      <c r="C27" s="338"/>
      <c r="D27" s="364"/>
      <c r="E27" s="364"/>
      <c r="F27" s="365"/>
      <c r="G27" s="366"/>
    </row>
    <row r="28" spans="1:7">
      <c r="A28" s="367" t="s">
        <v>192</v>
      </c>
      <c r="B28" s="368"/>
      <c r="C28" s="333"/>
      <c r="D28" s="334"/>
      <c r="E28" s="334"/>
      <c r="F28" s="354"/>
      <c r="G28" s="355"/>
    </row>
    <row r="30" spans="1:7" s="330" customFormat="1">
      <c r="A30" s="328" t="s">
        <v>193</v>
      </c>
      <c r="B30" s="328"/>
      <c r="C30" s="329"/>
      <c r="D30" s="329"/>
      <c r="E30" s="329"/>
      <c r="F30" s="329"/>
      <c r="G30" s="329"/>
    </row>
    <row r="31" spans="1:7" ht="3" customHeight="1">
      <c r="A31" s="324"/>
      <c r="B31" s="324"/>
      <c r="C31" s="324"/>
      <c r="D31" s="324"/>
      <c r="E31" s="324"/>
      <c r="F31" s="324"/>
      <c r="G31" s="324"/>
    </row>
    <row r="32" spans="1:7">
      <c r="A32" s="262" t="s">
        <v>194</v>
      </c>
      <c r="B32" s="263"/>
      <c r="C32" s="264"/>
      <c r="D32" s="265"/>
      <c r="E32" s="265"/>
      <c r="F32" s="265"/>
      <c r="G32" s="266"/>
    </row>
    <row r="33" spans="1:7">
      <c r="A33" s="344" t="s">
        <v>195</v>
      </c>
      <c r="B33" s="345"/>
      <c r="C33" s="424"/>
      <c r="D33" s="275"/>
      <c r="E33" s="275"/>
      <c r="F33" s="275"/>
      <c r="G33" s="432"/>
    </row>
    <row r="34" spans="1:7">
      <c r="A34" s="369" t="s">
        <v>196</v>
      </c>
      <c r="B34" s="370"/>
      <c r="C34" s="267"/>
      <c r="D34" s="267"/>
      <c r="E34" s="267"/>
      <c r="F34" s="267"/>
      <c r="G34" s="268"/>
    </row>
    <row r="35" spans="1:7">
      <c r="A35" s="369" t="s">
        <v>197</v>
      </c>
      <c r="B35" s="370"/>
      <c r="C35" s="267"/>
      <c r="D35" s="267"/>
      <c r="E35" s="267"/>
      <c r="F35" s="267"/>
      <c r="G35" s="268"/>
    </row>
    <row r="36" spans="1:7">
      <c r="A36" s="369" t="s">
        <v>198</v>
      </c>
      <c r="B36" s="370"/>
      <c r="C36" s="267"/>
      <c r="D36" s="267"/>
      <c r="E36" s="267"/>
      <c r="F36" s="267"/>
      <c r="G36" s="268"/>
    </row>
    <row r="37" spans="1:7">
      <c r="A37" s="369" t="s">
        <v>199</v>
      </c>
      <c r="B37" s="370"/>
      <c r="C37" s="267"/>
      <c r="D37" s="267"/>
      <c r="E37" s="267"/>
      <c r="F37" s="267"/>
      <c r="G37" s="268"/>
    </row>
    <row r="38" spans="1:7">
      <c r="A38" s="344" t="s">
        <v>200</v>
      </c>
      <c r="B38" s="345"/>
      <c r="C38" s="338">
        <f>'T1 MET'!K68</f>
        <v>294.5</v>
      </c>
      <c r="D38" s="373">
        <f>'T1 MET'!L68</f>
        <v>297.89999999999998</v>
      </c>
      <c r="E38" s="373">
        <f>'T1 MET'!M68</f>
        <v>301.3</v>
      </c>
      <c r="F38" s="373">
        <f>'T1 MET'!N68</f>
        <v>304.60000000000002</v>
      </c>
      <c r="G38" s="374">
        <f>'T1 MET'!O68</f>
        <v>308.2</v>
      </c>
    </row>
    <row r="39" spans="1:7">
      <c r="A39" s="369" t="s">
        <v>201</v>
      </c>
      <c r="B39" s="370"/>
      <c r="C39" s="338"/>
      <c r="D39" s="364"/>
      <c r="E39" s="364"/>
      <c r="F39" s="364"/>
      <c r="G39" s="374"/>
    </row>
    <row r="40" spans="1:7">
      <c r="A40" s="375" t="s">
        <v>202</v>
      </c>
      <c r="B40" s="376"/>
      <c r="C40" s="377"/>
      <c r="D40" s="377"/>
      <c r="E40" s="377"/>
      <c r="F40" s="378"/>
      <c r="G40" s="379"/>
    </row>
    <row r="41" spans="1:7">
      <c r="A41" s="331" t="s">
        <v>203</v>
      </c>
      <c r="B41" s="332"/>
      <c r="C41" s="333"/>
      <c r="D41" s="334"/>
      <c r="E41" s="334"/>
      <c r="F41" s="354"/>
      <c r="G41" s="355"/>
    </row>
    <row r="42" spans="1:7" ht="3" customHeight="1">
      <c r="A42" s="324"/>
      <c r="B42" s="324"/>
      <c r="C42" s="324"/>
      <c r="D42" s="324"/>
      <c r="E42" s="324"/>
      <c r="F42" s="324"/>
      <c r="G42" s="324"/>
    </row>
    <row r="43" spans="1:7">
      <c r="A43" s="262" t="s">
        <v>204</v>
      </c>
      <c r="B43" s="263"/>
      <c r="C43" s="264"/>
      <c r="D43" s="265"/>
      <c r="E43" s="265"/>
      <c r="F43" s="265"/>
      <c r="G43" s="266"/>
    </row>
    <row r="44" spans="1:7">
      <c r="A44" s="380" t="s">
        <v>205</v>
      </c>
      <c r="B44" s="381"/>
      <c r="C44" s="359"/>
      <c r="D44" s="359"/>
      <c r="E44" s="359"/>
      <c r="F44" s="382"/>
      <c r="G44" s="383"/>
    </row>
    <row r="45" spans="1:7">
      <c r="A45" s="384" t="s">
        <v>206</v>
      </c>
      <c r="B45" s="385"/>
      <c r="C45" s="386"/>
      <c r="D45" s="386"/>
      <c r="E45" s="386"/>
      <c r="F45" s="387"/>
      <c r="G45" s="388"/>
    </row>
    <row r="46" spans="1:7">
      <c r="A46" s="367" t="s">
        <v>207</v>
      </c>
      <c r="B46" s="368"/>
      <c r="C46" s="333"/>
      <c r="D46" s="334"/>
      <c r="E46" s="334"/>
      <c r="F46" s="354"/>
      <c r="G46" s="355"/>
    </row>
    <row r="48" spans="1:7" s="330" customFormat="1">
      <c r="A48" s="328" t="s">
        <v>208</v>
      </c>
      <c r="B48" s="328"/>
      <c r="C48" s="329"/>
      <c r="D48" s="329"/>
      <c r="E48" s="329"/>
      <c r="F48" s="329"/>
      <c r="G48" s="329"/>
    </row>
    <row r="49" spans="1:7" ht="3" customHeight="1">
      <c r="A49" s="324"/>
      <c r="B49" s="324"/>
      <c r="C49" s="324"/>
      <c r="D49" s="324"/>
      <c r="E49" s="324"/>
      <c r="F49" s="324"/>
      <c r="G49" s="324"/>
    </row>
    <row r="50" spans="1:7">
      <c r="A50" s="262" t="s">
        <v>209</v>
      </c>
      <c r="B50" s="263"/>
      <c r="C50" s="264"/>
      <c r="D50" s="265"/>
      <c r="E50" s="265"/>
      <c r="F50" s="265"/>
      <c r="G50" s="266"/>
    </row>
    <row r="51" spans="1:7">
      <c r="A51" s="369" t="s">
        <v>210</v>
      </c>
      <c r="B51" s="370"/>
      <c r="C51" s="424"/>
      <c r="D51" s="425"/>
      <c r="E51" s="425"/>
      <c r="F51" s="267"/>
      <c r="G51" s="278"/>
    </row>
    <row r="52" spans="1:7">
      <c r="A52" s="369" t="s">
        <v>211</v>
      </c>
      <c r="B52" s="370"/>
      <c r="C52" s="424"/>
      <c r="D52" s="425"/>
      <c r="E52" s="425"/>
      <c r="F52" s="267"/>
      <c r="G52" s="278"/>
    </row>
    <row r="53" spans="1:7">
      <c r="A53" s="344" t="s">
        <v>212</v>
      </c>
      <c r="B53" s="345"/>
      <c r="C53" s="424"/>
      <c r="D53" s="425"/>
      <c r="E53" s="425"/>
      <c r="F53" s="276"/>
      <c r="G53" s="277"/>
    </row>
    <row r="54" spans="1:7" s="393" customFormat="1">
      <c r="A54" s="367" t="s">
        <v>213</v>
      </c>
      <c r="B54" s="368"/>
      <c r="C54" s="433"/>
      <c r="D54" s="434"/>
      <c r="E54" s="434"/>
      <c r="F54" s="434"/>
      <c r="G54" s="435"/>
    </row>
    <row r="55" spans="1:7">
      <c r="A55" s="324"/>
      <c r="B55" s="324"/>
      <c r="C55" s="324"/>
      <c r="D55" s="324"/>
      <c r="E55" s="324"/>
      <c r="F55" s="324"/>
      <c r="G55" s="324"/>
    </row>
    <row r="56" spans="1:7" s="330" customFormat="1">
      <c r="A56" s="328" t="s">
        <v>214</v>
      </c>
      <c r="B56" s="328"/>
      <c r="C56" s="394"/>
      <c r="D56" s="394"/>
      <c r="E56" s="394"/>
      <c r="F56" s="329"/>
      <c r="G56" s="329"/>
    </row>
    <row r="57" spans="1:7" ht="3" customHeight="1">
      <c r="A57" s="324"/>
      <c r="B57" s="324"/>
      <c r="C57" s="324"/>
      <c r="D57" s="324"/>
      <c r="E57" s="324"/>
      <c r="F57" s="324"/>
      <c r="G57" s="324"/>
    </row>
    <row r="58" spans="1:7">
      <c r="A58" s="262" t="s">
        <v>215</v>
      </c>
      <c r="B58" s="263"/>
      <c r="C58" s="264"/>
      <c r="D58" s="265"/>
      <c r="E58" s="265"/>
      <c r="F58" s="265"/>
      <c r="G58" s="266"/>
    </row>
    <row r="59" spans="1:7" s="397" customFormat="1">
      <c r="A59" s="367" t="s">
        <v>216</v>
      </c>
      <c r="B59" s="368"/>
      <c r="C59" s="333"/>
      <c r="D59" s="334"/>
      <c r="E59" s="334"/>
      <c r="F59" s="395"/>
      <c r="G59" s="396"/>
    </row>
    <row r="60" spans="1:7" ht="3" customHeight="1">
      <c r="A60" s="324"/>
      <c r="B60" s="324"/>
      <c r="C60" s="324"/>
      <c r="D60" s="324"/>
      <c r="E60" s="324"/>
      <c r="F60" s="324"/>
      <c r="G60" s="324"/>
    </row>
    <row r="61" spans="1:7">
      <c r="A61" s="262" t="s">
        <v>217</v>
      </c>
      <c r="B61" s="263"/>
      <c r="C61" s="264"/>
      <c r="D61" s="265"/>
      <c r="E61" s="265"/>
      <c r="F61" s="265"/>
      <c r="G61" s="266"/>
    </row>
    <row r="62" spans="1:7">
      <c r="A62" s="336" t="s">
        <v>218</v>
      </c>
      <c r="B62" s="337"/>
      <c r="C62" s="398"/>
      <c r="D62" s="354"/>
      <c r="E62" s="354"/>
      <c r="F62" s="399"/>
      <c r="G62" s="400"/>
    </row>
    <row r="63" spans="1:7">
      <c r="A63" s="401" t="s">
        <v>219</v>
      </c>
      <c r="B63" s="402"/>
      <c r="C63" s="398"/>
      <c r="D63" s="354"/>
      <c r="E63" s="354"/>
      <c r="F63" s="403"/>
      <c r="G63" s="404"/>
    </row>
    <row r="64" spans="1:7" ht="3" customHeight="1">
      <c r="A64" s="324"/>
      <c r="B64" s="324"/>
      <c r="C64" s="324"/>
      <c r="D64" s="324"/>
      <c r="E64" s="324"/>
      <c r="F64" s="324"/>
      <c r="G64" s="324"/>
    </row>
    <row r="65" spans="1:15">
      <c r="A65" s="262" t="s">
        <v>220</v>
      </c>
      <c r="B65" s="263"/>
      <c r="C65" s="264"/>
      <c r="D65" s="265"/>
      <c r="E65" s="265"/>
      <c r="F65" s="265"/>
      <c r="G65" s="266"/>
    </row>
    <row r="66" spans="1:15">
      <c r="A66" s="401" t="s">
        <v>221</v>
      </c>
      <c r="B66" s="402"/>
      <c r="C66" s="573">
        <v>0</v>
      </c>
      <c r="D66" s="574">
        <v>0</v>
      </c>
      <c r="E66" s="574">
        <v>0</v>
      </c>
      <c r="F66" s="574">
        <v>0</v>
      </c>
      <c r="G66" s="575">
        <v>0</v>
      </c>
    </row>
    <row r="67" spans="1:15" ht="3" customHeight="1">
      <c r="A67" s="324"/>
      <c r="B67" s="324"/>
      <c r="C67" s="324"/>
      <c r="D67" s="324"/>
      <c r="E67" s="324"/>
      <c r="F67" s="324"/>
      <c r="G67" s="324"/>
    </row>
    <row r="68" spans="1:15">
      <c r="A68" s="262" t="s">
        <v>222</v>
      </c>
      <c r="B68" s="263"/>
      <c r="C68" s="264"/>
      <c r="D68" s="265"/>
      <c r="E68" s="265"/>
      <c r="F68" s="265"/>
      <c r="G68" s="266"/>
    </row>
    <row r="69" spans="1:15">
      <c r="A69" s="405" t="s">
        <v>223</v>
      </c>
      <c r="B69" s="406"/>
      <c r="C69" s="358"/>
      <c r="D69" s="359"/>
      <c r="E69" s="359"/>
      <c r="F69" s="360"/>
      <c r="G69" s="407"/>
    </row>
    <row r="70" spans="1:15">
      <c r="A70" s="369" t="s">
        <v>224</v>
      </c>
      <c r="B70" s="370"/>
      <c r="C70" s="338"/>
      <c r="D70" s="364"/>
      <c r="E70" s="364"/>
      <c r="F70" s="365"/>
      <c r="G70" s="408"/>
    </row>
    <row r="71" spans="1:15">
      <c r="A71" s="369" t="s">
        <v>225</v>
      </c>
      <c r="B71" s="370"/>
      <c r="C71" s="338"/>
      <c r="D71" s="364"/>
      <c r="E71" s="364"/>
      <c r="F71" s="365"/>
      <c r="G71" s="408"/>
    </row>
    <row r="72" spans="1:15">
      <c r="A72" s="369" t="s">
        <v>226</v>
      </c>
      <c r="B72" s="370"/>
      <c r="C72" s="338"/>
      <c r="D72" s="364"/>
      <c r="E72" s="364"/>
      <c r="F72" s="365"/>
      <c r="G72" s="408"/>
    </row>
    <row r="73" spans="1:15">
      <c r="A73" s="409" t="s">
        <v>227</v>
      </c>
      <c r="B73" s="410"/>
      <c r="C73" s="333"/>
      <c r="D73" s="334"/>
      <c r="E73" s="334"/>
      <c r="F73" s="395"/>
      <c r="G73" s="411"/>
    </row>
    <row r="74" spans="1:15" ht="4" customHeight="1">
      <c r="A74" s="324"/>
      <c r="B74" s="324"/>
      <c r="C74" s="324"/>
      <c r="D74" s="324"/>
      <c r="E74" s="324"/>
      <c r="F74" s="324"/>
      <c r="G74" s="324"/>
    </row>
    <row r="75" spans="1:15">
      <c r="A75" s="262" t="s">
        <v>228</v>
      </c>
      <c r="B75" s="263"/>
      <c r="C75" s="264"/>
      <c r="D75" s="265"/>
      <c r="E75" s="265"/>
      <c r="F75" s="265"/>
      <c r="G75" s="266"/>
    </row>
    <row r="76" spans="1:15" s="397" customFormat="1">
      <c r="A76" s="409" t="s">
        <v>229</v>
      </c>
      <c r="B76" s="410"/>
      <c r="C76" s="333"/>
      <c r="D76" s="334"/>
      <c r="E76" s="334"/>
      <c r="F76" s="395"/>
      <c r="G76" s="411"/>
      <c r="I76" s="319"/>
      <c r="J76" s="319"/>
      <c r="K76" s="319"/>
      <c r="L76" s="319"/>
      <c r="M76" s="319"/>
      <c r="N76" s="319"/>
      <c r="O76" s="319"/>
    </row>
    <row r="77" spans="1:15" ht="10" customHeight="1">
      <c r="A77" s="412"/>
      <c r="B77" s="412"/>
      <c r="C77" s="413"/>
      <c r="D77" s="413"/>
      <c r="E77" s="413"/>
      <c r="F77" s="414"/>
      <c r="G77" s="414"/>
    </row>
    <row r="78" spans="1:15">
      <c r="A78" s="269" t="s">
        <v>230</v>
      </c>
      <c r="B78" s="270"/>
      <c r="C78" s="271"/>
      <c r="D78" s="272"/>
      <c r="E78" s="272"/>
      <c r="F78" s="273"/>
      <c r="G78" s="274"/>
    </row>
    <row r="79" spans="1:15" ht="26.15" customHeight="1">
      <c r="A79" s="415"/>
      <c r="B79" s="324"/>
      <c r="C79" s="416"/>
      <c r="D79" s="416"/>
      <c r="E79" s="416"/>
      <c r="F79" s="416"/>
      <c r="G79" s="416"/>
    </row>
    <row r="80" spans="1:15" ht="12.75" customHeight="1">
      <c r="A80" s="1432" t="s">
        <v>231</v>
      </c>
      <c r="B80" s="1433"/>
      <c r="C80" s="259">
        <v>2020</v>
      </c>
      <c r="D80" s="260">
        <v>2021</v>
      </c>
      <c r="E80" s="260">
        <v>2022</v>
      </c>
      <c r="F80" s="260">
        <v>2023</v>
      </c>
      <c r="G80" s="261">
        <v>2024</v>
      </c>
    </row>
    <row r="81" spans="1:7">
      <c r="A81" s="356" t="s">
        <v>232</v>
      </c>
      <c r="B81" s="357"/>
      <c r="C81" s="564">
        <f>+C12</f>
        <v>1292.74298834</v>
      </c>
      <c r="D81" s="565">
        <f t="shared" ref="D81:G81" si="0">+D12</f>
        <v>1320.1040378312864</v>
      </c>
      <c r="E81" s="565">
        <f t="shared" si="0"/>
        <v>1348.2025221660315</v>
      </c>
      <c r="F81" s="565">
        <f t="shared" si="0"/>
        <v>1376.9147040984883</v>
      </c>
      <c r="G81" s="566">
        <f t="shared" si="0"/>
        <v>1406.2543194309508</v>
      </c>
    </row>
    <row r="82" spans="1:7">
      <c r="A82" s="344" t="s">
        <v>233</v>
      </c>
      <c r="B82" s="345"/>
      <c r="C82" s="567">
        <f>'T3 MET'!E17</f>
        <v>0</v>
      </c>
      <c r="D82" s="568">
        <f>'T3 MET'!F17</f>
        <v>0</v>
      </c>
      <c r="E82" s="568">
        <f>'T3 MET'!G17</f>
        <v>0</v>
      </c>
      <c r="F82" s="568">
        <f>'T3 MET'!H17</f>
        <v>0</v>
      </c>
      <c r="G82" s="569">
        <f>'T3 MET'!I17</f>
        <v>0</v>
      </c>
    </row>
    <row r="83" spans="1:7">
      <c r="A83" s="344" t="s">
        <v>234</v>
      </c>
      <c r="B83" s="345"/>
      <c r="C83" s="567">
        <f>'T3 MET'!E28</f>
        <v>0</v>
      </c>
      <c r="D83" s="568">
        <f>'T3 MET'!F28</f>
        <v>0</v>
      </c>
      <c r="E83" s="568">
        <f>'T3 MET'!G28</f>
        <v>0</v>
      </c>
      <c r="F83" s="568">
        <f>'T3 MET'!H28</f>
        <v>0</v>
      </c>
      <c r="G83" s="569">
        <f>'T3 MET'!I28</f>
        <v>0</v>
      </c>
    </row>
    <row r="84" spans="1:7">
      <c r="A84" s="369" t="s">
        <v>235</v>
      </c>
      <c r="B84" s="370"/>
      <c r="C84" s="567">
        <f>'T3 MET'!E35+'T3 MET'!E42+'T3 MET'!E49+'T3 MET'!E56+'T3 MET'!E63+'T3 MET'!E70+'T3 MET'!E75</f>
        <v>0</v>
      </c>
      <c r="D84" s="568">
        <f>'T3 MET'!F35+'T3 MET'!F42+'T3 MET'!F49+'T3 MET'!F56+'T3 MET'!F63+'T3 MET'!F70+'T3 MET'!F75</f>
        <v>0</v>
      </c>
      <c r="E84" s="568">
        <f>'T3 MET'!G35+'T3 MET'!G42+'T3 MET'!G49+'T3 MET'!G56+'T3 MET'!G63+'T3 MET'!G70+'T3 MET'!G75</f>
        <v>0</v>
      </c>
      <c r="F84" s="568">
        <f>'T3 MET'!H35+'T3 MET'!H42+'T3 MET'!H49+'T3 MET'!H56+'T3 MET'!H63+'T3 MET'!H70+'T3 MET'!H75</f>
        <v>0</v>
      </c>
      <c r="G84" s="569">
        <f>'T3 MET'!I35+'T3 MET'!I42+'T3 MET'!I49+'T3 MET'!I56+'T3 MET'!I63+'T3 MET'!I70+'T3 MET'!I75</f>
        <v>0</v>
      </c>
    </row>
    <row r="85" spans="1:7">
      <c r="A85" s="369" t="s">
        <v>236</v>
      </c>
      <c r="B85" s="370"/>
      <c r="C85" s="567">
        <f>'T3 MET'!E86</f>
        <v>0</v>
      </c>
      <c r="D85" s="568">
        <f>'T3 MET'!F86</f>
        <v>0</v>
      </c>
      <c r="E85" s="568">
        <f>'T3 MET'!G86</f>
        <v>0</v>
      </c>
      <c r="F85" s="568">
        <f>'T3 MET'!H86</f>
        <v>0</v>
      </c>
      <c r="G85" s="569">
        <f>'T3 MET'!I86</f>
        <v>0</v>
      </c>
    </row>
    <row r="86" spans="1:7">
      <c r="A86" s="369" t="s">
        <v>237</v>
      </c>
      <c r="B86" s="370"/>
      <c r="C86" s="567">
        <f>'T3 MET'!E97</f>
        <v>0</v>
      </c>
      <c r="D86" s="568">
        <f>'T3 MET'!F97</f>
        <v>0</v>
      </c>
      <c r="E86" s="568">
        <f>'T3 MET'!G97</f>
        <v>0</v>
      </c>
      <c r="F86" s="568">
        <f>'T3 MET'!H97</f>
        <v>0</v>
      </c>
      <c r="G86" s="569">
        <f>'T3 MET'!I97</f>
        <v>0</v>
      </c>
    </row>
    <row r="87" spans="1:7">
      <c r="A87" s="369" t="s">
        <v>238</v>
      </c>
      <c r="B87" s="370"/>
      <c r="C87" s="567">
        <f>'T3 MET'!E114</f>
        <v>0</v>
      </c>
      <c r="D87" s="568">
        <f>'T3 MET'!F114</f>
        <v>0</v>
      </c>
      <c r="E87" s="568">
        <f>'T3 MET'!G114</f>
        <v>0</v>
      </c>
      <c r="F87" s="568">
        <f>'T3 MET'!H114</f>
        <v>0</v>
      </c>
      <c r="G87" s="569">
        <f>'T3 MET'!I114</f>
        <v>0</v>
      </c>
    </row>
    <row r="88" spans="1:7">
      <c r="A88" s="344" t="s">
        <v>239</v>
      </c>
      <c r="B88" s="345"/>
      <c r="C88" s="567">
        <f>'T3 MET'!E125+'T3 MET'!E136+'T3 MET'!E147+'T3 MET'!E158</f>
        <v>0</v>
      </c>
      <c r="D88" s="568">
        <f>'T3 MET'!F125+'T3 MET'!F136+'T3 MET'!F147+'T3 MET'!F158</f>
        <v>0</v>
      </c>
      <c r="E88" s="568">
        <f>'T3 MET'!G125+'T3 MET'!G136+'T3 MET'!G147+'T3 MET'!G158</f>
        <v>0</v>
      </c>
      <c r="F88" s="568">
        <f>'T3 MET'!H125+'T3 MET'!H136+'T3 MET'!H147+'T3 MET'!H158</f>
        <v>0</v>
      </c>
      <c r="G88" s="569">
        <f>'T3 MET'!I125+'T3 MET'!I136+'T3 MET'!I147+'T3 MET'!I158</f>
        <v>0</v>
      </c>
    </row>
    <row r="89" spans="1:7">
      <c r="A89" s="344" t="s">
        <v>240</v>
      </c>
      <c r="B89" s="345"/>
      <c r="C89" s="567">
        <f>'T3 MET'!E172</f>
        <v>0</v>
      </c>
      <c r="D89" s="568">
        <f>'T3 MET'!F172</f>
        <v>0</v>
      </c>
      <c r="E89" s="568">
        <f>'T3 MET'!G172</f>
        <v>0</v>
      </c>
      <c r="F89" s="568">
        <f>'T3 MET'!H172</f>
        <v>0</v>
      </c>
      <c r="G89" s="569">
        <f>'T3 MET'!I172</f>
        <v>0</v>
      </c>
    </row>
    <row r="90" spans="1:7">
      <c r="A90" s="369" t="s">
        <v>241</v>
      </c>
      <c r="B90" s="370"/>
      <c r="C90" s="570">
        <f>'T3 MET'!E165</f>
        <v>0</v>
      </c>
      <c r="D90" s="571">
        <f>'T3 MET'!F165</f>
        <v>0</v>
      </c>
      <c r="E90" s="571">
        <f>'T3 MET'!G165</f>
        <v>0</v>
      </c>
      <c r="F90" s="571">
        <f>'T3 MET'!H165</f>
        <v>0</v>
      </c>
      <c r="G90" s="572">
        <f>'T3 MET'!I165</f>
        <v>0</v>
      </c>
    </row>
    <row r="91" spans="1:7">
      <c r="A91" s="417" t="s">
        <v>242</v>
      </c>
      <c r="B91" s="418"/>
      <c r="C91" s="553">
        <f>SUM(C81:C90)</f>
        <v>1292.74298834</v>
      </c>
      <c r="D91" s="554">
        <f>SUM(D81:D90)</f>
        <v>1320.1040378312864</v>
      </c>
      <c r="E91" s="554">
        <f>SUM(E81:E90)</f>
        <v>1348.2025221660315</v>
      </c>
      <c r="F91" s="554">
        <f>SUM(F81:F90)</f>
        <v>1376.9147040984883</v>
      </c>
      <c r="G91" s="555">
        <f>SUM(G81:G90)</f>
        <v>1406.2543194309508</v>
      </c>
    </row>
    <row r="92" spans="1:7">
      <c r="A92" s="367" t="s">
        <v>243</v>
      </c>
      <c r="B92" s="368"/>
      <c r="C92" s="333">
        <f>'T1 MET'!K68</f>
        <v>294.5</v>
      </c>
      <c r="D92" s="334">
        <f>'T1 MET'!L68</f>
        <v>297.89999999999998</v>
      </c>
      <c r="E92" s="334">
        <f>'T1 MET'!M68</f>
        <v>301.3</v>
      </c>
      <c r="F92" s="334">
        <f>'T1 MET'!N68</f>
        <v>304.60000000000002</v>
      </c>
      <c r="G92" s="335">
        <f>'T1 MET'!O68</f>
        <v>308.2</v>
      </c>
    </row>
    <row r="93" spans="1:7">
      <c r="A93" s="367" t="s">
        <v>244</v>
      </c>
      <c r="B93" s="368"/>
      <c r="C93" s="556">
        <f>C91/C92</f>
        <v>4.3896196548047541</v>
      </c>
      <c r="D93" s="557">
        <f t="shared" ref="D93:G93" si="1">D91/D92</f>
        <v>4.431366357271858</v>
      </c>
      <c r="E93" s="557">
        <f t="shared" si="1"/>
        <v>4.4746183941786635</v>
      </c>
      <c r="F93" s="557">
        <f t="shared" si="1"/>
        <v>4.5204028368302307</v>
      </c>
      <c r="G93" s="558">
        <f t="shared" si="1"/>
        <v>4.5627979215799837</v>
      </c>
    </row>
    <row r="94" spans="1:7">
      <c r="A94" s="367" t="s">
        <v>245</v>
      </c>
      <c r="B94" s="368"/>
      <c r="C94" s="578">
        <v>0</v>
      </c>
      <c r="D94" s="578">
        <v>0</v>
      </c>
      <c r="E94" s="581"/>
      <c r="F94" s="581"/>
      <c r="G94" s="582"/>
    </row>
    <row r="95" spans="1:7" ht="10" customHeight="1">
      <c r="A95" s="412"/>
      <c r="B95" s="412"/>
      <c r="C95" s="414"/>
      <c r="D95" s="414"/>
      <c r="E95" s="414"/>
      <c r="F95" s="414"/>
      <c r="G95" s="414"/>
    </row>
    <row r="96" spans="1:7">
      <c r="A96" s="430" t="s">
        <v>246</v>
      </c>
      <c r="B96" s="431"/>
      <c r="C96" s="559">
        <f>C93+C94</f>
        <v>4.3896196548047541</v>
      </c>
      <c r="D96" s="560">
        <f t="shared" ref="D96:G96" si="2">D93+D94</f>
        <v>4.431366357271858</v>
      </c>
      <c r="E96" s="560">
        <f t="shared" si="2"/>
        <v>4.4746183941786635</v>
      </c>
      <c r="F96" s="560">
        <f t="shared" si="2"/>
        <v>4.5204028368302307</v>
      </c>
      <c r="G96" s="561">
        <f t="shared" si="2"/>
        <v>4.5627979215799837</v>
      </c>
    </row>
    <row r="97" spans="1:7">
      <c r="A97" s="415"/>
      <c r="B97" s="324"/>
      <c r="C97" s="414"/>
      <c r="D97" s="414"/>
      <c r="E97" s="414"/>
      <c r="F97" s="414"/>
      <c r="G97" s="414"/>
    </row>
    <row r="98" spans="1:7" s="330" customFormat="1">
      <c r="A98" s="321" t="s">
        <v>247</v>
      </c>
      <c r="B98" s="419"/>
      <c r="C98" s="420"/>
      <c r="D98" s="420"/>
      <c r="E98" s="420"/>
      <c r="F98" s="420"/>
      <c r="G98" s="420"/>
    </row>
    <row r="99" spans="1:7" s="330" customFormat="1">
      <c r="A99" s="421" t="s">
        <v>248</v>
      </c>
      <c r="B99" s="419"/>
      <c r="C99" s="422"/>
      <c r="D99" s="422"/>
      <c r="E99" s="422"/>
      <c r="F99" s="422"/>
      <c r="G99" s="422"/>
    </row>
    <row r="100" spans="1:7" s="330" customFormat="1">
      <c r="A100" s="423"/>
      <c r="B100" s="419"/>
      <c r="C100" s="420"/>
      <c r="D100" s="420"/>
      <c r="E100" s="420"/>
      <c r="F100" s="420"/>
      <c r="G100" s="420"/>
    </row>
  </sheetData>
  <mergeCells count="4">
    <mergeCell ref="A1:G1"/>
    <mergeCell ref="C5:G5"/>
    <mergeCell ref="A7:B7"/>
    <mergeCell ref="A80:B80"/>
  </mergeCells>
  <pageMargins left="0.7" right="0.7" top="0.75" bottom="0.75" header="0.3" footer="0.3"/>
  <pageSetup scale="6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"/>
  <sheetViews>
    <sheetView topLeftCell="A80" zoomScaleNormal="100" workbookViewId="0">
      <selection activeCell="C80" sqref="C80"/>
    </sheetView>
  </sheetViews>
  <sheetFormatPr defaultColWidth="8.81640625" defaultRowHeight="13"/>
  <cols>
    <col min="1" max="1" width="24" style="321" customWidth="1"/>
    <col min="2" max="2" width="49.54296875" style="321" customWidth="1"/>
    <col min="3" max="7" width="12.54296875" style="321" customWidth="1"/>
    <col min="8" max="8" width="8.81640625" style="319" customWidth="1"/>
    <col min="9" max="16384" width="8.81640625" style="319"/>
  </cols>
  <sheetData>
    <row r="1" spans="1:7">
      <c r="A1" s="1428" t="s">
        <v>173</v>
      </c>
      <c r="B1" s="1428"/>
      <c r="C1" s="1428"/>
      <c r="D1" s="1428"/>
      <c r="E1" s="1428"/>
      <c r="F1" s="1428"/>
      <c r="G1" s="1428"/>
    </row>
    <row r="2" spans="1:7">
      <c r="A2" s="320"/>
      <c r="B2" s="320"/>
      <c r="G2" s="322"/>
    </row>
    <row r="3" spans="1:7">
      <c r="A3" s="323" t="str">
        <f>'T1 NSA'!A3</f>
        <v>Portugal - TCZ</v>
      </c>
      <c r="B3" s="324"/>
      <c r="C3" s="319"/>
      <c r="D3" s="319"/>
      <c r="E3" s="325"/>
      <c r="F3" s="319"/>
      <c r="G3" s="319"/>
    </row>
    <row r="4" spans="1:7">
      <c r="A4" s="326" t="str">
        <f>'T1 NSA'!A4</f>
        <v>Currency: Euro</v>
      </c>
      <c r="B4" s="324"/>
      <c r="C4" s="319"/>
      <c r="D4" s="319"/>
      <c r="E4" s="325"/>
      <c r="F4" s="319"/>
      <c r="G4" s="319"/>
    </row>
    <row r="5" spans="1:7">
      <c r="A5" s="327" t="str">
        <f>'T1 NSA'!A5</f>
        <v>NSA (ANAC + GAMA)</v>
      </c>
      <c r="B5" s="324"/>
      <c r="C5" s="1429" t="s">
        <v>174</v>
      </c>
      <c r="D5" s="1430"/>
      <c r="E5" s="1430"/>
      <c r="F5" s="1430"/>
      <c r="G5" s="1431"/>
    </row>
    <row r="6" spans="1:7">
      <c r="A6" s="324"/>
      <c r="B6" s="324"/>
    </row>
    <row r="7" spans="1:7" ht="12.75" customHeight="1">
      <c r="A7" s="1432" t="s">
        <v>175</v>
      </c>
      <c r="B7" s="1433"/>
      <c r="C7" s="259">
        <v>2020</v>
      </c>
      <c r="D7" s="260">
        <v>2021</v>
      </c>
      <c r="E7" s="260">
        <v>2022</v>
      </c>
      <c r="F7" s="260">
        <v>2023</v>
      </c>
      <c r="G7" s="261">
        <v>2024</v>
      </c>
    </row>
    <row r="8" spans="1:7">
      <c r="A8" s="324"/>
      <c r="B8" s="324"/>
      <c r="C8" s="324"/>
      <c r="D8" s="324"/>
      <c r="E8" s="324"/>
      <c r="F8" s="324"/>
      <c r="G8" s="324"/>
    </row>
    <row r="9" spans="1:7" s="330" customFormat="1">
      <c r="A9" s="328" t="s">
        <v>176</v>
      </c>
      <c r="B9" s="328"/>
      <c r="C9" s="329"/>
      <c r="D9" s="329"/>
      <c r="E9" s="329"/>
      <c r="F9" s="329"/>
      <c r="G9" s="329"/>
    </row>
    <row r="10" spans="1:7" ht="3" customHeight="1">
      <c r="A10" s="324"/>
      <c r="B10" s="324"/>
      <c r="C10" s="324"/>
      <c r="D10" s="324"/>
      <c r="E10" s="324"/>
      <c r="F10" s="324"/>
      <c r="G10" s="324"/>
    </row>
    <row r="11" spans="1:7">
      <c r="A11" s="262" t="s">
        <v>177</v>
      </c>
      <c r="B11" s="263"/>
      <c r="C11" s="264"/>
      <c r="D11" s="265"/>
      <c r="E11" s="265"/>
      <c r="F11" s="265"/>
      <c r="G11" s="266"/>
    </row>
    <row r="12" spans="1:7">
      <c r="A12" s="331" t="s">
        <v>178</v>
      </c>
      <c r="B12" s="332"/>
      <c r="C12" s="333">
        <f>+'T1 NSA'!K61</f>
        <v>403.7407871585429</v>
      </c>
      <c r="D12" s="334">
        <f>+'T1 NSA'!L61</f>
        <v>416.04285172397198</v>
      </c>
      <c r="E12" s="334">
        <f>+'T1 NSA'!M61</f>
        <v>444.49691081860112</v>
      </c>
      <c r="F12" s="334">
        <f>+'T1 NSA'!N61</f>
        <v>448.88900878732875</v>
      </c>
      <c r="G12" s="335">
        <f>+'T1 NSA'!O61</f>
        <v>452.33251054274257</v>
      </c>
    </row>
    <row r="13" spans="1:7" ht="3" customHeight="1">
      <c r="A13" s="324"/>
      <c r="B13" s="324"/>
      <c r="C13" s="324"/>
      <c r="D13" s="324"/>
      <c r="E13" s="324"/>
      <c r="F13" s="324"/>
      <c r="G13" s="324"/>
    </row>
    <row r="14" spans="1:7">
      <c r="A14" s="262" t="s">
        <v>179</v>
      </c>
      <c r="B14" s="263"/>
      <c r="C14" s="264"/>
      <c r="D14" s="265"/>
      <c r="E14" s="265"/>
      <c r="F14" s="265"/>
      <c r="G14" s="266"/>
    </row>
    <row r="15" spans="1:7">
      <c r="A15" s="336" t="s">
        <v>180</v>
      </c>
      <c r="B15" s="337"/>
      <c r="C15" s="424"/>
      <c r="D15" s="275"/>
      <c r="E15" s="275"/>
      <c r="F15" s="275"/>
      <c r="G15" s="432"/>
    </row>
    <row r="16" spans="1:7">
      <c r="A16" s="341" t="s">
        <v>181</v>
      </c>
      <c r="B16" s="342"/>
      <c r="C16" s="563"/>
      <c r="D16" s="275"/>
      <c r="E16" s="275"/>
      <c r="F16" s="275"/>
      <c r="G16" s="432"/>
    </row>
    <row r="17" spans="1:7">
      <c r="A17" s="344" t="s">
        <v>182</v>
      </c>
      <c r="B17" s="345"/>
      <c r="C17" s="436"/>
      <c r="D17" s="437"/>
      <c r="E17" s="437"/>
      <c r="F17" s="437"/>
      <c r="G17" s="438"/>
    </row>
    <row r="18" spans="1:7">
      <c r="A18" s="348" t="s">
        <v>183</v>
      </c>
      <c r="B18" s="349"/>
      <c r="C18" s="280"/>
      <c r="D18" s="281"/>
      <c r="E18" s="281"/>
      <c r="F18" s="439"/>
      <c r="G18" s="279"/>
    </row>
    <row r="19" spans="1:7">
      <c r="A19" s="331" t="s">
        <v>184</v>
      </c>
      <c r="B19" s="332"/>
      <c r="C19" s="433"/>
      <c r="D19" s="440"/>
      <c r="E19" s="440"/>
      <c r="F19" s="441"/>
      <c r="G19" s="442"/>
    </row>
    <row r="20" spans="1:7" ht="3" customHeight="1">
      <c r="A20" s="324"/>
      <c r="B20" s="324"/>
      <c r="C20" s="324"/>
      <c r="D20" s="324"/>
      <c r="E20" s="324"/>
      <c r="F20" s="324"/>
      <c r="G20" s="324"/>
    </row>
    <row r="21" spans="1:7">
      <c r="A21" s="262" t="s">
        <v>185</v>
      </c>
      <c r="B21" s="263"/>
      <c r="C21" s="264"/>
      <c r="D21" s="265"/>
      <c r="E21" s="265"/>
      <c r="F21" s="265"/>
      <c r="G21" s="266"/>
    </row>
    <row r="22" spans="1:7">
      <c r="A22" s="356" t="s">
        <v>186</v>
      </c>
      <c r="B22" s="357"/>
      <c r="C22" s="443"/>
      <c r="D22" s="444"/>
      <c r="E22" s="444"/>
      <c r="F22" s="445"/>
      <c r="G22" s="446"/>
    </row>
    <row r="23" spans="1:7">
      <c r="A23" s="362" t="s">
        <v>187</v>
      </c>
      <c r="B23" s="363"/>
      <c r="C23" s="338"/>
      <c r="D23" s="364"/>
      <c r="E23" s="364"/>
      <c r="F23" s="365"/>
      <c r="G23" s="366"/>
    </row>
    <row r="24" spans="1:7">
      <c r="A24" s="362" t="s">
        <v>188</v>
      </c>
      <c r="B24" s="363"/>
      <c r="C24" s="424"/>
      <c r="D24" s="425"/>
      <c r="E24" s="425"/>
      <c r="F24" s="426"/>
      <c r="G24" s="427"/>
    </row>
    <row r="25" spans="1:7">
      <c r="A25" s="362" t="s">
        <v>189</v>
      </c>
      <c r="B25" s="363"/>
      <c r="C25" s="424"/>
      <c r="D25" s="425"/>
      <c r="E25" s="425"/>
      <c r="F25" s="426"/>
      <c r="G25" s="427"/>
    </row>
    <row r="26" spans="1:7">
      <c r="A26" s="362" t="s">
        <v>190</v>
      </c>
      <c r="B26" s="363"/>
      <c r="C26" s="424"/>
      <c r="D26" s="425"/>
      <c r="E26" s="425"/>
      <c r="F26" s="426"/>
      <c r="G26" s="427"/>
    </row>
    <row r="27" spans="1:7">
      <c r="A27" s="362" t="s">
        <v>191</v>
      </c>
      <c r="B27" s="363"/>
      <c r="C27" s="424"/>
      <c r="D27" s="425"/>
      <c r="E27" s="425"/>
      <c r="F27" s="426"/>
      <c r="G27" s="427"/>
    </row>
    <row r="28" spans="1:7">
      <c r="A28" s="367" t="s">
        <v>192</v>
      </c>
      <c r="B28" s="368"/>
      <c r="C28" s="333"/>
      <c r="D28" s="334"/>
      <c r="E28" s="334"/>
      <c r="F28" s="354"/>
      <c r="G28" s="355"/>
    </row>
    <row r="30" spans="1:7" s="330" customFormat="1">
      <c r="A30" s="328" t="s">
        <v>193</v>
      </c>
      <c r="B30" s="328"/>
      <c r="C30" s="329"/>
      <c r="D30" s="329"/>
      <c r="E30" s="329"/>
      <c r="F30" s="329"/>
      <c r="G30" s="329"/>
    </row>
    <row r="31" spans="1:7" ht="3" customHeight="1">
      <c r="A31" s="324"/>
      <c r="B31" s="324"/>
      <c r="C31" s="324"/>
      <c r="D31" s="324"/>
      <c r="E31" s="324"/>
      <c r="F31" s="324"/>
      <c r="G31" s="324"/>
    </row>
    <row r="32" spans="1:7">
      <c r="A32" s="262" t="s">
        <v>194</v>
      </c>
      <c r="B32" s="263"/>
      <c r="C32" s="264"/>
      <c r="D32" s="265"/>
      <c r="E32" s="265"/>
      <c r="F32" s="265"/>
      <c r="G32" s="266"/>
    </row>
    <row r="33" spans="1:7">
      <c r="A33" s="344" t="s">
        <v>195</v>
      </c>
      <c r="B33" s="345"/>
      <c r="C33" s="424"/>
      <c r="D33" s="275"/>
      <c r="E33" s="275"/>
      <c r="F33" s="275"/>
      <c r="G33" s="432"/>
    </row>
    <row r="34" spans="1:7">
      <c r="A34" s="369" t="s">
        <v>196</v>
      </c>
      <c r="B34" s="370"/>
      <c r="C34" s="267"/>
      <c r="D34" s="267"/>
      <c r="E34" s="267"/>
      <c r="F34" s="267"/>
      <c r="G34" s="268"/>
    </row>
    <row r="35" spans="1:7">
      <c r="A35" s="369" t="s">
        <v>197</v>
      </c>
      <c r="B35" s="370"/>
      <c r="C35" s="267"/>
      <c r="D35" s="267"/>
      <c r="E35" s="267"/>
      <c r="F35" s="267"/>
      <c r="G35" s="268"/>
    </row>
    <row r="36" spans="1:7">
      <c r="A36" s="369" t="s">
        <v>198</v>
      </c>
      <c r="B36" s="370"/>
      <c r="C36" s="267"/>
      <c r="D36" s="267"/>
      <c r="E36" s="267"/>
      <c r="F36" s="267"/>
      <c r="G36" s="268"/>
    </row>
    <row r="37" spans="1:7">
      <c r="A37" s="369" t="s">
        <v>199</v>
      </c>
      <c r="B37" s="370"/>
      <c r="C37" s="267"/>
      <c r="D37" s="267"/>
      <c r="E37" s="267"/>
      <c r="F37" s="267"/>
      <c r="G37" s="268"/>
    </row>
    <row r="38" spans="1:7">
      <c r="A38" s="344" t="s">
        <v>200</v>
      </c>
      <c r="B38" s="345"/>
      <c r="C38" s="338">
        <f>'T1 NSA'!K68</f>
        <v>294.5</v>
      </c>
      <c r="D38" s="373">
        <f>'T1 NSA'!L68</f>
        <v>297.89999999999998</v>
      </c>
      <c r="E38" s="373">
        <f>'T1 NSA'!M68</f>
        <v>301.3</v>
      </c>
      <c r="F38" s="373">
        <f>'T1 NSA'!N68</f>
        <v>304.60000000000002</v>
      </c>
      <c r="G38" s="374">
        <f>'T1 NSA'!O68</f>
        <v>308.2</v>
      </c>
    </row>
    <row r="39" spans="1:7">
      <c r="A39" s="369" t="s">
        <v>201</v>
      </c>
      <c r="B39" s="370"/>
      <c r="C39" s="338"/>
      <c r="D39" s="364"/>
      <c r="E39" s="364"/>
      <c r="F39" s="364"/>
      <c r="G39" s="374"/>
    </row>
    <row r="40" spans="1:7">
      <c r="A40" s="375" t="s">
        <v>202</v>
      </c>
      <c r="B40" s="376"/>
      <c r="C40" s="377"/>
      <c r="D40" s="377"/>
      <c r="E40" s="377"/>
      <c r="F40" s="378"/>
      <c r="G40" s="379"/>
    </row>
    <row r="41" spans="1:7">
      <c r="A41" s="331" t="s">
        <v>203</v>
      </c>
      <c r="B41" s="332"/>
      <c r="C41" s="333"/>
      <c r="D41" s="334"/>
      <c r="E41" s="334"/>
      <c r="F41" s="354"/>
      <c r="G41" s="355"/>
    </row>
    <row r="42" spans="1:7" ht="3" customHeight="1">
      <c r="A42" s="324"/>
      <c r="B42" s="324"/>
      <c r="C42" s="324"/>
      <c r="D42" s="324"/>
      <c r="E42" s="324"/>
      <c r="F42" s="324"/>
      <c r="G42" s="324"/>
    </row>
    <row r="43" spans="1:7">
      <c r="A43" s="262" t="s">
        <v>204</v>
      </c>
      <c r="B43" s="263"/>
      <c r="C43" s="264"/>
      <c r="D43" s="265"/>
      <c r="E43" s="265"/>
      <c r="F43" s="265"/>
      <c r="G43" s="266"/>
    </row>
    <row r="44" spans="1:7">
      <c r="A44" s="380" t="s">
        <v>205</v>
      </c>
      <c r="B44" s="381"/>
      <c r="C44" s="359"/>
      <c r="D44" s="359"/>
      <c r="E44" s="359"/>
      <c r="F44" s="382"/>
      <c r="G44" s="383"/>
    </row>
    <row r="45" spans="1:7">
      <c r="A45" s="384" t="s">
        <v>206</v>
      </c>
      <c r="B45" s="385"/>
      <c r="C45" s="386"/>
      <c r="D45" s="386"/>
      <c r="E45" s="386"/>
      <c r="F45" s="387"/>
      <c r="G45" s="388"/>
    </row>
    <row r="46" spans="1:7">
      <c r="A46" s="367" t="s">
        <v>207</v>
      </c>
      <c r="B46" s="368"/>
      <c r="C46" s="333"/>
      <c r="D46" s="334"/>
      <c r="E46" s="334"/>
      <c r="F46" s="354"/>
      <c r="G46" s="355"/>
    </row>
    <row r="48" spans="1:7" s="330" customFormat="1">
      <c r="A48" s="328" t="s">
        <v>208</v>
      </c>
      <c r="B48" s="328"/>
      <c r="C48" s="329"/>
      <c r="D48" s="329"/>
      <c r="E48" s="329"/>
      <c r="F48" s="329"/>
      <c r="G48" s="329"/>
    </row>
    <row r="49" spans="1:7" ht="3" customHeight="1">
      <c r="A49" s="324"/>
      <c r="B49" s="324"/>
      <c r="C49" s="324"/>
      <c r="D49" s="324"/>
      <c r="E49" s="324"/>
      <c r="F49" s="324"/>
      <c r="G49" s="324"/>
    </row>
    <row r="50" spans="1:7">
      <c r="A50" s="262" t="s">
        <v>209</v>
      </c>
      <c r="B50" s="263"/>
      <c r="C50" s="264"/>
      <c r="D50" s="265"/>
      <c r="E50" s="265"/>
      <c r="F50" s="265"/>
      <c r="G50" s="266"/>
    </row>
    <row r="51" spans="1:7">
      <c r="A51" s="369" t="s">
        <v>210</v>
      </c>
      <c r="B51" s="370"/>
      <c r="C51" s="424"/>
      <c r="D51" s="425"/>
      <c r="E51" s="425"/>
      <c r="F51" s="267"/>
      <c r="G51" s="278"/>
    </row>
    <row r="52" spans="1:7">
      <c r="A52" s="369" t="s">
        <v>211</v>
      </c>
      <c r="B52" s="370"/>
      <c r="C52" s="424"/>
      <c r="D52" s="425"/>
      <c r="E52" s="425"/>
      <c r="F52" s="267"/>
      <c r="G52" s="278"/>
    </row>
    <row r="53" spans="1:7">
      <c r="A53" s="344" t="s">
        <v>212</v>
      </c>
      <c r="B53" s="345"/>
      <c r="C53" s="424"/>
      <c r="D53" s="425"/>
      <c r="E53" s="425"/>
      <c r="F53" s="276"/>
      <c r="G53" s="277"/>
    </row>
    <row r="54" spans="1:7" s="393" customFormat="1">
      <c r="A54" s="367" t="s">
        <v>213</v>
      </c>
      <c r="B54" s="368"/>
      <c r="C54" s="433"/>
      <c r="D54" s="434"/>
      <c r="E54" s="434"/>
      <c r="F54" s="434"/>
      <c r="G54" s="435"/>
    </row>
    <row r="55" spans="1:7">
      <c r="A55" s="324"/>
      <c r="B55" s="324"/>
      <c r="C55" s="324"/>
      <c r="D55" s="324"/>
      <c r="E55" s="324"/>
      <c r="F55" s="324"/>
      <c r="G55" s="324"/>
    </row>
    <row r="56" spans="1:7" s="330" customFormat="1">
      <c r="A56" s="328" t="s">
        <v>214</v>
      </c>
      <c r="B56" s="328"/>
      <c r="C56" s="394"/>
      <c r="D56" s="394"/>
      <c r="E56" s="394"/>
      <c r="F56" s="329"/>
      <c r="G56" s="329"/>
    </row>
    <row r="57" spans="1:7" ht="3" customHeight="1">
      <c r="A57" s="324"/>
      <c r="B57" s="324"/>
      <c r="C57" s="324"/>
      <c r="D57" s="324"/>
      <c r="E57" s="324"/>
      <c r="F57" s="324"/>
      <c r="G57" s="324"/>
    </row>
    <row r="58" spans="1:7">
      <c r="A58" s="262" t="s">
        <v>215</v>
      </c>
      <c r="B58" s="263"/>
      <c r="C58" s="264"/>
      <c r="D58" s="265"/>
      <c r="E58" s="265"/>
      <c r="F58" s="265"/>
      <c r="G58" s="266"/>
    </row>
    <row r="59" spans="1:7" s="397" customFormat="1">
      <c r="A59" s="367" t="s">
        <v>216</v>
      </c>
      <c r="B59" s="368"/>
      <c r="C59" s="333"/>
      <c r="D59" s="334"/>
      <c r="E59" s="334"/>
      <c r="F59" s="395"/>
      <c r="G59" s="396"/>
    </row>
    <row r="60" spans="1:7" ht="3" customHeight="1">
      <c r="A60" s="324"/>
      <c r="B60" s="324"/>
      <c r="C60" s="324"/>
      <c r="D60" s="324"/>
      <c r="E60" s="324"/>
      <c r="F60" s="324"/>
      <c r="G60" s="324"/>
    </row>
    <row r="61" spans="1:7">
      <c r="A61" s="262" t="s">
        <v>217</v>
      </c>
      <c r="B61" s="263"/>
      <c r="C61" s="264"/>
      <c r="D61" s="265"/>
      <c r="E61" s="265"/>
      <c r="F61" s="265"/>
      <c r="G61" s="266"/>
    </row>
    <row r="62" spans="1:7">
      <c r="A62" s="336" t="s">
        <v>218</v>
      </c>
      <c r="B62" s="337"/>
      <c r="C62" s="398"/>
      <c r="D62" s="354"/>
      <c r="E62" s="354"/>
      <c r="F62" s="399"/>
      <c r="G62" s="400"/>
    </row>
    <row r="63" spans="1:7">
      <c r="A63" s="401" t="s">
        <v>219</v>
      </c>
      <c r="B63" s="402"/>
      <c r="C63" s="398"/>
      <c r="D63" s="354"/>
      <c r="E63" s="354"/>
      <c r="F63" s="403"/>
      <c r="G63" s="404"/>
    </row>
    <row r="64" spans="1:7" ht="3" customHeight="1">
      <c r="A64" s="324"/>
      <c r="B64" s="324"/>
      <c r="C64" s="324"/>
      <c r="D64" s="324"/>
      <c r="E64" s="324"/>
      <c r="F64" s="324"/>
      <c r="G64" s="324"/>
    </row>
    <row r="65" spans="1:15">
      <c r="A65" s="262" t="s">
        <v>220</v>
      </c>
      <c r="B65" s="263"/>
      <c r="C65" s="264"/>
      <c r="D65" s="265"/>
      <c r="E65" s="265"/>
      <c r="F65" s="265"/>
      <c r="G65" s="266"/>
    </row>
    <row r="66" spans="1:15">
      <c r="A66" s="401" t="s">
        <v>221</v>
      </c>
      <c r="B66" s="402"/>
      <c r="C66" s="573">
        <v>0</v>
      </c>
      <c r="D66" s="574">
        <v>0</v>
      </c>
      <c r="E66" s="574">
        <v>0</v>
      </c>
      <c r="F66" s="574">
        <v>0</v>
      </c>
      <c r="G66" s="583">
        <v>0</v>
      </c>
    </row>
    <row r="67" spans="1:15" ht="3" customHeight="1">
      <c r="A67" s="324"/>
      <c r="B67" s="324"/>
      <c r="C67" s="324"/>
      <c r="D67" s="324"/>
      <c r="E67" s="324"/>
      <c r="F67" s="324"/>
      <c r="G67" s="324"/>
    </row>
    <row r="68" spans="1:15">
      <c r="A68" s="262" t="s">
        <v>222</v>
      </c>
      <c r="B68" s="263"/>
      <c r="C68" s="264"/>
      <c r="D68" s="265"/>
      <c r="E68" s="265"/>
      <c r="F68" s="265"/>
      <c r="G68" s="266"/>
    </row>
    <row r="69" spans="1:15">
      <c r="A69" s="405" t="s">
        <v>223</v>
      </c>
      <c r="B69" s="406"/>
      <c r="C69" s="358"/>
      <c r="D69" s="359"/>
      <c r="E69" s="359"/>
      <c r="F69" s="360"/>
      <c r="G69" s="407"/>
    </row>
    <row r="70" spans="1:15">
      <c r="A70" s="369" t="s">
        <v>224</v>
      </c>
      <c r="B70" s="370"/>
      <c r="C70" s="338"/>
      <c r="D70" s="364"/>
      <c r="E70" s="364"/>
      <c r="F70" s="365"/>
      <c r="G70" s="408"/>
    </row>
    <row r="71" spans="1:15">
      <c r="A71" s="369" t="s">
        <v>225</v>
      </c>
      <c r="B71" s="370"/>
      <c r="C71" s="338"/>
      <c r="D71" s="364"/>
      <c r="E71" s="364"/>
      <c r="F71" s="365"/>
      <c r="G71" s="408"/>
    </row>
    <row r="72" spans="1:15">
      <c r="A72" s="369" t="s">
        <v>226</v>
      </c>
      <c r="B72" s="370"/>
      <c r="C72" s="338"/>
      <c r="D72" s="364"/>
      <c r="E72" s="364"/>
      <c r="F72" s="365"/>
      <c r="G72" s="408"/>
    </row>
    <row r="73" spans="1:15">
      <c r="A73" s="409" t="s">
        <v>227</v>
      </c>
      <c r="B73" s="410"/>
      <c r="C73" s="333"/>
      <c r="D73" s="334"/>
      <c r="E73" s="334"/>
      <c r="F73" s="395"/>
      <c r="G73" s="411"/>
    </row>
    <row r="74" spans="1:15" ht="4" customHeight="1">
      <c r="A74" s="324"/>
      <c r="B74" s="324"/>
      <c r="C74" s="324"/>
      <c r="D74" s="324"/>
      <c r="E74" s="324"/>
      <c r="F74" s="324"/>
      <c r="G74" s="324"/>
    </row>
    <row r="75" spans="1:15">
      <c r="A75" s="262" t="s">
        <v>228</v>
      </c>
      <c r="B75" s="263"/>
      <c r="C75" s="264"/>
      <c r="D75" s="265"/>
      <c r="E75" s="265"/>
      <c r="F75" s="265"/>
      <c r="G75" s="266"/>
    </row>
    <row r="76" spans="1:15" s="397" customFormat="1">
      <c r="A76" s="409" t="s">
        <v>229</v>
      </c>
      <c r="B76" s="410"/>
      <c r="C76" s="333"/>
      <c r="D76" s="334"/>
      <c r="E76" s="334"/>
      <c r="F76" s="395"/>
      <c r="G76" s="411"/>
      <c r="I76" s="319"/>
      <c r="J76" s="319"/>
      <c r="K76" s="319"/>
      <c r="L76" s="319"/>
      <c r="M76" s="319"/>
      <c r="N76" s="319"/>
      <c r="O76" s="319"/>
    </row>
    <row r="77" spans="1:15" ht="10" customHeight="1">
      <c r="A77" s="412"/>
      <c r="B77" s="412"/>
      <c r="C77" s="413"/>
      <c r="D77" s="413"/>
      <c r="E77" s="413"/>
      <c r="F77" s="414"/>
      <c r="G77" s="414"/>
    </row>
    <row r="78" spans="1:15">
      <c r="A78" s="269" t="s">
        <v>230</v>
      </c>
      <c r="B78" s="270"/>
      <c r="C78" s="271"/>
      <c r="D78" s="272"/>
      <c r="E78" s="272"/>
      <c r="F78" s="273"/>
      <c r="G78" s="274"/>
    </row>
    <row r="79" spans="1:15" ht="26.15" customHeight="1">
      <c r="A79" s="415"/>
      <c r="B79" s="324"/>
      <c r="C79" s="416"/>
      <c r="D79" s="416"/>
      <c r="E79" s="416"/>
      <c r="F79" s="416"/>
      <c r="G79" s="416"/>
    </row>
    <row r="80" spans="1:15" ht="12.75" customHeight="1">
      <c r="A80" s="1432" t="s">
        <v>231</v>
      </c>
      <c r="B80" s="1433"/>
      <c r="C80" s="259">
        <v>2020</v>
      </c>
      <c r="D80" s="260">
        <v>2021</v>
      </c>
      <c r="E80" s="260">
        <v>2022</v>
      </c>
      <c r="F80" s="260">
        <v>2023</v>
      </c>
      <c r="G80" s="261">
        <v>2024</v>
      </c>
    </row>
    <row r="81" spans="1:7">
      <c r="A81" s="356" t="s">
        <v>232</v>
      </c>
      <c r="B81" s="357"/>
      <c r="C81" s="564">
        <f>+C12</f>
        <v>403.7407871585429</v>
      </c>
      <c r="D81" s="565">
        <f t="shared" ref="D81:G81" si="0">+D12</f>
        <v>416.04285172397198</v>
      </c>
      <c r="E81" s="565">
        <f t="shared" si="0"/>
        <v>444.49691081860112</v>
      </c>
      <c r="F81" s="565">
        <f t="shared" si="0"/>
        <v>448.88900878732875</v>
      </c>
      <c r="G81" s="566">
        <f t="shared" si="0"/>
        <v>452.33251054274257</v>
      </c>
    </row>
    <row r="82" spans="1:7">
      <c r="A82" s="344" t="s">
        <v>233</v>
      </c>
      <c r="B82" s="345"/>
      <c r="C82" s="567">
        <f>'T3 NSA'!E17</f>
        <v>0</v>
      </c>
      <c r="D82" s="568">
        <f>'T3 NSA'!F17</f>
        <v>0</v>
      </c>
      <c r="E82" s="568">
        <f>'T3 NSA'!G17</f>
        <v>0</v>
      </c>
      <c r="F82" s="568">
        <f>'T3 NSA'!H17</f>
        <v>0</v>
      </c>
      <c r="G82" s="569">
        <f>'T3 NSA'!I17</f>
        <v>0</v>
      </c>
    </row>
    <row r="83" spans="1:7">
      <c r="A83" s="344" t="s">
        <v>234</v>
      </c>
      <c r="B83" s="345"/>
      <c r="C83" s="567">
        <f>'T3 NSA'!E28</f>
        <v>0</v>
      </c>
      <c r="D83" s="568">
        <f>'T3 NSA'!F28</f>
        <v>0</v>
      </c>
      <c r="E83" s="568">
        <f>'T3 NSA'!G28</f>
        <v>0</v>
      </c>
      <c r="F83" s="568">
        <f>'T3 NSA'!H28</f>
        <v>0</v>
      </c>
      <c r="G83" s="569">
        <f>'T3 NSA'!I28</f>
        <v>0</v>
      </c>
    </row>
    <row r="84" spans="1:7">
      <c r="A84" s="369" t="s">
        <v>235</v>
      </c>
      <c r="B84" s="370"/>
      <c r="C84" s="567">
        <f>'T3 NSA'!E35+'T3 NSA'!E42+'T3 NSA'!E49+'T3 NSA'!E56+'T3 NSA'!E63+'T3 NSA'!E70+'T3 NSA'!E75</f>
        <v>0</v>
      </c>
      <c r="D84" s="568">
        <f>'T3 NSA'!F35+'T3 NSA'!F42+'T3 NSA'!F49+'T3 NSA'!F56+'T3 NSA'!F63+'T3 NSA'!F70+'T3 NSA'!F75</f>
        <v>0</v>
      </c>
      <c r="E84" s="568">
        <f>'T3 NSA'!G35+'T3 NSA'!G42+'T3 NSA'!G49+'T3 NSA'!G56+'T3 NSA'!G63+'T3 NSA'!G70+'T3 NSA'!G75</f>
        <v>0</v>
      </c>
      <c r="F84" s="568">
        <f>'T3 NSA'!H35+'T3 NSA'!H42+'T3 NSA'!H49+'T3 NSA'!H56+'T3 NSA'!H63+'T3 NSA'!H70+'T3 NSA'!H75</f>
        <v>0</v>
      </c>
      <c r="G84" s="569">
        <f>'T3 NSA'!I35+'T3 NSA'!I42+'T3 NSA'!I49+'T3 NSA'!I56+'T3 NSA'!I63+'T3 NSA'!I70+'T3 NSA'!I75</f>
        <v>0</v>
      </c>
    </row>
    <row r="85" spans="1:7">
      <c r="A85" s="369" t="s">
        <v>236</v>
      </c>
      <c r="B85" s="370"/>
      <c r="C85" s="567">
        <f>'T3 NSA'!E86</f>
        <v>0</v>
      </c>
      <c r="D85" s="568">
        <f>'T3 NSA'!F86</f>
        <v>0</v>
      </c>
      <c r="E85" s="568">
        <f>'T3 NSA'!G86</f>
        <v>0</v>
      </c>
      <c r="F85" s="568">
        <f>'T3 NSA'!H86</f>
        <v>0</v>
      </c>
      <c r="G85" s="569">
        <f>'T3 NSA'!I86</f>
        <v>0</v>
      </c>
    </row>
    <row r="86" spans="1:7">
      <c r="A86" s="369" t="s">
        <v>237</v>
      </c>
      <c r="B86" s="370"/>
      <c r="C86" s="567">
        <f>'T3 NSA'!E97</f>
        <v>0</v>
      </c>
      <c r="D86" s="568">
        <f>'T3 NSA'!F97</f>
        <v>0</v>
      </c>
      <c r="E86" s="568">
        <f>'T3 NSA'!G97</f>
        <v>0</v>
      </c>
      <c r="F86" s="568">
        <f>'T3 NSA'!H97</f>
        <v>0</v>
      </c>
      <c r="G86" s="569">
        <f>'T3 NSA'!I97</f>
        <v>0</v>
      </c>
    </row>
    <row r="87" spans="1:7">
      <c r="A87" s="369" t="s">
        <v>238</v>
      </c>
      <c r="B87" s="370"/>
      <c r="C87" s="567">
        <f>'T3 NSA'!E114</f>
        <v>0</v>
      </c>
      <c r="D87" s="568">
        <f>'T3 NSA'!F114</f>
        <v>0</v>
      </c>
      <c r="E87" s="568">
        <f>'T3 NSA'!G114</f>
        <v>0</v>
      </c>
      <c r="F87" s="568">
        <f>'T3 NSA'!H114</f>
        <v>0</v>
      </c>
      <c r="G87" s="569">
        <f>'T3 NSA'!I114</f>
        <v>0</v>
      </c>
    </row>
    <row r="88" spans="1:7">
      <c r="A88" s="344" t="s">
        <v>239</v>
      </c>
      <c r="B88" s="345"/>
      <c r="C88" s="567">
        <f>'T3 NSA'!E125+'T3 NSA'!E136+'T3 NSA'!E147+'T3 NSA'!E158</f>
        <v>0</v>
      </c>
      <c r="D88" s="568">
        <f>'T3 NSA'!F125+'T3 NSA'!F136+'T3 NSA'!F147+'T3 NSA'!F158</f>
        <v>0</v>
      </c>
      <c r="E88" s="568">
        <f>'T3 NSA'!G125+'T3 NSA'!G136+'T3 NSA'!G147+'T3 NSA'!G158</f>
        <v>0</v>
      </c>
      <c r="F88" s="568">
        <f>'T3 NSA'!H125+'T3 NSA'!H136+'T3 NSA'!H147+'T3 NSA'!H158</f>
        <v>0</v>
      </c>
      <c r="G88" s="569">
        <f>'T3 NSA'!I125+'T3 NSA'!I136+'T3 NSA'!I147+'T3 NSA'!I158</f>
        <v>0</v>
      </c>
    </row>
    <row r="89" spans="1:7">
      <c r="A89" s="344" t="s">
        <v>240</v>
      </c>
      <c r="B89" s="345"/>
      <c r="C89" s="567">
        <f>'T3 NSA'!E172</f>
        <v>0</v>
      </c>
      <c r="D89" s="568">
        <f>'T3 NSA'!F172</f>
        <v>0</v>
      </c>
      <c r="E89" s="568">
        <f>'T3 NSA'!G172</f>
        <v>0</v>
      </c>
      <c r="F89" s="568">
        <f>'T3 NSA'!H172</f>
        <v>0</v>
      </c>
      <c r="G89" s="569">
        <f>'T3 NSA'!I172</f>
        <v>0</v>
      </c>
    </row>
    <row r="90" spans="1:7">
      <c r="A90" s="369" t="s">
        <v>241</v>
      </c>
      <c r="B90" s="370"/>
      <c r="C90" s="570">
        <f>'T3 NSA'!E165</f>
        <v>0</v>
      </c>
      <c r="D90" s="571">
        <f>'T3 NSA'!F165</f>
        <v>0</v>
      </c>
      <c r="E90" s="571">
        <f>'T3 NSA'!G165</f>
        <v>0</v>
      </c>
      <c r="F90" s="571">
        <f>'T3 NSA'!H165</f>
        <v>0</v>
      </c>
      <c r="G90" s="572">
        <f>'T3 NSA'!I165</f>
        <v>0</v>
      </c>
    </row>
    <row r="91" spans="1:7">
      <c r="A91" s="417" t="s">
        <v>242</v>
      </c>
      <c r="B91" s="418"/>
      <c r="C91" s="553">
        <f>SUM(C81:C90)</f>
        <v>403.7407871585429</v>
      </c>
      <c r="D91" s="554">
        <f>SUM(D81:D90)</f>
        <v>416.04285172397198</v>
      </c>
      <c r="E91" s="554">
        <f>SUM(E81:E90)</f>
        <v>444.49691081860112</v>
      </c>
      <c r="F91" s="554">
        <f>SUM(F81:F90)</f>
        <v>448.88900878732875</v>
      </c>
      <c r="G91" s="555">
        <f>SUM(G81:G90)</f>
        <v>452.33251054274257</v>
      </c>
    </row>
    <row r="92" spans="1:7">
      <c r="A92" s="367" t="s">
        <v>243</v>
      </c>
      <c r="B92" s="368"/>
      <c r="C92" s="333">
        <f>'T1 NSA'!K68</f>
        <v>294.5</v>
      </c>
      <c r="D92" s="334">
        <f>'T1 NSA'!L68</f>
        <v>297.89999999999998</v>
      </c>
      <c r="E92" s="334">
        <f>'T1 NSA'!M68</f>
        <v>301.3</v>
      </c>
      <c r="F92" s="334">
        <f>'T1 NSA'!N68</f>
        <v>304.60000000000002</v>
      </c>
      <c r="G92" s="335">
        <f>'T1 NSA'!O68</f>
        <v>308.2</v>
      </c>
    </row>
    <row r="93" spans="1:7">
      <c r="A93" s="367" t="s">
        <v>244</v>
      </c>
      <c r="B93" s="368"/>
      <c r="C93" s="556">
        <f>C91/C92</f>
        <v>1.3709364589424207</v>
      </c>
      <c r="D93" s="557">
        <f t="shared" ref="D93:G93" si="1">D91/D92</f>
        <v>1.3965856049814436</v>
      </c>
      <c r="E93" s="557">
        <f t="shared" si="1"/>
        <v>1.4752635606325957</v>
      </c>
      <c r="F93" s="557">
        <f t="shared" si="1"/>
        <v>1.4736999631888665</v>
      </c>
      <c r="G93" s="558">
        <f t="shared" si="1"/>
        <v>1.4676590218778149</v>
      </c>
    </row>
    <row r="94" spans="1:7">
      <c r="A94" s="367" t="s">
        <v>245</v>
      </c>
      <c r="B94" s="368"/>
      <c r="C94" s="578">
        <v>0</v>
      </c>
      <c r="D94" s="578">
        <v>0</v>
      </c>
      <c r="E94" s="581"/>
      <c r="F94" s="581"/>
      <c r="G94" s="582"/>
    </row>
    <row r="95" spans="1:7" ht="10" customHeight="1">
      <c r="A95" s="412"/>
      <c r="B95" s="412"/>
      <c r="C95" s="414"/>
      <c r="D95" s="414"/>
      <c r="E95" s="414"/>
      <c r="F95" s="414"/>
      <c r="G95" s="414"/>
    </row>
    <row r="96" spans="1:7">
      <c r="A96" s="430" t="s">
        <v>246</v>
      </c>
      <c r="B96" s="431"/>
      <c r="C96" s="559">
        <f>C93+C94</f>
        <v>1.3709364589424207</v>
      </c>
      <c r="D96" s="560">
        <f t="shared" ref="D96:G96" si="2">D93+D94</f>
        <v>1.3965856049814436</v>
      </c>
      <c r="E96" s="560">
        <f t="shared" si="2"/>
        <v>1.4752635606325957</v>
      </c>
      <c r="F96" s="560">
        <f t="shared" si="2"/>
        <v>1.4736999631888665</v>
      </c>
      <c r="G96" s="561">
        <f t="shared" si="2"/>
        <v>1.4676590218778149</v>
      </c>
    </row>
    <row r="97" spans="1:7">
      <c r="A97" s="415"/>
      <c r="B97" s="324"/>
      <c r="C97" s="414"/>
      <c r="D97" s="414"/>
      <c r="E97" s="414"/>
      <c r="F97" s="414"/>
      <c r="G97" s="414"/>
    </row>
    <row r="98" spans="1:7" s="330" customFormat="1">
      <c r="A98" s="321" t="s">
        <v>247</v>
      </c>
      <c r="B98" s="419"/>
      <c r="C98" s="420"/>
      <c r="D98" s="420"/>
      <c r="E98" s="420"/>
      <c r="F98" s="420"/>
      <c r="G98" s="420"/>
    </row>
    <row r="99" spans="1:7" s="330" customFormat="1">
      <c r="A99" s="421" t="s">
        <v>248</v>
      </c>
      <c r="B99" s="419"/>
      <c r="C99" s="422"/>
      <c r="D99" s="422"/>
      <c r="E99" s="422"/>
      <c r="F99" s="422"/>
      <c r="G99" s="422"/>
    </row>
    <row r="100" spans="1:7" s="330" customFormat="1">
      <c r="A100" s="423"/>
      <c r="B100" s="419"/>
      <c r="C100" s="420"/>
      <c r="D100" s="420"/>
      <c r="E100" s="420"/>
      <c r="F100" s="420"/>
      <c r="G100" s="420"/>
    </row>
  </sheetData>
  <mergeCells count="4">
    <mergeCell ref="A1:G1"/>
    <mergeCell ref="C5:G5"/>
    <mergeCell ref="A7:B7"/>
    <mergeCell ref="A80:B80"/>
  </mergeCells>
  <pageMargins left="0.7" right="0.7" top="0.75" bottom="0.75" header="0.3" footer="0.3"/>
  <pageSetup paperSize="9" scale="64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1"/>
  </sheetPr>
  <dimension ref="A1:W178"/>
  <sheetViews>
    <sheetView zoomScaleNormal="100" workbookViewId="0">
      <selection activeCell="M72" sqref="M72"/>
    </sheetView>
  </sheetViews>
  <sheetFormatPr defaultColWidth="12.54296875" defaultRowHeight="14.5"/>
  <cols>
    <col min="1" max="1" width="12.54296875" style="670" customWidth="1"/>
    <col min="2" max="2" width="2.1796875" style="666" customWidth="1"/>
    <col min="3" max="3" width="52.54296875" style="666" customWidth="1"/>
    <col min="4" max="4" width="7.7265625" style="666" customWidth="1"/>
    <col min="5" max="5" width="10" style="666" customWidth="1"/>
    <col min="6" max="6" width="10" style="673" customWidth="1"/>
    <col min="7" max="9" width="10" style="666" customWidth="1"/>
    <col min="10" max="10" width="10.7265625" style="666" customWidth="1"/>
    <col min="11" max="11" width="3.453125" style="666" customWidth="1"/>
    <col min="12" max="12" width="13.54296875" style="666" customWidth="1"/>
    <col min="13" max="13" width="7.7265625" style="666" customWidth="1"/>
    <col min="14" max="14" width="8.453125" style="666" bestFit="1" customWidth="1"/>
    <col min="15" max="15" width="7.7265625" style="666" customWidth="1"/>
    <col min="16" max="16" width="16.453125" style="666" customWidth="1"/>
    <col min="17" max="24" width="7.7265625" style="666" customWidth="1"/>
    <col min="25" max="16384" width="12.54296875" style="666"/>
  </cols>
  <sheetData>
    <row r="1" spans="1:23" ht="12" customHeight="1">
      <c r="C1" s="1434" t="s">
        <v>249</v>
      </c>
      <c r="D1" s="1434"/>
      <c r="E1" s="1434"/>
      <c r="F1" s="1434"/>
      <c r="G1" s="1434"/>
      <c r="H1" s="1434"/>
      <c r="I1" s="1434"/>
      <c r="J1" s="1434"/>
      <c r="K1" s="671"/>
      <c r="L1" s="671"/>
      <c r="M1" s="671"/>
      <c r="N1" s="671"/>
      <c r="O1" s="671"/>
      <c r="P1" s="671"/>
      <c r="Q1" s="671"/>
      <c r="R1" s="671"/>
      <c r="S1" s="671"/>
      <c r="T1" s="671"/>
      <c r="U1" s="671"/>
      <c r="V1" s="671"/>
      <c r="W1" s="671"/>
    </row>
    <row r="2" spans="1:23" ht="12" customHeight="1">
      <c r="C2" s="672"/>
      <c r="D2" s="672"/>
      <c r="E2" s="672"/>
      <c r="G2" s="672"/>
      <c r="H2" s="672"/>
      <c r="I2" s="672"/>
      <c r="J2" s="672"/>
      <c r="K2" s="672"/>
    </row>
    <row r="3" spans="1:23" ht="12" customHeight="1">
      <c r="C3" s="674" t="str">
        <f>'T1'!A3</f>
        <v>Portugal - TCZ</v>
      </c>
      <c r="D3" s="672"/>
      <c r="E3" s="672"/>
      <c r="G3" s="672"/>
      <c r="H3" s="672"/>
      <c r="I3" s="672"/>
      <c r="J3" s="672"/>
      <c r="K3" s="672"/>
    </row>
    <row r="4" spans="1:23" ht="12" customHeight="1">
      <c r="C4" s="675" t="str">
        <f>'T1'!A4</f>
        <v>Currency: Euro</v>
      </c>
      <c r="D4" s="672"/>
      <c r="E4" s="672"/>
      <c r="G4" s="672"/>
      <c r="H4" s="672"/>
      <c r="I4" s="672"/>
      <c r="J4" s="672"/>
      <c r="K4" s="672"/>
    </row>
    <row r="5" spans="1:23" ht="12" customHeight="1">
      <c r="C5" s="676" t="str">
        <f>'T1'!A5</f>
        <v>All Entities</v>
      </c>
      <c r="D5" s="672"/>
      <c r="E5" s="635"/>
      <c r="G5" s="677"/>
      <c r="H5" s="672"/>
      <c r="I5" s="672"/>
      <c r="J5" s="672"/>
      <c r="K5" s="672"/>
    </row>
    <row r="6" spans="1:23" ht="12" customHeight="1">
      <c r="C6" s="635"/>
      <c r="D6" s="635"/>
      <c r="E6" s="635"/>
      <c r="F6" s="635"/>
      <c r="G6" s="635"/>
      <c r="H6" s="635"/>
      <c r="I6" s="635"/>
      <c r="J6" s="635"/>
      <c r="K6" s="635"/>
    </row>
    <row r="7" spans="1:23" ht="12" customHeight="1">
      <c r="A7" s="670" t="s">
        <v>250</v>
      </c>
      <c r="C7" s="678" t="s">
        <v>251</v>
      </c>
      <c r="D7" s="679" t="s">
        <v>252</v>
      </c>
      <c r="E7" s="695">
        <v>2020</v>
      </c>
      <c r="F7" s="696">
        <v>2021</v>
      </c>
      <c r="G7" s="696">
        <v>2022</v>
      </c>
      <c r="H7" s="696">
        <v>2023</v>
      </c>
      <c r="I7" s="697">
        <v>2024</v>
      </c>
      <c r="J7" s="678" t="s">
        <v>253</v>
      </c>
      <c r="K7" s="672"/>
    </row>
    <row r="8" spans="1:23" ht="11.15" customHeight="1">
      <c r="B8" s="680"/>
      <c r="C8" s="681"/>
      <c r="D8" s="681"/>
      <c r="E8" s="681"/>
      <c r="F8" s="681"/>
      <c r="G8" s="681"/>
      <c r="H8" s="681"/>
      <c r="I8" s="681"/>
      <c r="J8" s="681"/>
      <c r="K8" s="672"/>
    </row>
    <row r="9" spans="1:23" ht="12" customHeight="1">
      <c r="A9" s="698">
        <v>2018</v>
      </c>
      <c r="B9" s="680"/>
      <c r="C9" s="700" t="s">
        <v>254</v>
      </c>
      <c r="D9" s="620">
        <f>'T3 ANSP'!D9+'T3 MET'!D9+'T3 NSA'!D9</f>
        <v>-136.20356588491265</v>
      </c>
      <c r="E9" s="621">
        <f>'T3 ANSP'!E9+'T3 MET'!E9+'T3 NSA'!E9</f>
        <v>-136.20356588491265</v>
      </c>
      <c r="F9" s="290">
        <f>'T3 ANSP'!F9+'T3 MET'!F9+'T3 NSA'!F9</f>
        <v>0</v>
      </c>
      <c r="G9" s="290">
        <f>'T3 ANSP'!G9+'T3 MET'!G9+'T3 NSA'!G9</f>
        <v>0</v>
      </c>
      <c r="H9" s="290">
        <f>'T3 ANSP'!H9+'T3 MET'!H9+'T3 NSA'!H9</f>
        <v>0</v>
      </c>
      <c r="I9" s="291">
        <f>'T3 ANSP'!I9+'T3 MET'!I9+'T3 NSA'!I9</f>
        <v>0</v>
      </c>
      <c r="J9" s="292">
        <f>'T3 ANSP'!J9+'T3 MET'!J9+'T3 NSA'!J9</f>
        <v>0</v>
      </c>
      <c r="L9" s="683"/>
    </row>
    <row r="10" spans="1:23" ht="12" customHeight="1">
      <c r="A10" s="698">
        <v>2019</v>
      </c>
      <c r="B10" s="680"/>
      <c r="C10" s="684" t="s">
        <v>255</v>
      </c>
      <c r="D10" s="293">
        <f>'T3 ANSP'!D10+'T3 MET'!D10+'T3 NSA'!D10</f>
        <v>-612.38489661516451</v>
      </c>
      <c r="E10" s="296">
        <f>'T3 ANSP'!E10+'T3 MET'!E10+'T3 NSA'!E10</f>
        <v>0</v>
      </c>
      <c r="F10" s="286">
        <f>'T3 ANSP'!F10+'T3 MET'!F10+'T3 NSA'!F10</f>
        <v>-612.38489661516451</v>
      </c>
      <c r="G10" s="287">
        <f>'T3 ANSP'!G10+'T3 MET'!G10+'T3 NSA'!G10</f>
        <v>0</v>
      </c>
      <c r="H10" s="287">
        <f>'T3 ANSP'!H10+'T3 MET'!H10+'T3 NSA'!H10</f>
        <v>0</v>
      </c>
      <c r="I10" s="288">
        <f>'T3 ANSP'!I10+'T3 MET'!I10+'T3 NSA'!I10</f>
        <v>0</v>
      </c>
      <c r="J10" s="289">
        <f>'T3 ANSP'!J10+'T3 MET'!J10+'T3 NSA'!J10</f>
        <v>0</v>
      </c>
      <c r="L10" s="683"/>
    </row>
    <row r="11" spans="1:23" ht="12" hidden="1" customHeight="1">
      <c r="A11" s="698" t="s">
        <v>256</v>
      </c>
      <c r="B11" s="680"/>
      <c r="C11" s="685" t="s">
        <v>257</v>
      </c>
      <c r="D11" s="620">
        <f>'T3 ANSP'!D11+'T3 MET'!D11+'T3 NSA'!D11</f>
        <v>-748.58846250007718</v>
      </c>
      <c r="E11" s="621">
        <f>'T3 ANSP'!E11+'T3 MET'!E11+'T3 NSA'!E11</f>
        <v>-136.20356588491265</v>
      </c>
      <c r="F11" s="622">
        <f>'T3 ANSP'!F11+'T3 MET'!F11+'T3 NSA'!F11</f>
        <v>-612.38489661516451</v>
      </c>
      <c r="G11" s="290">
        <f>'T3 ANSP'!G11+'T3 MET'!G11+'T3 NSA'!G11</f>
        <v>0</v>
      </c>
      <c r="H11" s="290">
        <f>'T3 ANSP'!H11+'T3 MET'!H11+'T3 NSA'!H11</f>
        <v>0</v>
      </c>
      <c r="I11" s="291">
        <f>'T3 ANSP'!I11+'T3 MET'!I11+'T3 NSA'!I11</f>
        <v>0</v>
      </c>
      <c r="J11" s="292">
        <f>'T3 ANSP'!J11+'T3 MET'!J11+'T3 NSA'!J11</f>
        <v>0</v>
      </c>
      <c r="L11" s="683"/>
    </row>
    <row r="12" spans="1:23" ht="12" hidden="1" customHeight="1">
      <c r="A12" s="698">
        <v>2020</v>
      </c>
      <c r="B12" s="680"/>
      <c r="C12" s="682" t="s">
        <v>258</v>
      </c>
      <c r="D12" s="585">
        <f>'T3 ANSP'!D12+'T3 MET'!D12+'T3 NSA'!D12</f>
        <v>0</v>
      </c>
      <c r="E12" s="295">
        <f>'T3 ANSP'!E12+'T3 MET'!E12+'T3 NSA'!E12</f>
        <v>0</v>
      </c>
      <c r="F12" s="283">
        <f>'T3 ANSP'!F12+'T3 MET'!F12+'T3 NSA'!F12</f>
        <v>0</v>
      </c>
      <c r="G12" s="297">
        <f>'T3 ANSP'!G12+'T3 MET'!G12+'T3 NSA'!G12</f>
        <v>0</v>
      </c>
      <c r="H12" s="283">
        <f>'T3 ANSP'!H12+'T3 MET'!H12+'T3 NSA'!H12</f>
        <v>0</v>
      </c>
      <c r="I12" s="284">
        <f>'T3 ANSP'!I12+'T3 MET'!I12+'T3 NSA'!I12</f>
        <v>0</v>
      </c>
      <c r="J12" s="285">
        <f>'T3 ANSP'!J12+'T3 MET'!J12+'T3 NSA'!J12</f>
        <v>0</v>
      </c>
      <c r="L12" s="683"/>
    </row>
    <row r="13" spans="1:23" ht="12" hidden="1" customHeight="1">
      <c r="A13" s="698">
        <v>2021</v>
      </c>
      <c r="B13" s="680"/>
      <c r="C13" s="684" t="s">
        <v>259</v>
      </c>
      <c r="D13" s="293">
        <f>'T3 ANSP'!D13+'T3 MET'!D13+'T3 NSA'!D13</f>
        <v>0</v>
      </c>
      <c r="E13" s="296">
        <f>'T3 ANSP'!E13+'T3 MET'!E13+'T3 NSA'!E13</f>
        <v>0</v>
      </c>
      <c r="F13" s="287">
        <f>'T3 ANSP'!F13+'T3 MET'!F13+'T3 NSA'!F13</f>
        <v>0</v>
      </c>
      <c r="G13" s="287">
        <f>'T3 ANSP'!G13+'T3 MET'!G13+'T3 NSA'!G13</f>
        <v>0</v>
      </c>
      <c r="H13" s="286">
        <f>'T3 ANSP'!H13+'T3 MET'!H13+'T3 NSA'!H13</f>
        <v>0</v>
      </c>
      <c r="I13" s="288">
        <f>'T3 ANSP'!I13+'T3 MET'!I13+'T3 NSA'!I13</f>
        <v>0</v>
      </c>
      <c r="J13" s="289">
        <f>'T3 ANSP'!J13+'T3 MET'!J13+'T3 NSA'!J13</f>
        <v>0</v>
      </c>
      <c r="L13" s="683"/>
    </row>
    <row r="14" spans="1:23" ht="12" hidden="1" customHeight="1">
      <c r="A14" s="698">
        <v>2022</v>
      </c>
      <c r="B14" s="680"/>
      <c r="C14" s="684" t="s">
        <v>260</v>
      </c>
      <c r="D14" s="293">
        <f>'T3 ANSP'!D14+'T3 MET'!D14+'T3 NSA'!D14</f>
        <v>0</v>
      </c>
      <c r="E14" s="296">
        <f>'T3 ANSP'!E14+'T3 MET'!E14+'T3 NSA'!E14</f>
        <v>0</v>
      </c>
      <c r="F14" s="287">
        <f>'T3 ANSP'!F14+'T3 MET'!F14+'T3 NSA'!F14</f>
        <v>0</v>
      </c>
      <c r="G14" s="287">
        <f>'T3 ANSP'!G14+'T3 MET'!G14+'T3 NSA'!G14</f>
        <v>0</v>
      </c>
      <c r="H14" s="287">
        <f>'T3 ANSP'!H14+'T3 MET'!H14+'T3 NSA'!H14</f>
        <v>0</v>
      </c>
      <c r="I14" s="298">
        <f>'T3 ANSP'!I14+'T3 MET'!I14+'T3 NSA'!I14</f>
        <v>0</v>
      </c>
      <c r="J14" s="289">
        <f>'T3 ANSP'!J14+'T3 MET'!J14+'T3 NSA'!J14</f>
        <v>0</v>
      </c>
      <c r="L14" s="683"/>
    </row>
    <row r="15" spans="1:23" ht="12" hidden="1" customHeight="1">
      <c r="A15" s="698">
        <v>2023</v>
      </c>
      <c r="B15" s="680"/>
      <c r="C15" s="684" t="s">
        <v>261</v>
      </c>
      <c r="D15" s="293">
        <f>'T3 ANSP'!D15+'T3 MET'!D15+'T3 NSA'!D15</f>
        <v>0</v>
      </c>
      <c r="E15" s="296">
        <f>'T3 ANSP'!E15+'T3 MET'!E15+'T3 NSA'!E15</f>
        <v>0</v>
      </c>
      <c r="F15" s="287">
        <f>'T3 ANSP'!F15+'T3 MET'!F15+'T3 NSA'!F15</f>
        <v>0</v>
      </c>
      <c r="G15" s="287">
        <f>'T3 ANSP'!G15+'T3 MET'!G15+'T3 NSA'!G15</f>
        <v>0</v>
      </c>
      <c r="H15" s="287">
        <f>'T3 ANSP'!H15+'T3 MET'!H15+'T3 NSA'!H15</f>
        <v>0</v>
      </c>
      <c r="I15" s="288">
        <f>'T3 ANSP'!I15+'T3 MET'!I15+'T3 NSA'!I15</f>
        <v>0</v>
      </c>
      <c r="J15" s="293">
        <f>'T3 ANSP'!J15+'T3 MET'!J15+'T3 NSA'!J15</f>
        <v>0</v>
      </c>
      <c r="L15" s="683"/>
    </row>
    <row r="16" spans="1:23" ht="12" hidden="1" customHeight="1">
      <c r="A16" s="698">
        <v>2024</v>
      </c>
      <c r="B16" s="680"/>
      <c r="C16" s="686" t="s">
        <v>262</v>
      </c>
      <c r="D16" s="590">
        <f>'T3 ANSP'!D16+'T3 MET'!D16+'T3 NSA'!D16</f>
        <v>0</v>
      </c>
      <c r="E16" s="299">
        <f>'T3 ANSP'!E16+'T3 MET'!E16+'T3 NSA'!E16</f>
        <v>0</v>
      </c>
      <c r="F16" s="300">
        <f>'T3 ANSP'!F16+'T3 MET'!F16+'T3 NSA'!F16</f>
        <v>0</v>
      </c>
      <c r="G16" s="300">
        <f>'T3 ANSP'!G16+'T3 MET'!G16+'T3 NSA'!G16</f>
        <v>0</v>
      </c>
      <c r="H16" s="300">
        <f>'T3 ANSP'!H16+'T3 MET'!H16+'T3 NSA'!H16</f>
        <v>0</v>
      </c>
      <c r="I16" s="595">
        <f>'T3 ANSP'!I16+'T3 MET'!I16+'T3 NSA'!I16</f>
        <v>0</v>
      </c>
      <c r="J16" s="590">
        <f>'T3 ANSP'!J16+'T3 MET'!J16+'T3 NSA'!J16</f>
        <v>0</v>
      </c>
      <c r="L16" s="683"/>
    </row>
    <row r="17" spans="1:12" ht="12" hidden="1" customHeight="1">
      <c r="A17" s="698" t="s">
        <v>263</v>
      </c>
      <c r="B17" s="680"/>
      <c r="C17" s="687" t="s">
        <v>264</v>
      </c>
      <c r="D17" s="591">
        <f>'T3 ANSP'!D17+'T3 MET'!D17+'T3 NSA'!D17</f>
        <v>-748.58846250007718</v>
      </c>
      <c r="E17" s="592">
        <f>'T3 ANSP'!E17+'T3 MET'!E17+'T3 NSA'!E17</f>
        <v>-136.20356588491265</v>
      </c>
      <c r="F17" s="593">
        <f>'T3 ANSP'!F17+'T3 MET'!F17+'T3 NSA'!F17</f>
        <v>-612.38489661516451</v>
      </c>
      <c r="G17" s="593">
        <f>'T3 ANSP'!G17+'T3 MET'!G17+'T3 NSA'!G17</f>
        <v>0</v>
      </c>
      <c r="H17" s="593">
        <f>'T3 ANSP'!H17+'T3 MET'!H17+'T3 NSA'!H17</f>
        <v>0</v>
      </c>
      <c r="I17" s="594">
        <f>'T3 ANSP'!I17+'T3 MET'!I17+'T3 NSA'!I17</f>
        <v>0</v>
      </c>
      <c r="J17" s="591">
        <f>'T3 ANSP'!J17+'T3 MET'!J17+'T3 NSA'!J17</f>
        <v>0</v>
      </c>
      <c r="L17" s="683"/>
    </row>
    <row r="18" spans="1:12" ht="4.1500000000000004" hidden="1" customHeight="1">
      <c r="A18" s="699"/>
      <c r="B18" s="680"/>
      <c r="F18" s="666"/>
      <c r="L18" s="683"/>
    </row>
    <row r="19" spans="1:12" ht="12.65" customHeight="1">
      <c r="A19" s="698">
        <v>2017</v>
      </c>
      <c r="B19" s="680"/>
      <c r="C19" s="682" t="s">
        <v>265</v>
      </c>
      <c r="D19" s="667">
        <f>'T3 ANSP'!D19+'T3 MET'!D19+'T3 NSA'!D19</f>
        <v>0</v>
      </c>
      <c r="E19" s="282">
        <f>'T3 ANSP'!E19+'T3 MET'!E19+'T3 NSA'!E19</f>
        <v>0</v>
      </c>
      <c r="F19" s="297">
        <f>'T3 ANSP'!F19+'T3 MET'!F19+'T3 NSA'!F19</f>
        <v>0</v>
      </c>
      <c r="G19" s="297">
        <f>'T3 ANSP'!G19+'T3 MET'!G19+'T3 NSA'!G19</f>
        <v>0</v>
      </c>
      <c r="H19" s="297">
        <f>'T3 ANSP'!H19+'T3 MET'!H19+'T3 NSA'!H19</f>
        <v>0</v>
      </c>
      <c r="I19" s="664">
        <f>'T3 ANSP'!I19+'T3 MET'!I19+'T3 NSA'!I19</f>
        <v>0</v>
      </c>
      <c r="J19" s="585">
        <f>'T3 ANSP'!J19+'T3 MET'!J19+'T3 NSA'!J19</f>
        <v>0</v>
      </c>
      <c r="L19" s="683"/>
    </row>
    <row r="20" spans="1:12" ht="12" customHeight="1">
      <c r="A20" s="698">
        <v>2018</v>
      </c>
      <c r="B20" s="680"/>
      <c r="C20" s="686" t="s">
        <v>266</v>
      </c>
      <c r="D20" s="701">
        <f>'T3 ANSP'!D20+'T3 MET'!D20+'T3 NSA'!D20</f>
        <v>0</v>
      </c>
      <c r="E20" s="702">
        <f>'T3 ANSP'!E20+'T3 MET'!E20+'T3 NSA'!E20</f>
        <v>0</v>
      </c>
      <c r="F20" s="665">
        <f>'T3 ANSP'!F20+'T3 MET'!F20+'T3 NSA'!F20</f>
        <v>0</v>
      </c>
      <c r="G20" s="665">
        <f>'T3 ANSP'!G20+'T3 MET'!G20+'T3 NSA'!G20</f>
        <v>0</v>
      </c>
      <c r="H20" s="665">
        <f>'T3 ANSP'!H20+'T3 MET'!H20+'T3 NSA'!H20</f>
        <v>0</v>
      </c>
      <c r="I20" s="589">
        <f>'T3 ANSP'!I20+'T3 MET'!I20+'T3 NSA'!I20</f>
        <v>0</v>
      </c>
      <c r="J20" s="590">
        <f>'T3 ANSP'!J20+'T3 MET'!J20+'T3 NSA'!J20</f>
        <v>0</v>
      </c>
      <c r="L20" s="683"/>
    </row>
    <row r="21" spans="1:12" ht="12" customHeight="1">
      <c r="A21" s="698">
        <v>2019</v>
      </c>
      <c r="B21" s="680"/>
      <c r="C21" s="684" t="s">
        <v>267</v>
      </c>
      <c r="D21" s="293">
        <f>'T3 ANSP'!D21+'T3 MET'!D21+'T3 NSA'!D21</f>
        <v>-417.51063717153681</v>
      </c>
      <c r="E21" s="296">
        <f>'T3 ANSP'!E21+'T3 MET'!E21+'T3 NSA'!E21</f>
        <v>0</v>
      </c>
      <c r="F21" s="286">
        <f>'T3 ANSP'!F21+'T3 MET'!F21+'T3 NSA'!F21</f>
        <v>-417.51063717153681</v>
      </c>
      <c r="G21" s="286">
        <f>'T3 ANSP'!G21+'T3 MET'!G21+'T3 NSA'!G21</f>
        <v>0</v>
      </c>
      <c r="H21" s="286">
        <f>'T3 ANSP'!H21+'T3 MET'!H21+'T3 NSA'!H21</f>
        <v>0</v>
      </c>
      <c r="I21" s="298">
        <f>'T3 ANSP'!I21+'T3 MET'!I21+'T3 NSA'!I21</f>
        <v>0</v>
      </c>
      <c r="J21" s="293">
        <f>'T3 ANSP'!J21+'T3 MET'!J21+'T3 NSA'!J21</f>
        <v>0</v>
      </c>
      <c r="L21" s="683"/>
    </row>
    <row r="22" spans="1:12" ht="12" hidden="1" customHeight="1">
      <c r="A22" s="698" t="s">
        <v>256</v>
      </c>
      <c r="B22" s="680"/>
      <c r="C22" s="685" t="s">
        <v>268</v>
      </c>
      <c r="D22" s="620">
        <f>'T3 ANSP'!D22+'T3 MET'!D22+'T3 NSA'!D22</f>
        <v>-417.51063717153681</v>
      </c>
      <c r="E22" s="621">
        <f>'T3 ANSP'!E22+'T3 MET'!E22+'T3 NSA'!E22</f>
        <v>0</v>
      </c>
      <c r="F22" s="622">
        <f>'T3 ANSP'!F22+'T3 MET'!F22+'T3 NSA'!F22</f>
        <v>-417.51063717153681</v>
      </c>
      <c r="G22" s="622">
        <f>'T3 ANSP'!G22+'T3 MET'!G22+'T3 NSA'!G22</f>
        <v>0</v>
      </c>
      <c r="H22" s="622">
        <f>'T3 ANSP'!H22+'T3 MET'!H22+'T3 NSA'!H22</f>
        <v>0</v>
      </c>
      <c r="I22" s="623">
        <f>'T3 ANSP'!I22+'T3 MET'!I22+'T3 NSA'!I22</f>
        <v>0</v>
      </c>
      <c r="J22" s="620">
        <f>'T3 ANSP'!J22+'T3 MET'!J22+'T3 NSA'!J22</f>
        <v>0</v>
      </c>
      <c r="L22" s="683"/>
    </row>
    <row r="23" spans="1:12" ht="12" hidden="1" customHeight="1">
      <c r="A23" s="698">
        <v>2020</v>
      </c>
      <c r="B23" s="680"/>
      <c r="C23" s="684" t="s">
        <v>269</v>
      </c>
      <c r="D23" s="585">
        <f>'T3 ANSP'!D23+'T3 MET'!D23+'T3 NSA'!D23</f>
        <v>0</v>
      </c>
      <c r="E23" s="295">
        <f>'T3 ANSP'!E23+'T3 MET'!E23+'T3 NSA'!E23</f>
        <v>0</v>
      </c>
      <c r="F23" s="283">
        <f>'T3 ANSP'!F23+'T3 MET'!F23+'T3 NSA'!F23</f>
        <v>0</v>
      </c>
      <c r="G23" s="297">
        <f>'T3 ANSP'!G23+'T3 MET'!G23+'T3 NSA'!G23</f>
        <v>0</v>
      </c>
      <c r="H23" s="283">
        <f>'T3 ANSP'!H23+'T3 MET'!H23+'T3 NSA'!H23</f>
        <v>0</v>
      </c>
      <c r="I23" s="284">
        <f>'T3 ANSP'!I23+'T3 MET'!I23+'T3 NSA'!I23</f>
        <v>0</v>
      </c>
      <c r="J23" s="285">
        <f>'T3 ANSP'!J23+'T3 MET'!J23+'T3 NSA'!J23</f>
        <v>0</v>
      </c>
      <c r="L23" s="683"/>
    </row>
    <row r="24" spans="1:12" ht="12" hidden="1" customHeight="1">
      <c r="A24" s="698">
        <v>2021</v>
      </c>
      <c r="B24" s="680"/>
      <c r="C24" s="684" t="s">
        <v>270</v>
      </c>
      <c r="D24" s="293">
        <f>'T3 ANSP'!D24+'T3 MET'!D24+'T3 NSA'!D24</f>
        <v>0</v>
      </c>
      <c r="E24" s="296">
        <f>'T3 ANSP'!E24+'T3 MET'!E24+'T3 NSA'!E24</f>
        <v>0</v>
      </c>
      <c r="F24" s="287">
        <f>'T3 ANSP'!F24+'T3 MET'!F24+'T3 NSA'!F24</f>
        <v>0</v>
      </c>
      <c r="G24" s="287">
        <f>'T3 ANSP'!G24+'T3 MET'!G24+'T3 NSA'!G24</f>
        <v>0</v>
      </c>
      <c r="H24" s="286">
        <f>'T3 ANSP'!H24+'T3 MET'!H24+'T3 NSA'!H24</f>
        <v>0</v>
      </c>
      <c r="I24" s="288">
        <f>'T3 ANSP'!I24+'T3 MET'!I24+'T3 NSA'!I24</f>
        <v>0</v>
      </c>
      <c r="J24" s="289">
        <f>'T3 ANSP'!J24+'T3 MET'!J24+'T3 NSA'!J24</f>
        <v>0</v>
      </c>
      <c r="L24" s="683"/>
    </row>
    <row r="25" spans="1:12" ht="12" hidden="1" customHeight="1">
      <c r="A25" s="698">
        <v>2022</v>
      </c>
      <c r="B25" s="680"/>
      <c r="C25" s="684" t="s">
        <v>271</v>
      </c>
      <c r="D25" s="293">
        <f>'T3 ANSP'!D25+'T3 MET'!D25+'T3 NSA'!D25</f>
        <v>0</v>
      </c>
      <c r="E25" s="296">
        <f>'T3 ANSP'!E25+'T3 MET'!E25+'T3 NSA'!E25</f>
        <v>0</v>
      </c>
      <c r="F25" s="287">
        <f>'T3 ANSP'!F25+'T3 MET'!F25+'T3 NSA'!F25</f>
        <v>0</v>
      </c>
      <c r="G25" s="287">
        <f>'T3 ANSP'!G25+'T3 MET'!G25+'T3 NSA'!G25</f>
        <v>0</v>
      </c>
      <c r="H25" s="287">
        <f>'T3 ANSP'!H25+'T3 MET'!H25+'T3 NSA'!H25</f>
        <v>0</v>
      </c>
      <c r="I25" s="298">
        <f>'T3 ANSP'!I25+'T3 MET'!I25+'T3 NSA'!I25</f>
        <v>0</v>
      </c>
      <c r="J25" s="289">
        <f>'T3 ANSP'!J25+'T3 MET'!J25+'T3 NSA'!J25</f>
        <v>0</v>
      </c>
      <c r="L25" s="683"/>
    </row>
    <row r="26" spans="1:12" ht="12" hidden="1" customHeight="1">
      <c r="A26" s="698">
        <v>2023</v>
      </c>
      <c r="B26" s="680"/>
      <c r="C26" s="684" t="s">
        <v>272</v>
      </c>
      <c r="D26" s="293">
        <f>'T3 ANSP'!D26+'T3 MET'!D26+'T3 NSA'!D26</f>
        <v>0</v>
      </c>
      <c r="E26" s="296">
        <f>'T3 ANSP'!E26+'T3 MET'!E26+'T3 NSA'!E26</f>
        <v>0</v>
      </c>
      <c r="F26" s="287">
        <f>'T3 ANSP'!F26+'T3 MET'!F26+'T3 NSA'!F26</f>
        <v>0</v>
      </c>
      <c r="G26" s="287">
        <f>'T3 ANSP'!G26+'T3 MET'!G26+'T3 NSA'!G26</f>
        <v>0</v>
      </c>
      <c r="H26" s="287">
        <f>'T3 ANSP'!H26+'T3 MET'!H26+'T3 NSA'!H26</f>
        <v>0</v>
      </c>
      <c r="I26" s="288">
        <f>'T3 ANSP'!I26+'T3 MET'!I26+'T3 NSA'!I26</f>
        <v>0</v>
      </c>
      <c r="J26" s="293">
        <f>'T3 ANSP'!J26+'T3 MET'!J26+'T3 NSA'!J26</f>
        <v>0</v>
      </c>
      <c r="L26" s="683"/>
    </row>
    <row r="27" spans="1:12" ht="12" hidden="1" customHeight="1">
      <c r="A27" s="698">
        <v>2024</v>
      </c>
      <c r="B27" s="680"/>
      <c r="C27" s="686" t="s">
        <v>273</v>
      </c>
      <c r="D27" s="590">
        <f>'T3 ANSP'!D27+'T3 MET'!D27+'T3 NSA'!D27</f>
        <v>0</v>
      </c>
      <c r="E27" s="299">
        <f>'T3 ANSP'!E27+'T3 MET'!E27+'T3 NSA'!E27</f>
        <v>0</v>
      </c>
      <c r="F27" s="300">
        <f>'T3 ANSP'!F27+'T3 MET'!F27+'T3 NSA'!F27</f>
        <v>0</v>
      </c>
      <c r="G27" s="300">
        <f>'T3 ANSP'!G27+'T3 MET'!G27+'T3 NSA'!G27</f>
        <v>0</v>
      </c>
      <c r="H27" s="300">
        <f>'T3 ANSP'!H27+'T3 MET'!H27+'T3 NSA'!H27</f>
        <v>0</v>
      </c>
      <c r="I27" s="595">
        <f>'T3 ANSP'!I27+'T3 MET'!I27+'T3 NSA'!I27</f>
        <v>0</v>
      </c>
      <c r="J27" s="590">
        <f>'T3 ANSP'!J27+'T3 MET'!J27+'T3 NSA'!J27</f>
        <v>0</v>
      </c>
      <c r="L27" s="683"/>
    </row>
    <row r="28" spans="1:12" ht="12" hidden="1" customHeight="1">
      <c r="A28" s="698" t="s">
        <v>263</v>
      </c>
      <c r="B28" s="680"/>
      <c r="C28" s="687" t="s">
        <v>274</v>
      </c>
      <c r="D28" s="591">
        <f>'T3 ANSP'!D28+'T3 MET'!D28+'T3 NSA'!D28</f>
        <v>-417.51063717153681</v>
      </c>
      <c r="E28" s="592">
        <f>'T3 ANSP'!E28+'T3 MET'!E28+'T3 NSA'!E28</f>
        <v>0</v>
      </c>
      <c r="F28" s="593">
        <f>'T3 ANSP'!F28+'T3 MET'!F28+'T3 NSA'!F28</f>
        <v>-417.51063717153681</v>
      </c>
      <c r="G28" s="593">
        <f>'T3 ANSP'!G28+'T3 MET'!G28+'T3 NSA'!G28</f>
        <v>0</v>
      </c>
      <c r="H28" s="593">
        <f>'T3 ANSP'!H28+'T3 MET'!H28+'T3 NSA'!H28</f>
        <v>0</v>
      </c>
      <c r="I28" s="594">
        <f>'T3 ANSP'!I28+'T3 MET'!I28+'T3 NSA'!I28</f>
        <v>0</v>
      </c>
      <c r="J28" s="591">
        <f>'T3 ANSP'!J28+'T3 MET'!J28+'T3 NSA'!J28</f>
        <v>0</v>
      </c>
      <c r="L28" s="683"/>
    </row>
    <row r="29" spans="1:12" ht="4.1500000000000004" hidden="1" customHeight="1">
      <c r="A29" s="699"/>
      <c r="B29" s="680"/>
      <c r="F29" s="666"/>
      <c r="L29" s="683"/>
    </row>
    <row r="30" spans="1:12" ht="12" hidden="1" customHeight="1">
      <c r="A30" s="698">
        <v>2020</v>
      </c>
      <c r="B30" s="680"/>
      <c r="C30" s="682" t="s">
        <v>275</v>
      </c>
      <c r="D30" s="584">
        <f>'T3 ANSP'!D30+'T3 MET'!D30+'T3 NSA'!D30</f>
        <v>0</v>
      </c>
      <c r="E30" s="295">
        <f>'T3 ANSP'!E30+'T3 MET'!E30+'T3 NSA'!E30</f>
        <v>0</v>
      </c>
      <c r="F30" s="283">
        <f>'T3 ANSP'!F30+'T3 MET'!F30+'T3 NSA'!F30</f>
        <v>0</v>
      </c>
      <c r="G30" s="297">
        <f>'T3 ANSP'!G30+'T3 MET'!G30+'T3 NSA'!G30</f>
        <v>0</v>
      </c>
      <c r="H30" s="283">
        <f>'T3 ANSP'!H30+'T3 MET'!H30+'T3 NSA'!H30</f>
        <v>0</v>
      </c>
      <c r="I30" s="284">
        <f>'T3 ANSP'!I30+'T3 MET'!I30+'T3 NSA'!I30</f>
        <v>0</v>
      </c>
      <c r="J30" s="585">
        <f>'T3 ANSP'!J30+'T3 MET'!J30+'T3 NSA'!J30</f>
        <v>0</v>
      </c>
      <c r="L30" s="683"/>
    </row>
    <row r="31" spans="1:12" ht="12" hidden="1" customHeight="1">
      <c r="A31" s="698">
        <v>2021</v>
      </c>
      <c r="B31" s="680"/>
      <c r="C31" s="684" t="s">
        <v>276</v>
      </c>
      <c r="D31" s="586">
        <f>'T3 ANSP'!D31+'T3 MET'!D31+'T3 NSA'!D31</f>
        <v>0</v>
      </c>
      <c r="E31" s="296">
        <f>'T3 ANSP'!E31+'T3 MET'!E31+'T3 NSA'!E31</f>
        <v>0</v>
      </c>
      <c r="F31" s="287">
        <f>'T3 ANSP'!F31+'T3 MET'!F31+'T3 NSA'!F31</f>
        <v>0</v>
      </c>
      <c r="G31" s="287">
        <f>'T3 ANSP'!G31+'T3 MET'!G31+'T3 NSA'!G31</f>
        <v>0</v>
      </c>
      <c r="H31" s="286">
        <f>'T3 ANSP'!H31+'T3 MET'!H31+'T3 NSA'!H31</f>
        <v>0</v>
      </c>
      <c r="I31" s="288">
        <f>'T3 ANSP'!I31+'T3 MET'!I31+'T3 NSA'!I31</f>
        <v>0</v>
      </c>
      <c r="J31" s="293">
        <f>'T3 ANSP'!J31+'T3 MET'!J31+'T3 NSA'!J31</f>
        <v>0</v>
      </c>
      <c r="L31" s="683"/>
    </row>
    <row r="32" spans="1:12" ht="12" hidden="1" customHeight="1">
      <c r="A32" s="698">
        <v>2022</v>
      </c>
      <c r="B32" s="680"/>
      <c r="C32" s="684" t="s">
        <v>277</v>
      </c>
      <c r="D32" s="586">
        <f>'T3 ANSP'!D32+'T3 MET'!D32+'T3 NSA'!D32</f>
        <v>0</v>
      </c>
      <c r="E32" s="296">
        <f>'T3 ANSP'!E32+'T3 MET'!E32+'T3 NSA'!E32</f>
        <v>0</v>
      </c>
      <c r="F32" s="287">
        <f>'T3 ANSP'!F32+'T3 MET'!F32+'T3 NSA'!F32</f>
        <v>0</v>
      </c>
      <c r="G32" s="287">
        <f>'T3 ANSP'!G32+'T3 MET'!G32+'T3 NSA'!G32</f>
        <v>0</v>
      </c>
      <c r="H32" s="287">
        <f>'T3 ANSP'!H32+'T3 MET'!H32+'T3 NSA'!H32</f>
        <v>0</v>
      </c>
      <c r="I32" s="298">
        <f>'T3 ANSP'!I32+'T3 MET'!I32+'T3 NSA'!I32</f>
        <v>0</v>
      </c>
      <c r="J32" s="293">
        <f>'T3 ANSP'!J32+'T3 MET'!J32+'T3 NSA'!J32</f>
        <v>0</v>
      </c>
      <c r="L32" s="683"/>
    </row>
    <row r="33" spans="1:12" ht="12" hidden="1" customHeight="1">
      <c r="A33" s="698">
        <v>2023</v>
      </c>
      <c r="B33" s="680"/>
      <c r="C33" s="684" t="s">
        <v>278</v>
      </c>
      <c r="D33" s="586">
        <f>'T3 ANSP'!D33+'T3 MET'!D33+'T3 NSA'!D33</f>
        <v>0</v>
      </c>
      <c r="E33" s="296">
        <f>'T3 ANSP'!E33+'T3 MET'!E33+'T3 NSA'!E33</f>
        <v>0</v>
      </c>
      <c r="F33" s="287">
        <f>'T3 ANSP'!F33+'T3 MET'!F33+'T3 NSA'!F33</f>
        <v>0</v>
      </c>
      <c r="G33" s="287">
        <f>'T3 ANSP'!G33+'T3 MET'!G33+'T3 NSA'!G33</f>
        <v>0</v>
      </c>
      <c r="H33" s="287">
        <f>'T3 ANSP'!H33+'T3 MET'!H33+'T3 NSA'!H33</f>
        <v>0</v>
      </c>
      <c r="I33" s="288">
        <f>'T3 ANSP'!I33+'T3 MET'!I33+'T3 NSA'!I33</f>
        <v>0</v>
      </c>
      <c r="J33" s="293">
        <f>'T3 ANSP'!J33+'T3 MET'!J33+'T3 NSA'!J33</f>
        <v>0</v>
      </c>
      <c r="L33" s="683"/>
    </row>
    <row r="34" spans="1:12" ht="12" hidden="1" customHeight="1">
      <c r="A34" s="698">
        <v>2024</v>
      </c>
      <c r="B34" s="680"/>
      <c r="C34" s="686" t="s">
        <v>279</v>
      </c>
      <c r="D34" s="588">
        <f>'T3 ANSP'!D34+'T3 MET'!D34+'T3 NSA'!D34</f>
        <v>0</v>
      </c>
      <c r="E34" s="299">
        <f>'T3 ANSP'!E34+'T3 MET'!E34+'T3 NSA'!E34</f>
        <v>0</v>
      </c>
      <c r="F34" s="300">
        <f>'T3 ANSP'!F34+'T3 MET'!F34+'T3 NSA'!F34</f>
        <v>0</v>
      </c>
      <c r="G34" s="300">
        <f>'T3 ANSP'!G34+'T3 MET'!G34+'T3 NSA'!G34</f>
        <v>0</v>
      </c>
      <c r="H34" s="300">
        <f>'T3 ANSP'!H34+'T3 MET'!H34+'T3 NSA'!H34</f>
        <v>0</v>
      </c>
      <c r="I34" s="595">
        <f>'T3 ANSP'!I34+'T3 MET'!I34+'T3 NSA'!I34</f>
        <v>0</v>
      </c>
      <c r="J34" s="590">
        <f>'T3 ANSP'!J34+'T3 MET'!J34+'T3 NSA'!J34</f>
        <v>0</v>
      </c>
      <c r="L34" s="683"/>
    </row>
    <row r="35" spans="1:12" ht="12" hidden="1" customHeight="1">
      <c r="A35" s="698" t="s">
        <v>263</v>
      </c>
      <c r="B35" s="680"/>
      <c r="C35" s="687" t="s">
        <v>280</v>
      </c>
      <c r="D35" s="591">
        <f>'T3 ANSP'!D35+'T3 MET'!D35+'T3 NSA'!D35</f>
        <v>0</v>
      </c>
      <c r="E35" s="592">
        <f>'T3 ANSP'!E35+'T3 MET'!E35+'T3 NSA'!E35</f>
        <v>0</v>
      </c>
      <c r="F35" s="593">
        <f>'T3 ANSP'!F35+'T3 MET'!F35+'T3 NSA'!F35</f>
        <v>0</v>
      </c>
      <c r="G35" s="593">
        <f>'T3 ANSP'!G35+'T3 MET'!G35+'T3 NSA'!G35</f>
        <v>0</v>
      </c>
      <c r="H35" s="593">
        <f>'T3 ANSP'!H35+'T3 MET'!H35+'T3 NSA'!H35</f>
        <v>0</v>
      </c>
      <c r="I35" s="594">
        <f>'T3 ANSP'!I35+'T3 MET'!I35+'T3 NSA'!I35</f>
        <v>0</v>
      </c>
      <c r="J35" s="591">
        <f>'T3 ANSP'!J35+'T3 MET'!J35+'T3 NSA'!J35</f>
        <v>0</v>
      </c>
      <c r="L35" s="683"/>
    </row>
    <row r="36" spans="1:12" ht="4.1500000000000004" hidden="1" customHeight="1">
      <c r="A36" s="699"/>
      <c r="B36" s="680"/>
      <c r="F36" s="666"/>
      <c r="L36" s="683"/>
    </row>
    <row r="37" spans="1:12" ht="12" hidden="1" customHeight="1">
      <c r="A37" s="698">
        <v>2020</v>
      </c>
      <c r="B37" s="680"/>
      <c r="C37" s="682" t="s">
        <v>281</v>
      </c>
      <c r="D37" s="584">
        <f>'T3 ANSP'!D37+'T3 MET'!D37+'T3 NSA'!D37</f>
        <v>0</v>
      </c>
      <c r="E37" s="295">
        <f>'T3 ANSP'!E37+'T3 MET'!E37+'T3 NSA'!E37</f>
        <v>0</v>
      </c>
      <c r="F37" s="283">
        <f>'T3 ANSP'!F37+'T3 MET'!F37+'T3 NSA'!F37</f>
        <v>0</v>
      </c>
      <c r="G37" s="297">
        <f>'T3 ANSP'!G37+'T3 MET'!G37+'T3 NSA'!G37</f>
        <v>0</v>
      </c>
      <c r="H37" s="283">
        <f>'T3 ANSP'!H37+'T3 MET'!H37+'T3 NSA'!H37</f>
        <v>0</v>
      </c>
      <c r="I37" s="284">
        <f>'T3 ANSP'!I37+'T3 MET'!I37+'T3 NSA'!I37</f>
        <v>0</v>
      </c>
      <c r="J37" s="285">
        <f>'T3 ANSP'!J37+'T3 MET'!J37+'T3 NSA'!J37</f>
        <v>0</v>
      </c>
      <c r="L37" s="683"/>
    </row>
    <row r="38" spans="1:12" ht="12" hidden="1" customHeight="1">
      <c r="A38" s="698">
        <v>2021</v>
      </c>
      <c r="B38" s="680"/>
      <c r="C38" s="684" t="s">
        <v>282</v>
      </c>
      <c r="D38" s="586">
        <f>'T3 ANSP'!D38+'T3 MET'!D38+'T3 NSA'!D38</f>
        <v>0</v>
      </c>
      <c r="E38" s="296">
        <f>'T3 ANSP'!E38+'T3 MET'!E38+'T3 NSA'!E38</f>
        <v>0</v>
      </c>
      <c r="F38" s="287">
        <f>'T3 ANSP'!F38+'T3 MET'!F38+'T3 NSA'!F38</f>
        <v>0</v>
      </c>
      <c r="G38" s="287">
        <f>'T3 ANSP'!G38+'T3 MET'!G38+'T3 NSA'!G38</f>
        <v>0</v>
      </c>
      <c r="H38" s="286">
        <f>'T3 ANSP'!H38+'T3 MET'!H38+'T3 NSA'!H38</f>
        <v>0</v>
      </c>
      <c r="I38" s="288">
        <f>'T3 ANSP'!I38+'T3 MET'!I38+'T3 NSA'!I38</f>
        <v>0</v>
      </c>
      <c r="J38" s="289">
        <f>'T3 ANSP'!J38+'T3 MET'!J38+'T3 NSA'!J38</f>
        <v>0</v>
      </c>
      <c r="L38" s="683"/>
    </row>
    <row r="39" spans="1:12" ht="12" hidden="1" customHeight="1">
      <c r="A39" s="698">
        <v>2022</v>
      </c>
      <c r="B39" s="680"/>
      <c r="C39" s="684" t="s">
        <v>283</v>
      </c>
      <c r="D39" s="586">
        <f>'T3 ANSP'!D39+'T3 MET'!D39+'T3 NSA'!D39</f>
        <v>0</v>
      </c>
      <c r="E39" s="296">
        <f>'T3 ANSP'!E39+'T3 MET'!E39+'T3 NSA'!E39</f>
        <v>0</v>
      </c>
      <c r="F39" s="287">
        <f>'T3 ANSP'!F39+'T3 MET'!F39+'T3 NSA'!F39</f>
        <v>0</v>
      </c>
      <c r="G39" s="287">
        <f>'T3 ANSP'!G39+'T3 MET'!G39+'T3 NSA'!G39</f>
        <v>0</v>
      </c>
      <c r="H39" s="287">
        <f>'T3 ANSP'!H39+'T3 MET'!H39+'T3 NSA'!H39</f>
        <v>0</v>
      </c>
      <c r="I39" s="298">
        <f>'T3 ANSP'!I39+'T3 MET'!I39+'T3 NSA'!I39</f>
        <v>0</v>
      </c>
      <c r="J39" s="289">
        <f>'T3 ANSP'!J39+'T3 MET'!J39+'T3 NSA'!J39</f>
        <v>0</v>
      </c>
      <c r="L39" s="683"/>
    </row>
    <row r="40" spans="1:12" ht="12" hidden="1" customHeight="1">
      <c r="A40" s="698">
        <v>2023</v>
      </c>
      <c r="B40" s="680"/>
      <c r="C40" s="684" t="s">
        <v>284</v>
      </c>
      <c r="D40" s="586">
        <f>'T3 ANSP'!D40+'T3 MET'!D40+'T3 NSA'!D40</f>
        <v>0</v>
      </c>
      <c r="E40" s="296">
        <f>'T3 ANSP'!E40+'T3 MET'!E40+'T3 NSA'!E40</f>
        <v>0</v>
      </c>
      <c r="F40" s="287">
        <f>'T3 ANSP'!F40+'T3 MET'!F40+'T3 NSA'!F40</f>
        <v>0</v>
      </c>
      <c r="G40" s="287">
        <f>'T3 ANSP'!G40+'T3 MET'!G40+'T3 NSA'!G40</f>
        <v>0</v>
      </c>
      <c r="H40" s="287">
        <f>'T3 ANSP'!H40+'T3 MET'!H40+'T3 NSA'!H40</f>
        <v>0</v>
      </c>
      <c r="I40" s="288">
        <f>'T3 ANSP'!I40+'T3 MET'!I40+'T3 NSA'!I40</f>
        <v>0</v>
      </c>
      <c r="J40" s="293">
        <f>'T3 ANSP'!J40+'T3 MET'!J40+'T3 NSA'!J40</f>
        <v>0</v>
      </c>
      <c r="L40" s="683"/>
    </row>
    <row r="41" spans="1:12" ht="12" hidden="1" customHeight="1">
      <c r="A41" s="698">
        <v>2024</v>
      </c>
      <c r="B41" s="680"/>
      <c r="C41" s="686" t="s">
        <v>285</v>
      </c>
      <c r="D41" s="588">
        <f>'T3 ANSP'!D41+'T3 MET'!D41+'T3 NSA'!D41</f>
        <v>0</v>
      </c>
      <c r="E41" s="299">
        <f>'T3 ANSP'!E41+'T3 MET'!E41+'T3 NSA'!E41</f>
        <v>0</v>
      </c>
      <c r="F41" s="300">
        <f>'T3 ANSP'!F41+'T3 MET'!F41+'T3 NSA'!F41</f>
        <v>0</v>
      </c>
      <c r="G41" s="300">
        <f>'T3 ANSP'!G41+'T3 MET'!G41+'T3 NSA'!G41</f>
        <v>0</v>
      </c>
      <c r="H41" s="300">
        <f>'T3 ANSP'!H41+'T3 MET'!H41+'T3 NSA'!H41</f>
        <v>0</v>
      </c>
      <c r="I41" s="595">
        <f>'T3 ANSP'!I41+'T3 MET'!I41+'T3 NSA'!I41</f>
        <v>0</v>
      </c>
      <c r="J41" s="590">
        <f>'T3 ANSP'!J41+'T3 MET'!J41+'T3 NSA'!J41</f>
        <v>0</v>
      </c>
      <c r="L41" s="683"/>
    </row>
    <row r="42" spans="1:12" ht="12" hidden="1" customHeight="1">
      <c r="A42" s="698" t="s">
        <v>263</v>
      </c>
      <c r="B42" s="680"/>
      <c r="C42" s="687" t="s">
        <v>286</v>
      </c>
      <c r="D42" s="591">
        <f>'T3 ANSP'!D42+'T3 MET'!D42+'T3 NSA'!D42</f>
        <v>0</v>
      </c>
      <c r="E42" s="592">
        <f>'T3 ANSP'!E42+'T3 MET'!E42+'T3 NSA'!E42</f>
        <v>0</v>
      </c>
      <c r="F42" s="593">
        <f>'T3 ANSP'!F42+'T3 MET'!F42+'T3 NSA'!F42</f>
        <v>0</v>
      </c>
      <c r="G42" s="593">
        <f>'T3 ANSP'!G42+'T3 MET'!G42+'T3 NSA'!G42</f>
        <v>0</v>
      </c>
      <c r="H42" s="593">
        <f>'T3 ANSP'!H42+'T3 MET'!H42+'T3 NSA'!H42</f>
        <v>0</v>
      </c>
      <c r="I42" s="594">
        <f>'T3 ANSP'!I42+'T3 MET'!I42+'T3 NSA'!I42</f>
        <v>0</v>
      </c>
      <c r="J42" s="591">
        <f>'T3 ANSP'!J42+'T3 MET'!J42+'T3 NSA'!J42</f>
        <v>0</v>
      </c>
      <c r="L42" s="683"/>
    </row>
    <row r="43" spans="1:12" ht="4.1500000000000004" hidden="1" customHeight="1">
      <c r="A43" s="699"/>
      <c r="B43" s="680"/>
      <c r="D43" s="668"/>
      <c r="E43" s="635"/>
      <c r="F43" s="635"/>
      <c r="G43" s="635"/>
      <c r="H43" s="635"/>
      <c r="I43" s="635"/>
      <c r="J43" s="635"/>
      <c r="L43" s="683"/>
    </row>
    <row r="44" spans="1:12" ht="12" hidden="1" customHeight="1">
      <c r="A44" s="698">
        <v>2020</v>
      </c>
      <c r="B44" s="680"/>
      <c r="C44" s="682" t="s">
        <v>287</v>
      </c>
      <c r="D44" s="307">
        <f>'T3 ANSP'!D44+'T3 MET'!D44+'T3 NSA'!D44</f>
        <v>0</v>
      </c>
      <c r="E44" s="295">
        <f>'T3 ANSP'!E44+'T3 MET'!E44+'T3 NSA'!E44</f>
        <v>0</v>
      </c>
      <c r="F44" s="283">
        <f>'T3 ANSP'!F44+'T3 MET'!F44+'T3 NSA'!F44</f>
        <v>0</v>
      </c>
      <c r="G44" s="283">
        <f>'T3 ANSP'!G44+'T3 MET'!G44+'T3 NSA'!G44</f>
        <v>0</v>
      </c>
      <c r="H44" s="283">
        <f>'T3 ANSP'!H44+'T3 MET'!H44+'T3 NSA'!H44</f>
        <v>0</v>
      </c>
      <c r="I44" s="284">
        <f>'T3 ANSP'!I44+'T3 MET'!I44+'T3 NSA'!I44</f>
        <v>0</v>
      </c>
      <c r="J44" s="285">
        <f>'T3 ANSP'!J44+'T3 MET'!J44+'T3 NSA'!J44</f>
        <v>0</v>
      </c>
      <c r="L44" s="683"/>
    </row>
    <row r="45" spans="1:12" ht="12" hidden="1" customHeight="1">
      <c r="A45" s="698">
        <v>2021</v>
      </c>
      <c r="B45" s="680"/>
      <c r="C45" s="684" t="s">
        <v>288</v>
      </c>
      <c r="D45" s="308">
        <f>'T3 ANSP'!D45+'T3 MET'!D45+'T3 NSA'!D45</f>
        <v>0</v>
      </c>
      <c r="E45" s="296">
        <f>'T3 ANSP'!E45+'T3 MET'!E45+'T3 NSA'!E45</f>
        <v>0</v>
      </c>
      <c r="F45" s="287">
        <f>'T3 ANSP'!F45+'T3 MET'!F45+'T3 NSA'!F45</f>
        <v>0</v>
      </c>
      <c r="G45" s="287">
        <f>'T3 ANSP'!G45+'T3 MET'!G45+'T3 NSA'!G45</f>
        <v>0</v>
      </c>
      <c r="H45" s="287">
        <f>'T3 ANSP'!H45+'T3 MET'!H45+'T3 NSA'!H45</f>
        <v>0</v>
      </c>
      <c r="I45" s="288">
        <f>'T3 ANSP'!I45+'T3 MET'!I45+'T3 NSA'!I45</f>
        <v>0</v>
      </c>
      <c r="J45" s="289">
        <f>'T3 ANSP'!J45+'T3 MET'!J45+'T3 NSA'!J45</f>
        <v>0</v>
      </c>
      <c r="L45" s="683"/>
    </row>
    <row r="46" spans="1:12" ht="12" hidden="1" customHeight="1">
      <c r="A46" s="698">
        <v>2022</v>
      </c>
      <c r="B46" s="680"/>
      <c r="C46" s="684" t="s">
        <v>289</v>
      </c>
      <c r="D46" s="308">
        <f>'T3 ANSP'!D46+'T3 MET'!D46+'T3 NSA'!D46</f>
        <v>0</v>
      </c>
      <c r="E46" s="296">
        <f>'T3 ANSP'!E46+'T3 MET'!E46+'T3 NSA'!E46</f>
        <v>0</v>
      </c>
      <c r="F46" s="287">
        <f>'T3 ANSP'!F46+'T3 MET'!F46+'T3 NSA'!F46</f>
        <v>0</v>
      </c>
      <c r="G46" s="287">
        <f>'T3 ANSP'!G46+'T3 MET'!G46+'T3 NSA'!G46</f>
        <v>0</v>
      </c>
      <c r="H46" s="287">
        <f>'T3 ANSP'!H46+'T3 MET'!H46+'T3 NSA'!H46</f>
        <v>0</v>
      </c>
      <c r="I46" s="288">
        <f>'T3 ANSP'!I46+'T3 MET'!I46+'T3 NSA'!I46</f>
        <v>0</v>
      </c>
      <c r="J46" s="289">
        <f>'T3 ANSP'!J46+'T3 MET'!J46+'T3 NSA'!J46</f>
        <v>0</v>
      </c>
      <c r="L46" s="683"/>
    </row>
    <row r="47" spans="1:12" ht="12" hidden="1" customHeight="1">
      <c r="A47" s="698">
        <v>2023</v>
      </c>
      <c r="B47" s="680"/>
      <c r="C47" s="684" t="s">
        <v>290</v>
      </c>
      <c r="D47" s="308">
        <f>'T3 ANSP'!D47+'T3 MET'!D47+'T3 NSA'!D47</f>
        <v>0</v>
      </c>
      <c r="E47" s="296">
        <f>'T3 ANSP'!E47+'T3 MET'!E47+'T3 NSA'!E47</f>
        <v>0</v>
      </c>
      <c r="F47" s="287">
        <f>'T3 ANSP'!F47+'T3 MET'!F47+'T3 NSA'!F47</f>
        <v>0</v>
      </c>
      <c r="G47" s="287">
        <f>'T3 ANSP'!G47+'T3 MET'!G47+'T3 NSA'!G47</f>
        <v>0</v>
      </c>
      <c r="H47" s="287">
        <f>'T3 ANSP'!H47+'T3 MET'!H47+'T3 NSA'!H47</f>
        <v>0</v>
      </c>
      <c r="I47" s="288">
        <f>'T3 ANSP'!I47+'T3 MET'!I47+'T3 NSA'!I47</f>
        <v>0</v>
      </c>
      <c r="J47" s="289">
        <f>'T3 ANSP'!J47+'T3 MET'!J47+'T3 NSA'!J47</f>
        <v>0</v>
      </c>
      <c r="L47" s="683"/>
    </row>
    <row r="48" spans="1:12" ht="12" hidden="1" customHeight="1">
      <c r="A48" s="698">
        <v>2024</v>
      </c>
      <c r="B48" s="680"/>
      <c r="C48" s="686" t="s">
        <v>291</v>
      </c>
      <c r="D48" s="309">
        <f>'T3 ANSP'!D48+'T3 MET'!D48+'T3 NSA'!D48</f>
        <v>0</v>
      </c>
      <c r="E48" s="299">
        <f>'T3 ANSP'!E48+'T3 MET'!E48+'T3 NSA'!E48</f>
        <v>0</v>
      </c>
      <c r="F48" s="300">
        <f>'T3 ANSP'!F48+'T3 MET'!F48+'T3 NSA'!F48</f>
        <v>0</v>
      </c>
      <c r="G48" s="300">
        <f>'T3 ANSP'!G48+'T3 MET'!G48+'T3 NSA'!G48</f>
        <v>0</v>
      </c>
      <c r="H48" s="300">
        <f>'T3 ANSP'!H48+'T3 MET'!H48+'T3 NSA'!H48</f>
        <v>0</v>
      </c>
      <c r="I48" s="595">
        <f>'T3 ANSP'!I48+'T3 MET'!I48+'T3 NSA'!I48</f>
        <v>0</v>
      </c>
      <c r="J48" s="302">
        <f>'T3 ANSP'!J48+'T3 MET'!J48+'T3 NSA'!J48</f>
        <v>0</v>
      </c>
      <c r="L48" s="683"/>
    </row>
    <row r="49" spans="1:12" ht="12" hidden="1" customHeight="1">
      <c r="A49" s="698" t="s">
        <v>263</v>
      </c>
      <c r="B49" s="680"/>
      <c r="C49" s="687" t="s">
        <v>292</v>
      </c>
      <c r="D49" s="311">
        <f>'T3 ANSP'!D49+'T3 MET'!D49+'T3 NSA'!D49</f>
        <v>0</v>
      </c>
      <c r="E49" s="313">
        <f>'T3 ANSP'!E49+'T3 MET'!E49+'T3 NSA'!E49</f>
        <v>0</v>
      </c>
      <c r="F49" s="306">
        <f>'T3 ANSP'!F49+'T3 MET'!F49+'T3 NSA'!F49</f>
        <v>0</v>
      </c>
      <c r="G49" s="306">
        <f>'T3 ANSP'!G49+'T3 MET'!G49+'T3 NSA'!G49</f>
        <v>0</v>
      </c>
      <c r="H49" s="306">
        <f>'T3 ANSP'!H49+'T3 MET'!H49+'T3 NSA'!H49</f>
        <v>0</v>
      </c>
      <c r="I49" s="314">
        <f>'T3 ANSP'!I49+'T3 MET'!I49+'T3 NSA'!I49</f>
        <v>0</v>
      </c>
      <c r="J49" s="311">
        <f>'T3 ANSP'!J49+'T3 MET'!J49+'T3 NSA'!J49</f>
        <v>0</v>
      </c>
      <c r="L49" s="683"/>
    </row>
    <row r="50" spans="1:12" ht="4.1500000000000004" hidden="1" customHeight="1">
      <c r="A50" s="699"/>
      <c r="B50" s="680"/>
      <c r="F50" s="666"/>
      <c r="L50" s="683"/>
    </row>
    <row r="51" spans="1:12" ht="12" hidden="1" customHeight="1">
      <c r="A51" s="698">
        <v>2020</v>
      </c>
      <c r="B51" s="680"/>
      <c r="C51" s="682" t="s">
        <v>293</v>
      </c>
      <c r="D51" s="584">
        <f>'T3 ANSP'!D51+'T3 MET'!D51+'T3 NSA'!D51</f>
        <v>0</v>
      </c>
      <c r="E51" s="295">
        <f>'T3 ANSP'!E51+'T3 MET'!E51+'T3 NSA'!E51</f>
        <v>0</v>
      </c>
      <c r="F51" s="283">
        <f>'T3 ANSP'!F51+'T3 MET'!F51+'T3 NSA'!F51</f>
        <v>0</v>
      </c>
      <c r="G51" s="297">
        <f>'T3 ANSP'!G51+'T3 MET'!G51+'T3 NSA'!G51</f>
        <v>0</v>
      </c>
      <c r="H51" s="283">
        <f>'T3 ANSP'!H51+'T3 MET'!H51+'T3 NSA'!H51</f>
        <v>0</v>
      </c>
      <c r="I51" s="284">
        <f>'T3 ANSP'!I51+'T3 MET'!I51+'T3 NSA'!I51</f>
        <v>0</v>
      </c>
      <c r="J51" s="585">
        <f>'T3 ANSP'!J51+'T3 MET'!J51+'T3 NSA'!J51</f>
        <v>0</v>
      </c>
      <c r="L51" s="683"/>
    </row>
    <row r="52" spans="1:12" ht="12" hidden="1" customHeight="1">
      <c r="A52" s="698">
        <v>2021</v>
      </c>
      <c r="B52" s="680"/>
      <c r="C52" s="684" t="s">
        <v>294</v>
      </c>
      <c r="D52" s="586">
        <f>'T3 ANSP'!D52+'T3 MET'!D52+'T3 NSA'!D52</f>
        <v>0</v>
      </c>
      <c r="E52" s="296">
        <f>'T3 ANSP'!E52+'T3 MET'!E52+'T3 NSA'!E52</f>
        <v>0</v>
      </c>
      <c r="F52" s="287">
        <f>'T3 ANSP'!F52+'T3 MET'!F52+'T3 NSA'!F52</f>
        <v>0</v>
      </c>
      <c r="G52" s="287">
        <f>'T3 ANSP'!G52+'T3 MET'!G52+'T3 NSA'!G52</f>
        <v>0</v>
      </c>
      <c r="H52" s="286">
        <f>'T3 ANSP'!H52+'T3 MET'!H52+'T3 NSA'!H52</f>
        <v>0</v>
      </c>
      <c r="I52" s="288">
        <f>'T3 ANSP'!I52+'T3 MET'!I52+'T3 NSA'!I52</f>
        <v>0</v>
      </c>
      <c r="J52" s="293">
        <f>'T3 ANSP'!J52+'T3 MET'!J52+'T3 NSA'!J52</f>
        <v>0</v>
      </c>
      <c r="L52" s="683"/>
    </row>
    <row r="53" spans="1:12" ht="12" hidden="1" customHeight="1">
      <c r="A53" s="698">
        <v>2022</v>
      </c>
      <c r="B53" s="680"/>
      <c r="C53" s="684" t="s">
        <v>295</v>
      </c>
      <c r="D53" s="586">
        <f>'T3 ANSP'!D53+'T3 MET'!D53+'T3 NSA'!D53</f>
        <v>0</v>
      </c>
      <c r="E53" s="296">
        <f>'T3 ANSP'!E53+'T3 MET'!E53+'T3 NSA'!E53</f>
        <v>0</v>
      </c>
      <c r="F53" s="287">
        <f>'T3 ANSP'!F53+'T3 MET'!F53+'T3 NSA'!F53</f>
        <v>0</v>
      </c>
      <c r="G53" s="287">
        <f>'T3 ANSP'!G53+'T3 MET'!G53+'T3 NSA'!G53</f>
        <v>0</v>
      </c>
      <c r="H53" s="287">
        <f>'T3 ANSP'!H53+'T3 MET'!H53+'T3 NSA'!H53</f>
        <v>0</v>
      </c>
      <c r="I53" s="298">
        <f>'T3 ANSP'!I53+'T3 MET'!I53+'T3 NSA'!I53</f>
        <v>0</v>
      </c>
      <c r="J53" s="293">
        <f>'T3 ANSP'!J53+'T3 MET'!J53+'T3 NSA'!J53</f>
        <v>0</v>
      </c>
      <c r="L53" s="683"/>
    </row>
    <row r="54" spans="1:12" ht="12" hidden="1" customHeight="1">
      <c r="A54" s="698">
        <v>2023</v>
      </c>
      <c r="B54" s="680"/>
      <c r="C54" s="684" t="s">
        <v>296</v>
      </c>
      <c r="D54" s="586">
        <f>'T3 ANSP'!D54+'T3 MET'!D54+'T3 NSA'!D54</f>
        <v>0</v>
      </c>
      <c r="E54" s="296">
        <f>'T3 ANSP'!E54+'T3 MET'!E54+'T3 NSA'!E54</f>
        <v>0</v>
      </c>
      <c r="F54" s="287">
        <f>'T3 ANSP'!F54+'T3 MET'!F54+'T3 NSA'!F54</f>
        <v>0</v>
      </c>
      <c r="G54" s="287">
        <f>'T3 ANSP'!G54+'T3 MET'!G54+'T3 NSA'!G54</f>
        <v>0</v>
      </c>
      <c r="H54" s="287">
        <f>'T3 ANSP'!H54+'T3 MET'!H54+'T3 NSA'!H54</f>
        <v>0</v>
      </c>
      <c r="I54" s="288">
        <f>'T3 ANSP'!I54+'T3 MET'!I54+'T3 NSA'!I54</f>
        <v>0</v>
      </c>
      <c r="J54" s="293">
        <f>'T3 ANSP'!J54+'T3 MET'!J54+'T3 NSA'!J54</f>
        <v>0</v>
      </c>
      <c r="L54" s="683"/>
    </row>
    <row r="55" spans="1:12" ht="12" hidden="1" customHeight="1">
      <c r="A55" s="698">
        <v>2024</v>
      </c>
      <c r="B55" s="680"/>
      <c r="C55" s="686" t="s">
        <v>297</v>
      </c>
      <c r="D55" s="588">
        <f>'T3 ANSP'!D55+'T3 MET'!D55+'T3 NSA'!D55</f>
        <v>0</v>
      </c>
      <c r="E55" s="299">
        <f>'T3 ANSP'!E55+'T3 MET'!E55+'T3 NSA'!E55</f>
        <v>0</v>
      </c>
      <c r="F55" s="300">
        <f>'T3 ANSP'!F55+'T3 MET'!F55+'T3 NSA'!F55</f>
        <v>0</v>
      </c>
      <c r="G55" s="300">
        <f>'T3 ANSP'!G55+'T3 MET'!G55+'T3 NSA'!G55</f>
        <v>0</v>
      </c>
      <c r="H55" s="300">
        <f>'T3 ANSP'!H55+'T3 MET'!H55+'T3 NSA'!H55</f>
        <v>0</v>
      </c>
      <c r="I55" s="595">
        <f>'T3 ANSP'!I55+'T3 MET'!I55+'T3 NSA'!I55</f>
        <v>0</v>
      </c>
      <c r="J55" s="590">
        <f>'T3 ANSP'!J55+'T3 MET'!J55+'T3 NSA'!J55</f>
        <v>0</v>
      </c>
      <c r="L55" s="683"/>
    </row>
    <row r="56" spans="1:12" ht="12" hidden="1" customHeight="1">
      <c r="A56" s="698" t="s">
        <v>263</v>
      </c>
      <c r="B56" s="680"/>
      <c r="C56" s="687" t="s">
        <v>298</v>
      </c>
      <c r="D56" s="591">
        <f>'T3 ANSP'!D56+'T3 MET'!D56+'T3 NSA'!D56</f>
        <v>0</v>
      </c>
      <c r="E56" s="592">
        <f>'T3 ANSP'!E56+'T3 MET'!E56+'T3 NSA'!E56</f>
        <v>0</v>
      </c>
      <c r="F56" s="593">
        <f>'T3 ANSP'!F56+'T3 MET'!F56+'T3 NSA'!F56</f>
        <v>0</v>
      </c>
      <c r="G56" s="593">
        <f>'T3 ANSP'!G56+'T3 MET'!G56+'T3 NSA'!G56</f>
        <v>0</v>
      </c>
      <c r="H56" s="593">
        <f>'T3 ANSP'!H56+'T3 MET'!H56+'T3 NSA'!H56</f>
        <v>0</v>
      </c>
      <c r="I56" s="594">
        <f>'T3 ANSP'!I56+'T3 MET'!I56+'T3 NSA'!I56</f>
        <v>0</v>
      </c>
      <c r="J56" s="591">
        <f>'T3 ANSP'!J56+'T3 MET'!J56+'T3 NSA'!J56</f>
        <v>0</v>
      </c>
      <c r="L56" s="683"/>
    </row>
    <row r="57" spans="1:12" ht="4.1500000000000004" hidden="1" customHeight="1">
      <c r="A57" s="699"/>
      <c r="B57" s="680"/>
      <c r="F57" s="666"/>
      <c r="L57" s="683"/>
    </row>
    <row r="58" spans="1:12" ht="12" hidden="1" customHeight="1">
      <c r="A58" s="698">
        <v>2020</v>
      </c>
      <c r="B58" s="680"/>
      <c r="C58" s="682" t="s">
        <v>299</v>
      </c>
      <c r="D58" s="584">
        <f>'T3 ANSP'!D58+'T3 MET'!D58+'T3 NSA'!D58</f>
        <v>0</v>
      </c>
      <c r="E58" s="295">
        <f>'T3 ANSP'!E58+'T3 MET'!E58+'T3 NSA'!E58</f>
        <v>0</v>
      </c>
      <c r="F58" s="283">
        <f>'T3 ANSP'!F58+'T3 MET'!F58+'T3 NSA'!F58</f>
        <v>0</v>
      </c>
      <c r="G58" s="297">
        <f>'T3 ANSP'!G58+'T3 MET'!G58+'T3 NSA'!G58</f>
        <v>0</v>
      </c>
      <c r="H58" s="283">
        <f>'T3 ANSP'!H58+'T3 MET'!H58+'T3 NSA'!H58</f>
        <v>0</v>
      </c>
      <c r="I58" s="284">
        <f>'T3 ANSP'!I58+'T3 MET'!I58+'T3 NSA'!I58</f>
        <v>0</v>
      </c>
      <c r="J58" s="585">
        <f>'T3 ANSP'!J58+'T3 MET'!J58+'T3 NSA'!J58</f>
        <v>0</v>
      </c>
      <c r="L58" s="683"/>
    </row>
    <row r="59" spans="1:12" ht="12" hidden="1" customHeight="1">
      <c r="A59" s="698">
        <v>2021</v>
      </c>
      <c r="B59" s="680"/>
      <c r="C59" s="684" t="s">
        <v>300</v>
      </c>
      <c r="D59" s="586">
        <f>'T3 ANSP'!D59+'T3 MET'!D59+'T3 NSA'!D59</f>
        <v>0</v>
      </c>
      <c r="E59" s="296">
        <f>'T3 ANSP'!E59+'T3 MET'!E59+'T3 NSA'!E59</f>
        <v>0</v>
      </c>
      <c r="F59" s="287">
        <f>'T3 ANSP'!F59+'T3 MET'!F59+'T3 NSA'!F59</f>
        <v>0</v>
      </c>
      <c r="G59" s="287">
        <f>'T3 ANSP'!G59+'T3 MET'!G59+'T3 NSA'!G59</f>
        <v>0</v>
      </c>
      <c r="H59" s="286">
        <f>'T3 ANSP'!H59+'T3 MET'!H59+'T3 NSA'!H59</f>
        <v>0</v>
      </c>
      <c r="I59" s="288">
        <f>'T3 ANSP'!I59+'T3 MET'!I59+'T3 NSA'!I59</f>
        <v>0</v>
      </c>
      <c r="J59" s="293">
        <f>'T3 ANSP'!J59+'T3 MET'!J59+'T3 NSA'!J59</f>
        <v>0</v>
      </c>
      <c r="L59" s="683"/>
    </row>
    <row r="60" spans="1:12" ht="12" hidden="1" customHeight="1">
      <c r="A60" s="698">
        <v>2022</v>
      </c>
      <c r="B60" s="680"/>
      <c r="C60" s="684" t="s">
        <v>301</v>
      </c>
      <c r="D60" s="586">
        <f>'T3 ANSP'!D60+'T3 MET'!D60+'T3 NSA'!D60</f>
        <v>0</v>
      </c>
      <c r="E60" s="296">
        <f>'T3 ANSP'!E60+'T3 MET'!E60+'T3 NSA'!E60</f>
        <v>0</v>
      </c>
      <c r="F60" s="287">
        <f>'T3 ANSP'!F60+'T3 MET'!F60+'T3 NSA'!F60</f>
        <v>0</v>
      </c>
      <c r="G60" s="287">
        <f>'T3 ANSP'!G60+'T3 MET'!G60+'T3 NSA'!G60</f>
        <v>0</v>
      </c>
      <c r="H60" s="287">
        <f>'T3 ANSP'!H60+'T3 MET'!H60+'T3 NSA'!H60</f>
        <v>0</v>
      </c>
      <c r="I60" s="298">
        <f>'T3 ANSP'!I60+'T3 MET'!I60+'T3 NSA'!I60</f>
        <v>0</v>
      </c>
      <c r="J60" s="293">
        <f>'T3 ANSP'!J60+'T3 MET'!J60+'T3 NSA'!J60</f>
        <v>0</v>
      </c>
      <c r="L60" s="683"/>
    </row>
    <row r="61" spans="1:12" ht="12" hidden="1" customHeight="1">
      <c r="A61" s="698">
        <v>2023</v>
      </c>
      <c r="B61" s="680"/>
      <c r="C61" s="684" t="s">
        <v>302</v>
      </c>
      <c r="D61" s="586">
        <f>'T3 ANSP'!D61+'T3 MET'!D61+'T3 NSA'!D61</f>
        <v>0</v>
      </c>
      <c r="E61" s="296">
        <f>'T3 ANSP'!E61+'T3 MET'!E61+'T3 NSA'!E61</f>
        <v>0</v>
      </c>
      <c r="F61" s="287">
        <f>'T3 ANSP'!F61+'T3 MET'!F61+'T3 NSA'!F61</f>
        <v>0</v>
      </c>
      <c r="G61" s="287">
        <f>'T3 ANSP'!G61+'T3 MET'!G61+'T3 NSA'!G61</f>
        <v>0</v>
      </c>
      <c r="H61" s="287">
        <f>'T3 ANSP'!H61+'T3 MET'!H61+'T3 NSA'!H61</f>
        <v>0</v>
      </c>
      <c r="I61" s="288">
        <f>'T3 ANSP'!I61+'T3 MET'!I61+'T3 NSA'!I61</f>
        <v>0</v>
      </c>
      <c r="J61" s="293">
        <f>'T3 ANSP'!J61+'T3 MET'!J61+'T3 NSA'!J61</f>
        <v>0</v>
      </c>
      <c r="L61" s="683"/>
    </row>
    <row r="62" spans="1:12" ht="12" hidden="1" customHeight="1">
      <c r="A62" s="698">
        <v>2024</v>
      </c>
      <c r="B62" s="680"/>
      <c r="C62" s="686" t="s">
        <v>303</v>
      </c>
      <c r="D62" s="588">
        <f>'T3 ANSP'!D62+'T3 MET'!D62+'T3 NSA'!D62</f>
        <v>0</v>
      </c>
      <c r="E62" s="299">
        <f>'T3 ANSP'!E62+'T3 MET'!E62+'T3 NSA'!E62</f>
        <v>0</v>
      </c>
      <c r="F62" s="300">
        <f>'T3 ANSP'!F62+'T3 MET'!F62+'T3 NSA'!F62</f>
        <v>0</v>
      </c>
      <c r="G62" s="300">
        <f>'T3 ANSP'!G62+'T3 MET'!G62+'T3 NSA'!G62</f>
        <v>0</v>
      </c>
      <c r="H62" s="300">
        <f>'T3 ANSP'!H62+'T3 MET'!H62+'T3 NSA'!H62</f>
        <v>0</v>
      </c>
      <c r="I62" s="595">
        <f>'T3 ANSP'!I62+'T3 MET'!I62+'T3 NSA'!I62</f>
        <v>0</v>
      </c>
      <c r="J62" s="590">
        <f>'T3 ANSP'!J62+'T3 MET'!J62+'T3 NSA'!J62</f>
        <v>0</v>
      </c>
      <c r="L62" s="683"/>
    </row>
    <row r="63" spans="1:12" ht="12" hidden="1" customHeight="1">
      <c r="A63" s="698" t="s">
        <v>263</v>
      </c>
      <c r="B63" s="680"/>
      <c r="C63" s="687" t="s">
        <v>304</v>
      </c>
      <c r="D63" s="591">
        <f>'T3 ANSP'!D63+'T3 MET'!D63+'T3 NSA'!D63</f>
        <v>0</v>
      </c>
      <c r="E63" s="592">
        <f>'T3 ANSP'!E63+'T3 MET'!E63+'T3 NSA'!E63</f>
        <v>0</v>
      </c>
      <c r="F63" s="593">
        <f>'T3 ANSP'!F63+'T3 MET'!F63+'T3 NSA'!F63</f>
        <v>0</v>
      </c>
      <c r="G63" s="593">
        <f>'T3 ANSP'!G63+'T3 MET'!G63+'T3 NSA'!G63</f>
        <v>0</v>
      </c>
      <c r="H63" s="593">
        <f>'T3 ANSP'!H63+'T3 MET'!H63+'T3 NSA'!H63</f>
        <v>0</v>
      </c>
      <c r="I63" s="594">
        <f>'T3 ANSP'!I63+'T3 MET'!I63+'T3 NSA'!I63</f>
        <v>0</v>
      </c>
      <c r="J63" s="591">
        <f>'T3 ANSP'!J63+'T3 MET'!J63+'T3 NSA'!J63</f>
        <v>0</v>
      </c>
      <c r="L63" s="683"/>
    </row>
    <row r="64" spans="1:12" ht="4.1500000000000004" hidden="1" customHeight="1">
      <c r="A64" s="699"/>
      <c r="B64" s="680"/>
      <c r="F64" s="666"/>
      <c r="L64" s="683"/>
    </row>
    <row r="65" spans="1:12" ht="12" hidden="1" customHeight="1">
      <c r="A65" s="698">
        <v>2020</v>
      </c>
      <c r="B65" s="680"/>
      <c r="C65" s="682" t="s">
        <v>305</v>
      </c>
      <c r="D65" s="584">
        <f>'T3 ANSP'!D65+'T3 MET'!D65+'T3 NSA'!D65</f>
        <v>0</v>
      </c>
      <c r="E65" s="295">
        <f>'T3 ANSP'!E65+'T3 MET'!E65+'T3 NSA'!E65</f>
        <v>0</v>
      </c>
      <c r="F65" s="283">
        <f>'T3 ANSP'!F65+'T3 MET'!F65+'T3 NSA'!F65</f>
        <v>0</v>
      </c>
      <c r="G65" s="297">
        <f>'T3 ANSP'!G65+'T3 MET'!G65+'T3 NSA'!G65</f>
        <v>0</v>
      </c>
      <c r="H65" s="283">
        <f>'T3 ANSP'!H65+'T3 MET'!H65+'T3 NSA'!H65</f>
        <v>0</v>
      </c>
      <c r="I65" s="284">
        <f>'T3 ANSP'!I65+'T3 MET'!I65+'T3 NSA'!I65</f>
        <v>0</v>
      </c>
      <c r="J65" s="585">
        <f>'T3 ANSP'!J65+'T3 MET'!J65+'T3 NSA'!J65</f>
        <v>0</v>
      </c>
      <c r="L65" s="683"/>
    </row>
    <row r="66" spans="1:12" ht="12" hidden="1" customHeight="1">
      <c r="A66" s="698">
        <v>2021</v>
      </c>
      <c r="B66" s="680"/>
      <c r="C66" s="684" t="s">
        <v>306</v>
      </c>
      <c r="D66" s="586">
        <f>'T3 ANSP'!D66+'T3 MET'!D66+'T3 NSA'!D66</f>
        <v>0</v>
      </c>
      <c r="E66" s="296">
        <f>'T3 ANSP'!E66+'T3 MET'!E66+'T3 NSA'!E66</f>
        <v>0</v>
      </c>
      <c r="F66" s="287">
        <f>'T3 ANSP'!F66+'T3 MET'!F66+'T3 NSA'!F66</f>
        <v>0</v>
      </c>
      <c r="G66" s="287">
        <f>'T3 ANSP'!G66+'T3 MET'!G66+'T3 NSA'!G66</f>
        <v>0</v>
      </c>
      <c r="H66" s="286">
        <f>'T3 ANSP'!H66+'T3 MET'!H66+'T3 NSA'!H66</f>
        <v>0</v>
      </c>
      <c r="I66" s="288">
        <f>'T3 ANSP'!I66+'T3 MET'!I66+'T3 NSA'!I66</f>
        <v>0</v>
      </c>
      <c r="J66" s="293">
        <f>'T3 ANSP'!J66+'T3 MET'!J66+'T3 NSA'!J66</f>
        <v>0</v>
      </c>
      <c r="L66" s="683"/>
    </row>
    <row r="67" spans="1:12" ht="12" hidden="1" customHeight="1">
      <c r="A67" s="698">
        <v>2022</v>
      </c>
      <c r="B67" s="680"/>
      <c r="C67" s="684" t="s">
        <v>307</v>
      </c>
      <c r="D67" s="586">
        <f>'T3 ANSP'!D67+'T3 MET'!D67+'T3 NSA'!D67</f>
        <v>0</v>
      </c>
      <c r="E67" s="296">
        <f>'T3 ANSP'!E67+'T3 MET'!E67+'T3 NSA'!E67</f>
        <v>0</v>
      </c>
      <c r="F67" s="287">
        <f>'T3 ANSP'!F67+'T3 MET'!F67+'T3 NSA'!F67</f>
        <v>0</v>
      </c>
      <c r="G67" s="287">
        <f>'T3 ANSP'!G67+'T3 MET'!G67+'T3 NSA'!G67</f>
        <v>0</v>
      </c>
      <c r="H67" s="287">
        <f>'T3 ANSP'!H67+'T3 MET'!H67+'T3 NSA'!H67</f>
        <v>0</v>
      </c>
      <c r="I67" s="298">
        <f>'T3 ANSP'!I67+'T3 MET'!I67+'T3 NSA'!I67</f>
        <v>0</v>
      </c>
      <c r="J67" s="293">
        <f>'T3 ANSP'!J67+'T3 MET'!J67+'T3 NSA'!J67</f>
        <v>0</v>
      </c>
      <c r="L67" s="683"/>
    </row>
    <row r="68" spans="1:12" ht="12" hidden="1" customHeight="1">
      <c r="A68" s="698">
        <v>2023</v>
      </c>
      <c r="B68" s="680"/>
      <c r="C68" s="684" t="s">
        <v>308</v>
      </c>
      <c r="D68" s="586">
        <f>'T3 ANSP'!D68+'T3 MET'!D68+'T3 NSA'!D68</f>
        <v>0</v>
      </c>
      <c r="E68" s="296">
        <f>'T3 ANSP'!E68+'T3 MET'!E68+'T3 NSA'!E68</f>
        <v>0</v>
      </c>
      <c r="F68" s="287">
        <f>'T3 ANSP'!F68+'T3 MET'!F68+'T3 NSA'!F68</f>
        <v>0</v>
      </c>
      <c r="G68" s="287">
        <f>'T3 ANSP'!G68+'T3 MET'!G68+'T3 NSA'!G68</f>
        <v>0</v>
      </c>
      <c r="H68" s="287">
        <f>'T3 ANSP'!H68+'T3 MET'!H68+'T3 NSA'!H68</f>
        <v>0</v>
      </c>
      <c r="I68" s="288">
        <f>'T3 ANSP'!I68+'T3 MET'!I68+'T3 NSA'!I68</f>
        <v>0</v>
      </c>
      <c r="J68" s="293">
        <f>'T3 ANSP'!J68+'T3 MET'!J68+'T3 NSA'!J68</f>
        <v>0</v>
      </c>
      <c r="L68" s="683"/>
    </row>
    <row r="69" spans="1:12" ht="12" hidden="1" customHeight="1">
      <c r="A69" s="698">
        <v>2024</v>
      </c>
      <c r="B69" s="680"/>
      <c r="C69" s="686" t="s">
        <v>309</v>
      </c>
      <c r="D69" s="588">
        <f>'T3 ANSP'!D69+'T3 MET'!D69+'T3 NSA'!D69</f>
        <v>0</v>
      </c>
      <c r="E69" s="299">
        <f>'T3 ANSP'!E69+'T3 MET'!E69+'T3 NSA'!E69</f>
        <v>0</v>
      </c>
      <c r="F69" s="300">
        <f>'T3 ANSP'!F69+'T3 MET'!F69+'T3 NSA'!F69</f>
        <v>0</v>
      </c>
      <c r="G69" s="300">
        <f>'T3 ANSP'!G69+'T3 MET'!G69+'T3 NSA'!G69</f>
        <v>0</v>
      </c>
      <c r="H69" s="300">
        <f>'T3 ANSP'!H69+'T3 MET'!H69+'T3 NSA'!H69</f>
        <v>0</v>
      </c>
      <c r="I69" s="595">
        <f>'T3 ANSP'!I69+'T3 MET'!I69+'T3 NSA'!I69</f>
        <v>0</v>
      </c>
      <c r="J69" s="590">
        <f>'T3 ANSP'!J69+'T3 MET'!J69+'T3 NSA'!J69</f>
        <v>0</v>
      </c>
      <c r="L69" s="683"/>
    </row>
    <row r="70" spans="1:12" ht="12" hidden="1" customHeight="1">
      <c r="A70" s="698" t="s">
        <v>263</v>
      </c>
      <c r="B70" s="680"/>
      <c r="C70" s="687" t="s">
        <v>310</v>
      </c>
      <c r="D70" s="591">
        <f>'T3 ANSP'!D70+'T3 MET'!D70+'T3 NSA'!D70</f>
        <v>0</v>
      </c>
      <c r="E70" s="592">
        <f>'T3 ANSP'!E70+'T3 MET'!E70+'T3 NSA'!E70</f>
        <v>0</v>
      </c>
      <c r="F70" s="593">
        <f>'T3 ANSP'!F70+'T3 MET'!F70+'T3 NSA'!F70</f>
        <v>0</v>
      </c>
      <c r="G70" s="593">
        <f>'T3 ANSP'!G70+'T3 MET'!G70+'T3 NSA'!G70</f>
        <v>0</v>
      </c>
      <c r="H70" s="593">
        <f>'T3 ANSP'!H70+'T3 MET'!H70+'T3 NSA'!H70</f>
        <v>0</v>
      </c>
      <c r="I70" s="594">
        <f>'T3 ANSP'!I70+'T3 MET'!I70+'T3 NSA'!I70</f>
        <v>0</v>
      </c>
      <c r="J70" s="591">
        <f>'T3 ANSP'!J70+'T3 MET'!J70+'T3 NSA'!J70</f>
        <v>0</v>
      </c>
      <c r="L70" s="683"/>
    </row>
    <row r="71" spans="1:12" ht="4.1500000000000004" hidden="1" customHeight="1">
      <c r="A71" s="699"/>
      <c r="B71" s="680"/>
      <c r="F71" s="666"/>
      <c r="L71" s="683"/>
    </row>
    <row r="72" spans="1:12" ht="12" customHeight="1">
      <c r="A72" s="698">
        <v>2017</v>
      </c>
      <c r="B72" s="680"/>
      <c r="C72" s="682" t="s">
        <v>311</v>
      </c>
      <c r="D72" s="585">
        <f>'T3 ANSP'!D72+'T3 MET'!D72+'T3 NSA'!D72</f>
        <v>0</v>
      </c>
      <c r="E72" s="282">
        <f>'T3 ANSP'!E72+'T3 MET'!E72+'T3 NSA'!E72</f>
        <v>0</v>
      </c>
      <c r="F72" s="297">
        <f>'T3 ANSP'!F72+'T3 MET'!F72+'T3 NSA'!F72</f>
        <v>0</v>
      </c>
      <c r="G72" s="297">
        <f>'T3 ANSP'!G72+'T3 MET'!G72+'T3 NSA'!G72</f>
        <v>0</v>
      </c>
      <c r="H72" s="297">
        <f>'T3 ANSP'!H72+'T3 MET'!H72+'T3 NSA'!H72</f>
        <v>0</v>
      </c>
      <c r="I72" s="664">
        <f>'T3 ANSP'!I72+'T3 MET'!I72+'T3 NSA'!I72</f>
        <v>0</v>
      </c>
      <c r="J72" s="585">
        <f>'T3 ANSP'!J72+'T3 MET'!J72+'T3 NSA'!J72</f>
        <v>0</v>
      </c>
      <c r="L72" s="683"/>
    </row>
    <row r="73" spans="1:12" ht="12" customHeight="1">
      <c r="A73" s="698">
        <v>2018</v>
      </c>
      <c r="B73" s="680"/>
      <c r="C73" s="686" t="s">
        <v>312</v>
      </c>
      <c r="D73" s="590">
        <f>'T3 ANSP'!D73+'T3 MET'!D73+'T3 NSA'!D73</f>
        <v>1649.8490375652586</v>
      </c>
      <c r="E73" s="702">
        <f>'T3 ANSP'!E73+'T3 MET'!E73+'T3 NSA'!E73</f>
        <v>0</v>
      </c>
      <c r="F73" s="665">
        <f>'T3 ANSP'!F73+'T3 MET'!F73+'T3 NSA'!F73</f>
        <v>412.46225939131466</v>
      </c>
      <c r="G73" s="665">
        <f>'T3 ANSP'!G73+'T3 MET'!G73+'T3 NSA'!G73</f>
        <v>412.46225939131466</v>
      </c>
      <c r="H73" s="665">
        <f>'T3 ANSP'!H73+'T3 MET'!H73+'T3 NSA'!H73</f>
        <v>412.46225939131466</v>
      </c>
      <c r="I73" s="589">
        <f>'T3 ANSP'!I73+'T3 MET'!I73+'T3 NSA'!I73</f>
        <v>412.46225939131466</v>
      </c>
      <c r="J73" s="590">
        <f>'T3 ANSP'!J73+'T3 MET'!J73+'T3 NSA'!J73</f>
        <v>0</v>
      </c>
      <c r="L73" s="683"/>
    </row>
    <row r="74" spans="1:12" ht="12" customHeight="1">
      <c r="A74" s="698">
        <v>2019</v>
      </c>
      <c r="B74" s="680"/>
      <c r="C74" s="684" t="s">
        <v>313</v>
      </c>
      <c r="D74" s="293">
        <f>'T3 ANSP'!D74+'T3 MET'!D74+'T3 NSA'!D74</f>
        <v>2324.5619911735994</v>
      </c>
      <c r="E74" s="296">
        <f>'T3 ANSP'!E74+'T3 MET'!E74+'T3 NSA'!E74</f>
        <v>0</v>
      </c>
      <c r="F74" s="286">
        <f>'T3 ANSP'!F74+'T3 MET'!F74+'T3 NSA'!F74</f>
        <v>581.14049779339985</v>
      </c>
      <c r="G74" s="286">
        <f>'T3 ANSP'!G74+'T3 MET'!G74+'T3 NSA'!G74</f>
        <v>581.14049779339985</v>
      </c>
      <c r="H74" s="286">
        <f>'T3 ANSP'!H74+'T3 MET'!H74+'T3 NSA'!H74</f>
        <v>581.14049779339985</v>
      </c>
      <c r="I74" s="298">
        <f>'T3 ANSP'!I74+'T3 MET'!I74+'T3 NSA'!I74</f>
        <v>581.14049779339985</v>
      </c>
      <c r="J74" s="293">
        <f>'T3 ANSP'!J74+'T3 MET'!J74+'T3 NSA'!J74</f>
        <v>0</v>
      </c>
      <c r="L74" s="683"/>
    </row>
    <row r="75" spans="1:12" ht="12" hidden="1" customHeight="1">
      <c r="A75" s="698" t="s">
        <v>263</v>
      </c>
      <c r="B75" s="680"/>
      <c r="C75" s="687" t="s">
        <v>314</v>
      </c>
      <c r="D75" s="591">
        <f>'T3 ANSP'!D75+'T3 MET'!D75+'T3 NSA'!D75</f>
        <v>3974.411028738858</v>
      </c>
      <c r="E75" s="592">
        <f>'T3 ANSP'!E75+'T3 MET'!E75+'T3 NSA'!E75</f>
        <v>0</v>
      </c>
      <c r="F75" s="593">
        <f>'T3 ANSP'!F75+'T3 MET'!F75+'T3 NSA'!F75</f>
        <v>993.60275718471451</v>
      </c>
      <c r="G75" s="593">
        <f>'T3 ANSP'!G75+'T3 MET'!G75+'T3 NSA'!G75</f>
        <v>993.60275718471451</v>
      </c>
      <c r="H75" s="593">
        <f>'T3 ANSP'!H75+'T3 MET'!H75+'T3 NSA'!H75</f>
        <v>993.60275718471451</v>
      </c>
      <c r="I75" s="594">
        <f>'T3 ANSP'!I75+'T3 MET'!I75+'T3 NSA'!I75</f>
        <v>993.60275718471451</v>
      </c>
      <c r="J75" s="591">
        <f>'T3 ANSP'!J75+'T3 MET'!J75+'T3 NSA'!J75</f>
        <v>0</v>
      </c>
      <c r="L75" s="683"/>
    </row>
    <row r="76" spans="1:12" ht="4.1500000000000004" hidden="1" customHeight="1">
      <c r="A76" s="699"/>
      <c r="B76" s="680"/>
      <c r="F76" s="666"/>
      <c r="L76" s="683"/>
    </row>
    <row r="77" spans="1:12" ht="12" customHeight="1">
      <c r="A77" s="698">
        <v>2017</v>
      </c>
      <c r="B77" s="680"/>
      <c r="C77" s="682" t="s">
        <v>315</v>
      </c>
      <c r="D77" s="585">
        <f>'T3 ANSP'!D77+'T3 MET'!D77+'T3 NSA'!D77</f>
        <v>0</v>
      </c>
      <c r="E77" s="282">
        <f>'T3 ANSP'!E77+'T3 MET'!E77+'T3 NSA'!E77</f>
        <v>0</v>
      </c>
      <c r="F77" s="297">
        <f>'T3 ANSP'!F77+'T3 MET'!F77+'T3 NSA'!F77</f>
        <v>0</v>
      </c>
      <c r="G77" s="297">
        <f>'T3 ANSP'!G77+'T3 MET'!G77+'T3 NSA'!G77</f>
        <v>0</v>
      </c>
      <c r="H77" s="297">
        <f>'T3 ANSP'!H77+'T3 MET'!H77+'T3 NSA'!H77</f>
        <v>0</v>
      </c>
      <c r="I77" s="664">
        <f>'T3 ANSP'!I77+'T3 MET'!I77+'T3 NSA'!I77</f>
        <v>0</v>
      </c>
      <c r="J77" s="585">
        <f>'T3 ANSP'!J77+'T3 MET'!J77+'T3 NSA'!J77</f>
        <v>0</v>
      </c>
      <c r="L77" s="683"/>
    </row>
    <row r="78" spans="1:12" ht="12" customHeight="1">
      <c r="A78" s="698">
        <v>2018</v>
      </c>
      <c r="B78" s="680"/>
      <c r="C78" s="686" t="s">
        <v>316</v>
      </c>
      <c r="D78" s="590">
        <f>'T3 ANSP'!D78+'T3 MET'!D78+'T3 NSA'!D78</f>
        <v>0</v>
      </c>
      <c r="E78" s="702">
        <f>'T3 ANSP'!E78+'T3 MET'!E78+'T3 NSA'!E78</f>
        <v>0</v>
      </c>
      <c r="F78" s="300">
        <f>'T3 ANSP'!F78+'T3 MET'!F78+'T3 NSA'!F78</f>
        <v>0</v>
      </c>
      <c r="G78" s="300">
        <f>'T3 ANSP'!G78+'T3 MET'!G78+'T3 NSA'!G78</f>
        <v>0</v>
      </c>
      <c r="H78" s="300">
        <f>'T3 ANSP'!H78+'T3 MET'!H78+'T3 NSA'!H78</f>
        <v>0</v>
      </c>
      <c r="I78" s="595">
        <f>'T3 ANSP'!I78+'T3 MET'!I78+'T3 NSA'!I78</f>
        <v>0</v>
      </c>
      <c r="J78" s="302">
        <f>'T3 ANSP'!J78+'T3 MET'!J78+'T3 NSA'!J78</f>
        <v>0</v>
      </c>
      <c r="L78" s="683"/>
    </row>
    <row r="79" spans="1:12" ht="12" customHeight="1">
      <c r="A79" s="698">
        <v>2019</v>
      </c>
      <c r="B79" s="680"/>
      <c r="C79" s="684" t="s">
        <v>317</v>
      </c>
      <c r="D79" s="293">
        <f>'T3 ANSP'!D79+'T3 MET'!D79+'T3 NSA'!D79</f>
        <v>0</v>
      </c>
      <c r="E79" s="296">
        <f>'T3 ANSP'!E79+'T3 MET'!E79+'T3 NSA'!E79</f>
        <v>0</v>
      </c>
      <c r="F79" s="286">
        <f>'T3 ANSP'!F79+'T3 MET'!F79+'T3 NSA'!F79</f>
        <v>0</v>
      </c>
      <c r="G79" s="287">
        <f>'T3 ANSP'!G79+'T3 MET'!G79+'T3 NSA'!G79</f>
        <v>0</v>
      </c>
      <c r="H79" s="287">
        <f>'T3 ANSP'!H79+'T3 MET'!H79+'T3 NSA'!H79</f>
        <v>0</v>
      </c>
      <c r="I79" s="288">
        <f>'T3 ANSP'!I79+'T3 MET'!I79+'T3 NSA'!I79</f>
        <v>0</v>
      </c>
      <c r="J79" s="289">
        <f>'T3 ANSP'!J79+'T3 MET'!J79+'T3 NSA'!J79</f>
        <v>0</v>
      </c>
      <c r="L79" s="683"/>
    </row>
    <row r="80" spans="1:12" ht="12" hidden="1" customHeight="1">
      <c r="A80" s="698" t="s">
        <v>256</v>
      </c>
      <c r="B80" s="680"/>
      <c r="C80" s="685" t="s">
        <v>318</v>
      </c>
      <c r="D80" s="620">
        <f>'T3 ANSP'!D80+'T3 MET'!D80+'T3 NSA'!D80</f>
        <v>0</v>
      </c>
      <c r="E80" s="621">
        <f>'T3 ANSP'!E80+'T3 MET'!E80+'T3 NSA'!E80</f>
        <v>0</v>
      </c>
      <c r="F80" s="622">
        <f>'T3 ANSP'!F80+'T3 MET'!F80+'T3 NSA'!F80</f>
        <v>0</v>
      </c>
      <c r="G80" s="622">
        <f>'T3 ANSP'!G80+'T3 MET'!G80+'T3 NSA'!G80</f>
        <v>0</v>
      </c>
      <c r="H80" s="622">
        <f>'T3 ANSP'!H80+'T3 MET'!H80+'T3 NSA'!H80</f>
        <v>0</v>
      </c>
      <c r="I80" s="623">
        <f>'T3 ANSP'!I80+'T3 MET'!I80+'T3 NSA'!I80</f>
        <v>0</v>
      </c>
      <c r="J80" s="620">
        <f>'T3 ANSP'!J80+'T3 MET'!J80+'T3 NSA'!J80</f>
        <v>0</v>
      </c>
      <c r="L80" s="683"/>
    </row>
    <row r="81" spans="1:12" ht="12" hidden="1" customHeight="1">
      <c r="A81" s="698">
        <v>2020</v>
      </c>
      <c r="B81" s="680"/>
      <c r="C81" s="682" t="s">
        <v>319</v>
      </c>
      <c r="D81" s="639">
        <f>'T3 ANSP'!D81+'T3 MET'!D81+'T3 NSA'!D81</f>
        <v>0</v>
      </c>
      <c r="E81" s="295">
        <f>'T3 ANSP'!E81+'T3 MET'!E81+'T3 NSA'!E81</f>
        <v>0</v>
      </c>
      <c r="F81" s="283">
        <f>'T3 ANSP'!F81+'T3 MET'!F81+'T3 NSA'!F81</f>
        <v>0</v>
      </c>
      <c r="G81" s="297">
        <f>'T3 ANSP'!G81+'T3 MET'!G81+'T3 NSA'!G81</f>
        <v>0</v>
      </c>
      <c r="H81" s="283">
        <f>'T3 ANSP'!H81+'T3 MET'!H81+'T3 NSA'!H81</f>
        <v>0</v>
      </c>
      <c r="I81" s="284">
        <f>'T3 ANSP'!I81+'T3 MET'!I81+'T3 NSA'!I81</f>
        <v>0</v>
      </c>
      <c r="J81" s="285">
        <f>'T3 ANSP'!J81+'T3 MET'!J81+'T3 NSA'!J81</f>
        <v>0</v>
      </c>
      <c r="L81" s="683"/>
    </row>
    <row r="82" spans="1:12" ht="12" hidden="1" customHeight="1">
      <c r="A82" s="698">
        <v>2021</v>
      </c>
      <c r="B82" s="680"/>
      <c r="C82" s="684" t="s">
        <v>320</v>
      </c>
      <c r="D82" s="640">
        <f>'T3 ANSP'!D82+'T3 MET'!D82+'T3 NSA'!D82</f>
        <v>0</v>
      </c>
      <c r="E82" s="296">
        <f>'T3 ANSP'!E82+'T3 MET'!E82+'T3 NSA'!E82</f>
        <v>0</v>
      </c>
      <c r="F82" s="287">
        <f>'T3 ANSP'!F82+'T3 MET'!F82+'T3 NSA'!F82</f>
        <v>0</v>
      </c>
      <c r="G82" s="287">
        <f>'T3 ANSP'!G82+'T3 MET'!G82+'T3 NSA'!G82</f>
        <v>0</v>
      </c>
      <c r="H82" s="286">
        <f>'T3 ANSP'!H82+'T3 MET'!H82+'T3 NSA'!H82</f>
        <v>0</v>
      </c>
      <c r="I82" s="288">
        <f>'T3 ANSP'!I82+'T3 MET'!I82+'T3 NSA'!I82</f>
        <v>0</v>
      </c>
      <c r="J82" s="289">
        <f>'T3 ANSP'!J82+'T3 MET'!J82+'T3 NSA'!J82</f>
        <v>0</v>
      </c>
      <c r="L82" s="683"/>
    </row>
    <row r="83" spans="1:12" ht="12" hidden="1" customHeight="1">
      <c r="A83" s="698">
        <v>2022</v>
      </c>
      <c r="B83" s="680"/>
      <c r="C83" s="684" t="s">
        <v>321</v>
      </c>
      <c r="D83" s="640">
        <f>'T3 ANSP'!D83+'T3 MET'!D83+'T3 NSA'!D83</f>
        <v>0</v>
      </c>
      <c r="E83" s="296">
        <f>'T3 ANSP'!E83+'T3 MET'!E83+'T3 NSA'!E83</f>
        <v>0</v>
      </c>
      <c r="F83" s="287">
        <f>'T3 ANSP'!F83+'T3 MET'!F83+'T3 NSA'!F83</f>
        <v>0</v>
      </c>
      <c r="G83" s="287">
        <f>'T3 ANSP'!G83+'T3 MET'!G83+'T3 NSA'!G83</f>
        <v>0</v>
      </c>
      <c r="H83" s="287">
        <f>'T3 ANSP'!H83+'T3 MET'!H83+'T3 NSA'!H83</f>
        <v>0</v>
      </c>
      <c r="I83" s="298">
        <f>'T3 ANSP'!I83+'T3 MET'!I83+'T3 NSA'!I83</f>
        <v>0</v>
      </c>
      <c r="J83" s="289">
        <f>'T3 ANSP'!J83+'T3 MET'!J83+'T3 NSA'!J83</f>
        <v>0</v>
      </c>
      <c r="L83" s="683"/>
    </row>
    <row r="84" spans="1:12" ht="12" hidden="1" customHeight="1">
      <c r="A84" s="698">
        <v>2023</v>
      </c>
      <c r="B84" s="680"/>
      <c r="C84" s="684" t="s">
        <v>322</v>
      </c>
      <c r="D84" s="640">
        <f>'T3 ANSP'!D84+'T3 MET'!D84+'T3 NSA'!D84</f>
        <v>0</v>
      </c>
      <c r="E84" s="296">
        <f>'T3 ANSP'!E84+'T3 MET'!E84+'T3 NSA'!E84</f>
        <v>0</v>
      </c>
      <c r="F84" s="287">
        <f>'T3 ANSP'!F84+'T3 MET'!F84+'T3 NSA'!F84</f>
        <v>0</v>
      </c>
      <c r="G84" s="287">
        <f>'T3 ANSP'!G84+'T3 MET'!G84+'T3 NSA'!G84</f>
        <v>0</v>
      </c>
      <c r="H84" s="287">
        <f>'T3 ANSP'!H84+'T3 MET'!H84+'T3 NSA'!H84</f>
        <v>0</v>
      </c>
      <c r="I84" s="288">
        <f>'T3 ANSP'!I84+'T3 MET'!I84+'T3 NSA'!I84</f>
        <v>0</v>
      </c>
      <c r="J84" s="293">
        <f>'T3 ANSP'!J84+'T3 MET'!J84+'T3 NSA'!J84</f>
        <v>0</v>
      </c>
      <c r="L84" s="683"/>
    </row>
    <row r="85" spans="1:12" ht="12" hidden="1" customHeight="1">
      <c r="A85" s="698">
        <v>2024</v>
      </c>
      <c r="B85" s="680"/>
      <c r="C85" s="686" t="s">
        <v>323</v>
      </c>
      <c r="D85" s="641">
        <f>'T3 ANSP'!D85+'T3 MET'!D85+'T3 NSA'!D85</f>
        <v>0</v>
      </c>
      <c r="E85" s="299">
        <f>'T3 ANSP'!E85+'T3 MET'!E85+'T3 NSA'!E85</f>
        <v>0</v>
      </c>
      <c r="F85" s="300">
        <f>'T3 ANSP'!F85+'T3 MET'!F85+'T3 NSA'!F85</f>
        <v>0</v>
      </c>
      <c r="G85" s="300">
        <f>'T3 ANSP'!G85+'T3 MET'!G85+'T3 NSA'!G85</f>
        <v>0</v>
      </c>
      <c r="H85" s="300">
        <f>'T3 ANSP'!H85+'T3 MET'!H85+'T3 NSA'!H85</f>
        <v>0</v>
      </c>
      <c r="I85" s="595">
        <f>'T3 ANSP'!I85+'T3 MET'!I85+'T3 NSA'!I85</f>
        <v>0</v>
      </c>
      <c r="J85" s="590">
        <f>'T3 ANSP'!J85+'T3 MET'!J85+'T3 NSA'!J85</f>
        <v>0</v>
      </c>
      <c r="L85" s="683"/>
    </row>
    <row r="86" spans="1:12" ht="12" hidden="1" customHeight="1">
      <c r="A86" s="698" t="s">
        <v>263</v>
      </c>
      <c r="B86" s="680"/>
      <c r="C86" s="687" t="s">
        <v>324</v>
      </c>
      <c r="D86" s="591">
        <f>'T3 ANSP'!D86+'T3 MET'!D86+'T3 NSA'!D86</f>
        <v>0</v>
      </c>
      <c r="E86" s="592">
        <f>'T3 ANSP'!E86+'T3 MET'!E86+'T3 NSA'!E86</f>
        <v>0</v>
      </c>
      <c r="F86" s="593">
        <f>'T3 ANSP'!F86+'T3 MET'!F86+'T3 NSA'!F86</f>
        <v>0</v>
      </c>
      <c r="G86" s="593">
        <f>'T3 ANSP'!G86+'T3 MET'!G86+'T3 NSA'!G86</f>
        <v>0</v>
      </c>
      <c r="H86" s="593">
        <f>'T3 ANSP'!H86+'T3 MET'!H86+'T3 NSA'!H86</f>
        <v>0</v>
      </c>
      <c r="I86" s="594">
        <f>'T3 ANSP'!I86+'T3 MET'!I86+'T3 NSA'!I86</f>
        <v>0</v>
      </c>
      <c r="J86" s="591">
        <f>'T3 ANSP'!J86+'T3 MET'!J86+'T3 NSA'!J86</f>
        <v>0</v>
      </c>
      <c r="L86" s="683"/>
    </row>
    <row r="87" spans="1:12" ht="4.1500000000000004" hidden="1" customHeight="1">
      <c r="A87" s="699"/>
      <c r="B87" s="680"/>
      <c r="F87" s="666"/>
      <c r="L87" s="683"/>
    </row>
    <row r="88" spans="1:12" ht="12" customHeight="1">
      <c r="A88" s="698">
        <v>2017</v>
      </c>
      <c r="B88" s="680"/>
      <c r="C88" s="682" t="s">
        <v>325</v>
      </c>
      <c r="D88" s="585">
        <f>'T3 ANSP'!D88+'T3 MET'!D88+'T3 NSA'!D88</f>
        <v>0</v>
      </c>
      <c r="E88" s="282">
        <f>'T3 ANSP'!E88+'T3 MET'!E88+'T3 NSA'!E88</f>
        <v>0</v>
      </c>
      <c r="F88" s="297">
        <f>'T3 ANSP'!F88+'T3 MET'!F88+'T3 NSA'!F88</f>
        <v>0</v>
      </c>
      <c r="G88" s="297">
        <f>'T3 ANSP'!G88+'T3 MET'!G88+'T3 NSA'!G88</f>
        <v>0</v>
      </c>
      <c r="H88" s="297">
        <f>'T3 ANSP'!H88+'T3 MET'!H88+'T3 NSA'!H88</f>
        <v>0</v>
      </c>
      <c r="I88" s="664">
        <f>'T3 ANSP'!I88+'T3 MET'!I88+'T3 NSA'!I88</f>
        <v>0</v>
      </c>
      <c r="J88" s="285">
        <f>'T3 ANSP'!J88+'T3 MET'!J88+'T3 NSA'!J88</f>
        <v>0</v>
      </c>
      <c r="L88" s="683"/>
    </row>
    <row r="89" spans="1:12" ht="12" customHeight="1">
      <c r="A89" s="698">
        <v>2018</v>
      </c>
      <c r="B89" s="680"/>
      <c r="C89" s="686" t="s">
        <v>326</v>
      </c>
      <c r="D89" s="590">
        <f>'T3 ANSP'!D89+'T3 MET'!D89+'T3 NSA'!D89</f>
        <v>0</v>
      </c>
      <c r="E89" s="702">
        <f>'T3 ANSP'!E89+'T3 MET'!E89+'T3 NSA'!E89</f>
        <v>0</v>
      </c>
      <c r="F89" s="665">
        <f>'T3 ANSP'!F89+'T3 MET'!F89+'T3 NSA'!F89</f>
        <v>0</v>
      </c>
      <c r="G89" s="665">
        <f>'T3 ANSP'!G89+'T3 MET'!G89+'T3 NSA'!G89</f>
        <v>0</v>
      </c>
      <c r="H89" s="665">
        <f>'T3 ANSP'!H89+'T3 MET'!H89+'T3 NSA'!H89</f>
        <v>0</v>
      </c>
      <c r="I89" s="589">
        <f>'T3 ANSP'!I89+'T3 MET'!I89+'T3 NSA'!I89</f>
        <v>0</v>
      </c>
      <c r="J89" s="302">
        <f>'T3 ANSP'!J89+'T3 MET'!J89+'T3 NSA'!J89</f>
        <v>0</v>
      </c>
      <c r="L89" s="683"/>
    </row>
    <row r="90" spans="1:12" ht="12" customHeight="1">
      <c r="A90" s="698">
        <v>2019</v>
      </c>
      <c r="B90" s="680"/>
      <c r="C90" s="684" t="s">
        <v>327</v>
      </c>
      <c r="D90" s="293">
        <f>'T3 ANSP'!D90+'T3 MET'!D90+'T3 NSA'!D90</f>
        <v>0</v>
      </c>
      <c r="E90" s="296">
        <f>'T3 ANSP'!E90+'T3 MET'!E90+'T3 NSA'!E90</f>
        <v>0</v>
      </c>
      <c r="F90" s="286">
        <f>'T3 ANSP'!F90+'T3 MET'!F90+'T3 NSA'!F90</f>
        <v>0</v>
      </c>
      <c r="G90" s="286">
        <f>'T3 ANSP'!G90+'T3 MET'!G90+'T3 NSA'!G90</f>
        <v>0</v>
      </c>
      <c r="H90" s="286">
        <f>'T3 ANSP'!H90+'T3 MET'!H90+'T3 NSA'!H90</f>
        <v>0</v>
      </c>
      <c r="I90" s="298">
        <f>'T3 ANSP'!I90+'T3 MET'!I90+'T3 NSA'!I90</f>
        <v>0</v>
      </c>
      <c r="J90" s="289">
        <f>'T3 ANSP'!J90+'T3 MET'!J90+'T3 NSA'!J90</f>
        <v>0</v>
      </c>
      <c r="L90" s="683"/>
    </row>
    <row r="91" spans="1:12" ht="12" hidden="1" customHeight="1">
      <c r="A91" s="698" t="s">
        <v>256</v>
      </c>
      <c r="B91" s="680"/>
      <c r="C91" s="685" t="s">
        <v>328</v>
      </c>
      <c r="D91" s="622">
        <f>'T3 ANSP'!D91+'T3 MET'!D91+'T3 NSA'!D91</f>
        <v>0</v>
      </c>
      <c r="E91" s="622">
        <f>'T3 ANSP'!E91+'T3 MET'!E91+'T3 NSA'!E91</f>
        <v>0</v>
      </c>
      <c r="F91" s="622">
        <f>'T3 ANSP'!F91+'T3 MET'!F91+'T3 NSA'!F91</f>
        <v>0</v>
      </c>
      <c r="G91" s="622">
        <f>'T3 ANSP'!G91+'T3 MET'!G91+'T3 NSA'!G91</f>
        <v>0</v>
      </c>
      <c r="H91" s="622">
        <f>'T3 ANSP'!H91+'T3 MET'!H91+'T3 NSA'!H91</f>
        <v>0</v>
      </c>
      <c r="I91" s="669">
        <f>'T3 ANSP'!I91+'T3 MET'!I91+'T3 NSA'!I91</f>
        <v>0</v>
      </c>
      <c r="J91" s="292">
        <f>'T3 ANSP'!J91+'T3 MET'!J91+'T3 NSA'!J91</f>
        <v>0</v>
      </c>
      <c r="L91" s="683"/>
    </row>
    <row r="92" spans="1:12" ht="12" hidden="1" customHeight="1">
      <c r="A92" s="698">
        <v>2020</v>
      </c>
      <c r="B92" s="680"/>
      <c r="C92" s="682" t="s">
        <v>329</v>
      </c>
      <c r="D92" s="643">
        <f>'T3 ANSP'!D92+'T3 MET'!D92+'T3 NSA'!D92</f>
        <v>0</v>
      </c>
      <c r="E92" s="295">
        <f>'T3 ANSP'!E92+'T3 MET'!E92+'T3 NSA'!E92</f>
        <v>0</v>
      </c>
      <c r="F92" s="283">
        <f>'T3 ANSP'!F92+'T3 MET'!F92+'T3 NSA'!F92</f>
        <v>0</v>
      </c>
      <c r="G92" s="297">
        <f>'T3 ANSP'!G92+'T3 MET'!G92+'T3 NSA'!G92</f>
        <v>0</v>
      </c>
      <c r="H92" s="283">
        <f>'T3 ANSP'!H92+'T3 MET'!H92+'T3 NSA'!H92</f>
        <v>0</v>
      </c>
      <c r="I92" s="284">
        <f>'T3 ANSP'!I92+'T3 MET'!I92+'T3 NSA'!I92</f>
        <v>0</v>
      </c>
      <c r="J92" s="285">
        <f>'T3 ANSP'!J92+'T3 MET'!J92+'T3 NSA'!J92</f>
        <v>0</v>
      </c>
      <c r="L92" s="683"/>
    </row>
    <row r="93" spans="1:12" ht="12" hidden="1" customHeight="1">
      <c r="A93" s="698">
        <v>2021</v>
      </c>
      <c r="B93" s="680"/>
      <c r="C93" s="684" t="s">
        <v>330</v>
      </c>
      <c r="D93" s="644">
        <f>'T3 ANSP'!D93+'T3 MET'!D93+'T3 NSA'!D93</f>
        <v>0</v>
      </c>
      <c r="E93" s="296">
        <f>'T3 ANSP'!E93+'T3 MET'!E93+'T3 NSA'!E93</f>
        <v>0</v>
      </c>
      <c r="F93" s="287">
        <f>'T3 ANSP'!F93+'T3 MET'!F93+'T3 NSA'!F93</f>
        <v>0</v>
      </c>
      <c r="G93" s="287">
        <f>'T3 ANSP'!G93+'T3 MET'!G93+'T3 NSA'!G93</f>
        <v>0</v>
      </c>
      <c r="H93" s="286">
        <f>'T3 ANSP'!H93+'T3 MET'!H93+'T3 NSA'!H93</f>
        <v>0</v>
      </c>
      <c r="I93" s="288">
        <f>'T3 ANSP'!I93+'T3 MET'!I93+'T3 NSA'!I93</f>
        <v>0</v>
      </c>
      <c r="J93" s="289">
        <f>'T3 ANSP'!J93+'T3 MET'!J93+'T3 NSA'!J93</f>
        <v>0</v>
      </c>
      <c r="L93" s="683"/>
    </row>
    <row r="94" spans="1:12" ht="12" hidden="1" customHeight="1">
      <c r="A94" s="698">
        <v>2022</v>
      </c>
      <c r="B94" s="680"/>
      <c r="C94" s="684" t="s">
        <v>331</v>
      </c>
      <c r="D94" s="644">
        <f>'T3 ANSP'!D94+'T3 MET'!D94+'T3 NSA'!D94</f>
        <v>0</v>
      </c>
      <c r="E94" s="296">
        <f>'T3 ANSP'!E94+'T3 MET'!E94+'T3 NSA'!E94</f>
        <v>0</v>
      </c>
      <c r="F94" s="287">
        <f>'T3 ANSP'!F94+'T3 MET'!F94+'T3 NSA'!F94</f>
        <v>0</v>
      </c>
      <c r="G94" s="287">
        <f>'T3 ANSP'!G94+'T3 MET'!G94+'T3 NSA'!G94</f>
        <v>0</v>
      </c>
      <c r="H94" s="287">
        <f>'T3 ANSP'!H94+'T3 MET'!H94+'T3 NSA'!H94</f>
        <v>0</v>
      </c>
      <c r="I94" s="298">
        <f>'T3 ANSP'!I94+'T3 MET'!I94+'T3 NSA'!I94</f>
        <v>0</v>
      </c>
      <c r="J94" s="289">
        <f>'T3 ANSP'!J94+'T3 MET'!J94+'T3 NSA'!J94</f>
        <v>0</v>
      </c>
      <c r="L94" s="683"/>
    </row>
    <row r="95" spans="1:12" ht="12" hidden="1" customHeight="1">
      <c r="A95" s="698">
        <v>2023</v>
      </c>
      <c r="B95" s="680"/>
      <c r="C95" s="684" t="s">
        <v>332</v>
      </c>
      <c r="D95" s="644">
        <f>'T3 ANSP'!D95+'T3 MET'!D95+'T3 NSA'!D95</f>
        <v>0</v>
      </c>
      <c r="E95" s="296">
        <f>'T3 ANSP'!E95+'T3 MET'!E95+'T3 NSA'!E95</f>
        <v>0</v>
      </c>
      <c r="F95" s="287">
        <f>'T3 ANSP'!F95+'T3 MET'!F95+'T3 NSA'!F95</f>
        <v>0</v>
      </c>
      <c r="G95" s="287">
        <f>'T3 ANSP'!G95+'T3 MET'!G95+'T3 NSA'!G95</f>
        <v>0</v>
      </c>
      <c r="H95" s="287">
        <f>'T3 ANSP'!H95+'T3 MET'!H95+'T3 NSA'!H95</f>
        <v>0</v>
      </c>
      <c r="I95" s="288">
        <f>'T3 ANSP'!I95+'T3 MET'!I95+'T3 NSA'!I95</f>
        <v>0</v>
      </c>
      <c r="J95" s="293">
        <f>'T3 ANSP'!J95+'T3 MET'!J95+'T3 NSA'!J95</f>
        <v>0</v>
      </c>
      <c r="L95" s="683"/>
    </row>
    <row r="96" spans="1:12" ht="12" hidden="1" customHeight="1">
      <c r="A96" s="698">
        <v>2024</v>
      </c>
      <c r="B96" s="680"/>
      <c r="C96" s="686" t="s">
        <v>333</v>
      </c>
      <c r="D96" s="645">
        <f>'T3 ANSP'!D96+'T3 MET'!D96+'T3 NSA'!D96</f>
        <v>0</v>
      </c>
      <c r="E96" s="299">
        <f>'T3 ANSP'!E96+'T3 MET'!E96+'T3 NSA'!E96</f>
        <v>0</v>
      </c>
      <c r="F96" s="300">
        <f>'T3 ANSP'!F96+'T3 MET'!F96+'T3 NSA'!F96</f>
        <v>0</v>
      </c>
      <c r="G96" s="300">
        <f>'T3 ANSP'!G96+'T3 MET'!G96+'T3 NSA'!G96</f>
        <v>0</v>
      </c>
      <c r="H96" s="300">
        <f>'T3 ANSP'!H96+'T3 MET'!H96+'T3 NSA'!H96</f>
        <v>0</v>
      </c>
      <c r="I96" s="595">
        <f>'T3 ANSP'!I96+'T3 MET'!I96+'T3 NSA'!I96</f>
        <v>0</v>
      </c>
      <c r="J96" s="590">
        <f>'T3 ANSP'!J96+'T3 MET'!J96+'T3 NSA'!J96</f>
        <v>0</v>
      </c>
      <c r="L96" s="683"/>
    </row>
    <row r="97" spans="1:12" ht="12" hidden="1" customHeight="1">
      <c r="A97" s="698" t="s">
        <v>263</v>
      </c>
      <c r="B97" s="680"/>
      <c r="C97" s="687" t="s">
        <v>334</v>
      </c>
      <c r="D97" s="591">
        <f>'T3 ANSP'!D97+'T3 MET'!D97+'T3 NSA'!D97</f>
        <v>0</v>
      </c>
      <c r="E97" s="592">
        <f>'T3 ANSP'!E97+'T3 MET'!E97+'T3 NSA'!E97</f>
        <v>0</v>
      </c>
      <c r="F97" s="593">
        <f>'T3 ANSP'!F97+'T3 MET'!F97+'T3 NSA'!F97</f>
        <v>0</v>
      </c>
      <c r="G97" s="593">
        <f>'T3 ANSP'!G97+'T3 MET'!G97+'T3 NSA'!G97</f>
        <v>0</v>
      </c>
      <c r="H97" s="593">
        <f>'T3 ANSP'!H97+'T3 MET'!H97+'T3 NSA'!H97</f>
        <v>0</v>
      </c>
      <c r="I97" s="594">
        <f>'T3 ANSP'!I97+'T3 MET'!I97+'T3 NSA'!I97</f>
        <v>0</v>
      </c>
      <c r="J97" s="591">
        <f>'T3 ANSP'!J97+'T3 MET'!J97+'T3 NSA'!J97</f>
        <v>0</v>
      </c>
      <c r="L97" s="683"/>
    </row>
    <row r="98" spans="1:12" ht="4.1500000000000004" hidden="1" customHeight="1">
      <c r="A98" s="699"/>
      <c r="B98" s="680"/>
      <c r="F98" s="666"/>
      <c r="L98" s="683"/>
    </row>
    <row r="99" spans="1:12" ht="12" customHeight="1">
      <c r="A99" s="698">
        <v>2017</v>
      </c>
      <c r="B99" s="680"/>
      <c r="C99" s="682" t="s">
        <v>335</v>
      </c>
      <c r="D99" s="585">
        <f>'T3 ANSP'!D99+'T3 MET'!D99+'T3 NSA'!D99</f>
        <v>0</v>
      </c>
      <c r="E99" s="282">
        <f>'T3 ANSP'!E99+'T3 MET'!E99+'T3 NSA'!E99</f>
        <v>0</v>
      </c>
      <c r="F99" s="297">
        <f>'T3 ANSP'!F99+'T3 MET'!F99+'T3 NSA'!F99</f>
        <v>0</v>
      </c>
      <c r="G99" s="297">
        <f>'T3 ANSP'!G99+'T3 MET'!G99+'T3 NSA'!G99</f>
        <v>0</v>
      </c>
      <c r="H99" s="297">
        <f>'T3 ANSP'!H99+'T3 MET'!H99+'T3 NSA'!H99</f>
        <v>0</v>
      </c>
      <c r="I99" s="664">
        <f>'T3 ANSP'!I99+'T3 MET'!I99+'T3 NSA'!I99</f>
        <v>0</v>
      </c>
      <c r="J99" s="585">
        <f>'T3 ANSP'!J99+'T3 MET'!J99+'T3 NSA'!J99</f>
        <v>0</v>
      </c>
      <c r="L99" s="683"/>
    </row>
    <row r="100" spans="1:12" ht="12" customHeight="1">
      <c r="A100" s="698">
        <v>2018</v>
      </c>
      <c r="B100" s="680"/>
      <c r="C100" s="686" t="s">
        <v>336</v>
      </c>
      <c r="D100" s="590">
        <f>'T3 ANSP'!D100+'T3 MET'!D100+'T3 NSA'!D100</f>
        <v>-48.645291998534574</v>
      </c>
      <c r="E100" s="702">
        <f>'T3 ANSP'!E100+'T3 MET'!E100+'T3 NSA'!E100</f>
        <v>-48.645291998534574</v>
      </c>
      <c r="F100" s="665">
        <f>'T3 ANSP'!F100+'T3 MET'!F100+'T3 NSA'!F100</f>
        <v>0</v>
      </c>
      <c r="G100" s="665">
        <f>'T3 ANSP'!G100+'T3 MET'!G100+'T3 NSA'!G100</f>
        <v>0</v>
      </c>
      <c r="H100" s="665">
        <f>'T3 ANSP'!H100+'T3 MET'!H100+'T3 NSA'!H100</f>
        <v>0</v>
      </c>
      <c r="I100" s="589">
        <f>'T3 ANSP'!I100+'T3 MET'!I100+'T3 NSA'!I100</f>
        <v>0</v>
      </c>
      <c r="J100" s="590">
        <f>'T3 ANSP'!J100+'T3 MET'!J100+'T3 NSA'!J100</f>
        <v>0</v>
      </c>
      <c r="L100" s="683"/>
    </row>
    <row r="101" spans="1:12" ht="12" customHeight="1">
      <c r="A101" s="698">
        <v>2019</v>
      </c>
      <c r="B101" s="680"/>
      <c r="C101" s="684" t="s">
        <v>337</v>
      </c>
      <c r="D101" s="293">
        <f>'T3 ANSP'!D101+'T3 MET'!D101+'T3 NSA'!D101</f>
        <v>570.89473139793711</v>
      </c>
      <c r="E101" s="296">
        <f>'T3 ANSP'!E101+'T3 MET'!E101+'T3 NSA'!E101</f>
        <v>0</v>
      </c>
      <c r="F101" s="286">
        <f>'T3 ANSP'!F101+'T3 MET'!F101+'T3 NSA'!F101</f>
        <v>570.89473139793711</v>
      </c>
      <c r="G101" s="286">
        <f>'T3 ANSP'!G101+'T3 MET'!G101+'T3 NSA'!G101</f>
        <v>0</v>
      </c>
      <c r="H101" s="286">
        <f>'T3 ANSP'!H101+'T3 MET'!H101+'T3 NSA'!H101</f>
        <v>0</v>
      </c>
      <c r="I101" s="298">
        <f>'T3 ANSP'!I101+'T3 MET'!I101+'T3 NSA'!I101</f>
        <v>0</v>
      </c>
      <c r="J101" s="293">
        <f>'T3 ANSP'!J101+'T3 MET'!J101+'T3 NSA'!J101</f>
        <v>0</v>
      </c>
      <c r="L101" s="683"/>
    </row>
    <row r="102" spans="1:12" ht="12" hidden="1" customHeight="1">
      <c r="A102" s="698" t="s">
        <v>256</v>
      </c>
      <c r="B102" s="680"/>
      <c r="C102" s="685" t="s">
        <v>338</v>
      </c>
      <c r="D102" s="620">
        <f>'T3 ANSP'!D102+'T3 MET'!D102+'T3 NSA'!D102</f>
        <v>522.24943939940249</v>
      </c>
      <c r="E102" s="621">
        <f>'T3 ANSP'!E102+'T3 MET'!E102+'T3 NSA'!E102</f>
        <v>-48.645291998534574</v>
      </c>
      <c r="F102" s="622">
        <f>'T3 ANSP'!F102+'T3 MET'!F102+'T3 NSA'!F102</f>
        <v>570.89473139793711</v>
      </c>
      <c r="G102" s="622">
        <f>'T3 ANSP'!G102+'T3 MET'!G102+'T3 NSA'!G102</f>
        <v>0</v>
      </c>
      <c r="H102" s="622">
        <f>'T3 ANSP'!H102+'T3 MET'!H102+'T3 NSA'!H102</f>
        <v>0</v>
      </c>
      <c r="I102" s="623">
        <f>'T3 ANSP'!I102+'T3 MET'!I102+'T3 NSA'!I102</f>
        <v>0</v>
      </c>
      <c r="J102" s="620">
        <f>'T3 ANSP'!J102+'T3 MET'!J102+'T3 NSA'!J102</f>
        <v>0</v>
      </c>
      <c r="L102" s="683"/>
    </row>
    <row r="103" spans="1:12" ht="12" hidden="1" customHeight="1">
      <c r="A103" s="698">
        <v>2020</v>
      </c>
      <c r="B103" s="680"/>
      <c r="C103" s="682" t="s">
        <v>339</v>
      </c>
      <c r="D103" s="585">
        <f>'T3 ANSP'!D103+'T3 MET'!D103+'T3 NSA'!D103</f>
        <v>0</v>
      </c>
      <c r="E103" s="295">
        <f>'T3 ANSP'!E103+'T3 MET'!E103+'T3 NSA'!E103</f>
        <v>0</v>
      </c>
      <c r="F103" s="283">
        <f>'T3 ANSP'!F103+'T3 MET'!F103+'T3 NSA'!F103</f>
        <v>0</v>
      </c>
      <c r="G103" s="297">
        <f>'T3 ANSP'!G103+'T3 MET'!G103+'T3 NSA'!G103</f>
        <v>0</v>
      </c>
      <c r="H103" s="297">
        <f>'T3 ANSP'!H103+'T3 MET'!H103+'T3 NSA'!H103</f>
        <v>0</v>
      </c>
      <c r="I103" s="664">
        <f>'T3 ANSP'!I103+'T3 MET'!I103+'T3 NSA'!I103</f>
        <v>0</v>
      </c>
      <c r="J103" s="585">
        <f>'T3 ANSP'!J103+'T3 MET'!J103+'T3 NSA'!J103</f>
        <v>0</v>
      </c>
      <c r="L103" s="683"/>
    </row>
    <row r="104" spans="1:12" ht="12" hidden="1" customHeight="1">
      <c r="A104" s="698">
        <v>2021</v>
      </c>
      <c r="B104" s="680"/>
      <c r="C104" s="684" t="s">
        <v>340</v>
      </c>
      <c r="D104" s="293">
        <f>'T3 ANSP'!D104+'T3 MET'!D104+'T3 NSA'!D104</f>
        <v>0</v>
      </c>
      <c r="E104" s="296">
        <f>'T3 ANSP'!E104+'T3 MET'!E104+'T3 NSA'!E104</f>
        <v>0</v>
      </c>
      <c r="F104" s="287">
        <f>'T3 ANSP'!F104+'T3 MET'!F104+'T3 NSA'!F104</f>
        <v>0</v>
      </c>
      <c r="G104" s="287">
        <f>'T3 ANSP'!G104+'T3 MET'!G104+'T3 NSA'!G104</f>
        <v>0</v>
      </c>
      <c r="H104" s="286">
        <f>'T3 ANSP'!H104+'T3 MET'!H104+'T3 NSA'!H104</f>
        <v>0</v>
      </c>
      <c r="I104" s="298">
        <f>'T3 ANSP'!I104+'T3 MET'!I104+'T3 NSA'!I104</f>
        <v>0</v>
      </c>
      <c r="J104" s="293">
        <f>'T3 ANSP'!J104+'T3 MET'!J104+'T3 NSA'!J104</f>
        <v>0</v>
      </c>
      <c r="L104" s="683"/>
    </row>
    <row r="105" spans="1:12" ht="12" hidden="1" customHeight="1">
      <c r="A105" s="698">
        <v>2022</v>
      </c>
      <c r="B105" s="680"/>
      <c r="C105" s="684" t="s">
        <v>341</v>
      </c>
      <c r="D105" s="293">
        <f>'T3 ANSP'!D105+'T3 MET'!D105+'T3 NSA'!D105</f>
        <v>0</v>
      </c>
      <c r="E105" s="296">
        <f>'T3 ANSP'!E105+'T3 MET'!E105+'T3 NSA'!E105</f>
        <v>0</v>
      </c>
      <c r="F105" s="287">
        <f>'T3 ANSP'!F105+'T3 MET'!F105+'T3 NSA'!F105</f>
        <v>0</v>
      </c>
      <c r="G105" s="287">
        <f>'T3 ANSP'!G105+'T3 MET'!G105+'T3 NSA'!G105</f>
        <v>0</v>
      </c>
      <c r="H105" s="287">
        <f>'T3 ANSP'!H105+'T3 MET'!H105+'T3 NSA'!H105</f>
        <v>0</v>
      </c>
      <c r="I105" s="298">
        <f>'T3 ANSP'!I105+'T3 MET'!I105+'T3 NSA'!I105</f>
        <v>0</v>
      </c>
      <c r="J105" s="293">
        <f>'T3 ANSP'!J105+'T3 MET'!J105+'T3 NSA'!J105</f>
        <v>0</v>
      </c>
      <c r="L105" s="683"/>
    </row>
    <row r="106" spans="1:12" ht="12" hidden="1" customHeight="1">
      <c r="A106" s="698">
        <v>2023</v>
      </c>
      <c r="B106" s="680"/>
      <c r="C106" s="684" t="s">
        <v>342</v>
      </c>
      <c r="D106" s="293">
        <f>'T3 ANSP'!D106+'T3 MET'!D106+'T3 NSA'!D106</f>
        <v>0</v>
      </c>
      <c r="E106" s="296">
        <f>'T3 ANSP'!E106+'T3 MET'!E106+'T3 NSA'!E106</f>
        <v>0</v>
      </c>
      <c r="F106" s="287">
        <f>'T3 ANSP'!F106+'T3 MET'!F106+'T3 NSA'!F106</f>
        <v>0</v>
      </c>
      <c r="G106" s="287">
        <f>'T3 ANSP'!G106+'T3 MET'!G106+'T3 NSA'!G106</f>
        <v>0</v>
      </c>
      <c r="H106" s="287">
        <f>'T3 ANSP'!H106+'T3 MET'!H106+'T3 NSA'!H106</f>
        <v>0</v>
      </c>
      <c r="I106" s="288">
        <f>'T3 ANSP'!I106+'T3 MET'!I106+'T3 NSA'!I106</f>
        <v>0</v>
      </c>
      <c r="J106" s="293">
        <f>'T3 ANSP'!J106+'T3 MET'!J106+'T3 NSA'!J106</f>
        <v>0</v>
      </c>
      <c r="L106" s="683"/>
    </row>
    <row r="107" spans="1:12" ht="12" hidden="1" customHeight="1">
      <c r="A107" s="698">
        <v>2024</v>
      </c>
      <c r="B107" s="680"/>
      <c r="C107" s="686" t="s">
        <v>343</v>
      </c>
      <c r="D107" s="645">
        <f>'T3 ANSP'!D107+'T3 MET'!D107+'T3 NSA'!D107</f>
        <v>0</v>
      </c>
      <c r="E107" s="299">
        <f>'T3 ANSP'!E107+'T3 MET'!E107+'T3 NSA'!E107</f>
        <v>0</v>
      </c>
      <c r="F107" s="300">
        <f>'T3 ANSP'!F107+'T3 MET'!F107+'T3 NSA'!F107</f>
        <v>0</v>
      </c>
      <c r="G107" s="300">
        <f>'T3 ANSP'!G107+'T3 MET'!G107+'T3 NSA'!G107</f>
        <v>0</v>
      </c>
      <c r="H107" s="300">
        <f>'T3 ANSP'!H107+'T3 MET'!H107+'T3 NSA'!H107</f>
        <v>0</v>
      </c>
      <c r="I107" s="595">
        <f>'T3 ANSP'!I107+'T3 MET'!I107+'T3 NSA'!I107</f>
        <v>0</v>
      </c>
      <c r="J107" s="590">
        <f>'T3 ANSP'!J107+'T3 MET'!J107+'T3 NSA'!J107</f>
        <v>0</v>
      </c>
      <c r="L107" s="683"/>
    </row>
    <row r="108" spans="1:12" ht="12" hidden="1" customHeight="1">
      <c r="A108" s="698" t="s">
        <v>256</v>
      </c>
      <c r="B108" s="680"/>
      <c r="C108" s="685" t="s">
        <v>344</v>
      </c>
      <c r="D108" s="620">
        <f>'T3 ANSP'!D108+'T3 MET'!D108+'T3 NSA'!D108</f>
        <v>0</v>
      </c>
      <c r="E108" s="621">
        <f>'T3 ANSP'!E108+'T3 MET'!E108+'T3 NSA'!E108</f>
        <v>0</v>
      </c>
      <c r="F108" s="622">
        <f>'T3 ANSP'!F108+'T3 MET'!F108+'T3 NSA'!F108</f>
        <v>0</v>
      </c>
      <c r="G108" s="622">
        <f>'T3 ANSP'!G108+'T3 MET'!G108+'T3 NSA'!G108</f>
        <v>0</v>
      </c>
      <c r="H108" s="622">
        <f>'T3 ANSP'!H108+'T3 MET'!H108+'T3 NSA'!H108</f>
        <v>0</v>
      </c>
      <c r="I108" s="623">
        <f>'T3 ANSP'!I108+'T3 MET'!I108+'T3 NSA'!I108</f>
        <v>0</v>
      </c>
      <c r="J108" s="620">
        <f>'T3 ANSP'!J108+'T3 MET'!J108+'T3 NSA'!J108</f>
        <v>0</v>
      </c>
      <c r="L108" s="683"/>
    </row>
    <row r="109" spans="1:12" ht="12" hidden="1" customHeight="1">
      <c r="A109" s="698">
        <v>2020</v>
      </c>
      <c r="B109" s="680"/>
      <c r="C109" s="682" t="s">
        <v>345</v>
      </c>
      <c r="D109" s="643">
        <f>'T3 ANSP'!D109+'T3 MET'!D109+'T3 NSA'!D109</f>
        <v>0</v>
      </c>
      <c r="E109" s="295">
        <f>'T3 ANSP'!E109+'T3 MET'!E109+'T3 NSA'!E109</f>
        <v>0</v>
      </c>
      <c r="F109" s="283">
        <f>'T3 ANSP'!F109+'T3 MET'!F109+'T3 NSA'!F109</f>
        <v>0</v>
      </c>
      <c r="G109" s="297">
        <f>'T3 ANSP'!G109+'T3 MET'!G109+'T3 NSA'!G109</f>
        <v>0</v>
      </c>
      <c r="H109" s="283">
        <f>'T3 ANSP'!H109+'T3 MET'!H109+'T3 NSA'!H109</f>
        <v>0</v>
      </c>
      <c r="I109" s="284">
        <f>'T3 ANSP'!I109+'T3 MET'!I109+'T3 NSA'!I109</f>
        <v>0</v>
      </c>
      <c r="J109" s="285">
        <f>'T3 ANSP'!J109+'T3 MET'!J109+'T3 NSA'!J109</f>
        <v>0</v>
      </c>
      <c r="L109" s="683"/>
    </row>
    <row r="110" spans="1:12" ht="12" hidden="1" customHeight="1">
      <c r="A110" s="698">
        <v>2021</v>
      </c>
      <c r="B110" s="680"/>
      <c r="C110" s="684" t="s">
        <v>346</v>
      </c>
      <c r="D110" s="644">
        <f>'T3 ANSP'!D110+'T3 MET'!D110+'T3 NSA'!D110</f>
        <v>0</v>
      </c>
      <c r="E110" s="296">
        <f>'T3 ANSP'!E110+'T3 MET'!E110+'T3 NSA'!E110</f>
        <v>0</v>
      </c>
      <c r="F110" s="287">
        <f>'T3 ANSP'!F110+'T3 MET'!F110+'T3 NSA'!F110</f>
        <v>0</v>
      </c>
      <c r="G110" s="287">
        <f>'T3 ANSP'!G110+'T3 MET'!G110+'T3 NSA'!G110</f>
        <v>0</v>
      </c>
      <c r="H110" s="286">
        <f>'T3 ANSP'!H110+'T3 MET'!H110+'T3 NSA'!H110</f>
        <v>0</v>
      </c>
      <c r="I110" s="288">
        <f>'T3 ANSP'!I110+'T3 MET'!I110+'T3 NSA'!I110</f>
        <v>0</v>
      </c>
      <c r="J110" s="289">
        <f>'T3 ANSP'!J110+'T3 MET'!J110+'T3 NSA'!J110</f>
        <v>0</v>
      </c>
      <c r="L110" s="683"/>
    </row>
    <row r="111" spans="1:12" ht="12" hidden="1" customHeight="1">
      <c r="A111" s="698">
        <v>2022</v>
      </c>
      <c r="B111" s="680"/>
      <c r="C111" s="684" t="s">
        <v>347</v>
      </c>
      <c r="D111" s="644">
        <f>'T3 ANSP'!D111+'T3 MET'!D111+'T3 NSA'!D111</f>
        <v>0</v>
      </c>
      <c r="E111" s="296">
        <f>'T3 ANSP'!E111+'T3 MET'!E111+'T3 NSA'!E111</f>
        <v>0</v>
      </c>
      <c r="F111" s="287">
        <f>'T3 ANSP'!F111+'T3 MET'!F111+'T3 NSA'!F111</f>
        <v>0</v>
      </c>
      <c r="G111" s="287">
        <f>'T3 ANSP'!G111+'T3 MET'!G111+'T3 NSA'!G111</f>
        <v>0</v>
      </c>
      <c r="H111" s="287">
        <f>'T3 ANSP'!H111+'T3 MET'!H111+'T3 NSA'!H111</f>
        <v>0</v>
      </c>
      <c r="I111" s="298">
        <f>'T3 ANSP'!I111+'T3 MET'!I111+'T3 NSA'!I111</f>
        <v>0</v>
      </c>
      <c r="J111" s="289">
        <f>'T3 ANSP'!J111+'T3 MET'!J111+'T3 NSA'!J111</f>
        <v>0</v>
      </c>
      <c r="L111" s="683"/>
    </row>
    <row r="112" spans="1:12" ht="12" hidden="1" customHeight="1">
      <c r="A112" s="698">
        <v>2023</v>
      </c>
      <c r="B112" s="680"/>
      <c r="C112" s="684" t="s">
        <v>348</v>
      </c>
      <c r="D112" s="644">
        <f>'T3 ANSP'!D112+'T3 MET'!D112+'T3 NSA'!D112</f>
        <v>0</v>
      </c>
      <c r="E112" s="296">
        <f>'T3 ANSP'!E112+'T3 MET'!E112+'T3 NSA'!E112</f>
        <v>0</v>
      </c>
      <c r="F112" s="287">
        <f>'T3 ANSP'!F112+'T3 MET'!F112+'T3 NSA'!F112</f>
        <v>0</v>
      </c>
      <c r="G112" s="287">
        <f>'T3 ANSP'!G112+'T3 MET'!G112+'T3 NSA'!G112</f>
        <v>0</v>
      </c>
      <c r="H112" s="287">
        <f>'T3 ANSP'!H112+'T3 MET'!H112+'T3 NSA'!H112</f>
        <v>0</v>
      </c>
      <c r="I112" s="288">
        <f>'T3 ANSP'!I112+'T3 MET'!I112+'T3 NSA'!I112</f>
        <v>0</v>
      </c>
      <c r="J112" s="293">
        <f>'T3 ANSP'!J112+'T3 MET'!J112+'T3 NSA'!J112</f>
        <v>0</v>
      </c>
      <c r="L112" s="683"/>
    </row>
    <row r="113" spans="1:12" ht="12" hidden="1" customHeight="1">
      <c r="A113" s="698">
        <v>2024</v>
      </c>
      <c r="B113" s="680"/>
      <c r="C113" s="686" t="s">
        <v>349</v>
      </c>
      <c r="D113" s="645">
        <f>'T3 ANSP'!D113+'T3 MET'!D113+'T3 NSA'!D113</f>
        <v>0</v>
      </c>
      <c r="E113" s="299">
        <f>'T3 ANSP'!E113+'T3 MET'!E113+'T3 NSA'!E113</f>
        <v>0</v>
      </c>
      <c r="F113" s="300">
        <f>'T3 ANSP'!F113+'T3 MET'!F113+'T3 NSA'!F113</f>
        <v>0</v>
      </c>
      <c r="G113" s="300">
        <f>'T3 ANSP'!G113+'T3 MET'!G113+'T3 NSA'!G113</f>
        <v>0</v>
      </c>
      <c r="H113" s="300">
        <f>'T3 ANSP'!H113+'T3 MET'!H113+'T3 NSA'!H113</f>
        <v>0</v>
      </c>
      <c r="I113" s="595">
        <f>'T3 ANSP'!I113+'T3 MET'!I113+'T3 NSA'!I113</f>
        <v>0</v>
      </c>
      <c r="J113" s="590">
        <f>'T3 ANSP'!J113+'T3 MET'!J113+'T3 NSA'!J113</f>
        <v>0</v>
      </c>
      <c r="L113" s="683"/>
    </row>
    <row r="114" spans="1:12" ht="12" hidden="1" customHeight="1">
      <c r="A114" s="698" t="s">
        <v>263</v>
      </c>
      <c r="B114" s="680"/>
      <c r="C114" s="687" t="s">
        <v>350</v>
      </c>
      <c r="D114" s="591">
        <f>'T3 ANSP'!D114+'T3 MET'!D114+'T3 NSA'!D114</f>
        <v>522.24943939940249</v>
      </c>
      <c r="E114" s="592">
        <f>'T3 ANSP'!E114+'T3 MET'!E114+'T3 NSA'!E114</f>
        <v>-48.645291998534574</v>
      </c>
      <c r="F114" s="593">
        <f>'T3 ANSP'!F114+'T3 MET'!F114+'T3 NSA'!F114</f>
        <v>570.89473139793711</v>
      </c>
      <c r="G114" s="593">
        <f>'T3 ANSP'!G114+'T3 MET'!G114+'T3 NSA'!G114</f>
        <v>0</v>
      </c>
      <c r="H114" s="593">
        <f>'T3 ANSP'!H114+'T3 MET'!H114+'T3 NSA'!H114</f>
        <v>0</v>
      </c>
      <c r="I114" s="594">
        <f>'T3 ANSP'!I114+'T3 MET'!I114+'T3 NSA'!I114</f>
        <v>0</v>
      </c>
      <c r="J114" s="591">
        <f>'T3 ANSP'!J114+'T3 MET'!J114+'T3 NSA'!J114</f>
        <v>0</v>
      </c>
      <c r="L114" s="683"/>
    </row>
    <row r="115" spans="1:12" ht="4.1500000000000004" hidden="1" customHeight="1">
      <c r="A115" s="699"/>
      <c r="B115" s="680"/>
      <c r="F115" s="666"/>
      <c r="L115" s="683"/>
    </row>
    <row r="116" spans="1:12" ht="12" customHeight="1">
      <c r="A116" s="698">
        <v>2017</v>
      </c>
      <c r="B116" s="680"/>
      <c r="C116" s="682" t="s">
        <v>351</v>
      </c>
      <c r="D116" s="585">
        <f>'T3 ANSP'!D116+'T3 MET'!D116+'T3 NSA'!D116</f>
        <v>0</v>
      </c>
      <c r="E116" s="282">
        <f>'T3 ANSP'!E116+'T3 MET'!E116+'T3 NSA'!E116</f>
        <v>0</v>
      </c>
      <c r="F116" s="297">
        <f>'T3 ANSP'!F116+'T3 MET'!F116+'T3 NSA'!F116</f>
        <v>0</v>
      </c>
      <c r="G116" s="297">
        <f>'T3 ANSP'!G116+'T3 MET'!G116+'T3 NSA'!G116</f>
        <v>0</v>
      </c>
      <c r="H116" s="297">
        <f>'T3 ANSP'!H116+'T3 MET'!H116+'T3 NSA'!H116</f>
        <v>0</v>
      </c>
      <c r="I116" s="664">
        <f>'T3 ANSP'!I116+'T3 MET'!I116+'T3 NSA'!I116</f>
        <v>0</v>
      </c>
      <c r="J116" s="585">
        <f>'T3 ANSP'!J116+'T3 MET'!J116+'T3 NSA'!J116</f>
        <v>0</v>
      </c>
      <c r="L116" s="683"/>
    </row>
    <row r="117" spans="1:12" ht="12" customHeight="1">
      <c r="A117" s="698">
        <v>2018</v>
      </c>
      <c r="B117" s="680"/>
      <c r="C117" s="686" t="s">
        <v>352</v>
      </c>
      <c r="D117" s="590">
        <f>'T3 ANSP'!D117+'T3 MET'!D117+'T3 NSA'!D117</f>
        <v>0</v>
      </c>
      <c r="E117" s="702">
        <f>'T3 ANSP'!E117+'T3 MET'!E117+'T3 NSA'!E117</f>
        <v>0</v>
      </c>
      <c r="F117" s="665">
        <f>'T3 ANSP'!F117+'T3 MET'!F117+'T3 NSA'!F117</f>
        <v>0</v>
      </c>
      <c r="G117" s="665">
        <f>'T3 ANSP'!G117+'T3 MET'!G117+'T3 NSA'!G117</f>
        <v>0</v>
      </c>
      <c r="H117" s="665">
        <f>'T3 ANSP'!H117+'T3 MET'!H117+'T3 NSA'!H117</f>
        <v>0</v>
      </c>
      <c r="I117" s="589">
        <f>'T3 ANSP'!I117+'T3 MET'!I117+'T3 NSA'!I117</f>
        <v>0</v>
      </c>
      <c r="J117" s="590">
        <f>'T3 ANSP'!J117+'T3 MET'!J117+'T3 NSA'!J117</f>
        <v>0</v>
      </c>
      <c r="L117" s="683"/>
    </row>
    <row r="118" spans="1:12" ht="12" customHeight="1">
      <c r="A118" s="698">
        <v>2019</v>
      </c>
      <c r="B118" s="680"/>
      <c r="C118" s="684" t="s">
        <v>353</v>
      </c>
      <c r="D118" s="293">
        <f>'T3 ANSP'!D118+'T3 MET'!D118+'T3 NSA'!D118</f>
        <v>0</v>
      </c>
      <c r="E118" s="587">
        <f>'T3 ANSP'!E118+'T3 MET'!E118+'T3 NSA'!E118</f>
        <v>0</v>
      </c>
      <c r="F118" s="286">
        <f>'T3 ANSP'!F118+'T3 MET'!F118+'T3 NSA'!F118</f>
        <v>0</v>
      </c>
      <c r="G118" s="286">
        <f>'T3 ANSP'!G118+'T3 MET'!G118+'T3 NSA'!G118</f>
        <v>0</v>
      </c>
      <c r="H118" s="286">
        <f>'T3 ANSP'!H118+'T3 MET'!H118+'T3 NSA'!H118</f>
        <v>0</v>
      </c>
      <c r="I118" s="298">
        <f>'T3 ANSP'!I118+'T3 MET'!I118+'T3 NSA'!I118</f>
        <v>0</v>
      </c>
      <c r="J118" s="293">
        <f>'T3 ANSP'!J118+'T3 MET'!J118+'T3 NSA'!J118</f>
        <v>0</v>
      </c>
      <c r="L118" s="683"/>
    </row>
    <row r="119" spans="1:12" ht="12" hidden="1" customHeight="1">
      <c r="A119" s="698" t="s">
        <v>256</v>
      </c>
      <c r="B119" s="680"/>
      <c r="C119" s="685" t="s">
        <v>354</v>
      </c>
      <c r="D119" s="620">
        <f>'T3 ANSP'!D119+'T3 MET'!D119+'T3 NSA'!D119</f>
        <v>0</v>
      </c>
      <c r="E119" s="621">
        <f>'T3 ANSP'!E119+'T3 MET'!E119+'T3 NSA'!E119</f>
        <v>0</v>
      </c>
      <c r="F119" s="622">
        <f>'T3 ANSP'!F119+'T3 MET'!F119+'T3 NSA'!F119</f>
        <v>0</v>
      </c>
      <c r="G119" s="622">
        <f>'T3 ANSP'!G119+'T3 MET'!G119+'T3 NSA'!G119</f>
        <v>0</v>
      </c>
      <c r="H119" s="622">
        <f>'T3 ANSP'!H119+'T3 MET'!H119+'T3 NSA'!H119</f>
        <v>0</v>
      </c>
      <c r="I119" s="623">
        <f>'T3 ANSP'!I119+'T3 MET'!I119+'T3 NSA'!I119</f>
        <v>0</v>
      </c>
      <c r="J119" s="620">
        <f>'T3 ANSP'!J119+'T3 MET'!J119+'T3 NSA'!J119</f>
        <v>0</v>
      </c>
      <c r="L119" s="683"/>
    </row>
    <row r="120" spans="1:12" ht="12" hidden="1" customHeight="1">
      <c r="A120" s="698">
        <v>2020</v>
      </c>
      <c r="B120" s="680"/>
      <c r="C120" s="682" t="s">
        <v>355</v>
      </c>
      <c r="D120" s="643">
        <f>'T3 ANSP'!D120+'T3 MET'!D120+'T3 NSA'!D120</f>
        <v>0</v>
      </c>
      <c r="E120" s="282">
        <f>'T3 ANSP'!E120+'T3 MET'!E120+'T3 NSA'!E120</f>
        <v>0</v>
      </c>
      <c r="F120" s="297">
        <f>'T3 ANSP'!F120+'T3 MET'!F120+'T3 NSA'!F120</f>
        <v>0</v>
      </c>
      <c r="G120" s="297">
        <f>'T3 ANSP'!G120+'T3 MET'!G120+'T3 NSA'!G120</f>
        <v>0</v>
      </c>
      <c r="H120" s="297">
        <f>'T3 ANSP'!H120+'T3 MET'!H120+'T3 NSA'!H120</f>
        <v>0</v>
      </c>
      <c r="I120" s="664">
        <f>'T3 ANSP'!I120+'T3 MET'!I120+'T3 NSA'!I120</f>
        <v>0</v>
      </c>
      <c r="J120" s="585">
        <f>'T3 ANSP'!J120+'T3 MET'!J120+'T3 NSA'!J120</f>
        <v>0</v>
      </c>
      <c r="L120" s="683"/>
    </row>
    <row r="121" spans="1:12" ht="12" hidden="1" customHeight="1">
      <c r="A121" s="698">
        <v>2021</v>
      </c>
      <c r="B121" s="680"/>
      <c r="C121" s="684" t="s">
        <v>356</v>
      </c>
      <c r="D121" s="644">
        <f>'T3 ANSP'!D121+'T3 MET'!D121+'T3 NSA'!D121</f>
        <v>0</v>
      </c>
      <c r="E121" s="296">
        <f>'T3 ANSP'!E121+'T3 MET'!E121+'T3 NSA'!E121</f>
        <v>0</v>
      </c>
      <c r="F121" s="286">
        <f>'T3 ANSP'!F121+'T3 MET'!F121+'T3 NSA'!F121</f>
        <v>0</v>
      </c>
      <c r="G121" s="286">
        <f>'T3 ANSP'!G121+'T3 MET'!G121+'T3 NSA'!G121</f>
        <v>0</v>
      </c>
      <c r="H121" s="286">
        <f>'T3 ANSP'!H121+'T3 MET'!H121+'T3 NSA'!H121</f>
        <v>0</v>
      </c>
      <c r="I121" s="298">
        <f>'T3 ANSP'!I121+'T3 MET'!I121+'T3 NSA'!I121</f>
        <v>0</v>
      </c>
      <c r="J121" s="293">
        <f>'T3 ANSP'!J121+'T3 MET'!J121+'T3 NSA'!J121</f>
        <v>0</v>
      </c>
      <c r="L121" s="683"/>
    </row>
    <row r="122" spans="1:12" ht="12" hidden="1" customHeight="1">
      <c r="A122" s="698">
        <v>2022</v>
      </c>
      <c r="B122" s="680"/>
      <c r="C122" s="684" t="s">
        <v>357</v>
      </c>
      <c r="D122" s="644">
        <f>'T3 ANSP'!D122+'T3 MET'!D122+'T3 NSA'!D122</f>
        <v>0</v>
      </c>
      <c r="E122" s="296">
        <f>'T3 ANSP'!E122+'T3 MET'!E122+'T3 NSA'!E122</f>
        <v>0</v>
      </c>
      <c r="F122" s="287">
        <f>'T3 ANSP'!F122+'T3 MET'!F122+'T3 NSA'!F122</f>
        <v>0</v>
      </c>
      <c r="G122" s="286">
        <f>'T3 ANSP'!G122+'T3 MET'!G122+'T3 NSA'!G122</f>
        <v>0</v>
      </c>
      <c r="H122" s="286">
        <f>'T3 ANSP'!H122+'T3 MET'!H122+'T3 NSA'!H122</f>
        <v>0</v>
      </c>
      <c r="I122" s="298">
        <f>'T3 ANSP'!I122+'T3 MET'!I122+'T3 NSA'!I122</f>
        <v>0</v>
      </c>
      <c r="J122" s="293">
        <f>'T3 ANSP'!J122+'T3 MET'!J122+'T3 NSA'!J122</f>
        <v>0</v>
      </c>
      <c r="L122" s="683"/>
    </row>
    <row r="123" spans="1:12" ht="12" hidden="1" customHeight="1">
      <c r="A123" s="698">
        <v>2023</v>
      </c>
      <c r="B123" s="680"/>
      <c r="C123" s="684" t="s">
        <v>358</v>
      </c>
      <c r="D123" s="644">
        <f>'T3 ANSP'!D123+'T3 MET'!D123+'T3 NSA'!D123</f>
        <v>0</v>
      </c>
      <c r="E123" s="296">
        <f>'T3 ANSP'!E123+'T3 MET'!E123+'T3 NSA'!E123</f>
        <v>0</v>
      </c>
      <c r="F123" s="287">
        <f>'T3 ANSP'!F123+'T3 MET'!F123+'T3 NSA'!F123</f>
        <v>0</v>
      </c>
      <c r="G123" s="287">
        <f>'T3 ANSP'!G123+'T3 MET'!G123+'T3 NSA'!G123</f>
        <v>0</v>
      </c>
      <c r="H123" s="286">
        <f>'T3 ANSP'!H123+'T3 MET'!H123+'T3 NSA'!H123</f>
        <v>0</v>
      </c>
      <c r="I123" s="298">
        <f>'T3 ANSP'!I123+'T3 MET'!I123+'T3 NSA'!I123</f>
        <v>0</v>
      </c>
      <c r="J123" s="293">
        <f>'T3 ANSP'!J123+'T3 MET'!J123+'T3 NSA'!J123</f>
        <v>0</v>
      </c>
      <c r="L123" s="683"/>
    </row>
    <row r="124" spans="1:12" ht="12" hidden="1" customHeight="1">
      <c r="A124" s="698">
        <v>2024</v>
      </c>
      <c r="B124" s="680"/>
      <c r="C124" s="686" t="s">
        <v>359</v>
      </c>
      <c r="D124" s="645">
        <f>'T3 ANSP'!D124+'T3 MET'!D124+'T3 NSA'!D124</f>
        <v>0</v>
      </c>
      <c r="E124" s="299">
        <f>'T3 ANSP'!E124+'T3 MET'!E124+'T3 NSA'!E124</f>
        <v>0</v>
      </c>
      <c r="F124" s="300">
        <f>'T3 ANSP'!F124+'T3 MET'!F124+'T3 NSA'!F124</f>
        <v>0</v>
      </c>
      <c r="G124" s="300">
        <f>'T3 ANSP'!G124+'T3 MET'!G124+'T3 NSA'!G124</f>
        <v>0</v>
      </c>
      <c r="H124" s="300">
        <f>'T3 ANSP'!H124+'T3 MET'!H124+'T3 NSA'!H124</f>
        <v>0</v>
      </c>
      <c r="I124" s="589">
        <f>'T3 ANSP'!I124+'T3 MET'!I124+'T3 NSA'!I124</f>
        <v>0</v>
      </c>
      <c r="J124" s="590">
        <f>'T3 ANSP'!J124+'T3 MET'!J124+'T3 NSA'!J124</f>
        <v>0</v>
      </c>
      <c r="L124" s="683"/>
    </row>
    <row r="125" spans="1:12" ht="12" hidden="1" customHeight="1">
      <c r="A125" s="698" t="s">
        <v>263</v>
      </c>
      <c r="B125" s="680"/>
      <c r="C125" s="687" t="s">
        <v>360</v>
      </c>
      <c r="D125" s="591">
        <f>'T3 ANSP'!D125+'T3 MET'!D125+'T3 NSA'!D125</f>
        <v>0</v>
      </c>
      <c r="E125" s="592">
        <f>'T3 ANSP'!E125+'T3 MET'!E125+'T3 NSA'!E125</f>
        <v>0</v>
      </c>
      <c r="F125" s="593">
        <f>'T3 ANSP'!F125+'T3 MET'!F125+'T3 NSA'!F125</f>
        <v>0</v>
      </c>
      <c r="G125" s="593">
        <f>'T3 ANSP'!G125+'T3 MET'!G125+'T3 NSA'!G125</f>
        <v>0</v>
      </c>
      <c r="H125" s="593">
        <f>'T3 ANSP'!H125+'T3 MET'!H125+'T3 NSA'!H125</f>
        <v>0</v>
      </c>
      <c r="I125" s="594">
        <f>'T3 ANSP'!I125+'T3 MET'!I125+'T3 NSA'!I125</f>
        <v>0</v>
      </c>
      <c r="J125" s="591">
        <f>'T3 ANSP'!J125+'T3 MET'!J125+'T3 NSA'!J125</f>
        <v>0</v>
      </c>
      <c r="L125" s="683"/>
    </row>
    <row r="126" spans="1:12" ht="4.1500000000000004" hidden="1" customHeight="1">
      <c r="A126" s="699"/>
      <c r="B126" s="680"/>
      <c r="F126" s="666"/>
      <c r="L126" s="683"/>
    </row>
    <row r="127" spans="1:12" ht="12" customHeight="1">
      <c r="A127" s="698">
        <v>2017</v>
      </c>
      <c r="B127" s="680"/>
      <c r="C127" s="682" t="s">
        <v>361</v>
      </c>
      <c r="D127" s="585">
        <f>'T3 ANSP'!D127+'T3 MET'!D127+'T3 NSA'!D127</f>
        <v>0</v>
      </c>
      <c r="E127" s="282">
        <f>'T3 ANSP'!E127+'T3 MET'!E127+'T3 NSA'!E127</f>
        <v>0</v>
      </c>
      <c r="F127" s="297">
        <f>'T3 ANSP'!F127+'T3 MET'!F127+'T3 NSA'!F127</f>
        <v>0</v>
      </c>
      <c r="G127" s="297">
        <f>'T3 ANSP'!G127+'T3 MET'!G127+'T3 NSA'!G127</f>
        <v>0</v>
      </c>
      <c r="H127" s="297">
        <f>'T3 ANSP'!H127+'T3 MET'!H127+'T3 NSA'!H127</f>
        <v>0</v>
      </c>
      <c r="I127" s="664">
        <f>'T3 ANSP'!I127+'T3 MET'!I127+'T3 NSA'!I127</f>
        <v>0</v>
      </c>
      <c r="J127" s="585">
        <f>'T3 ANSP'!J127+'T3 MET'!J127+'T3 NSA'!J127</f>
        <v>0</v>
      </c>
      <c r="L127" s="683"/>
    </row>
    <row r="128" spans="1:12" ht="12" customHeight="1">
      <c r="A128" s="698">
        <v>2018</v>
      </c>
      <c r="B128" s="680"/>
      <c r="C128" s="686" t="s">
        <v>362</v>
      </c>
      <c r="D128" s="590">
        <f>'T3 ANSP'!D128+'T3 MET'!D128+'T3 NSA'!D128</f>
        <v>0</v>
      </c>
      <c r="E128" s="702">
        <f>'T3 ANSP'!E128+'T3 MET'!E128+'T3 NSA'!E128</f>
        <v>0</v>
      </c>
      <c r="F128" s="665">
        <f>'T3 ANSP'!F128+'T3 MET'!F128+'T3 NSA'!F128</f>
        <v>0</v>
      </c>
      <c r="G128" s="665">
        <f>'T3 ANSP'!G128+'T3 MET'!G128+'T3 NSA'!G128</f>
        <v>0</v>
      </c>
      <c r="H128" s="665">
        <f>'T3 ANSP'!H128+'T3 MET'!H128+'T3 NSA'!H128</f>
        <v>0</v>
      </c>
      <c r="I128" s="589">
        <f>'T3 ANSP'!I128+'T3 MET'!I128+'T3 NSA'!I128</f>
        <v>0</v>
      </c>
      <c r="J128" s="590">
        <f>'T3 ANSP'!J128+'T3 MET'!J128+'T3 NSA'!J128</f>
        <v>0</v>
      </c>
      <c r="L128" s="683"/>
    </row>
    <row r="129" spans="1:12" ht="12" customHeight="1">
      <c r="A129" s="698">
        <v>2019</v>
      </c>
      <c r="B129" s="680"/>
      <c r="C129" s="684" t="s">
        <v>363</v>
      </c>
      <c r="D129" s="293">
        <f>'T3 ANSP'!D129+'T3 MET'!D129+'T3 NSA'!D129</f>
        <v>0</v>
      </c>
      <c r="E129" s="587">
        <f>'T3 ANSP'!E129+'T3 MET'!E129+'T3 NSA'!E129</f>
        <v>0</v>
      </c>
      <c r="F129" s="286">
        <f>'T3 ANSP'!F129+'T3 MET'!F129+'T3 NSA'!F129</f>
        <v>0</v>
      </c>
      <c r="G129" s="286">
        <f>'T3 ANSP'!G129+'T3 MET'!G129+'T3 NSA'!G129</f>
        <v>0</v>
      </c>
      <c r="H129" s="286">
        <f>'T3 ANSP'!H129+'T3 MET'!H129+'T3 NSA'!H129</f>
        <v>0</v>
      </c>
      <c r="I129" s="298">
        <f>'T3 ANSP'!I129+'T3 MET'!I129+'T3 NSA'!I129</f>
        <v>0</v>
      </c>
      <c r="J129" s="293">
        <f>'T3 ANSP'!J129+'T3 MET'!J129+'T3 NSA'!J129</f>
        <v>0</v>
      </c>
      <c r="L129" s="683"/>
    </row>
    <row r="130" spans="1:12" ht="12" hidden="1" customHeight="1">
      <c r="A130" s="698" t="s">
        <v>256</v>
      </c>
      <c r="B130" s="680"/>
      <c r="C130" s="685" t="s">
        <v>364</v>
      </c>
      <c r="D130" s="620">
        <f>'T3 ANSP'!D130+'T3 MET'!D130+'T3 NSA'!D130</f>
        <v>0</v>
      </c>
      <c r="E130" s="621">
        <f>'T3 ANSP'!E130+'T3 MET'!E130+'T3 NSA'!E130</f>
        <v>0</v>
      </c>
      <c r="F130" s="622">
        <f>'T3 ANSP'!F130+'T3 MET'!F130+'T3 NSA'!F130</f>
        <v>0</v>
      </c>
      <c r="G130" s="622">
        <f>'T3 ANSP'!G130+'T3 MET'!G130+'T3 NSA'!G130</f>
        <v>0</v>
      </c>
      <c r="H130" s="622">
        <f>'T3 ANSP'!H130+'T3 MET'!H130+'T3 NSA'!H130</f>
        <v>0</v>
      </c>
      <c r="I130" s="623">
        <f>'T3 ANSP'!I130+'T3 MET'!I130+'T3 NSA'!I130</f>
        <v>0</v>
      </c>
      <c r="J130" s="620">
        <f>'T3 ANSP'!J130+'T3 MET'!J130+'T3 NSA'!J130</f>
        <v>0</v>
      </c>
      <c r="L130" s="683"/>
    </row>
    <row r="131" spans="1:12" s="688" customFormat="1" hidden="1">
      <c r="A131" s="698">
        <v>2020</v>
      </c>
      <c r="B131" s="680"/>
      <c r="C131" s="682" t="s">
        <v>365</v>
      </c>
      <c r="D131" s="643">
        <f>'T3 ANSP'!D131+'T3 MET'!D131+'T3 NSA'!D131</f>
        <v>0</v>
      </c>
      <c r="E131" s="282">
        <f>'T3 ANSP'!E131+'T3 MET'!E131+'T3 NSA'!E131</f>
        <v>0</v>
      </c>
      <c r="F131" s="297">
        <f>'T3 ANSP'!F131+'T3 MET'!F131+'T3 NSA'!F131</f>
        <v>0</v>
      </c>
      <c r="G131" s="297">
        <f>'T3 ANSP'!G131+'T3 MET'!G131+'T3 NSA'!G131</f>
        <v>0</v>
      </c>
      <c r="H131" s="297">
        <f>'T3 ANSP'!H131+'T3 MET'!H131+'T3 NSA'!H131</f>
        <v>0</v>
      </c>
      <c r="I131" s="664">
        <f>'T3 ANSP'!I131+'T3 MET'!I131+'T3 NSA'!I131</f>
        <v>0</v>
      </c>
      <c r="J131" s="585">
        <f>'T3 ANSP'!J131+'T3 MET'!J131+'T3 NSA'!J131</f>
        <v>0</v>
      </c>
      <c r="L131" s="683"/>
    </row>
    <row r="132" spans="1:12" ht="12" hidden="1" customHeight="1">
      <c r="A132" s="698">
        <v>2021</v>
      </c>
      <c r="B132" s="680"/>
      <c r="C132" s="684" t="s">
        <v>366</v>
      </c>
      <c r="D132" s="644">
        <f>'T3 ANSP'!D132+'T3 MET'!D132+'T3 NSA'!D132</f>
        <v>0</v>
      </c>
      <c r="E132" s="296">
        <f>'T3 ANSP'!E132+'T3 MET'!E132+'T3 NSA'!E132</f>
        <v>0</v>
      </c>
      <c r="F132" s="286">
        <f>'T3 ANSP'!F132+'T3 MET'!F132+'T3 NSA'!F132</f>
        <v>0</v>
      </c>
      <c r="G132" s="286">
        <f>'T3 ANSP'!G132+'T3 MET'!G132+'T3 NSA'!G132</f>
        <v>0</v>
      </c>
      <c r="H132" s="286">
        <f>'T3 ANSP'!H132+'T3 MET'!H132+'T3 NSA'!H132</f>
        <v>0</v>
      </c>
      <c r="I132" s="298">
        <f>'T3 ANSP'!I132+'T3 MET'!I132+'T3 NSA'!I132</f>
        <v>0</v>
      </c>
      <c r="J132" s="293">
        <f>'T3 ANSP'!J132+'T3 MET'!J132+'T3 NSA'!J132</f>
        <v>0</v>
      </c>
      <c r="L132" s="683"/>
    </row>
    <row r="133" spans="1:12" ht="12" hidden="1" customHeight="1">
      <c r="A133" s="698">
        <v>2022</v>
      </c>
      <c r="B133" s="680"/>
      <c r="C133" s="684" t="s">
        <v>367</v>
      </c>
      <c r="D133" s="644">
        <f>'T3 ANSP'!D133+'T3 MET'!D133+'T3 NSA'!D133</f>
        <v>0</v>
      </c>
      <c r="E133" s="296">
        <f>'T3 ANSP'!E133+'T3 MET'!E133+'T3 NSA'!E133</f>
        <v>0</v>
      </c>
      <c r="F133" s="287">
        <f>'T3 ANSP'!F133+'T3 MET'!F133+'T3 NSA'!F133</f>
        <v>0</v>
      </c>
      <c r="G133" s="286">
        <f>'T3 ANSP'!G133+'T3 MET'!G133+'T3 NSA'!G133</f>
        <v>0</v>
      </c>
      <c r="H133" s="286">
        <f>'T3 ANSP'!H133+'T3 MET'!H133+'T3 NSA'!H133</f>
        <v>0</v>
      </c>
      <c r="I133" s="298">
        <f>'T3 ANSP'!I133+'T3 MET'!I133+'T3 NSA'!I133</f>
        <v>0</v>
      </c>
      <c r="J133" s="293">
        <f>'T3 ANSP'!J133+'T3 MET'!J133+'T3 NSA'!J133</f>
        <v>0</v>
      </c>
      <c r="L133" s="683"/>
    </row>
    <row r="134" spans="1:12" ht="12" hidden="1" customHeight="1">
      <c r="A134" s="698">
        <v>2023</v>
      </c>
      <c r="B134" s="680"/>
      <c r="C134" s="684" t="s">
        <v>368</v>
      </c>
      <c r="D134" s="644">
        <f>'T3 ANSP'!D134+'T3 MET'!D134+'T3 NSA'!D134</f>
        <v>0</v>
      </c>
      <c r="E134" s="296">
        <f>'T3 ANSP'!E134+'T3 MET'!E134+'T3 NSA'!E134</f>
        <v>0</v>
      </c>
      <c r="F134" s="287">
        <f>'T3 ANSP'!F134+'T3 MET'!F134+'T3 NSA'!F134</f>
        <v>0</v>
      </c>
      <c r="G134" s="287">
        <f>'T3 ANSP'!G134+'T3 MET'!G134+'T3 NSA'!G134</f>
        <v>0</v>
      </c>
      <c r="H134" s="286">
        <f>'T3 ANSP'!H134+'T3 MET'!H134+'T3 NSA'!H134</f>
        <v>0</v>
      </c>
      <c r="I134" s="298">
        <f>'T3 ANSP'!I134+'T3 MET'!I134+'T3 NSA'!I134</f>
        <v>0</v>
      </c>
      <c r="J134" s="293">
        <f>'T3 ANSP'!J134+'T3 MET'!J134+'T3 NSA'!J134</f>
        <v>0</v>
      </c>
      <c r="L134" s="683"/>
    </row>
    <row r="135" spans="1:12" ht="12" hidden="1" customHeight="1">
      <c r="A135" s="698">
        <v>2024</v>
      </c>
      <c r="B135" s="680"/>
      <c r="C135" s="686" t="s">
        <v>369</v>
      </c>
      <c r="D135" s="645">
        <f>'T3 ANSP'!D135+'T3 MET'!D135+'T3 NSA'!D135</f>
        <v>0</v>
      </c>
      <c r="E135" s="299">
        <f>'T3 ANSP'!E135+'T3 MET'!E135+'T3 NSA'!E135</f>
        <v>0</v>
      </c>
      <c r="F135" s="300">
        <f>'T3 ANSP'!F135+'T3 MET'!F135+'T3 NSA'!F135</f>
        <v>0</v>
      </c>
      <c r="G135" s="300">
        <f>'T3 ANSP'!G135+'T3 MET'!G135+'T3 NSA'!G135</f>
        <v>0</v>
      </c>
      <c r="H135" s="300">
        <f>'T3 ANSP'!H135+'T3 MET'!H135+'T3 NSA'!H135</f>
        <v>0</v>
      </c>
      <c r="I135" s="589">
        <f>'T3 ANSP'!I135+'T3 MET'!I135+'T3 NSA'!I135</f>
        <v>0</v>
      </c>
      <c r="J135" s="590">
        <f>'T3 ANSP'!J135+'T3 MET'!J135+'T3 NSA'!J135</f>
        <v>0</v>
      </c>
      <c r="L135" s="683"/>
    </row>
    <row r="136" spans="1:12" ht="12" hidden="1" customHeight="1">
      <c r="A136" s="698" t="s">
        <v>263</v>
      </c>
      <c r="B136" s="680"/>
      <c r="C136" s="687" t="s">
        <v>370</v>
      </c>
      <c r="D136" s="591">
        <f>'T3 ANSP'!D136+'T3 MET'!D136+'T3 NSA'!D136</f>
        <v>0</v>
      </c>
      <c r="E136" s="592">
        <f>'T3 ANSP'!E136+'T3 MET'!E136+'T3 NSA'!E136</f>
        <v>0</v>
      </c>
      <c r="F136" s="593">
        <f>'T3 ANSP'!F136+'T3 MET'!F136+'T3 NSA'!F136</f>
        <v>0</v>
      </c>
      <c r="G136" s="593">
        <f>'T3 ANSP'!G136+'T3 MET'!G136+'T3 NSA'!G136</f>
        <v>0</v>
      </c>
      <c r="H136" s="593">
        <f>'T3 ANSP'!H136+'T3 MET'!H136+'T3 NSA'!H136</f>
        <v>0</v>
      </c>
      <c r="I136" s="594">
        <f>'T3 ANSP'!I136+'T3 MET'!I136+'T3 NSA'!I136</f>
        <v>0</v>
      </c>
      <c r="J136" s="591">
        <f>'T3 ANSP'!J136+'T3 MET'!J136+'T3 NSA'!J136</f>
        <v>0</v>
      </c>
      <c r="L136" s="683"/>
    </row>
    <row r="137" spans="1:12" ht="4.1500000000000004" hidden="1" customHeight="1">
      <c r="A137" s="699"/>
      <c r="B137" s="680"/>
      <c r="F137" s="666"/>
      <c r="L137" s="683"/>
    </row>
    <row r="138" spans="1:12" ht="12" customHeight="1">
      <c r="A138" s="698">
        <v>2017</v>
      </c>
      <c r="B138" s="680"/>
      <c r="C138" s="682" t="s">
        <v>371</v>
      </c>
      <c r="D138" s="585">
        <f>'T3 ANSP'!D138+'T3 MET'!D138+'T3 NSA'!D138</f>
        <v>0</v>
      </c>
      <c r="E138" s="282">
        <f>'T3 ANSP'!E138+'T3 MET'!E138+'T3 NSA'!E138</f>
        <v>0</v>
      </c>
      <c r="F138" s="297">
        <f>'T3 ANSP'!F138+'T3 MET'!F138+'T3 NSA'!F138</f>
        <v>0</v>
      </c>
      <c r="G138" s="297">
        <f>'T3 ANSP'!G138+'T3 MET'!G138+'T3 NSA'!G138</f>
        <v>0</v>
      </c>
      <c r="H138" s="297">
        <f>'T3 ANSP'!H138+'T3 MET'!H138+'T3 NSA'!H138</f>
        <v>0</v>
      </c>
      <c r="I138" s="664">
        <f>'T3 ANSP'!I138+'T3 MET'!I138+'T3 NSA'!I138</f>
        <v>0</v>
      </c>
      <c r="J138" s="585">
        <f>'T3 ANSP'!J138+'T3 MET'!J138+'T3 NSA'!J138</f>
        <v>0</v>
      </c>
      <c r="L138" s="683"/>
    </row>
    <row r="139" spans="1:12" ht="12" customHeight="1">
      <c r="A139" s="698">
        <v>2018</v>
      </c>
      <c r="B139" s="680"/>
      <c r="C139" s="686" t="s">
        <v>372</v>
      </c>
      <c r="D139" s="590">
        <f>'T3 ANSP'!D139+'T3 MET'!D139+'T3 NSA'!D139</f>
        <v>0</v>
      </c>
      <c r="E139" s="702">
        <f>'T3 ANSP'!E139+'T3 MET'!E139+'T3 NSA'!E139</f>
        <v>0</v>
      </c>
      <c r="F139" s="665">
        <f>'T3 ANSP'!F139+'T3 MET'!F139+'T3 NSA'!F139</f>
        <v>0</v>
      </c>
      <c r="G139" s="665">
        <f>'T3 ANSP'!G139+'T3 MET'!G139+'T3 NSA'!G139</f>
        <v>0</v>
      </c>
      <c r="H139" s="665">
        <f>'T3 ANSP'!H139+'T3 MET'!H139+'T3 NSA'!H139</f>
        <v>0</v>
      </c>
      <c r="I139" s="589">
        <f>'T3 ANSP'!I139+'T3 MET'!I139+'T3 NSA'!I139</f>
        <v>0</v>
      </c>
      <c r="J139" s="590">
        <f>'T3 ANSP'!J139+'T3 MET'!J139+'T3 NSA'!J139</f>
        <v>0</v>
      </c>
      <c r="L139" s="683"/>
    </row>
    <row r="140" spans="1:12" ht="12" customHeight="1">
      <c r="A140" s="698">
        <v>2019</v>
      </c>
      <c r="B140" s="680"/>
      <c r="C140" s="684" t="s">
        <v>373</v>
      </c>
      <c r="D140" s="293">
        <f>'T3 ANSP'!D140+'T3 MET'!D140+'T3 NSA'!D140</f>
        <v>0</v>
      </c>
      <c r="E140" s="587">
        <f>'T3 ANSP'!E140+'T3 MET'!E140+'T3 NSA'!E140</f>
        <v>0</v>
      </c>
      <c r="F140" s="286">
        <f>'T3 ANSP'!F140+'T3 MET'!F140+'T3 NSA'!F140</f>
        <v>0</v>
      </c>
      <c r="G140" s="286">
        <f>'T3 ANSP'!G140+'T3 MET'!G140+'T3 NSA'!G140</f>
        <v>0</v>
      </c>
      <c r="H140" s="286">
        <f>'T3 ANSP'!H140+'T3 MET'!H140+'T3 NSA'!H140</f>
        <v>0</v>
      </c>
      <c r="I140" s="298">
        <f>'T3 ANSP'!I140+'T3 MET'!I140+'T3 NSA'!I140</f>
        <v>0</v>
      </c>
      <c r="J140" s="293">
        <f>'T3 ANSP'!J140+'T3 MET'!J140+'T3 NSA'!J140</f>
        <v>0</v>
      </c>
      <c r="L140" s="683"/>
    </row>
    <row r="141" spans="1:12" ht="12" hidden="1" customHeight="1">
      <c r="A141" s="698" t="s">
        <v>256</v>
      </c>
      <c r="B141" s="680"/>
      <c r="C141" s="685" t="s">
        <v>374</v>
      </c>
      <c r="D141" s="620">
        <f>'T3 ANSP'!D141+'T3 MET'!D141+'T3 NSA'!D141</f>
        <v>0</v>
      </c>
      <c r="E141" s="621">
        <f>'T3 ANSP'!E141+'T3 MET'!E141+'T3 NSA'!E141</f>
        <v>0</v>
      </c>
      <c r="F141" s="622">
        <f>'T3 ANSP'!F141+'T3 MET'!F141+'T3 NSA'!F141</f>
        <v>0</v>
      </c>
      <c r="G141" s="622">
        <f>'T3 ANSP'!G141+'T3 MET'!G141+'T3 NSA'!G141</f>
        <v>0</v>
      </c>
      <c r="H141" s="622">
        <f>'T3 ANSP'!H141+'T3 MET'!H141+'T3 NSA'!H141</f>
        <v>0</v>
      </c>
      <c r="I141" s="623">
        <f>'T3 ANSP'!I141+'T3 MET'!I141+'T3 NSA'!I141</f>
        <v>0</v>
      </c>
      <c r="J141" s="620">
        <f>'T3 ANSP'!J141+'T3 MET'!J141+'T3 NSA'!J141</f>
        <v>0</v>
      </c>
      <c r="L141" s="683"/>
    </row>
    <row r="142" spans="1:12" s="688" customFormat="1" hidden="1">
      <c r="A142" s="698">
        <v>2020</v>
      </c>
      <c r="B142" s="680"/>
      <c r="C142" s="682" t="s">
        <v>375</v>
      </c>
      <c r="D142" s="643">
        <f>'T3 ANSP'!D142+'T3 MET'!D142+'T3 NSA'!D142</f>
        <v>0</v>
      </c>
      <c r="E142" s="282">
        <f>'T3 ANSP'!E142+'T3 MET'!E142+'T3 NSA'!E142</f>
        <v>0</v>
      </c>
      <c r="F142" s="297">
        <f>'T3 ANSP'!F142+'T3 MET'!F142+'T3 NSA'!F142</f>
        <v>0</v>
      </c>
      <c r="G142" s="297">
        <f>'T3 ANSP'!G142+'T3 MET'!G142+'T3 NSA'!G142</f>
        <v>0</v>
      </c>
      <c r="H142" s="283">
        <f>'T3 ANSP'!H142+'T3 MET'!H142+'T3 NSA'!H142</f>
        <v>0</v>
      </c>
      <c r="I142" s="284">
        <f>'T3 ANSP'!I142+'T3 MET'!I142+'T3 NSA'!I142</f>
        <v>0</v>
      </c>
      <c r="J142" s="285">
        <f>'T3 ANSP'!J142+'T3 MET'!J142+'T3 NSA'!J142</f>
        <v>0</v>
      </c>
      <c r="L142" s="683"/>
    </row>
    <row r="143" spans="1:12" ht="12" hidden="1" customHeight="1">
      <c r="A143" s="698">
        <v>2021</v>
      </c>
      <c r="B143" s="680"/>
      <c r="C143" s="684" t="s">
        <v>376</v>
      </c>
      <c r="D143" s="644">
        <f>'T3 ANSP'!D143+'T3 MET'!D143+'T3 NSA'!D143</f>
        <v>0</v>
      </c>
      <c r="E143" s="296">
        <f>'T3 ANSP'!E143+'T3 MET'!E143+'T3 NSA'!E143</f>
        <v>0</v>
      </c>
      <c r="F143" s="286">
        <f>'T3 ANSP'!F143+'T3 MET'!F143+'T3 NSA'!F143</f>
        <v>0</v>
      </c>
      <c r="G143" s="286">
        <f>'T3 ANSP'!G143+'T3 MET'!G143+'T3 NSA'!G143</f>
        <v>0</v>
      </c>
      <c r="H143" s="286">
        <f>'T3 ANSP'!H143+'T3 MET'!H143+'T3 NSA'!H143</f>
        <v>0</v>
      </c>
      <c r="I143" s="288">
        <f>'T3 ANSP'!I143+'T3 MET'!I143+'T3 NSA'!I143</f>
        <v>0</v>
      </c>
      <c r="J143" s="289">
        <f>'T3 ANSP'!J143+'T3 MET'!J143+'T3 NSA'!J143</f>
        <v>0</v>
      </c>
      <c r="L143" s="683"/>
    </row>
    <row r="144" spans="1:12" ht="12" hidden="1" customHeight="1">
      <c r="A144" s="698">
        <v>2022</v>
      </c>
      <c r="B144" s="680"/>
      <c r="C144" s="684" t="s">
        <v>377</v>
      </c>
      <c r="D144" s="644">
        <f>'T3 ANSP'!D144+'T3 MET'!D144+'T3 NSA'!D144</f>
        <v>0</v>
      </c>
      <c r="E144" s="296">
        <f>'T3 ANSP'!E144+'T3 MET'!E144+'T3 NSA'!E144</f>
        <v>0</v>
      </c>
      <c r="F144" s="287">
        <f>'T3 ANSP'!F144+'T3 MET'!F144+'T3 NSA'!F144</f>
        <v>0</v>
      </c>
      <c r="G144" s="286">
        <f>'T3 ANSP'!G144+'T3 MET'!G144+'T3 NSA'!G144</f>
        <v>0</v>
      </c>
      <c r="H144" s="286">
        <f>'T3 ANSP'!H144+'T3 MET'!H144+'T3 NSA'!H144</f>
        <v>0</v>
      </c>
      <c r="I144" s="286">
        <f>'T3 ANSP'!I144+'T3 MET'!I144+'T3 NSA'!I144</f>
        <v>0</v>
      </c>
      <c r="J144" s="289">
        <f>'T3 ANSP'!J144+'T3 MET'!J144+'T3 NSA'!J144</f>
        <v>0</v>
      </c>
      <c r="L144" s="683"/>
    </row>
    <row r="145" spans="1:12" ht="12" hidden="1" customHeight="1">
      <c r="A145" s="698">
        <v>2023</v>
      </c>
      <c r="B145" s="680"/>
      <c r="C145" s="684" t="s">
        <v>378</v>
      </c>
      <c r="D145" s="644">
        <f>'T3 ANSP'!D145+'T3 MET'!D145+'T3 NSA'!D145</f>
        <v>0</v>
      </c>
      <c r="E145" s="296">
        <f>'T3 ANSP'!E145+'T3 MET'!E145+'T3 NSA'!E145</f>
        <v>0</v>
      </c>
      <c r="F145" s="287">
        <f>'T3 ANSP'!F145+'T3 MET'!F145+'T3 NSA'!F145</f>
        <v>0</v>
      </c>
      <c r="G145" s="287">
        <f>'T3 ANSP'!G145+'T3 MET'!G145+'T3 NSA'!G145</f>
        <v>0</v>
      </c>
      <c r="H145" s="286">
        <f>'T3 ANSP'!H145+'T3 MET'!H145+'T3 NSA'!H145</f>
        <v>0</v>
      </c>
      <c r="I145" s="286">
        <f>'T3 ANSP'!I145+'T3 MET'!I145+'T3 NSA'!I145</f>
        <v>0</v>
      </c>
      <c r="J145" s="293">
        <f>'T3 ANSP'!J145+'T3 MET'!J145+'T3 NSA'!J145</f>
        <v>0</v>
      </c>
      <c r="L145" s="683"/>
    </row>
    <row r="146" spans="1:12" ht="12" hidden="1" customHeight="1">
      <c r="A146" s="698">
        <v>2024</v>
      </c>
      <c r="B146" s="680"/>
      <c r="C146" s="686" t="s">
        <v>379</v>
      </c>
      <c r="D146" s="645">
        <f>'T3 ANSP'!D146+'T3 MET'!D146+'T3 NSA'!D146</f>
        <v>0</v>
      </c>
      <c r="E146" s="299">
        <f>'T3 ANSP'!E146+'T3 MET'!E146+'T3 NSA'!E146</f>
        <v>0</v>
      </c>
      <c r="F146" s="300">
        <f>'T3 ANSP'!F146+'T3 MET'!F146+'T3 NSA'!F146</f>
        <v>0</v>
      </c>
      <c r="G146" s="300">
        <f>'T3 ANSP'!G146+'T3 MET'!G146+'T3 NSA'!G146</f>
        <v>0</v>
      </c>
      <c r="H146" s="300">
        <f>'T3 ANSP'!H146+'T3 MET'!H146+'T3 NSA'!H146</f>
        <v>0</v>
      </c>
      <c r="I146" s="665">
        <f>'T3 ANSP'!I146+'T3 MET'!I146+'T3 NSA'!I146</f>
        <v>0</v>
      </c>
      <c r="J146" s="590">
        <f>'T3 ANSP'!J146+'T3 MET'!J146+'T3 NSA'!J146</f>
        <v>0</v>
      </c>
      <c r="L146" s="683"/>
    </row>
    <row r="147" spans="1:12" ht="12" hidden="1" customHeight="1">
      <c r="A147" s="698" t="s">
        <v>263</v>
      </c>
      <c r="B147" s="680"/>
      <c r="C147" s="687" t="s">
        <v>380</v>
      </c>
      <c r="D147" s="591">
        <f>'T3 ANSP'!D147+'T3 MET'!D147+'T3 NSA'!D147</f>
        <v>0</v>
      </c>
      <c r="E147" s="592">
        <f>'T3 ANSP'!E147+'T3 MET'!E147+'T3 NSA'!E147</f>
        <v>0</v>
      </c>
      <c r="F147" s="593">
        <f>'T3 ANSP'!F147+'T3 MET'!F147+'T3 NSA'!F147</f>
        <v>0</v>
      </c>
      <c r="G147" s="593">
        <f>'T3 ANSP'!G147+'T3 MET'!G147+'T3 NSA'!G147</f>
        <v>0</v>
      </c>
      <c r="H147" s="593">
        <f>'T3 ANSP'!H147+'T3 MET'!H147+'T3 NSA'!H147</f>
        <v>0</v>
      </c>
      <c r="I147" s="594">
        <f>'T3 ANSP'!I147+'T3 MET'!I147+'T3 NSA'!I147</f>
        <v>0</v>
      </c>
      <c r="J147" s="591">
        <f>'T3 ANSP'!J147+'T3 MET'!J147+'T3 NSA'!J147</f>
        <v>0</v>
      </c>
      <c r="L147" s="683"/>
    </row>
    <row r="148" spans="1:12" ht="4.1500000000000004" hidden="1" customHeight="1">
      <c r="A148" s="699"/>
      <c r="B148" s="680"/>
      <c r="F148" s="666"/>
      <c r="L148" s="683"/>
    </row>
    <row r="149" spans="1:12" ht="12" customHeight="1">
      <c r="A149" s="698">
        <v>2017</v>
      </c>
      <c r="B149" s="680"/>
      <c r="C149" s="682" t="s">
        <v>381</v>
      </c>
      <c r="D149" s="585">
        <f>'T3 ANSP'!D149+'T3 MET'!D149+'T3 NSA'!D149</f>
        <v>0</v>
      </c>
      <c r="E149" s="282">
        <f>'T3 ANSP'!E149+'T3 MET'!E149+'T3 NSA'!E149</f>
        <v>0</v>
      </c>
      <c r="F149" s="297">
        <f>'T3 ANSP'!F149+'T3 MET'!F149+'T3 NSA'!F149</f>
        <v>0</v>
      </c>
      <c r="G149" s="297">
        <f>'T3 ANSP'!G149+'T3 MET'!G149+'T3 NSA'!G149</f>
        <v>0</v>
      </c>
      <c r="H149" s="297">
        <f>'T3 ANSP'!H149+'T3 MET'!H149+'T3 NSA'!H149</f>
        <v>0</v>
      </c>
      <c r="I149" s="664">
        <f>'T3 ANSP'!I149+'T3 MET'!I149+'T3 NSA'!I149</f>
        <v>0</v>
      </c>
      <c r="J149" s="585">
        <f>'T3 ANSP'!J149+'T3 MET'!J149+'T3 NSA'!J149</f>
        <v>0</v>
      </c>
      <c r="L149" s="683"/>
    </row>
    <row r="150" spans="1:12" ht="12" customHeight="1">
      <c r="A150" s="698">
        <v>2018</v>
      </c>
      <c r="B150" s="680"/>
      <c r="C150" s="686" t="s">
        <v>382</v>
      </c>
      <c r="D150" s="590">
        <f>'T3 ANSP'!D150+'T3 MET'!D150+'T3 NSA'!D150</f>
        <v>0</v>
      </c>
      <c r="E150" s="702">
        <f>'T3 ANSP'!E150+'T3 MET'!E150+'T3 NSA'!E150</f>
        <v>0</v>
      </c>
      <c r="F150" s="665">
        <f>'T3 ANSP'!F150+'T3 MET'!F150+'T3 NSA'!F150</f>
        <v>0</v>
      </c>
      <c r="G150" s="665">
        <f>'T3 ANSP'!G150+'T3 MET'!G150+'T3 NSA'!G150</f>
        <v>0</v>
      </c>
      <c r="H150" s="665">
        <f>'T3 ANSP'!H150+'T3 MET'!H150+'T3 NSA'!H150</f>
        <v>0</v>
      </c>
      <c r="I150" s="589">
        <f>'T3 ANSP'!I150+'T3 MET'!I150+'T3 NSA'!I150</f>
        <v>0</v>
      </c>
      <c r="J150" s="590">
        <f>'T3 ANSP'!J150+'T3 MET'!J150+'T3 NSA'!J150</f>
        <v>0</v>
      </c>
      <c r="L150" s="683"/>
    </row>
    <row r="151" spans="1:12" ht="12" customHeight="1">
      <c r="A151" s="698">
        <v>2019</v>
      </c>
      <c r="B151" s="680"/>
      <c r="C151" s="684" t="s">
        <v>383</v>
      </c>
      <c r="D151" s="293">
        <f>'T3 ANSP'!D151+'T3 MET'!D151+'T3 NSA'!D151</f>
        <v>0</v>
      </c>
      <c r="E151" s="587">
        <f>'T3 ANSP'!E151+'T3 MET'!E151+'T3 NSA'!E151</f>
        <v>0</v>
      </c>
      <c r="F151" s="286">
        <f>'T3 ANSP'!F151+'T3 MET'!F151+'T3 NSA'!F151</f>
        <v>0</v>
      </c>
      <c r="G151" s="286">
        <f>'T3 ANSP'!G151+'T3 MET'!G151+'T3 NSA'!G151</f>
        <v>0</v>
      </c>
      <c r="H151" s="286">
        <f>'T3 ANSP'!H151+'T3 MET'!H151+'T3 NSA'!H151</f>
        <v>0</v>
      </c>
      <c r="I151" s="298">
        <f>'T3 ANSP'!I151+'T3 MET'!I151+'T3 NSA'!I151</f>
        <v>0</v>
      </c>
      <c r="J151" s="293">
        <f>'T3 ANSP'!J151+'T3 MET'!J151+'T3 NSA'!J151</f>
        <v>0</v>
      </c>
      <c r="L151" s="683"/>
    </row>
    <row r="152" spans="1:12" ht="12" hidden="1" customHeight="1">
      <c r="A152" s="698" t="s">
        <v>256</v>
      </c>
      <c r="B152" s="680"/>
      <c r="C152" s="685" t="s">
        <v>384</v>
      </c>
      <c r="D152" s="620">
        <f>'T3 ANSP'!D152+'T3 MET'!D152+'T3 NSA'!D152</f>
        <v>0</v>
      </c>
      <c r="E152" s="621">
        <f>'T3 ANSP'!E152+'T3 MET'!E152+'T3 NSA'!E152</f>
        <v>0</v>
      </c>
      <c r="F152" s="622">
        <f>'T3 ANSP'!F152+'T3 MET'!F152+'T3 NSA'!F152</f>
        <v>0</v>
      </c>
      <c r="G152" s="622">
        <f>'T3 ANSP'!G152+'T3 MET'!G152+'T3 NSA'!G152</f>
        <v>0</v>
      </c>
      <c r="H152" s="622">
        <f>'T3 ANSP'!H152+'T3 MET'!H152+'T3 NSA'!H152</f>
        <v>0</v>
      </c>
      <c r="I152" s="623">
        <f>'T3 ANSP'!I152+'T3 MET'!I152+'T3 NSA'!I152</f>
        <v>0</v>
      </c>
      <c r="J152" s="620">
        <f>'T3 ANSP'!J152+'T3 MET'!J152+'T3 NSA'!J152</f>
        <v>0</v>
      </c>
      <c r="L152" s="683"/>
    </row>
    <row r="153" spans="1:12" s="688" customFormat="1" hidden="1">
      <c r="A153" s="698">
        <v>2020</v>
      </c>
      <c r="B153" s="680"/>
      <c r="C153" s="682" t="s">
        <v>385</v>
      </c>
      <c r="D153" s="643">
        <f>'T3 ANSP'!D153+'T3 MET'!D153+'T3 NSA'!D153</f>
        <v>0</v>
      </c>
      <c r="E153" s="282">
        <f>'T3 ANSP'!E153+'T3 MET'!E153+'T3 NSA'!E153</f>
        <v>0</v>
      </c>
      <c r="F153" s="297">
        <f>'T3 ANSP'!F153+'T3 MET'!F153+'T3 NSA'!F153</f>
        <v>0</v>
      </c>
      <c r="G153" s="297">
        <f>'T3 ANSP'!G153+'T3 MET'!G153+'T3 NSA'!G153</f>
        <v>0</v>
      </c>
      <c r="H153" s="283">
        <f>'T3 ANSP'!H153+'T3 MET'!H153+'T3 NSA'!H153</f>
        <v>0</v>
      </c>
      <c r="I153" s="284">
        <f>'T3 ANSP'!I153+'T3 MET'!I153+'T3 NSA'!I153</f>
        <v>0</v>
      </c>
      <c r="J153" s="285">
        <f>'T3 ANSP'!J153+'T3 MET'!J153+'T3 NSA'!J153</f>
        <v>0</v>
      </c>
      <c r="L153" s="683"/>
    </row>
    <row r="154" spans="1:12" ht="12" hidden="1" customHeight="1">
      <c r="A154" s="698">
        <v>2021</v>
      </c>
      <c r="B154" s="680"/>
      <c r="C154" s="684" t="s">
        <v>386</v>
      </c>
      <c r="D154" s="644">
        <f>'T3 ANSP'!D154+'T3 MET'!D154+'T3 NSA'!D154</f>
        <v>0</v>
      </c>
      <c r="E154" s="296">
        <f>'T3 ANSP'!E154+'T3 MET'!E154+'T3 NSA'!E154</f>
        <v>0</v>
      </c>
      <c r="F154" s="286">
        <f>'T3 ANSP'!F154+'T3 MET'!F154+'T3 NSA'!F154</f>
        <v>0</v>
      </c>
      <c r="G154" s="286">
        <f>'T3 ANSP'!G154+'T3 MET'!G154+'T3 NSA'!G154</f>
        <v>0</v>
      </c>
      <c r="H154" s="286">
        <f>'T3 ANSP'!H154+'T3 MET'!H154+'T3 NSA'!H154</f>
        <v>0</v>
      </c>
      <c r="I154" s="288">
        <f>'T3 ANSP'!I154+'T3 MET'!I154+'T3 NSA'!I154</f>
        <v>0</v>
      </c>
      <c r="J154" s="289">
        <f>'T3 ANSP'!J154+'T3 MET'!J154+'T3 NSA'!J154</f>
        <v>0</v>
      </c>
      <c r="L154" s="683"/>
    </row>
    <row r="155" spans="1:12" ht="12" hidden="1" customHeight="1">
      <c r="A155" s="698">
        <v>2022</v>
      </c>
      <c r="B155" s="680"/>
      <c r="C155" s="684" t="s">
        <v>387</v>
      </c>
      <c r="D155" s="644">
        <f>'T3 ANSP'!D155+'T3 MET'!D155+'T3 NSA'!D155</f>
        <v>0</v>
      </c>
      <c r="E155" s="296">
        <f>'T3 ANSP'!E155+'T3 MET'!E155+'T3 NSA'!E155</f>
        <v>0</v>
      </c>
      <c r="F155" s="287">
        <f>'T3 ANSP'!F155+'T3 MET'!F155+'T3 NSA'!F155</f>
        <v>0</v>
      </c>
      <c r="G155" s="286">
        <f>'T3 ANSP'!G155+'T3 MET'!G155+'T3 NSA'!G155</f>
        <v>0</v>
      </c>
      <c r="H155" s="286">
        <f>'T3 ANSP'!H155+'T3 MET'!H155+'T3 NSA'!H155</f>
        <v>0</v>
      </c>
      <c r="I155" s="286">
        <f>'T3 ANSP'!I155+'T3 MET'!I155+'T3 NSA'!I155</f>
        <v>0</v>
      </c>
      <c r="J155" s="289">
        <f>'T3 ANSP'!J155+'T3 MET'!J155+'T3 NSA'!J155</f>
        <v>0</v>
      </c>
      <c r="L155" s="683"/>
    </row>
    <row r="156" spans="1:12" ht="12" hidden="1" customHeight="1">
      <c r="A156" s="698">
        <v>2023</v>
      </c>
      <c r="B156" s="680"/>
      <c r="C156" s="684" t="s">
        <v>388</v>
      </c>
      <c r="D156" s="644">
        <f>'T3 ANSP'!D156+'T3 MET'!D156+'T3 NSA'!D156</f>
        <v>0</v>
      </c>
      <c r="E156" s="296">
        <f>'T3 ANSP'!E156+'T3 MET'!E156+'T3 NSA'!E156</f>
        <v>0</v>
      </c>
      <c r="F156" s="287">
        <f>'T3 ANSP'!F156+'T3 MET'!F156+'T3 NSA'!F156</f>
        <v>0</v>
      </c>
      <c r="G156" s="287">
        <f>'T3 ANSP'!G156+'T3 MET'!G156+'T3 NSA'!G156</f>
        <v>0</v>
      </c>
      <c r="H156" s="286">
        <f>'T3 ANSP'!H156+'T3 MET'!H156+'T3 NSA'!H156</f>
        <v>0</v>
      </c>
      <c r="I156" s="286">
        <f>'T3 ANSP'!I156+'T3 MET'!I156+'T3 NSA'!I156</f>
        <v>0</v>
      </c>
      <c r="J156" s="293">
        <f>'T3 ANSP'!J156+'T3 MET'!J156+'T3 NSA'!J156</f>
        <v>0</v>
      </c>
      <c r="L156" s="683"/>
    </row>
    <row r="157" spans="1:12" ht="12" hidden="1" customHeight="1">
      <c r="A157" s="698">
        <v>2024</v>
      </c>
      <c r="B157" s="680"/>
      <c r="C157" s="686" t="s">
        <v>389</v>
      </c>
      <c r="D157" s="645">
        <f>'T3 ANSP'!D157+'T3 MET'!D157+'T3 NSA'!D157</f>
        <v>0</v>
      </c>
      <c r="E157" s="299">
        <f>'T3 ANSP'!E157+'T3 MET'!E157+'T3 NSA'!E157</f>
        <v>0</v>
      </c>
      <c r="F157" s="300">
        <f>'T3 ANSP'!F157+'T3 MET'!F157+'T3 NSA'!F157</f>
        <v>0</v>
      </c>
      <c r="G157" s="300">
        <f>'T3 ANSP'!G157+'T3 MET'!G157+'T3 NSA'!G157</f>
        <v>0</v>
      </c>
      <c r="H157" s="300">
        <f>'T3 ANSP'!H157+'T3 MET'!H157+'T3 NSA'!H157</f>
        <v>0</v>
      </c>
      <c r="I157" s="665">
        <f>'T3 ANSP'!I157+'T3 MET'!I157+'T3 NSA'!I157</f>
        <v>0</v>
      </c>
      <c r="J157" s="590">
        <f>'T3 ANSP'!J157+'T3 MET'!J157+'T3 NSA'!J157</f>
        <v>0</v>
      </c>
      <c r="L157" s="683"/>
    </row>
    <row r="158" spans="1:12" ht="12" hidden="1" customHeight="1">
      <c r="A158" s="698" t="s">
        <v>263</v>
      </c>
      <c r="B158" s="680"/>
      <c r="C158" s="687" t="s">
        <v>390</v>
      </c>
      <c r="D158" s="591">
        <f>'T3 ANSP'!D158+'T3 MET'!D158+'T3 NSA'!D158</f>
        <v>0</v>
      </c>
      <c r="E158" s="592">
        <f>'T3 ANSP'!E158+'T3 MET'!E158+'T3 NSA'!E158</f>
        <v>0</v>
      </c>
      <c r="F158" s="593">
        <f>'T3 ANSP'!F158+'T3 MET'!F158+'T3 NSA'!F158</f>
        <v>0</v>
      </c>
      <c r="G158" s="593">
        <f>'T3 ANSP'!G158+'T3 MET'!G158+'T3 NSA'!G158</f>
        <v>0</v>
      </c>
      <c r="H158" s="593">
        <f>'T3 ANSP'!H158+'T3 MET'!H158+'T3 NSA'!H158</f>
        <v>0</v>
      </c>
      <c r="I158" s="594">
        <f>'T3 ANSP'!I158+'T3 MET'!I158+'T3 NSA'!I158</f>
        <v>0</v>
      </c>
      <c r="J158" s="591">
        <f>'T3 ANSP'!J158+'T3 MET'!J158+'T3 NSA'!J158</f>
        <v>0</v>
      </c>
      <c r="L158" s="683"/>
    </row>
    <row r="159" spans="1:12" ht="4.1500000000000004" hidden="1" customHeight="1">
      <c r="A159" s="699"/>
      <c r="B159" s="680"/>
      <c r="F159" s="666"/>
      <c r="L159" s="683"/>
    </row>
    <row r="160" spans="1:12" ht="12" hidden="1" customHeight="1">
      <c r="A160" s="698">
        <v>2020</v>
      </c>
      <c r="B160" s="680"/>
      <c r="C160" s="689" t="s">
        <v>391</v>
      </c>
      <c r="D160" s="639">
        <f>'T3 ANSP'!D160+'T3 MET'!D160+'T3 NSA'!D160</f>
        <v>0</v>
      </c>
      <c r="E160" s="282">
        <f>'T3 ANSP'!E160+'T3 MET'!E160+'T3 NSA'!E160</f>
        <v>0</v>
      </c>
      <c r="F160" s="297">
        <f>'T3 ANSP'!F160+'T3 MET'!F160+'T3 NSA'!F160</f>
        <v>0</v>
      </c>
      <c r="G160" s="297">
        <f>'T3 ANSP'!G160+'T3 MET'!G160+'T3 NSA'!G160</f>
        <v>0</v>
      </c>
      <c r="H160" s="297">
        <f>'T3 ANSP'!H160+'T3 MET'!H160+'T3 NSA'!H160</f>
        <v>0</v>
      </c>
      <c r="I160" s="664">
        <f>'T3 ANSP'!I160+'T3 MET'!I160+'T3 NSA'!I160</f>
        <v>0</v>
      </c>
      <c r="J160" s="585">
        <f>'T3 ANSP'!J160+'T3 MET'!J160+'T3 NSA'!J160</f>
        <v>0</v>
      </c>
      <c r="L160" s="683"/>
    </row>
    <row r="161" spans="1:12" ht="12" hidden="1" customHeight="1">
      <c r="A161" s="698">
        <v>2021</v>
      </c>
      <c r="B161" s="680"/>
      <c r="C161" s="690" t="s">
        <v>392</v>
      </c>
      <c r="D161" s="640">
        <f>'T3 ANSP'!D161+'T3 MET'!D161+'T3 NSA'!D161</f>
        <v>0</v>
      </c>
      <c r="E161" s="296">
        <f>'T3 ANSP'!E161+'T3 MET'!E161+'T3 NSA'!E161</f>
        <v>0</v>
      </c>
      <c r="F161" s="286">
        <f>'T3 ANSP'!F161+'T3 MET'!F161+'T3 NSA'!F161</f>
        <v>0</v>
      </c>
      <c r="G161" s="286">
        <f>'T3 ANSP'!G161+'T3 MET'!G161+'T3 NSA'!G161</f>
        <v>0</v>
      </c>
      <c r="H161" s="286">
        <f>'T3 ANSP'!H161+'T3 MET'!H161+'T3 NSA'!H161</f>
        <v>0</v>
      </c>
      <c r="I161" s="298">
        <f>'T3 ANSP'!I161+'T3 MET'!I161+'T3 NSA'!I161</f>
        <v>0</v>
      </c>
      <c r="J161" s="293">
        <f>'T3 ANSP'!J161+'T3 MET'!J161+'T3 NSA'!J161</f>
        <v>0</v>
      </c>
      <c r="L161" s="683"/>
    </row>
    <row r="162" spans="1:12" ht="12" hidden="1" customHeight="1">
      <c r="A162" s="698">
        <v>2022</v>
      </c>
      <c r="B162" s="680"/>
      <c r="C162" s="690" t="s">
        <v>393</v>
      </c>
      <c r="D162" s="640">
        <f>'T3 ANSP'!D162+'T3 MET'!D162+'T3 NSA'!D162</f>
        <v>0</v>
      </c>
      <c r="E162" s="296">
        <f>'T3 ANSP'!E162+'T3 MET'!E162+'T3 NSA'!E162</f>
        <v>0</v>
      </c>
      <c r="F162" s="287">
        <f>'T3 ANSP'!F162+'T3 MET'!F162+'T3 NSA'!F162</f>
        <v>0</v>
      </c>
      <c r="G162" s="286">
        <f>'T3 ANSP'!G162+'T3 MET'!G162+'T3 NSA'!G162</f>
        <v>0</v>
      </c>
      <c r="H162" s="286">
        <f>'T3 ANSP'!H162+'T3 MET'!H162+'T3 NSA'!H162</f>
        <v>0</v>
      </c>
      <c r="I162" s="298">
        <f>'T3 ANSP'!I162+'T3 MET'!I162+'T3 NSA'!I162</f>
        <v>0</v>
      </c>
      <c r="J162" s="293">
        <f>'T3 ANSP'!J162+'T3 MET'!J162+'T3 NSA'!J162</f>
        <v>0</v>
      </c>
      <c r="L162" s="683"/>
    </row>
    <row r="163" spans="1:12" ht="12" hidden="1" customHeight="1">
      <c r="A163" s="698">
        <v>2023</v>
      </c>
      <c r="B163" s="680"/>
      <c r="C163" s="690" t="s">
        <v>394</v>
      </c>
      <c r="D163" s="640">
        <f>'T3 ANSP'!D163+'T3 MET'!D163+'T3 NSA'!D163</f>
        <v>0</v>
      </c>
      <c r="E163" s="296">
        <f>'T3 ANSP'!E163+'T3 MET'!E163+'T3 NSA'!E163</f>
        <v>0</v>
      </c>
      <c r="F163" s="287">
        <f>'T3 ANSP'!F163+'T3 MET'!F163+'T3 NSA'!F163</f>
        <v>0</v>
      </c>
      <c r="G163" s="287">
        <f>'T3 ANSP'!G163+'T3 MET'!G163+'T3 NSA'!G163</f>
        <v>0</v>
      </c>
      <c r="H163" s="286">
        <f>'T3 ANSP'!H163+'T3 MET'!H163+'T3 NSA'!H163</f>
        <v>0</v>
      </c>
      <c r="I163" s="298">
        <f>'T3 ANSP'!I163+'T3 MET'!I163+'T3 NSA'!I163</f>
        <v>0</v>
      </c>
      <c r="J163" s="293">
        <f>'T3 ANSP'!J163+'T3 MET'!J163+'T3 NSA'!J163</f>
        <v>0</v>
      </c>
      <c r="L163" s="683"/>
    </row>
    <row r="164" spans="1:12" ht="12" hidden="1" customHeight="1">
      <c r="A164" s="698">
        <v>2024</v>
      </c>
      <c r="B164" s="680"/>
      <c r="C164" s="691" t="s">
        <v>395</v>
      </c>
      <c r="D164" s="641">
        <f>'T3 ANSP'!D164+'T3 MET'!D164+'T3 NSA'!D164</f>
        <v>0</v>
      </c>
      <c r="E164" s="299">
        <f>'T3 ANSP'!E164+'T3 MET'!E164+'T3 NSA'!E164</f>
        <v>0</v>
      </c>
      <c r="F164" s="300">
        <f>'T3 ANSP'!F164+'T3 MET'!F164+'T3 NSA'!F164</f>
        <v>0</v>
      </c>
      <c r="G164" s="300">
        <f>'T3 ANSP'!G164+'T3 MET'!G164+'T3 NSA'!G164</f>
        <v>0</v>
      </c>
      <c r="H164" s="300">
        <f>'T3 ANSP'!H164+'T3 MET'!H164+'T3 NSA'!H164</f>
        <v>0</v>
      </c>
      <c r="I164" s="589">
        <f>'T3 ANSP'!I164+'T3 MET'!I164+'T3 NSA'!I164</f>
        <v>0</v>
      </c>
      <c r="J164" s="590">
        <f>'T3 ANSP'!J164+'T3 MET'!J164+'T3 NSA'!J164</f>
        <v>0</v>
      </c>
      <c r="L164" s="683"/>
    </row>
    <row r="165" spans="1:12" ht="12" hidden="1" customHeight="1">
      <c r="A165" s="698" t="s">
        <v>263</v>
      </c>
      <c r="B165" s="680"/>
      <c r="C165" s="687" t="s">
        <v>396</v>
      </c>
      <c r="D165" s="591">
        <f>'T3 ANSP'!D165+'T3 MET'!D165+'T3 NSA'!D165</f>
        <v>0</v>
      </c>
      <c r="E165" s="592">
        <f>'T3 ANSP'!E165+'T3 MET'!E165+'T3 NSA'!E165</f>
        <v>0</v>
      </c>
      <c r="F165" s="593">
        <f>'T3 ANSP'!F165+'T3 MET'!F165+'T3 NSA'!F165</f>
        <v>0</v>
      </c>
      <c r="G165" s="593">
        <f>'T3 ANSP'!G165+'T3 MET'!G165+'T3 NSA'!G165</f>
        <v>0</v>
      </c>
      <c r="H165" s="593">
        <f>'T3 ANSP'!H165+'T3 MET'!H165+'T3 NSA'!H165</f>
        <v>0</v>
      </c>
      <c r="I165" s="594">
        <f>'T3 ANSP'!I165+'T3 MET'!I165+'T3 NSA'!I165</f>
        <v>0</v>
      </c>
      <c r="J165" s="591">
        <f>'T3 ANSP'!J165+'T3 MET'!J165+'T3 NSA'!J165</f>
        <v>0</v>
      </c>
      <c r="L165" s="683"/>
    </row>
    <row r="166" spans="1:12" ht="4.1500000000000004" hidden="1" customHeight="1">
      <c r="A166" s="698"/>
      <c r="C166" s="692"/>
      <c r="D166" s="692"/>
      <c r="E166" s="692"/>
      <c r="F166" s="693"/>
      <c r="G166" s="692"/>
      <c r="H166" s="692"/>
      <c r="I166" s="692"/>
      <c r="J166" s="692"/>
    </row>
    <row r="167" spans="1:12" ht="12" hidden="1" customHeight="1">
      <c r="A167" s="698">
        <v>2020</v>
      </c>
      <c r="B167" s="680"/>
      <c r="C167" s="689" t="s">
        <v>422</v>
      </c>
      <c r="D167" s="639">
        <f>'T3 ANSP'!D167+'T3 MET'!D167+'T3 NSA'!D167</f>
        <v>0</v>
      </c>
      <c r="E167" s="282">
        <f>'T3 ANSP'!E167+'T3 MET'!E167+'T3 NSA'!E167</f>
        <v>0</v>
      </c>
      <c r="F167" s="283">
        <f>'T3 ANSP'!F167+'T3 MET'!F167+'T3 NSA'!F167</f>
        <v>0</v>
      </c>
      <c r="G167" s="283">
        <f>'T3 ANSP'!G167+'T3 MET'!G167+'T3 NSA'!G167</f>
        <v>0</v>
      </c>
      <c r="H167" s="283">
        <f>'T3 ANSP'!H167+'T3 MET'!H167+'T3 NSA'!H167</f>
        <v>0</v>
      </c>
      <c r="I167" s="284">
        <f>'T3 ANSP'!I167+'T3 MET'!I167+'T3 NSA'!I167</f>
        <v>0</v>
      </c>
      <c r="J167" s="285">
        <f>'T3 ANSP'!J167+'T3 MET'!J167+'T3 NSA'!J167</f>
        <v>0</v>
      </c>
      <c r="L167" s="683"/>
    </row>
    <row r="168" spans="1:12" ht="12" hidden="1" customHeight="1">
      <c r="A168" s="698">
        <v>2021</v>
      </c>
      <c r="B168" s="680"/>
      <c r="C168" s="690" t="s">
        <v>423</v>
      </c>
      <c r="D168" s="640">
        <f>'T3 ANSP'!D168+'T3 MET'!D168+'T3 NSA'!D168</f>
        <v>0</v>
      </c>
      <c r="E168" s="296">
        <f>'T3 ANSP'!E168+'T3 MET'!E168+'T3 NSA'!E168</f>
        <v>0</v>
      </c>
      <c r="F168" s="286">
        <f>'T3 ANSP'!F168+'T3 MET'!F168+'T3 NSA'!F168</f>
        <v>0</v>
      </c>
      <c r="G168" s="287">
        <f>'T3 ANSP'!G168+'T3 MET'!G168+'T3 NSA'!G168</f>
        <v>0</v>
      </c>
      <c r="H168" s="287">
        <f>'T3 ANSP'!H168+'T3 MET'!H168+'T3 NSA'!H168</f>
        <v>0</v>
      </c>
      <c r="I168" s="288">
        <f>'T3 ANSP'!I168+'T3 MET'!I168+'T3 NSA'!I168</f>
        <v>0</v>
      </c>
      <c r="J168" s="289">
        <f>'T3 ANSP'!J168+'T3 MET'!J168+'T3 NSA'!J168</f>
        <v>0</v>
      </c>
      <c r="L168" s="683"/>
    </row>
    <row r="169" spans="1:12" ht="12" hidden="1" customHeight="1">
      <c r="A169" s="698">
        <v>2022</v>
      </c>
      <c r="B169" s="680"/>
      <c r="C169" s="690" t="s">
        <v>424</v>
      </c>
      <c r="D169" s="640">
        <f>'T3 ANSP'!D169+'T3 MET'!D169+'T3 NSA'!D169</f>
        <v>0</v>
      </c>
      <c r="E169" s="296">
        <f>'T3 ANSP'!E169+'T3 MET'!E169+'T3 NSA'!E169</f>
        <v>0</v>
      </c>
      <c r="F169" s="287">
        <f>'T3 ANSP'!F169+'T3 MET'!F169+'T3 NSA'!F169</f>
        <v>0</v>
      </c>
      <c r="G169" s="286">
        <f>'T3 ANSP'!G169+'T3 MET'!G169+'T3 NSA'!G169</f>
        <v>0</v>
      </c>
      <c r="H169" s="287">
        <f>'T3 ANSP'!H169+'T3 MET'!H169+'T3 NSA'!H169</f>
        <v>0</v>
      </c>
      <c r="I169" s="288">
        <f>'T3 ANSP'!I169+'T3 MET'!I169+'T3 NSA'!I169</f>
        <v>0</v>
      </c>
      <c r="J169" s="289">
        <f>'T3 ANSP'!J169+'T3 MET'!J169+'T3 NSA'!J169</f>
        <v>0</v>
      </c>
      <c r="L169" s="683"/>
    </row>
    <row r="170" spans="1:12" ht="12" hidden="1" customHeight="1">
      <c r="A170" s="698">
        <v>2023</v>
      </c>
      <c r="B170" s="680"/>
      <c r="C170" s="690" t="s">
        <v>425</v>
      </c>
      <c r="D170" s="640">
        <f>'T3 ANSP'!D170+'T3 MET'!D170+'T3 NSA'!D170</f>
        <v>0</v>
      </c>
      <c r="E170" s="296">
        <f>'T3 ANSP'!E170+'T3 MET'!E170+'T3 NSA'!E170</f>
        <v>0</v>
      </c>
      <c r="F170" s="287">
        <f>'T3 ANSP'!F170+'T3 MET'!F170+'T3 NSA'!F170</f>
        <v>0</v>
      </c>
      <c r="G170" s="287">
        <f>'T3 ANSP'!G170+'T3 MET'!G170+'T3 NSA'!G170</f>
        <v>0</v>
      </c>
      <c r="H170" s="286">
        <f>'T3 ANSP'!H170+'T3 MET'!H170+'T3 NSA'!H170</f>
        <v>0</v>
      </c>
      <c r="I170" s="288">
        <f>'T3 ANSP'!I170+'T3 MET'!I170+'T3 NSA'!I170</f>
        <v>0</v>
      </c>
      <c r="J170" s="289">
        <f>'T3 ANSP'!J170+'T3 MET'!J170+'T3 NSA'!J170</f>
        <v>0</v>
      </c>
      <c r="L170" s="683"/>
    </row>
    <row r="171" spans="1:12" ht="12" hidden="1" customHeight="1">
      <c r="A171" s="698">
        <v>2024</v>
      </c>
      <c r="B171" s="680"/>
      <c r="C171" s="691" t="s">
        <v>426</v>
      </c>
      <c r="D171" s="641">
        <f>'T3 ANSP'!D171+'T3 MET'!D171+'T3 NSA'!D171</f>
        <v>0</v>
      </c>
      <c r="E171" s="299">
        <f>'T3 ANSP'!E171+'T3 MET'!E171+'T3 NSA'!E171</f>
        <v>0</v>
      </c>
      <c r="F171" s="300">
        <f>'T3 ANSP'!F171+'T3 MET'!F171+'T3 NSA'!F171</f>
        <v>0</v>
      </c>
      <c r="G171" s="300">
        <f>'T3 ANSP'!G171+'T3 MET'!G171+'T3 NSA'!G171</f>
        <v>0</v>
      </c>
      <c r="H171" s="300">
        <f>'T3 ANSP'!H171+'T3 MET'!H171+'T3 NSA'!H171</f>
        <v>0</v>
      </c>
      <c r="I171" s="589">
        <f>'T3 ANSP'!I171+'T3 MET'!I171+'T3 NSA'!I171</f>
        <v>0</v>
      </c>
      <c r="J171" s="302">
        <f>'T3 ANSP'!J171+'T3 MET'!J171+'T3 NSA'!J171</f>
        <v>0</v>
      </c>
      <c r="L171" s="683"/>
    </row>
    <row r="172" spans="1:12" ht="12" hidden="1" customHeight="1">
      <c r="A172" s="698" t="s">
        <v>263</v>
      </c>
      <c r="B172" s="680"/>
      <c r="C172" s="687" t="s">
        <v>427</v>
      </c>
      <c r="D172" s="591">
        <f>'T3 ANSP'!D172+'T3 MET'!D172+'T3 NSA'!D172</f>
        <v>0</v>
      </c>
      <c r="E172" s="592">
        <f>'T3 ANSP'!E172+'T3 MET'!E172+'T3 NSA'!E172</f>
        <v>0</v>
      </c>
      <c r="F172" s="593">
        <f>'T3 ANSP'!F172+'T3 MET'!F172+'T3 NSA'!F172</f>
        <v>0</v>
      </c>
      <c r="G172" s="593">
        <f>'T3 ANSP'!G172+'T3 MET'!G172+'T3 NSA'!G172</f>
        <v>0</v>
      </c>
      <c r="H172" s="593">
        <f>'T3 ANSP'!H172+'T3 MET'!H172+'T3 NSA'!H172</f>
        <v>0</v>
      </c>
      <c r="I172" s="594">
        <f>'T3 ANSP'!I172+'T3 MET'!I172+'T3 NSA'!I172</f>
        <v>0</v>
      </c>
      <c r="J172" s="591">
        <f>'T3 ANSP'!J172+'T3 MET'!J172+'T3 NSA'!J172</f>
        <v>0</v>
      </c>
      <c r="L172" s="683"/>
    </row>
    <row r="173" spans="1:12" ht="3" customHeight="1"/>
    <row r="174" spans="1:12" ht="3" customHeight="1"/>
    <row r="175" spans="1:12" ht="12" customHeight="1">
      <c r="B175" s="680"/>
      <c r="C175" s="687" t="s">
        <v>397</v>
      </c>
      <c r="D175" s="591">
        <f>'T3 ANSP'!D175+'T3 MET'!D175+'T3 NSA'!D175</f>
        <v>3330.5613684666464</v>
      </c>
      <c r="E175" s="592">
        <f>'T3 ANSP'!E175+'T3 MET'!E175+'T3 NSA'!E175</f>
        <v>-184.84885788344724</v>
      </c>
      <c r="F175" s="593">
        <f>'T3 ANSP'!F175+'T3 MET'!F175+'T3 NSA'!F175</f>
        <v>534.60195479595018</v>
      </c>
      <c r="G175" s="593">
        <f>'T3 ANSP'!G175+'T3 MET'!G175+'T3 NSA'!G175</f>
        <v>993.60275718471451</v>
      </c>
      <c r="H175" s="593">
        <f>'T3 ANSP'!H175+'T3 MET'!H175+'T3 NSA'!H175</f>
        <v>993.60275718471451</v>
      </c>
      <c r="I175" s="594">
        <f>'T3 ANSP'!I175+'T3 MET'!I175+'T3 NSA'!I175</f>
        <v>993.60275718471451</v>
      </c>
      <c r="J175" s="591">
        <f>'T3 ANSP'!J175+'T3 MET'!J175+'T3 NSA'!J175</f>
        <v>0</v>
      </c>
      <c r="L175" s="683"/>
    </row>
    <row r="176" spans="1:12" ht="17.149999999999999" customHeight="1">
      <c r="F176" s="666"/>
    </row>
    <row r="177" spans="3:10" ht="12" customHeight="1">
      <c r="C177" s="186" t="s">
        <v>398</v>
      </c>
      <c r="F177" s="666"/>
    </row>
    <row r="178" spans="3:10" ht="12" customHeight="1">
      <c r="C178" s="186" t="s">
        <v>399</v>
      </c>
      <c r="D178" s="694"/>
      <c r="E178" s="694"/>
      <c r="F178" s="694"/>
      <c r="G178" s="694"/>
      <c r="H178" s="694"/>
      <c r="I178" s="694"/>
      <c r="J178" s="688"/>
    </row>
  </sheetData>
  <autoFilter ref="A8:J172">
    <filterColumn colId="0">
      <filters>
        <filter val="2017"/>
        <filter val="2018"/>
        <filter val="2019"/>
      </filters>
    </filterColumn>
  </autoFilter>
  <mergeCells count="1">
    <mergeCell ref="C1:J1"/>
  </mergeCells>
  <pageMargins left="0.7" right="0.7" top="0.75" bottom="0.75" header="0.3" footer="0.3"/>
  <pageSetup paperSize="9" scale="72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Y178"/>
  <sheetViews>
    <sheetView topLeftCell="A72" zoomScaleNormal="100" workbookViewId="0">
      <selection activeCell="E175" sqref="E175:I175"/>
    </sheetView>
  </sheetViews>
  <sheetFormatPr defaultColWidth="12.54296875" defaultRowHeight="14.5"/>
  <cols>
    <col min="1" max="1" width="12.54296875" style="596" customWidth="1"/>
    <col min="2" max="2" width="2.1796875" style="318" customWidth="1"/>
    <col min="3" max="3" width="52.54296875" style="318" customWidth="1"/>
    <col min="4" max="4" width="7.7265625" style="318" customWidth="1"/>
    <col min="5" max="5" width="10" style="318" customWidth="1"/>
    <col min="6" max="6" width="10" style="196" customWidth="1"/>
    <col min="7" max="9" width="10" style="318" customWidth="1"/>
    <col min="10" max="10" width="10.7265625" style="318" customWidth="1"/>
    <col min="11" max="11" width="3.453125" style="318" customWidth="1"/>
    <col min="12" max="12" width="13.54296875" style="318" customWidth="1"/>
    <col min="13" max="13" width="9" style="318" customWidth="1"/>
    <col min="14" max="14" width="7.7265625" style="318" customWidth="1"/>
    <col min="15" max="15" width="8.453125" style="318" bestFit="1" customWidth="1"/>
    <col min="16" max="16" width="7.7265625" style="318" customWidth="1"/>
    <col min="17" max="17" width="16.453125" style="318" customWidth="1"/>
    <col min="18" max="24" width="7.7265625" style="318" customWidth="1"/>
    <col min="25" max="25" width="7.7265625" style="652" customWidth="1"/>
    <col min="26" max="16384" width="12.54296875" style="318"/>
  </cols>
  <sheetData>
    <row r="1" spans="1:24" ht="12" customHeight="1">
      <c r="C1" s="1435" t="s">
        <v>249</v>
      </c>
      <c r="D1" s="1435"/>
      <c r="E1" s="1435"/>
      <c r="F1" s="1435"/>
      <c r="G1" s="1435"/>
      <c r="H1" s="1435"/>
      <c r="I1" s="1435"/>
      <c r="J1" s="1435"/>
      <c r="K1" s="479"/>
      <c r="L1" s="479"/>
      <c r="M1" s="479"/>
      <c r="N1" s="479"/>
      <c r="O1" s="479"/>
      <c r="P1" s="479"/>
      <c r="Q1" s="479"/>
      <c r="R1" s="479"/>
      <c r="S1" s="479"/>
      <c r="T1" s="479"/>
      <c r="U1" s="479"/>
      <c r="V1" s="479"/>
      <c r="W1" s="479"/>
      <c r="X1" s="479"/>
    </row>
    <row r="2" spans="1:24" ht="12" customHeight="1">
      <c r="C2" s="528"/>
      <c r="D2" s="528"/>
      <c r="E2" s="528"/>
      <c r="G2" s="528"/>
      <c r="H2" s="528"/>
      <c r="I2" s="528"/>
      <c r="J2" s="528"/>
      <c r="K2" s="528"/>
    </row>
    <row r="3" spans="1:24" ht="12" customHeight="1">
      <c r="C3" s="597" t="str">
        <f>'T1 ANSP'!A3</f>
        <v>Portugal - TCZ</v>
      </c>
      <c r="D3" s="528"/>
      <c r="E3" s="528"/>
      <c r="G3" s="528"/>
      <c r="H3" s="528"/>
      <c r="I3" s="528"/>
      <c r="J3" s="528"/>
      <c r="K3" s="528"/>
    </row>
    <row r="4" spans="1:24" ht="12" customHeight="1">
      <c r="C4" s="598" t="str">
        <f>'T1 ANSP'!A4</f>
        <v>Currency: Euro</v>
      </c>
      <c r="D4" s="528"/>
      <c r="E4" s="528"/>
      <c r="G4" s="528"/>
      <c r="H4" s="528"/>
      <c r="I4" s="528"/>
      <c r="J4" s="528"/>
      <c r="K4" s="528"/>
    </row>
    <row r="5" spans="1:24" ht="12" customHeight="1">
      <c r="C5" s="599" t="str">
        <f>'T1 ANSP'!A5</f>
        <v>NAV PORTUGAL</v>
      </c>
      <c r="D5" s="528"/>
      <c r="E5" s="600"/>
      <c r="G5" s="614"/>
      <c r="H5" s="528"/>
      <c r="I5" s="528"/>
      <c r="J5" s="528"/>
      <c r="K5" s="528"/>
    </row>
    <row r="6" spans="1:24" ht="12" customHeight="1">
      <c r="C6" s="600"/>
      <c r="D6" s="600"/>
      <c r="E6" s="600"/>
      <c r="F6" s="600"/>
      <c r="G6" s="600"/>
      <c r="H6" s="600"/>
      <c r="I6" s="600"/>
      <c r="J6" s="600"/>
      <c r="K6" s="600"/>
    </row>
    <row r="7" spans="1:24" ht="12" customHeight="1">
      <c r="A7" s="596" t="s">
        <v>250</v>
      </c>
      <c r="C7" s="601" t="s">
        <v>251</v>
      </c>
      <c r="D7" s="615" t="s">
        <v>252</v>
      </c>
      <c r="E7" s="616">
        <v>2020</v>
      </c>
      <c r="F7" s="617">
        <v>2021</v>
      </c>
      <c r="G7" s="617">
        <v>2022</v>
      </c>
      <c r="H7" s="617">
        <v>2023</v>
      </c>
      <c r="I7" s="618">
        <v>2024</v>
      </c>
      <c r="J7" s="601" t="s">
        <v>253</v>
      </c>
      <c r="K7" s="528"/>
    </row>
    <row r="8" spans="1:24" ht="11.15" customHeight="1">
      <c r="C8" s="602"/>
      <c r="D8" s="602"/>
      <c r="E8" s="602"/>
      <c r="F8" s="602"/>
      <c r="G8" s="602"/>
      <c r="H8" s="602"/>
      <c r="I8" s="602"/>
      <c r="J8" s="602"/>
      <c r="K8" s="528"/>
    </row>
    <row r="9" spans="1:24" ht="12" customHeight="1">
      <c r="A9" s="596">
        <v>2018</v>
      </c>
      <c r="C9" s="603" t="s">
        <v>254</v>
      </c>
      <c r="D9" s="619">
        <v>-136.20356588491265</v>
      </c>
      <c r="E9" s="629">
        <f>D9</f>
        <v>-136.20356588491265</v>
      </c>
      <c r="F9" s="462"/>
      <c r="G9" s="283"/>
      <c r="H9" s="283"/>
      <c r="I9" s="303"/>
      <c r="J9" s="285"/>
    </row>
    <row r="10" spans="1:24" ht="12" customHeight="1">
      <c r="A10" s="596">
        <v>2019</v>
      </c>
      <c r="C10" s="605" t="s">
        <v>255</v>
      </c>
      <c r="D10" s="707">
        <v>-612.38489661516451</v>
      </c>
      <c r="E10" s="467"/>
      <c r="F10" s="647">
        <f>D10</f>
        <v>-612.38489661516451</v>
      </c>
      <c r="G10" s="300"/>
      <c r="H10" s="300"/>
      <c r="I10" s="595"/>
      <c r="J10" s="302"/>
    </row>
    <row r="11" spans="1:24" ht="12" hidden="1" customHeight="1">
      <c r="A11" s="596" t="s">
        <v>256</v>
      </c>
      <c r="C11" s="604" t="s">
        <v>257</v>
      </c>
      <c r="D11" s="620">
        <f>SUM(D9:D10)</f>
        <v>-748.58846250007718</v>
      </c>
      <c r="E11" s="621">
        <f t="shared" ref="E11:F11" si="0">SUM(E9:E10)</f>
        <v>-136.20356588491265</v>
      </c>
      <c r="F11" s="622">
        <f t="shared" si="0"/>
        <v>-612.38489661516451</v>
      </c>
      <c r="G11" s="290"/>
      <c r="H11" s="290"/>
      <c r="I11" s="291"/>
      <c r="J11" s="292"/>
    </row>
    <row r="12" spans="1:24" ht="12" hidden="1" customHeight="1">
      <c r="A12" s="596">
        <v>2020</v>
      </c>
      <c r="C12" s="603" t="s">
        <v>258</v>
      </c>
      <c r="D12" s="585">
        <f>'T2 ANSP'!C19</f>
        <v>0</v>
      </c>
      <c r="E12" s="295"/>
      <c r="F12" s="283"/>
      <c r="G12" s="297">
        <f>D12</f>
        <v>0</v>
      </c>
      <c r="H12" s="283"/>
      <c r="I12" s="303"/>
      <c r="J12" s="285"/>
    </row>
    <row r="13" spans="1:24" ht="12" hidden="1" customHeight="1">
      <c r="A13" s="596">
        <v>2021</v>
      </c>
      <c r="C13" s="294" t="s">
        <v>259</v>
      </c>
      <c r="D13" s="293">
        <f>'T2 ANSP'!D19</f>
        <v>0</v>
      </c>
      <c r="E13" s="296"/>
      <c r="F13" s="287"/>
      <c r="G13" s="287"/>
      <c r="H13" s="286">
        <f>D13</f>
        <v>0</v>
      </c>
      <c r="I13" s="288"/>
      <c r="J13" s="289"/>
    </row>
    <row r="14" spans="1:24" ht="12" hidden="1" customHeight="1">
      <c r="A14" s="596">
        <v>2022</v>
      </c>
      <c r="C14" s="294" t="s">
        <v>260</v>
      </c>
      <c r="D14" s="293">
        <f>'T2 ANSP'!E19</f>
        <v>0</v>
      </c>
      <c r="E14" s="296"/>
      <c r="F14" s="287"/>
      <c r="G14" s="287"/>
      <c r="H14" s="287"/>
      <c r="I14" s="298">
        <f>D14</f>
        <v>0</v>
      </c>
      <c r="J14" s="289"/>
    </row>
    <row r="15" spans="1:24" ht="12" hidden="1" customHeight="1">
      <c r="A15" s="596">
        <v>2023</v>
      </c>
      <c r="C15" s="294" t="s">
        <v>261</v>
      </c>
      <c r="D15" s="293">
        <f>'T2 ANSP'!F19</f>
        <v>0</v>
      </c>
      <c r="E15" s="296"/>
      <c r="F15" s="287"/>
      <c r="G15" s="287"/>
      <c r="H15" s="287"/>
      <c r="I15" s="304"/>
      <c r="J15" s="293">
        <f>D15</f>
        <v>0</v>
      </c>
    </row>
    <row r="16" spans="1:24" ht="12" hidden="1" customHeight="1">
      <c r="A16" s="596">
        <v>2024</v>
      </c>
      <c r="C16" s="605" t="s">
        <v>262</v>
      </c>
      <c r="D16" s="590">
        <f>'T2 ANSP'!G19</f>
        <v>0</v>
      </c>
      <c r="E16" s="299"/>
      <c r="F16" s="300"/>
      <c r="G16" s="300"/>
      <c r="H16" s="300"/>
      <c r="I16" s="310"/>
      <c r="J16" s="590">
        <f>D16</f>
        <v>0</v>
      </c>
    </row>
    <row r="17" spans="1:10" ht="12" hidden="1" customHeight="1">
      <c r="A17" s="596" t="s">
        <v>263</v>
      </c>
      <c r="C17" s="606" t="s">
        <v>264</v>
      </c>
      <c r="D17" s="591">
        <f t="shared" ref="D17:J17" si="1">SUM(D11:D16)</f>
        <v>-748.58846250007718</v>
      </c>
      <c r="E17" s="624">
        <f t="shared" si="1"/>
        <v>-136.20356588491265</v>
      </c>
      <c r="F17" s="593">
        <f t="shared" si="1"/>
        <v>-612.38489661516451</v>
      </c>
      <c r="G17" s="593">
        <f t="shared" si="1"/>
        <v>0</v>
      </c>
      <c r="H17" s="593">
        <f t="shared" si="1"/>
        <v>0</v>
      </c>
      <c r="I17" s="625">
        <f t="shared" si="1"/>
        <v>0</v>
      </c>
      <c r="J17" s="591">
        <f t="shared" si="1"/>
        <v>0</v>
      </c>
    </row>
    <row r="18" spans="1:10" ht="4.1500000000000004" hidden="1" customHeight="1">
      <c r="A18" s="607"/>
      <c r="C18" s="608"/>
      <c r="D18" s="626"/>
      <c r="E18" s="627"/>
      <c r="F18" s="627"/>
      <c r="G18" s="627"/>
      <c r="H18" s="627"/>
      <c r="I18" s="627"/>
      <c r="J18" s="627"/>
    </row>
    <row r="19" spans="1:10" ht="12.65" customHeight="1">
      <c r="A19" s="596">
        <v>2017</v>
      </c>
      <c r="C19" s="603" t="s">
        <v>265</v>
      </c>
      <c r="D19" s="628">
        <v>0</v>
      </c>
      <c r="E19" s="629">
        <v>0</v>
      </c>
      <c r="F19" s="630">
        <v>0</v>
      </c>
      <c r="G19" s="630">
        <v>0</v>
      </c>
      <c r="H19" s="630">
        <v>0</v>
      </c>
      <c r="I19" s="631">
        <v>0</v>
      </c>
      <c r="J19" s="585">
        <f>D19-SUM(E19:I19)</f>
        <v>0</v>
      </c>
    </row>
    <row r="20" spans="1:10" ht="12" customHeight="1">
      <c r="A20" s="596">
        <v>2018</v>
      </c>
      <c r="C20" s="294" t="s">
        <v>266</v>
      </c>
      <c r="D20" s="632">
        <v>0</v>
      </c>
      <c r="E20" s="633">
        <f>+D20</f>
        <v>0</v>
      </c>
      <c r="F20" s="461">
        <v>0</v>
      </c>
      <c r="G20" s="461">
        <v>0</v>
      </c>
      <c r="H20" s="461">
        <v>0</v>
      </c>
      <c r="I20" s="634">
        <v>0</v>
      </c>
      <c r="J20" s="293">
        <f>D20-SUM(E20:I20)</f>
        <v>0</v>
      </c>
    </row>
    <row r="21" spans="1:10" ht="12" customHeight="1">
      <c r="A21" s="596">
        <v>2019</v>
      </c>
      <c r="C21" s="294" t="s">
        <v>267</v>
      </c>
      <c r="D21" s="632">
        <v>-417.51063717153681</v>
      </c>
      <c r="E21" s="464"/>
      <c r="F21" s="461">
        <f>D21</f>
        <v>-417.51063717153681</v>
      </c>
      <c r="G21" s="461">
        <v>0</v>
      </c>
      <c r="H21" s="461">
        <v>0</v>
      </c>
      <c r="I21" s="634">
        <v>0</v>
      </c>
      <c r="J21" s="293">
        <f>D21-SUM(E21:I21)</f>
        <v>0</v>
      </c>
    </row>
    <row r="22" spans="1:10" ht="12" hidden="1" customHeight="1">
      <c r="A22" s="596" t="s">
        <v>256</v>
      </c>
      <c r="C22" s="604" t="s">
        <v>268</v>
      </c>
      <c r="D22" s="620">
        <f t="shared" ref="D22:J22" si="2">SUM(D19:D21)</f>
        <v>-417.51063717153681</v>
      </c>
      <c r="E22" s="621">
        <f t="shared" si="2"/>
        <v>0</v>
      </c>
      <c r="F22" s="622">
        <f t="shared" si="2"/>
        <v>-417.51063717153681</v>
      </c>
      <c r="G22" s="622">
        <f t="shared" si="2"/>
        <v>0</v>
      </c>
      <c r="H22" s="622">
        <f t="shared" si="2"/>
        <v>0</v>
      </c>
      <c r="I22" s="623">
        <f t="shared" si="2"/>
        <v>0</v>
      </c>
      <c r="J22" s="620">
        <f t="shared" si="2"/>
        <v>0</v>
      </c>
    </row>
    <row r="23" spans="1:10" ht="12" hidden="1" customHeight="1">
      <c r="A23" s="596">
        <v>2020</v>
      </c>
      <c r="C23" s="603" t="s">
        <v>269</v>
      </c>
      <c r="D23" s="293">
        <f>'T2 ANSP'!C41</f>
        <v>0</v>
      </c>
      <c r="E23" s="295"/>
      <c r="F23" s="283"/>
      <c r="G23" s="297">
        <f>D23</f>
        <v>0</v>
      </c>
      <c r="H23" s="283"/>
      <c r="I23" s="303"/>
      <c r="J23" s="285"/>
    </row>
    <row r="24" spans="1:10" ht="12" hidden="1" customHeight="1">
      <c r="A24" s="596">
        <v>2021</v>
      </c>
      <c r="C24" s="294" t="s">
        <v>270</v>
      </c>
      <c r="D24" s="293">
        <f>'T2 ANSP'!D41</f>
        <v>0</v>
      </c>
      <c r="E24" s="296"/>
      <c r="F24" s="287"/>
      <c r="G24" s="287"/>
      <c r="H24" s="286">
        <f>D24</f>
        <v>0</v>
      </c>
      <c r="I24" s="288"/>
      <c r="J24" s="289"/>
    </row>
    <row r="25" spans="1:10" ht="12" hidden="1" customHeight="1">
      <c r="A25" s="596">
        <v>2022</v>
      </c>
      <c r="C25" s="294" t="s">
        <v>271</v>
      </c>
      <c r="D25" s="293">
        <f>'T2 ANSP'!E41</f>
        <v>0</v>
      </c>
      <c r="E25" s="296"/>
      <c r="F25" s="287"/>
      <c r="G25" s="287"/>
      <c r="H25" s="287"/>
      <c r="I25" s="298">
        <f>D25</f>
        <v>0</v>
      </c>
      <c r="J25" s="289"/>
    </row>
    <row r="26" spans="1:10" ht="12" hidden="1" customHeight="1">
      <c r="A26" s="596">
        <v>2023</v>
      </c>
      <c r="C26" s="294" t="s">
        <v>272</v>
      </c>
      <c r="D26" s="293">
        <f>'T2 ANSP'!F41</f>
        <v>0</v>
      </c>
      <c r="E26" s="296"/>
      <c r="F26" s="287"/>
      <c r="G26" s="287"/>
      <c r="H26" s="287"/>
      <c r="I26" s="304"/>
      <c r="J26" s="293">
        <f>D26</f>
        <v>0</v>
      </c>
    </row>
    <row r="27" spans="1:10" ht="12" hidden="1" customHeight="1">
      <c r="A27" s="596">
        <v>2024</v>
      </c>
      <c r="C27" s="605" t="s">
        <v>273</v>
      </c>
      <c r="D27" s="590">
        <f>'T2 ANSP'!G41</f>
        <v>0</v>
      </c>
      <c r="E27" s="299"/>
      <c r="F27" s="300"/>
      <c r="G27" s="300"/>
      <c r="H27" s="300"/>
      <c r="I27" s="310"/>
      <c r="J27" s="590">
        <f>D27</f>
        <v>0</v>
      </c>
    </row>
    <row r="28" spans="1:10" ht="12" hidden="1" customHeight="1">
      <c r="A28" s="596" t="s">
        <v>263</v>
      </c>
      <c r="C28" s="606" t="s">
        <v>274</v>
      </c>
      <c r="D28" s="591">
        <f t="shared" ref="D28:J28" si="3">SUM(D22:D27)</f>
        <v>-417.51063717153681</v>
      </c>
      <c r="E28" s="624">
        <f t="shared" si="3"/>
        <v>0</v>
      </c>
      <c r="F28" s="593">
        <f t="shared" si="3"/>
        <v>-417.51063717153681</v>
      </c>
      <c r="G28" s="593">
        <f t="shared" si="3"/>
        <v>0</v>
      </c>
      <c r="H28" s="593">
        <f t="shared" si="3"/>
        <v>0</v>
      </c>
      <c r="I28" s="625">
        <f t="shared" si="3"/>
        <v>0</v>
      </c>
      <c r="J28" s="591">
        <f t="shared" si="3"/>
        <v>0</v>
      </c>
    </row>
    <row r="29" spans="1:10" ht="4.1500000000000004" hidden="1" customHeight="1">
      <c r="A29" s="607"/>
      <c r="C29" s="608"/>
      <c r="D29" s="608"/>
      <c r="E29" s="635"/>
      <c r="F29" s="635"/>
      <c r="G29" s="635"/>
      <c r="H29" s="635"/>
      <c r="I29" s="635"/>
      <c r="J29" s="635"/>
    </row>
    <row r="30" spans="1:10" ht="12" hidden="1" customHeight="1">
      <c r="A30" s="596">
        <v>2020</v>
      </c>
      <c r="C30" s="603" t="s">
        <v>275</v>
      </c>
      <c r="D30" s="584">
        <f>'T2 ANSP'!C22</f>
        <v>0</v>
      </c>
      <c r="E30" s="469"/>
      <c r="F30" s="462"/>
      <c r="G30" s="630">
        <f>D30</f>
        <v>0</v>
      </c>
      <c r="H30" s="462"/>
      <c r="I30" s="463"/>
      <c r="J30" s="585">
        <f t="shared" ref="J30:J31" si="4">D30-SUM(E30:I30)</f>
        <v>0</v>
      </c>
    </row>
    <row r="31" spans="1:10" ht="12" hidden="1" customHeight="1">
      <c r="A31" s="596">
        <v>2021</v>
      </c>
      <c r="C31" s="294" t="s">
        <v>276</v>
      </c>
      <c r="D31" s="586">
        <f>'T2 ANSP'!D22</f>
        <v>0</v>
      </c>
      <c r="E31" s="464"/>
      <c r="F31" s="466"/>
      <c r="G31" s="466"/>
      <c r="H31" s="461">
        <f>D31</f>
        <v>0</v>
      </c>
      <c r="I31" s="470"/>
      <c r="J31" s="293">
        <f t="shared" si="4"/>
        <v>0</v>
      </c>
    </row>
    <row r="32" spans="1:10" ht="12" hidden="1" customHeight="1">
      <c r="A32" s="596">
        <v>2022</v>
      </c>
      <c r="C32" s="294" t="s">
        <v>277</v>
      </c>
      <c r="D32" s="586">
        <f>'T2 ANSP'!E22</f>
        <v>0</v>
      </c>
      <c r="E32" s="464"/>
      <c r="F32" s="466"/>
      <c r="G32" s="466"/>
      <c r="H32" s="466"/>
      <c r="I32" s="634">
        <f>D32</f>
        <v>0</v>
      </c>
      <c r="J32" s="293">
        <f>D32-SUM(E32:I32)</f>
        <v>0</v>
      </c>
    </row>
    <row r="33" spans="1:12" ht="12" hidden="1" customHeight="1">
      <c r="A33" s="596">
        <v>2023</v>
      </c>
      <c r="C33" s="294" t="s">
        <v>278</v>
      </c>
      <c r="D33" s="586">
        <f>'T2 ANSP'!F22</f>
        <v>0</v>
      </c>
      <c r="E33" s="464"/>
      <c r="F33" s="466"/>
      <c r="G33" s="466"/>
      <c r="H33" s="466"/>
      <c r="I33" s="465"/>
      <c r="J33" s="293">
        <f>D33</f>
        <v>0</v>
      </c>
    </row>
    <row r="34" spans="1:12" ht="12" hidden="1" customHeight="1">
      <c r="A34" s="596">
        <v>2024</v>
      </c>
      <c r="C34" s="605" t="s">
        <v>279</v>
      </c>
      <c r="D34" s="588">
        <f>'T2 ANSP'!G22</f>
        <v>0</v>
      </c>
      <c r="E34" s="467"/>
      <c r="F34" s="468"/>
      <c r="G34" s="468"/>
      <c r="H34" s="468"/>
      <c r="I34" s="653"/>
      <c r="J34" s="590">
        <f>D34</f>
        <v>0</v>
      </c>
    </row>
    <row r="35" spans="1:12" ht="12" hidden="1" customHeight="1">
      <c r="A35" s="596" t="s">
        <v>263</v>
      </c>
      <c r="C35" s="606" t="s">
        <v>280</v>
      </c>
      <c r="D35" s="591">
        <f>SUM(D30:D34)</f>
        <v>0</v>
      </c>
      <c r="E35" s="305"/>
      <c r="F35" s="306"/>
      <c r="G35" s="593">
        <f t="shared" ref="G35:J35" si="5">SUM(G30:G34)</f>
        <v>0</v>
      </c>
      <c r="H35" s="593">
        <f t="shared" si="5"/>
        <v>0</v>
      </c>
      <c r="I35" s="625">
        <f t="shared" si="5"/>
        <v>0</v>
      </c>
      <c r="J35" s="591">
        <f t="shared" si="5"/>
        <v>0</v>
      </c>
    </row>
    <row r="36" spans="1:12" ht="4.1500000000000004" hidden="1" customHeight="1">
      <c r="A36" s="607"/>
      <c r="C36" s="608"/>
      <c r="D36" s="608"/>
      <c r="E36" s="635"/>
      <c r="F36" s="635"/>
      <c r="G36" s="635"/>
      <c r="H36" s="635"/>
      <c r="I36" s="635"/>
      <c r="J36" s="635"/>
    </row>
    <row r="37" spans="1:12" ht="12" hidden="1" customHeight="1">
      <c r="A37" s="596">
        <v>2020</v>
      </c>
      <c r="C37" s="603" t="s">
        <v>281</v>
      </c>
      <c r="D37" s="307"/>
      <c r="E37" s="295"/>
      <c r="F37" s="283"/>
      <c r="G37" s="283"/>
      <c r="H37" s="283"/>
      <c r="I37" s="303"/>
      <c r="J37" s="285"/>
    </row>
    <row r="38" spans="1:12" ht="12" hidden="1" customHeight="1">
      <c r="A38" s="596">
        <v>2021</v>
      </c>
      <c r="C38" s="294" t="s">
        <v>282</v>
      </c>
      <c r="D38" s="308"/>
      <c r="E38" s="296"/>
      <c r="F38" s="287"/>
      <c r="G38" s="287"/>
      <c r="H38" s="287"/>
      <c r="I38" s="288"/>
      <c r="J38" s="289"/>
    </row>
    <row r="39" spans="1:12" ht="12" hidden="1" customHeight="1">
      <c r="A39" s="596">
        <v>2022</v>
      </c>
      <c r="C39" s="294" t="s">
        <v>283</v>
      </c>
      <c r="D39" s="308"/>
      <c r="E39" s="296"/>
      <c r="F39" s="287"/>
      <c r="G39" s="287"/>
      <c r="H39" s="287"/>
      <c r="I39" s="304"/>
      <c r="J39" s="289"/>
    </row>
    <row r="40" spans="1:12" ht="12" hidden="1" customHeight="1">
      <c r="A40" s="596">
        <v>2023</v>
      </c>
      <c r="C40" s="294" t="s">
        <v>284</v>
      </c>
      <c r="D40" s="308"/>
      <c r="E40" s="296"/>
      <c r="F40" s="287"/>
      <c r="G40" s="287"/>
      <c r="H40" s="287"/>
      <c r="I40" s="304"/>
      <c r="J40" s="289"/>
      <c r="L40" s="636"/>
    </row>
    <row r="41" spans="1:12" ht="12" hidden="1" customHeight="1">
      <c r="A41" s="596">
        <v>2024</v>
      </c>
      <c r="C41" s="605" t="s">
        <v>285</v>
      </c>
      <c r="D41" s="309"/>
      <c r="E41" s="299"/>
      <c r="F41" s="300"/>
      <c r="G41" s="300"/>
      <c r="H41" s="300"/>
      <c r="I41" s="310"/>
      <c r="J41" s="302"/>
    </row>
    <row r="42" spans="1:12" ht="12" hidden="1" customHeight="1">
      <c r="A42" s="596" t="s">
        <v>263</v>
      </c>
      <c r="C42" s="606" t="s">
        <v>286</v>
      </c>
      <c r="D42" s="311"/>
      <c r="E42" s="305"/>
      <c r="F42" s="306"/>
      <c r="G42" s="306"/>
      <c r="H42" s="306"/>
      <c r="I42" s="312"/>
      <c r="J42" s="311"/>
    </row>
    <row r="43" spans="1:12" ht="4.9000000000000004" hidden="1" customHeight="1">
      <c r="A43" s="607"/>
      <c r="C43" s="608"/>
      <c r="D43" s="608"/>
      <c r="E43" s="635"/>
      <c r="F43" s="635"/>
      <c r="G43" s="635"/>
      <c r="H43" s="635"/>
      <c r="I43" s="635"/>
      <c r="J43" s="635"/>
    </row>
    <row r="44" spans="1:12" ht="12" hidden="1" customHeight="1">
      <c r="A44" s="596">
        <v>2020</v>
      </c>
      <c r="C44" s="603" t="s">
        <v>287</v>
      </c>
      <c r="D44" s="307"/>
      <c r="E44" s="295"/>
      <c r="F44" s="283"/>
      <c r="G44" s="283"/>
      <c r="H44" s="283"/>
      <c r="I44" s="303"/>
      <c r="J44" s="285"/>
    </row>
    <row r="45" spans="1:12" ht="12" hidden="1" customHeight="1">
      <c r="A45" s="596">
        <v>2021</v>
      </c>
      <c r="C45" s="294" t="s">
        <v>288</v>
      </c>
      <c r="D45" s="308"/>
      <c r="E45" s="296"/>
      <c r="F45" s="287"/>
      <c r="G45" s="287"/>
      <c r="H45" s="287"/>
      <c r="I45" s="288"/>
      <c r="J45" s="289"/>
      <c r="L45" s="637"/>
    </row>
    <row r="46" spans="1:12" ht="12" hidden="1" customHeight="1">
      <c r="A46" s="596">
        <v>2022</v>
      </c>
      <c r="C46" s="294" t="s">
        <v>289</v>
      </c>
      <c r="D46" s="308"/>
      <c r="E46" s="296"/>
      <c r="F46" s="287"/>
      <c r="G46" s="287"/>
      <c r="H46" s="287"/>
      <c r="I46" s="304"/>
      <c r="J46" s="289"/>
    </row>
    <row r="47" spans="1:12" ht="12" hidden="1" customHeight="1">
      <c r="A47" s="596">
        <v>2023</v>
      </c>
      <c r="C47" s="294" t="s">
        <v>290</v>
      </c>
      <c r="D47" s="308"/>
      <c r="E47" s="296"/>
      <c r="F47" s="287"/>
      <c r="G47" s="287"/>
      <c r="H47" s="287"/>
      <c r="I47" s="304"/>
      <c r="J47" s="289"/>
    </row>
    <row r="48" spans="1:12" ht="12" hidden="1" customHeight="1">
      <c r="A48" s="596">
        <v>2024</v>
      </c>
      <c r="C48" s="605" t="s">
        <v>291</v>
      </c>
      <c r="D48" s="309"/>
      <c r="E48" s="299"/>
      <c r="F48" s="300"/>
      <c r="G48" s="300"/>
      <c r="H48" s="300"/>
      <c r="I48" s="310"/>
      <c r="J48" s="302"/>
    </row>
    <row r="49" spans="1:10" ht="12" hidden="1" customHeight="1">
      <c r="A49" s="596" t="s">
        <v>263</v>
      </c>
      <c r="C49" s="606" t="s">
        <v>292</v>
      </c>
      <c r="D49" s="311"/>
      <c r="E49" s="305"/>
      <c r="F49" s="306"/>
      <c r="G49" s="306"/>
      <c r="H49" s="306"/>
      <c r="I49" s="312"/>
      <c r="J49" s="311"/>
    </row>
    <row r="50" spans="1:10" ht="4.9000000000000004" hidden="1" customHeight="1">
      <c r="A50" s="607"/>
      <c r="C50" s="608"/>
      <c r="D50" s="608"/>
      <c r="E50" s="635"/>
      <c r="F50" s="635"/>
      <c r="G50" s="635"/>
      <c r="H50" s="635"/>
      <c r="I50" s="635"/>
      <c r="J50" s="635"/>
    </row>
    <row r="51" spans="1:10" ht="12" hidden="1" customHeight="1">
      <c r="A51" s="596">
        <v>2020</v>
      </c>
      <c r="C51" s="603" t="s">
        <v>293</v>
      </c>
      <c r="D51" s="584">
        <f>'T2 ANSP'!C25</f>
        <v>0</v>
      </c>
      <c r="E51" s="469"/>
      <c r="F51" s="462"/>
      <c r="G51" s="630">
        <f>D51</f>
        <v>0</v>
      </c>
      <c r="H51" s="462"/>
      <c r="I51" s="463"/>
      <c r="J51" s="585">
        <f>D51-SUM(E51:I51)</f>
        <v>0</v>
      </c>
    </row>
    <row r="52" spans="1:10" ht="12" hidden="1" customHeight="1">
      <c r="A52" s="596">
        <v>2021</v>
      </c>
      <c r="C52" s="294" t="s">
        <v>294</v>
      </c>
      <c r="D52" s="586">
        <f>'T2 ANSP'!D25</f>
        <v>0</v>
      </c>
      <c r="E52" s="464"/>
      <c r="F52" s="466"/>
      <c r="G52" s="466"/>
      <c r="H52" s="461">
        <f>D52</f>
        <v>0</v>
      </c>
      <c r="I52" s="470"/>
      <c r="J52" s="293">
        <f>D52-SUM(E52:I52)</f>
        <v>0</v>
      </c>
    </row>
    <row r="53" spans="1:10" ht="12" hidden="1" customHeight="1">
      <c r="A53" s="596">
        <v>2022</v>
      </c>
      <c r="C53" s="294" t="s">
        <v>295</v>
      </c>
      <c r="D53" s="586">
        <f>'T2 ANSP'!E25</f>
        <v>0</v>
      </c>
      <c r="E53" s="464"/>
      <c r="F53" s="466"/>
      <c r="G53" s="466"/>
      <c r="H53" s="466"/>
      <c r="I53" s="634">
        <f>D53</f>
        <v>0</v>
      </c>
      <c r="J53" s="293">
        <f>D53-SUM(E53:I53)</f>
        <v>0</v>
      </c>
    </row>
    <row r="54" spans="1:10" ht="12" hidden="1" customHeight="1">
      <c r="A54" s="596">
        <v>2023</v>
      </c>
      <c r="C54" s="294" t="s">
        <v>296</v>
      </c>
      <c r="D54" s="586">
        <f>'T2 ANSP'!F25</f>
        <v>0</v>
      </c>
      <c r="E54" s="464"/>
      <c r="F54" s="466"/>
      <c r="G54" s="466"/>
      <c r="H54" s="466"/>
      <c r="I54" s="465"/>
      <c r="J54" s="293">
        <f>D54</f>
        <v>0</v>
      </c>
    </row>
    <row r="55" spans="1:10" ht="12" hidden="1" customHeight="1">
      <c r="A55" s="596">
        <v>2024</v>
      </c>
      <c r="C55" s="605" t="s">
        <v>297</v>
      </c>
      <c r="D55" s="588">
        <f>'T2 ANSP'!G25</f>
        <v>0</v>
      </c>
      <c r="E55" s="467"/>
      <c r="F55" s="468"/>
      <c r="G55" s="468"/>
      <c r="H55" s="468"/>
      <c r="I55" s="653"/>
      <c r="J55" s="590">
        <f>D55</f>
        <v>0</v>
      </c>
    </row>
    <row r="56" spans="1:10" ht="12" hidden="1" customHeight="1">
      <c r="A56" s="596" t="s">
        <v>263</v>
      </c>
      <c r="C56" s="606" t="s">
        <v>298</v>
      </c>
      <c r="D56" s="591">
        <f>SUM(D51:D55)</f>
        <v>0</v>
      </c>
      <c r="E56" s="305"/>
      <c r="F56" s="306"/>
      <c r="G56" s="593">
        <f t="shared" ref="G56:J56" si="6">SUM(G51:G55)</f>
        <v>0</v>
      </c>
      <c r="H56" s="593">
        <f t="shared" si="6"/>
        <v>0</v>
      </c>
      <c r="I56" s="625">
        <f t="shared" si="6"/>
        <v>0</v>
      </c>
      <c r="J56" s="591">
        <f t="shared" si="6"/>
        <v>0</v>
      </c>
    </row>
    <row r="57" spans="1:10" ht="3.65" hidden="1" customHeight="1">
      <c r="A57" s="607"/>
      <c r="C57" s="608"/>
      <c r="D57" s="608"/>
      <c r="E57" s="635"/>
      <c r="F57" s="635"/>
      <c r="G57" s="635"/>
      <c r="H57" s="635"/>
      <c r="I57" s="635"/>
      <c r="J57" s="635"/>
    </row>
    <row r="58" spans="1:10" ht="12" hidden="1" customHeight="1">
      <c r="A58" s="596">
        <v>2020</v>
      </c>
      <c r="C58" s="603" t="s">
        <v>299</v>
      </c>
      <c r="D58" s="584">
        <f>'T2 ANSP'!C26</f>
        <v>0</v>
      </c>
      <c r="E58" s="469"/>
      <c r="F58" s="462"/>
      <c r="G58" s="630">
        <f>D58</f>
        <v>0</v>
      </c>
      <c r="H58" s="462"/>
      <c r="I58" s="463"/>
      <c r="J58" s="585">
        <f>D58-SUM(E58:I58)</f>
        <v>0</v>
      </c>
    </row>
    <row r="59" spans="1:10" ht="12" hidden="1" customHeight="1">
      <c r="A59" s="596">
        <v>2021</v>
      </c>
      <c r="C59" s="294" t="s">
        <v>300</v>
      </c>
      <c r="D59" s="586">
        <f>'T2 ANSP'!D26</f>
        <v>0</v>
      </c>
      <c r="E59" s="464"/>
      <c r="F59" s="466"/>
      <c r="G59" s="466"/>
      <c r="H59" s="461">
        <f>D59</f>
        <v>0</v>
      </c>
      <c r="I59" s="470"/>
      <c r="J59" s="293">
        <f>D59-SUM(E59:I59)</f>
        <v>0</v>
      </c>
    </row>
    <row r="60" spans="1:10" ht="12" hidden="1" customHeight="1">
      <c r="A60" s="596">
        <v>2022</v>
      </c>
      <c r="C60" s="294" t="s">
        <v>301</v>
      </c>
      <c r="D60" s="586">
        <f>'T2 ANSP'!E26</f>
        <v>0</v>
      </c>
      <c r="E60" s="464"/>
      <c r="F60" s="466"/>
      <c r="G60" s="466"/>
      <c r="H60" s="466"/>
      <c r="I60" s="634">
        <f>D60</f>
        <v>0</v>
      </c>
      <c r="J60" s="293">
        <f>D60-SUM(E60:I60)</f>
        <v>0</v>
      </c>
    </row>
    <row r="61" spans="1:10" ht="12" hidden="1" customHeight="1">
      <c r="A61" s="596">
        <v>2023</v>
      </c>
      <c r="C61" s="294" t="s">
        <v>302</v>
      </c>
      <c r="D61" s="586">
        <f>'T2 ANSP'!F26</f>
        <v>0</v>
      </c>
      <c r="E61" s="464"/>
      <c r="F61" s="466"/>
      <c r="G61" s="466"/>
      <c r="H61" s="466"/>
      <c r="I61" s="465"/>
      <c r="J61" s="293">
        <f>D61</f>
        <v>0</v>
      </c>
    </row>
    <row r="62" spans="1:10" ht="12" hidden="1" customHeight="1">
      <c r="A62" s="596">
        <v>2024</v>
      </c>
      <c r="C62" s="605" t="s">
        <v>303</v>
      </c>
      <c r="D62" s="588">
        <f>'T2 ANSP'!G26</f>
        <v>0</v>
      </c>
      <c r="E62" s="467"/>
      <c r="F62" s="468"/>
      <c r="G62" s="468"/>
      <c r="H62" s="468"/>
      <c r="I62" s="653"/>
      <c r="J62" s="590">
        <f>D62</f>
        <v>0</v>
      </c>
    </row>
    <row r="63" spans="1:10" ht="12" hidden="1" customHeight="1">
      <c r="A63" s="596" t="s">
        <v>263</v>
      </c>
      <c r="C63" s="606" t="s">
        <v>304</v>
      </c>
      <c r="D63" s="591">
        <f>SUM(D58:D62)</f>
        <v>0</v>
      </c>
      <c r="E63" s="305"/>
      <c r="F63" s="306"/>
      <c r="G63" s="593">
        <f>SUM(G58:G62)</f>
        <v>0</v>
      </c>
      <c r="H63" s="593">
        <f>SUM(H58:H62)</f>
        <v>0</v>
      </c>
      <c r="I63" s="625">
        <f>SUM(I58:I62)</f>
        <v>0</v>
      </c>
      <c r="J63" s="591">
        <f>SUM(J58:J62)</f>
        <v>0</v>
      </c>
    </row>
    <row r="64" spans="1:10" ht="3.65" hidden="1" customHeight="1">
      <c r="A64" s="607"/>
      <c r="C64" s="608"/>
      <c r="D64" s="608"/>
      <c r="E64" s="635"/>
      <c r="F64" s="635"/>
      <c r="G64" s="635"/>
      <c r="H64" s="635"/>
      <c r="I64" s="635"/>
      <c r="J64" s="635"/>
    </row>
    <row r="65" spans="1:10" ht="12" hidden="1" customHeight="1">
      <c r="A65" s="596">
        <v>2020</v>
      </c>
      <c r="C65" s="603" t="s">
        <v>305</v>
      </c>
      <c r="D65" s="584">
        <f>'T2 ANSP'!C27</f>
        <v>0</v>
      </c>
      <c r="E65" s="469"/>
      <c r="F65" s="462"/>
      <c r="G65" s="630">
        <f>+D65</f>
        <v>0</v>
      </c>
      <c r="H65" s="462"/>
      <c r="I65" s="463"/>
      <c r="J65" s="585">
        <f>D65-SUM(E65:I65)</f>
        <v>0</v>
      </c>
    </row>
    <row r="66" spans="1:10" ht="12" hidden="1" customHeight="1">
      <c r="A66" s="596">
        <v>2021</v>
      </c>
      <c r="C66" s="294" t="s">
        <v>306</v>
      </c>
      <c r="D66" s="586">
        <f>'T2 ANSP'!D27</f>
        <v>0</v>
      </c>
      <c r="E66" s="464"/>
      <c r="F66" s="466"/>
      <c r="G66" s="466"/>
      <c r="H66" s="461">
        <f>+D66</f>
        <v>0</v>
      </c>
      <c r="I66" s="470"/>
      <c r="J66" s="293">
        <f>D66-SUM(E66:I66)</f>
        <v>0</v>
      </c>
    </row>
    <row r="67" spans="1:10" ht="12" hidden="1" customHeight="1">
      <c r="A67" s="596">
        <v>2022</v>
      </c>
      <c r="C67" s="294" t="s">
        <v>307</v>
      </c>
      <c r="D67" s="586">
        <f>'T2 ANSP'!E27</f>
        <v>0</v>
      </c>
      <c r="E67" s="464"/>
      <c r="F67" s="466"/>
      <c r="G67" s="466"/>
      <c r="H67" s="466"/>
      <c r="I67" s="634">
        <f>+D67</f>
        <v>0</v>
      </c>
      <c r="J67" s="293">
        <f>D67-SUM(E67:I67)</f>
        <v>0</v>
      </c>
    </row>
    <row r="68" spans="1:10" ht="12" hidden="1" customHeight="1">
      <c r="A68" s="596">
        <v>2023</v>
      </c>
      <c r="C68" s="294" t="s">
        <v>308</v>
      </c>
      <c r="D68" s="586">
        <f>'T2 ANSP'!F27</f>
        <v>0</v>
      </c>
      <c r="E68" s="464"/>
      <c r="F68" s="466"/>
      <c r="G68" s="466"/>
      <c r="H68" s="466"/>
      <c r="I68" s="465"/>
      <c r="J68" s="293">
        <f>D68</f>
        <v>0</v>
      </c>
    </row>
    <row r="69" spans="1:10" ht="12" hidden="1" customHeight="1">
      <c r="A69" s="596">
        <v>2024</v>
      </c>
      <c r="C69" s="605" t="s">
        <v>309</v>
      </c>
      <c r="D69" s="588">
        <f>'T2 ANSP'!G27</f>
        <v>0</v>
      </c>
      <c r="E69" s="467"/>
      <c r="F69" s="468"/>
      <c r="G69" s="468"/>
      <c r="H69" s="468"/>
      <c r="I69" s="653"/>
      <c r="J69" s="590">
        <f>D69</f>
        <v>0</v>
      </c>
    </row>
    <row r="70" spans="1:10" ht="12" hidden="1" customHeight="1">
      <c r="A70" s="596" t="s">
        <v>263</v>
      </c>
      <c r="C70" s="606" t="s">
        <v>310</v>
      </c>
      <c r="D70" s="591">
        <f>SUM(D65:D69)</f>
        <v>0</v>
      </c>
      <c r="E70" s="305"/>
      <c r="F70" s="306"/>
      <c r="G70" s="593">
        <f t="shared" ref="G70:I70" si="7">SUM(G65:G69)</f>
        <v>0</v>
      </c>
      <c r="H70" s="593">
        <f t="shared" si="7"/>
        <v>0</v>
      </c>
      <c r="I70" s="625">
        <f t="shared" si="7"/>
        <v>0</v>
      </c>
      <c r="J70" s="591">
        <f>SUM(J65:J69)</f>
        <v>0</v>
      </c>
    </row>
    <row r="71" spans="1:10" ht="3.65" hidden="1" customHeight="1">
      <c r="A71" s="607"/>
      <c r="C71" s="608"/>
      <c r="D71" s="608"/>
      <c r="E71" s="635"/>
      <c r="F71" s="635"/>
      <c r="G71" s="635"/>
      <c r="H71" s="635"/>
      <c r="I71" s="635"/>
      <c r="J71" s="635"/>
    </row>
    <row r="72" spans="1:10" ht="12" customHeight="1">
      <c r="A72" s="596">
        <v>2017</v>
      </c>
      <c r="C72" s="603" t="s">
        <v>311</v>
      </c>
      <c r="D72" s="619">
        <v>0</v>
      </c>
      <c r="E72" s="629">
        <v>0</v>
      </c>
      <c r="F72" s="630">
        <v>0</v>
      </c>
      <c r="G72" s="630">
        <f>+D72</f>
        <v>0</v>
      </c>
      <c r="H72" s="630">
        <v>0</v>
      </c>
      <c r="I72" s="631">
        <v>0</v>
      </c>
      <c r="J72" s="585">
        <f>D72-SUM(E72:I72)</f>
        <v>0</v>
      </c>
    </row>
    <row r="73" spans="1:10" ht="12" customHeight="1">
      <c r="A73" s="596">
        <v>2018</v>
      </c>
      <c r="C73" s="294" t="s">
        <v>312</v>
      </c>
      <c r="D73" s="638">
        <v>1649.8490375652586</v>
      </c>
      <c r="E73" s="633">
        <f>+D73*0</f>
        <v>0</v>
      </c>
      <c r="F73" s="461">
        <f>D73/4</f>
        <v>412.46225939131466</v>
      </c>
      <c r="G73" s="461">
        <f>D73/4</f>
        <v>412.46225939131466</v>
      </c>
      <c r="H73" s="461">
        <f>D73/4</f>
        <v>412.46225939131466</v>
      </c>
      <c r="I73" s="634">
        <f>D73/4</f>
        <v>412.46225939131466</v>
      </c>
      <c r="J73" s="293">
        <f>D73-SUM(E73:I73)</f>
        <v>0</v>
      </c>
    </row>
    <row r="74" spans="1:10" ht="12" customHeight="1">
      <c r="A74" s="596">
        <v>2019</v>
      </c>
      <c r="C74" s="294" t="s">
        <v>313</v>
      </c>
      <c r="D74" s="638">
        <v>2324.5619911735994</v>
      </c>
      <c r="E74" s="464"/>
      <c r="F74" s="461">
        <f>$D$74/4</f>
        <v>581.14049779339985</v>
      </c>
      <c r="G74" s="461">
        <f t="shared" ref="G74:I74" si="8">$D$74/4</f>
        <v>581.14049779339985</v>
      </c>
      <c r="H74" s="461">
        <f t="shared" si="8"/>
        <v>581.14049779339985</v>
      </c>
      <c r="I74" s="634">
        <f t="shared" si="8"/>
        <v>581.14049779339985</v>
      </c>
      <c r="J74" s="293">
        <f>D74-SUM(E74:I74)</f>
        <v>0</v>
      </c>
    </row>
    <row r="75" spans="1:10" ht="12" hidden="1" customHeight="1">
      <c r="A75" s="596" t="s">
        <v>263</v>
      </c>
      <c r="C75" s="606" t="s">
        <v>314</v>
      </c>
      <c r="D75" s="591">
        <f>SUM(D72:D74)</f>
        <v>3974.411028738858</v>
      </c>
      <c r="E75" s="624">
        <f t="shared" ref="E75:J75" si="9">SUM(E72:E74)</f>
        <v>0</v>
      </c>
      <c r="F75" s="593">
        <f t="shared" si="9"/>
        <v>993.60275718471451</v>
      </c>
      <c r="G75" s="593">
        <f t="shared" si="9"/>
        <v>993.60275718471451</v>
      </c>
      <c r="H75" s="593">
        <f t="shared" si="9"/>
        <v>993.60275718471451</v>
      </c>
      <c r="I75" s="625">
        <f t="shared" si="9"/>
        <v>993.60275718471451</v>
      </c>
      <c r="J75" s="591">
        <f t="shared" si="9"/>
        <v>0</v>
      </c>
    </row>
    <row r="76" spans="1:10" ht="3.65" hidden="1" customHeight="1">
      <c r="A76" s="607"/>
      <c r="C76" s="608"/>
      <c r="D76" s="608"/>
      <c r="E76" s="635"/>
      <c r="F76" s="635"/>
      <c r="G76" s="635"/>
      <c r="H76" s="635"/>
      <c r="I76" s="635"/>
      <c r="J76" s="635"/>
    </row>
    <row r="77" spans="1:10" ht="12" customHeight="1">
      <c r="A77" s="596">
        <v>2017</v>
      </c>
      <c r="C77" s="603" t="s">
        <v>315</v>
      </c>
      <c r="D77" s="619">
        <v>0</v>
      </c>
      <c r="E77" s="629">
        <v>0</v>
      </c>
      <c r="F77" s="630">
        <v>0</v>
      </c>
      <c r="G77" s="630">
        <v>0</v>
      </c>
      <c r="H77" s="630">
        <v>0</v>
      </c>
      <c r="I77" s="631">
        <v>0</v>
      </c>
      <c r="J77" s="585">
        <f>D77-SUM(E77:I77)</f>
        <v>0</v>
      </c>
    </row>
    <row r="78" spans="1:10" ht="12" customHeight="1">
      <c r="A78" s="596">
        <v>2018</v>
      </c>
      <c r="C78" s="294" t="s">
        <v>316</v>
      </c>
      <c r="D78" s="638">
        <v>0</v>
      </c>
      <c r="E78" s="587">
        <f>+D78</f>
        <v>0</v>
      </c>
      <c r="F78" s="287"/>
      <c r="G78" s="287"/>
      <c r="H78" s="287"/>
      <c r="I78" s="304"/>
      <c r="J78" s="289"/>
    </row>
    <row r="79" spans="1:10" ht="12" customHeight="1">
      <c r="A79" s="596">
        <v>2019</v>
      </c>
      <c r="C79" s="605" t="s">
        <v>317</v>
      </c>
      <c r="D79" s="707">
        <v>0</v>
      </c>
      <c r="E79" s="299"/>
      <c r="F79" s="665">
        <f>+D79</f>
        <v>0</v>
      </c>
      <c r="G79" s="300"/>
      <c r="H79" s="300"/>
      <c r="I79" s="595"/>
      <c r="J79" s="302"/>
    </row>
    <row r="80" spans="1:10" ht="12" hidden="1" customHeight="1">
      <c r="A80" s="596" t="s">
        <v>256</v>
      </c>
      <c r="C80" s="604" t="s">
        <v>318</v>
      </c>
      <c r="D80" s="620">
        <f t="shared" ref="D80:J80" si="10">SUM(D77:D79)</f>
        <v>0</v>
      </c>
      <c r="E80" s="621">
        <f t="shared" si="10"/>
        <v>0</v>
      </c>
      <c r="F80" s="622">
        <f t="shared" si="10"/>
        <v>0</v>
      </c>
      <c r="G80" s="622">
        <f t="shared" si="10"/>
        <v>0</v>
      </c>
      <c r="H80" s="622">
        <f t="shared" si="10"/>
        <v>0</v>
      </c>
      <c r="I80" s="623">
        <f t="shared" si="10"/>
        <v>0</v>
      </c>
      <c r="J80" s="620">
        <f t="shared" si="10"/>
        <v>0</v>
      </c>
    </row>
    <row r="81" spans="1:10" ht="12" hidden="1" customHeight="1">
      <c r="A81" s="596">
        <v>2020</v>
      </c>
      <c r="C81" s="603" t="s">
        <v>319</v>
      </c>
      <c r="D81" s="639">
        <f>'T2 ANSP'!C54</f>
        <v>0</v>
      </c>
      <c r="E81" s="295"/>
      <c r="F81" s="283"/>
      <c r="G81" s="297">
        <f>D81</f>
        <v>0</v>
      </c>
      <c r="H81" s="283"/>
      <c r="I81" s="303"/>
      <c r="J81" s="285"/>
    </row>
    <row r="82" spans="1:10" ht="12" hidden="1" customHeight="1">
      <c r="A82" s="596">
        <v>2021</v>
      </c>
      <c r="C82" s="294" t="s">
        <v>320</v>
      </c>
      <c r="D82" s="640">
        <f>'T2 ANSP'!D54</f>
        <v>0</v>
      </c>
      <c r="E82" s="296"/>
      <c r="F82" s="287"/>
      <c r="G82" s="287"/>
      <c r="H82" s="286">
        <f>D82</f>
        <v>0</v>
      </c>
      <c r="I82" s="288"/>
      <c r="J82" s="289"/>
    </row>
    <row r="83" spans="1:10" ht="12" hidden="1" customHeight="1">
      <c r="A83" s="596">
        <v>2022</v>
      </c>
      <c r="C83" s="294" t="s">
        <v>321</v>
      </c>
      <c r="D83" s="640">
        <f>'T2 ANSP'!E54</f>
        <v>0</v>
      </c>
      <c r="E83" s="296"/>
      <c r="F83" s="287"/>
      <c r="G83" s="287"/>
      <c r="H83" s="287"/>
      <c r="I83" s="298">
        <f>D83</f>
        <v>0</v>
      </c>
      <c r="J83" s="289"/>
    </row>
    <row r="84" spans="1:10" ht="12" hidden="1" customHeight="1">
      <c r="A84" s="596">
        <v>2023</v>
      </c>
      <c r="C84" s="294" t="s">
        <v>322</v>
      </c>
      <c r="D84" s="640">
        <f>'T2 ANSP'!F54</f>
        <v>0</v>
      </c>
      <c r="E84" s="296"/>
      <c r="F84" s="287"/>
      <c r="G84" s="287"/>
      <c r="H84" s="287"/>
      <c r="I84" s="304"/>
      <c r="J84" s="293">
        <f>D84</f>
        <v>0</v>
      </c>
    </row>
    <row r="85" spans="1:10" ht="12" hidden="1" customHeight="1">
      <c r="A85" s="596">
        <v>2024</v>
      </c>
      <c r="C85" s="605" t="s">
        <v>323</v>
      </c>
      <c r="D85" s="641">
        <f>'T2 ANSP'!G54</f>
        <v>0</v>
      </c>
      <c r="E85" s="299"/>
      <c r="F85" s="300"/>
      <c r="G85" s="300"/>
      <c r="H85" s="300"/>
      <c r="I85" s="310"/>
      <c r="J85" s="590">
        <f>D85</f>
        <v>0</v>
      </c>
    </row>
    <row r="86" spans="1:10" ht="12" hidden="1" customHeight="1">
      <c r="A86" s="596" t="s">
        <v>263</v>
      </c>
      <c r="C86" s="606" t="s">
        <v>324</v>
      </c>
      <c r="D86" s="591">
        <f t="shared" ref="D86:J86" si="11">SUM(D80:D85)</f>
        <v>0</v>
      </c>
      <c r="E86" s="624">
        <f t="shared" si="11"/>
        <v>0</v>
      </c>
      <c r="F86" s="593">
        <f t="shared" si="11"/>
        <v>0</v>
      </c>
      <c r="G86" s="593">
        <f t="shared" si="11"/>
        <v>0</v>
      </c>
      <c r="H86" s="593">
        <f t="shared" si="11"/>
        <v>0</v>
      </c>
      <c r="I86" s="625">
        <f t="shared" si="11"/>
        <v>0</v>
      </c>
      <c r="J86" s="591">
        <f t="shared" si="11"/>
        <v>0</v>
      </c>
    </row>
    <row r="87" spans="1:10" ht="4.1500000000000004" hidden="1" customHeight="1">
      <c r="A87" s="607"/>
      <c r="C87" s="608"/>
      <c r="D87" s="608"/>
      <c r="E87" s="608"/>
      <c r="F87" s="608"/>
      <c r="G87" s="608"/>
      <c r="H87" s="608"/>
      <c r="I87" s="642"/>
      <c r="J87" s="608"/>
    </row>
    <row r="88" spans="1:10" ht="12" customHeight="1">
      <c r="A88" s="596">
        <v>2017</v>
      </c>
      <c r="C88" s="603" t="s">
        <v>325</v>
      </c>
      <c r="D88" s="619">
        <v>0</v>
      </c>
      <c r="E88" s="629">
        <v>0</v>
      </c>
      <c r="F88" s="630">
        <v>0</v>
      </c>
      <c r="G88" s="630">
        <v>0</v>
      </c>
      <c r="H88" s="630">
        <v>0</v>
      </c>
      <c r="I88" s="631">
        <v>0</v>
      </c>
      <c r="J88" s="585"/>
    </row>
    <row r="89" spans="1:10" ht="12" customHeight="1">
      <c r="A89" s="596">
        <v>2018</v>
      </c>
      <c r="C89" s="294" t="s">
        <v>326</v>
      </c>
      <c r="D89" s="638">
        <v>0</v>
      </c>
      <c r="E89" s="633">
        <v>0</v>
      </c>
      <c r="F89" s="461">
        <v>0</v>
      </c>
      <c r="G89" s="461">
        <v>0</v>
      </c>
      <c r="H89" s="461">
        <v>0</v>
      </c>
      <c r="I89" s="634">
        <v>0</v>
      </c>
      <c r="J89" s="293"/>
    </row>
    <row r="90" spans="1:10" ht="12" customHeight="1">
      <c r="A90" s="596">
        <v>2019</v>
      </c>
      <c r="C90" s="294" t="s">
        <v>327</v>
      </c>
      <c r="D90" s="638">
        <v>0</v>
      </c>
      <c r="E90" s="464"/>
      <c r="F90" s="461">
        <v>0</v>
      </c>
      <c r="G90" s="461">
        <v>0</v>
      </c>
      <c r="H90" s="461">
        <v>0</v>
      </c>
      <c r="I90" s="634">
        <v>0</v>
      </c>
      <c r="J90" s="293"/>
    </row>
    <row r="91" spans="1:10" ht="12" hidden="1" customHeight="1">
      <c r="A91" s="596" t="s">
        <v>256</v>
      </c>
      <c r="C91" s="604" t="s">
        <v>328</v>
      </c>
      <c r="D91" s="620">
        <f>SUM(D88:D90)</f>
        <v>0</v>
      </c>
      <c r="E91" s="621">
        <f t="shared" ref="E91:I91" si="12">SUM(E88:E90)</f>
        <v>0</v>
      </c>
      <c r="F91" s="622">
        <f t="shared" si="12"/>
        <v>0</v>
      </c>
      <c r="G91" s="622">
        <f t="shared" si="12"/>
        <v>0</v>
      </c>
      <c r="H91" s="622">
        <f t="shared" si="12"/>
        <v>0</v>
      </c>
      <c r="I91" s="623">
        <f t="shared" si="12"/>
        <v>0</v>
      </c>
      <c r="J91" s="292"/>
    </row>
    <row r="92" spans="1:10" ht="12" hidden="1" customHeight="1">
      <c r="A92" s="596">
        <v>2020</v>
      </c>
      <c r="C92" s="603" t="s">
        <v>329</v>
      </c>
      <c r="D92" s="643">
        <f>'T2 ANSP'!C59</f>
        <v>0</v>
      </c>
      <c r="E92" s="295"/>
      <c r="F92" s="283"/>
      <c r="G92" s="297">
        <f>+D92</f>
        <v>0</v>
      </c>
      <c r="H92" s="283"/>
      <c r="I92" s="303"/>
      <c r="J92" s="285"/>
    </row>
    <row r="93" spans="1:10" ht="12" hidden="1" customHeight="1">
      <c r="A93" s="596">
        <v>2021</v>
      </c>
      <c r="C93" s="294" t="s">
        <v>330</v>
      </c>
      <c r="D93" s="644">
        <f>'T2 ANSP'!D59</f>
        <v>0</v>
      </c>
      <c r="E93" s="296"/>
      <c r="F93" s="287"/>
      <c r="G93" s="287"/>
      <c r="H93" s="286">
        <f>+D93</f>
        <v>0</v>
      </c>
      <c r="I93" s="288"/>
      <c r="J93" s="289"/>
    </row>
    <row r="94" spans="1:10" ht="12" hidden="1" customHeight="1">
      <c r="A94" s="596">
        <v>2022</v>
      </c>
      <c r="C94" s="294" t="s">
        <v>331</v>
      </c>
      <c r="D94" s="644">
        <f>'T2 ANSP'!E59</f>
        <v>0</v>
      </c>
      <c r="E94" s="296"/>
      <c r="F94" s="287"/>
      <c r="G94" s="287"/>
      <c r="H94" s="287"/>
      <c r="I94" s="298">
        <f>+D94</f>
        <v>0</v>
      </c>
      <c r="J94" s="289"/>
    </row>
    <row r="95" spans="1:10" ht="12" hidden="1" customHeight="1">
      <c r="A95" s="596">
        <v>2023</v>
      </c>
      <c r="C95" s="294" t="s">
        <v>332</v>
      </c>
      <c r="D95" s="644">
        <f>'T2 ANSP'!F59</f>
        <v>0</v>
      </c>
      <c r="E95" s="296"/>
      <c r="F95" s="287"/>
      <c r="G95" s="287"/>
      <c r="H95" s="287"/>
      <c r="I95" s="304"/>
      <c r="J95" s="293">
        <f>+D95</f>
        <v>0</v>
      </c>
    </row>
    <row r="96" spans="1:10" ht="12" hidden="1" customHeight="1">
      <c r="A96" s="596">
        <v>2024</v>
      </c>
      <c r="C96" s="605" t="s">
        <v>333</v>
      </c>
      <c r="D96" s="645">
        <f>'T2 ANSP'!G59</f>
        <v>0</v>
      </c>
      <c r="E96" s="299"/>
      <c r="F96" s="300"/>
      <c r="G96" s="300"/>
      <c r="H96" s="300"/>
      <c r="I96" s="310"/>
      <c r="J96" s="590">
        <f>+D96</f>
        <v>0</v>
      </c>
    </row>
    <row r="97" spans="1:10" ht="12" hidden="1" customHeight="1">
      <c r="A97" s="596" t="s">
        <v>263</v>
      </c>
      <c r="C97" s="606" t="s">
        <v>334</v>
      </c>
      <c r="D97" s="591">
        <f t="shared" ref="D97:J97" si="13">SUM(D91:D96)</f>
        <v>0</v>
      </c>
      <c r="E97" s="624">
        <f t="shared" si="13"/>
        <v>0</v>
      </c>
      <c r="F97" s="593">
        <f t="shared" si="13"/>
        <v>0</v>
      </c>
      <c r="G97" s="593">
        <f t="shared" si="13"/>
        <v>0</v>
      </c>
      <c r="H97" s="593">
        <f t="shared" si="13"/>
        <v>0</v>
      </c>
      <c r="I97" s="625">
        <f t="shared" si="13"/>
        <v>0</v>
      </c>
      <c r="J97" s="591">
        <f t="shared" si="13"/>
        <v>0</v>
      </c>
    </row>
    <row r="98" spans="1:10" ht="4.9000000000000004" hidden="1" customHeight="1">
      <c r="A98" s="607"/>
      <c r="C98" s="608"/>
      <c r="D98" s="608"/>
      <c r="E98" s="635"/>
      <c r="F98" s="635"/>
      <c r="G98" s="635"/>
      <c r="H98" s="635"/>
      <c r="I98" s="635"/>
      <c r="J98" s="635"/>
    </row>
    <row r="99" spans="1:10" ht="12" customHeight="1">
      <c r="A99" s="596">
        <v>2017</v>
      </c>
      <c r="C99" s="603" t="s">
        <v>335</v>
      </c>
      <c r="D99" s="619">
        <v>0</v>
      </c>
      <c r="E99" s="629">
        <v>0</v>
      </c>
      <c r="F99" s="630">
        <v>0</v>
      </c>
      <c r="G99" s="630">
        <v>0</v>
      </c>
      <c r="H99" s="630">
        <v>0</v>
      </c>
      <c r="I99" s="631">
        <v>0</v>
      </c>
      <c r="J99" s="585">
        <f t="shared" ref="J99:J101" si="14">D99-SUM(E99:I99)</f>
        <v>0</v>
      </c>
    </row>
    <row r="100" spans="1:10" ht="12" customHeight="1">
      <c r="A100" s="596">
        <v>2018</v>
      </c>
      <c r="C100" s="294" t="s">
        <v>336</v>
      </c>
      <c r="D100" s="638">
        <v>-48.645291998534574</v>
      </c>
      <c r="E100" s="633">
        <f>+D100</f>
        <v>-48.645291998534574</v>
      </c>
      <c r="F100" s="461">
        <v>0</v>
      </c>
      <c r="G100" s="461">
        <v>0</v>
      </c>
      <c r="H100" s="461">
        <v>0</v>
      </c>
      <c r="I100" s="634">
        <v>0</v>
      </c>
      <c r="J100" s="293">
        <f t="shared" si="14"/>
        <v>0</v>
      </c>
    </row>
    <row r="101" spans="1:10" ht="12" customHeight="1">
      <c r="A101" s="596">
        <v>2019</v>
      </c>
      <c r="C101" s="294" t="s">
        <v>337</v>
      </c>
      <c r="D101" s="638">
        <v>570.89473139793711</v>
      </c>
      <c r="E101" s="464"/>
      <c r="F101" s="461">
        <f>D101</f>
        <v>570.89473139793711</v>
      </c>
      <c r="G101" s="461">
        <v>0</v>
      </c>
      <c r="H101" s="461">
        <v>0</v>
      </c>
      <c r="I101" s="634">
        <v>0</v>
      </c>
      <c r="J101" s="293">
        <f t="shared" si="14"/>
        <v>0</v>
      </c>
    </row>
    <row r="102" spans="1:10" ht="12" hidden="1" customHeight="1">
      <c r="A102" s="596" t="s">
        <v>256</v>
      </c>
      <c r="C102" s="604" t="s">
        <v>338</v>
      </c>
      <c r="D102" s="620">
        <f t="shared" ref="D102:J102" si="15">SUM(D99:D101)</f>
        <v>522.24943939940249</v>
      </c>
      <c r="E102" s="621">
        <f>SUM(E99:E101)</f>
        <v>-48.645291998534574</v>
      </c>
      <c r="F102" s="622">
        <f t="shared" si="15"/>
        <v>570.89473139793711</v>
      </c>
      <c r="G102" s="622">
        <f t="shared" si="15"/>
        <v>0</v>
      </c>
      <c r="H102" s="622">
        <f t="shared" si="15"/>
        <v>0</v>
      </c>
      <c r="I102" s="623">
        <f t="shared" si="15"/>
        <v>0</v>
      </c>
      <c r="J102" s="620">
        <f t="shared" si="15"/>
        <v>0</v>
      </c>
    </row>
    <row r="103" spans="1:10" ht="12" hidden="1" customHeight="1">
      <c r="A103" s="596">
        <v>2020</v>
      </c>
      <c r="C103" s="603" t="s">
        <v>339</v>
      </c>
      <c r="D103" s="585">
        <f>(E11+E22+E75+E80+E91+E102+E108)*-'T2 ANSP'!C40</f>
        <v>0</v>
      </c>
      <c r="E103" s="469"/>
      <c r="F103" s="462"/>
      <c r="G103" s="630">
        <f>D103</f>
        <v>0</v>
      </c>
      <c r="H103" s="630">
        <v>0</v>
      </c>
      <c r="I103" s="631">
        <v>0</v>
      </c>
      <c r="J103" s="585">
        <f>D103-SUM(E103:I103)</f>
        <v>0</v>
      </c>
    </row>
    <row r="104" spans="1:10" ht="12" hidden="1" customHeight="1">
      <c r="A104" s="596">
        <v>2021</v>
      </c>
      <c r="C104" s="294" t="s">
        <v>340</v>
      </c>
      <c r="D104" s="293">
        <f>(F11+F22+F75+F80+F91+F102+F108)*-'T2 ANSP'!D40</f>
        <v>0</v>
      </c>
      <c r="E104" s="464"/>
      <c r="F104" s="466"/>
      <c r="G104" s="466"/>
      <c r="H104" s="461">
        <f>+D104</f>
        <v>0</v>
      </c>
      <c r="I104" s="634">
        <v>0</v>
      </c>
      <c r="J104" s="293">
        <f>D104-SUM(E104:I104)</f>
        <v>0</v>
      </c>
    </row>
    <row r="105" spans="1:10" ht="12" hidden="1" customHeight="1">
      <c r="A105" s="596">
        <v>2022</v>
      </c>
      <c r="C105" s="294" t="s">
        <v>341</v>
      </c>
      <c r="D105" s="293">
        <f>(G11+G22+G75+G80+G91+G102+G108)*-'T2 ANSP'!E40</f>
        <v>0</v>
      </c>
      <c r="E105" s="464"/>
      <c r="F105" s="466"/>
      <c r="G105" s="466"/>
      <c r="H105" s="466"/>
      <c r="I105" s="634">
        <f>+D105</f>
        <v>0</v>
      </c>
      <c r="J105" s="293">
        <f>D105-SUM(E105:I105)</f>
        <v>0</v>
      </c>
    </row>
    <row r="106" spans="1:10" ht="12" hidden="1" customHeight="1">
      <c r="A106" s="596">
        <v>2023</v>
      </c>
      <c r="C106" s="294" t="s">
        <v>342</v>
      </c>
      <c r="D106" s="293">
        <f>(H11+H22+H75+H80+H91+H102+H108)*-'T2 ANSP'!F40</f>
        <v>0</v>
      </c>
      <c r="E106" s="464"/>
      <c r="F106" s="466"/>
      <c r="G106" s="466"/>
      <c r="H106" s="466"/>
      <c r="I106" s="470"/>
      <c r="J106" s="293">
        <f>D106-SUM(E106:I106)</f>
        <v>0</v>
      </c>
    </row>
    <row r="107" spans="1:10" ht="12" hidden="1" customHeight="1">
      <c r="A107" s="596">
        <v>2024</v>
      </c>
      <c r="C107" s="605" t="s">
        <v>343</v>
      </c>
      <c r="D107" s="293">
        <f>(I11+I22+I75+I80+I91+I102+I108)*-'T2 ANSP'!G40</f>
        <v>0</v>
      </c>
      <c r="E107" s="464"/>
      <c r="F107" s="466"/>
      <c r="G107" s="466"/>
      <c r="H107" s="466"/>
      <c r="I107" s="470"/>
      <c r="J107" s="293">
        <f>D107-SUM(E107:I107)</f>
        <v>0</v>
      </c>
    </row>
    <row r="108" spans="1:10" ht="12" hidden="1" customHeight="1">
      <c r="A108" s="596" t="s">
        <v>256</v>
      </c>
      <c r="C108" s="604" t="s">
        <v>344</v>
      </c>
      <c r="D108" s="620">
        <f t="shared" ref="D108:J108" si="16">SUM(D103:D107)</f>
        <v>0</v>
      </c>
      <c r="E108" s="621">
        <f t="shared" si="16"/>
        <v>0</v>
      </c>
      <c r="F108" s="622">
        <f t="shared" si="16"/>
        <v>0</v>
      </c>
      <c r="G108" s="622">
        <f t="shared" si="16"/>
        <v>0</v>
      </c>
      <c r="H108" s="622">
        <f t="shared" si="16"/>
        <v>0</v>
      </c>
      <c r="I108" s="623">
        <f t="shared" si="16"/>
        <v>0</v>
      </c>
      <c r="J108" s="620">
        <f t="shared" si="16"/>
        <v>0</v>
      </c>
    </row>
    <row r="109" spans="1:10" ht="12" hidden="1" customHeight="1">
      <c r="A109" s="596">
        <v>2020</v>
      </c>
      <c r="C109" s="603" t="s">
        <v>345</v>
      </c>
      <c r="D109" s="643">
        <f>'T2 ANSP'!C46</f>
        <v>0</v>
      </c>
      <c r="E109" s="295"/>
      <c r="F109" s="283"/>
      <c r="G109" s="297">
        <f>D109</f>
        <v>0</v>
      </c>
      <c r="H109" s="283"/>
      <c r="I109" s="303"/>
      <c r="J109" s="285"/>
    </row>
    <row r="110" spans="1:10" ht="12" hidden="1" customHeight="1">
      <c r="A110" s="596">
        <v>2021</v>
      </c>
      <c r="C110" s="294" t="s">
        <v>346</v>
      </c>
      <c r="D110" s="644">
        <f>'T2 ANSP'!D46</f>
        <v>0</v>
      </c>
      <c r="E110" s="296"/>
      <c r="F110" s="287"/>
      <c r="G110" s="287"/>
      <c r="H110" s="286">
        <f>D110</f>
        <v>0</v>
      </c>
      <c r="I110" s="304"/>
      <c r="J110" s="289"/>
    </row>
    <row r="111" spans="1:10" ht="12" hidden="1" customHeight="1">
      <c r="A111" s="596">
        <v>2022</v>
      </c>
      <c r="C111" s="294" t="s">
        <v>347</v>
      </c>
      <c r="D111" s="644">
        <f>'T2 ANSP'!E46</f>
        <v>0</v>
      </c>
      <c r="E111" s="296"/>
      <c r="F111" s="287"/>
      <c r="G111" s="287"/>
      <c r="H111" s="287"/>
      <c r="I111" s="298">
        <f>D111</f>
        <v>0</v>
      </c>
      <c r="J111" s="289"/>
    </row>
    <row r="112" spans="1:10" ht="12" hidden="1" customHeight="1">
      <c r="A112" s="596">
        <v>2023</v>
      </c>
      <c r="C112" s="294" t="s">
        <v>348</v>
      </c>
      <c r="D112" s="644">
        <f>'T2 ANSP'!F46</f>
        <v>0</v>
      </c>
      <c r="E112" s="296"/>
      <c r="F112" s="287"/>
      <c r="G112" s="287"/>
      <c r="H112" s="287"/>
      <c r="I112" s="304"/>
      <c r="J112" s="293">
        <f>D112</f>
        <v>0</v>
      </c>
    </row>
    <row r="113" spans="1:10" ht="12" hidden="1" customHeight="1">
      <c r="A113" s="596">
        <v>2024</v>
      </c>
      <c r="C113" s="605" t="s">
        <v>349</v>
      </c>
      <c r="D113" s="645">
        <f>'T2 ANSP'!G46</f>
        <v>0</v>
      </c>
      <c r="E113" s="299"/>
      <c r="F113" s="300"/>
      <c r="G113" s="300"/>
      <c r="H113" s="300"/>
      <c r="I113" s="310"/>
      <c r="J113" s="590">
        <f>D113</f>
        <v>0</v>
      </c>
    </row>
    <row r="114" spans="1:10" ht="12" hidden="1" customHeight="1">
      <c r="A114" s="596" t="s">
        <v>263</v>
      </c>
      <c r="C114" s="606" t="s">
        <v>350</v>
      </c>
      <c r="D114" s="591">
        <f>D102+SUM(D108:D113)</f>
        <v>522.24943939940249</v>
      </c>
      <c r="E114" s="624">
        <f t="shared" ref="E114:J114" si="17">E102+SUM(E108:E113)</f>
        <v>-48.645291998534574</v>
      </c>
      <c r="F114" s="593">
        <f t="shared" si="17"/>
        <v>570.89473139793711</v>
      </c>
      <c r="G114" s="593">
        <f t="shared" si="17"/>
        <v>0</v>
      </c>
      <c r="H114" s="593">
        <f t="shared" si="17"/>
        <v>0</v>
      </c>
      <c r="I114" s="625">
        <f t="shared" si="17"/>
        <v>0</v>
      </c>
      <c r="J114" s="591">
        <f t="shared" si="17"/>
        <v>0</v>
      </c>
    </row>
    <row r="115" spans="1:10" ht="4.1500000000000004" hidden="1" customHeight="1">
      <c r="A115" s="607"/>
    </row>
    <row r="116" spans="1:10" ht="12" customHeight="1">
      <c r="A116" s="596">
        <v>2017</v>
      </c>
      <c r="C116" s="603" t="s">
        <v>351</v>
      </c>
      <c r="D116" s="619">
        <v>0</v>
      </c>
      <c r="E116" s="629">
        <v>0</v>
      </c>
      <c r="F116" s="630">
        <v>0</v>
      </c>
      <c r="G116" s="630">
        <v>0</v>
      </c>
      <c r="H116" s="630">
        <v>0</v>
      </c>
      <c r="I116" s="631">
        <v>0</v>
      </c>
      <c r="J116" s="585">
        <f>D116-SUM(E116:I116)</f>
        <v>0</v>
      </c>
    </row>
    <row r="117" spans="1:10" ht="12" customHeight="1">
      <c r="A117" s="596">
        <v>2018</v>
      </c>
      <c r="C117" s="294" t="s">
        <v>352</v>
      </c>
      <c r="D117" s="638">
        <v>0</v>
      </c>
      <c r="E117" s="633">
        <f>+D117</f>
        <v>0</v>
      </c>
      <c r="F117" s="461">
        <v>0</v>
      </c>
      <c r="G117" s="461">
        <v>0</v>
      </c>
      <c r="H117" s="461">
        <v>0</v>
      </c>
      <c r="I117" s="634">
        <v>0</v>
      </c>
      <c r="J117" s="293">
        <f>D117-SUM(E117:I117)</f>
        <v>0</v>
      </c>
    </row>
    <row r="118" spans="1:10" ht="12" customHeight="1">
      <c r="A118" s="596">
        <v>2019</v>
      </c>
      <c r="C118" s="605" t="s">
        <v>353</v>
      </c>
      <c r="D118" s="707">
        <v>0</v>
      </c>
      <c r="E118" s="706">
        <v>0</v>
      </c>
      <c r="F118" s="647">
        <v>0</v>
      </c>
      <c r="G118" s="647">
        <v>0</v>
      </c>
      <c r="H118" s="647">
        <v>0</v>
      </c>
      <c r="I118" s="646">
        <v>0</v>
      </c>
      <c r="J118" s="590">
        <f>D118-SUM(E118:I118)</f>
        <v>0</v>
      </c>
    </row>
    <row r="119" spans="1:10" ht="12" hidden="1" customHeight="1">
      <c r="A119" s="596" t="s">
        <v>256</v>
      </c>
      <c r="C119" s="604" t="s">
        <v>354</v>
      </c>
      <c r="D119" s="620">
        <f>SUM(D116:D118)</f>
        <v>0</v>
      </c>
      <c r="E119" s="621">
        <f t="shared" ref="E119:I119" si="18">SUM(E116:E118)</f>
        <v>0</v>
      </c>
      <c r="F119" s="622">
        <f t="shared" si="18"/>
        <v>0</v>
      </c>
      <c r="G119" s="622">
        <f t="shared" si="18"/>
        <v>0</v>
      </c>
      <c r="H119" s="622">
        <f t="shared" si="18"/>
        <v>0</v>
      </c>
      <c r="I119" s="623">
        <f t="shared" si="18"/>
        <v>0</v>
      </c>
      <c r="J119" s="620">
        <f>SUM(J116:J118)</f>
        <v>0</v>
      </c>
    </row>
    <row r="120" spans="1:10" ht="12" hidden="1" customHeight="1">
      <c r="A120" s="596">
        <v>2020</v>
      </c>
      <c r="C120" s="603" t="s">
        <v>355</v>
      </c>
      <c r="D120" s="643">
        <f>'T2 ANSP'!C69</f>
        <v>0</v>
      </c>
      <c r="E120" s="629">
        <f>D120</f>
        <v>0</v>
      </c>
      <c r="F120" s="630">
        <v>0</v>
      </c>
      <c r="G120" s="630">
        <v>0</v>
      </c>
      <c r="H120" s="630">
        <v>0</v>
      </c>
      <c r="I120" s="631">
        <v>0</v>
      </c>
      <c r="J120" s="585">
        <f t="shared" ref="J120:J124" si="19">D120-SUM(E120:I120)</f>
        <v>0</v>
      </c>
    </row>
    <row r="121" spans="1:10" ht="12" hidden="1" customHeight="1">
      <c r="A121" s="596">
        <v>2021</v>
      </c>
      <c r="C121" s="294" t="s">
        <v>356</v>
      </c>
      <c r="D121" s="644">
        <f>'T2 ANSP'!D69</f>
        <v>0</v>
      </c>
      <c r="E121" s="464"/>
      <c r="F121" s="461">
        <v>0</v>
      </c>
      <c r="G121" s="461">
        <v>0</v>
      </c>
      <c r="H121" s="461">
        <f>D121</f>
        <v>0</v>
      </c>
      <c r="I121" s="634">
        <v>0</v>
      </c>
      <c r="J121" s="293">
        <f t="shared" si="19"/>
        <v>0</v>
      </c>
    </row>
    <row r="122" spans="1:10" ht="12" hidden="1" customHeight="1">
      <c r="A122" s="596">
        <v>2022</v>
      </c>
      <c r="C122" s="294" t="s">
        <v>357</v>
      </c>
      <c r="D122" s="644">
        <f>'T2 ANSP'!E69</f>
        <v>0</v>
      </c>
      <c r="E122" s="464"/>
      <c r="F122" s="466"/>
      <c r="G122" s="461">
        <v>0</v>
      </c>
      <c r="H122" s="461">
        <v>0</v>
      </c>
      <c r="I122" s="634">
        <f>D122</f>
        <v>0</v>
      </c>
      <c r="J122" s="293">
        <f t="shared" si="19"/>
        <v>0</v>
      </c>
    </row>
    <row r="123" spans="1:10" ht="12" hidden="1" customHeight="1">
      <c r="A123" s="596">
        <v>2023</v>
      </c>
      <c r="C123" s="294" t="s">
        <v>358</v>
      </c>
      <c r="D123" s="644">
        <f>'T2 ANSP'!F69</f>
        <v>0</v>
      </c>
      <c r="E123" s="464"/>
      <c r="F123" s="466"/>
      <c r="G123" s="466"/>
      <c r="H123" s="461">
        <v>0</v>
      </c>
      <c r="I123" s="634">
        <v>0</v>
      </c>
      <c r="J123" s="293">
        <f t="shared" si="19"/>
        <v>0</v>
      </c>
    </row>
    <row r="124" spans="1:10" ht="12" hidden="1" customHeight="1">
      <c r="A124" s="596">
        <v>2024</v>
      </c>
      <c r="C124" s="605" t="s">
        <v>359</v>
      </c>
      <c r="D124" s="645">
        <f>'T2 ANSP'!G69</f>
        <v>0</v>
      </c>
      <c r="E124" s="467"/>
      <c r="F124" s="468"/>
      <c r="G124" s="468"/>
      <c r="H124" s="468"/>
      <c r="I124" s="646">
        <v>0</v>
      </c>
      <c r="J124" s="590">
        <f t="shared" si="19"/>
        <v>0</v>
      </c>
    </row>
    <row r="125" spans="1:10" ht="12" hidden="1" customHeight="1">
      <c r="A125" s="596" t="s">
        <v>263</v>
      </c>
      <c r="C125" s="606" t="s">
        <v>360</v>
      </c>
      <c r="D125" s="591">
        <f t="shared" ref="D125:J125" si="20">SUM(D119:D124)</f>
        <v>0</v>
      </c>
      <c r="E125" s="624">
        <f t="shared" si="20"/>
        <v>0</v>
      </c>
      <c r="F125" s="593">
        <f t="shared" si="20"/>
        <v>0</v>
      </c>
      <c r="G125" s="593">
        <f t="shared" si="20"/>
        <v>0</v>
      </c>
      <c r="H125" s="593">
        <f t="shared" si="20"/>
        <v>0</v>
      </c>
      <c r="I125" s="625">
        <f t="shared" si="20"/>
        <v>0</v>
      </c>
      <c r="J125" s="591">
        <f t="shared" si="20"/>
        <v>0</v>
      </c>
    </row>
    <row r="126" spans="1:10" ht="4.1500000000000004" hidden="1" customHeight="1">
      <c r="A126" s="607"/>
    </row>
    <row r="127" spans="1:10" ht="12" customHeight="1">
      <c r="A127" s="596">
        <v>2017</v>
      </c>
      <c r="C127" s="603" t="s">
        <v>361</v>
      </c>
      <c r="D127" s="619">
        <v>0</v>
      </c>
      <c r="E127" s="629">
        <v>0</v>
      </c>
      <c r="F127" s="630">
        <v>0</v>
      </c>
      <c r="G127" s="630">
        <v>0</v>
      </c>
      <c r="H127" s="630">
        <v>0</v>
      </c>
      <c r="I127" s="631">
        <v>0</v>
      </c>
      <c r="J127" s="585">
        <f t="shared" ref="J127:J129" si="21">D127-SUM(E127:I127)</f>
        <v>0</v>
      </c>
    </row>
    <row r="128" spans="1:10" ht="12" customHeight="1">
      <c r="A128" s="596">
        <v>2018</v>
      </c>
      <c r="C128" s="294" t="s">
        <v>362</v>
      </c>
      <c r="D128" s="638">
        <v>0</v>
      </c>
      <c r="E128" s="633">
        <v>0</v>
      </c>
      <c r="F128" s="461">
        <v>0</v>
      </c>
      <c r="G128" s="461">
        <v>0</v>
      </c>
      <c r="H128" s="461">
        <v>0</v>
      </c>
      <c r="I128" s="634">
        <v>0</v>
      </c>
      <c r="J128" s="293">
        <f t="shared" si="21"/>
        <v>0</v>
      </c>
    </row>
    <row r="129" spans="1:10" ht="12" customHeight="1">
      <c r="A129" s="596">
        <v>2019</v>
      </c>
      <c r="C129" s="605" t="s">
        <v>363</v>
      </c>
      <c r="D129" s="707">
        <v>0</v>
      </c>
      <c r="E129" s="706">
        <v>0</v>
      </c>
      <c r="F129" s="647">
        <v>0</v>
      </c>
      <c r="G129" s="647">
        <v>0</v>
      </c>
      <c r="H129" s="647">
        <v>0</v>
      </c>
      <c r="I129" s="646">
        <v>0</v>
      </c>
      <c r="J129" s="590">
        <f t="shared" si="21"/>
        <v>0</v>
      </c>
    </row>
    <row r="130" spans="1:10" ht="12" hidden="1" customHeight="1">
      <c r="A130" s="596" t="s">
        <v>256</v>
      </c>
      <c r="C130" s="604" t="s">
        <v>364</v>
      </c>
      <c r="D130" s="620">
        <f>SUM(D127:D129)</f>
        <v>0</v>
      </c>
      <c r="E130" s="621">
        <f t="shared" ref="E130:J130" si="22">SUM(E127:E129)</f>
        <v>0</v>
      </c>
      <c r="F130" s="622">
        <f t="shared" si="22"/>
        <v>0</v>
      </c>
      <c r="G130" s="622">
        <f t="shared" si="22"/>
        <v>0</v>
      </c>
      <c r="H130" s="622">
        <f t="shared" si="22"/>
        <v>0</v>
      </c>
      <c r="I130" s="623">
        <f t="shared" si="22"/>
        <v>0</v>
      </c>
      <c r="J130" s="620">
        <f t="shared" si="22"/>
        <v>0</v>
      </c>
    </row>
    <row r="131" spans="1:10" s="141" customFormat="1" hidden="1">
      <c r="A131" s="596">
        <v>2020</v>
      </c>
      <c r="B131" s="318"/>
      <c r="C131" s="603" t="s">
        <v>365</v>
      </c>
      <c r="D131" s="643">
        <f>'T2 ANSP'!C70</f>
        <v>0</v>
      </c>
      <c r="E131" s="629">
        <v>0</v>
      </c>
      <c r="F131" s="630">
        <v>0</v>
      </c>
      <c r="G131" s="630">
        <v>0</v>
      </c>
      <c r="H131" s="630">
        <v>0</v>
      </c>
      <c r="I131" s="631">
        <v>0</v>
      </c>
      <c r="J131" s="585">
        <f t="shared" ref="J131:J135" si="23">D131-SUM(E131:I131)</f>
        <v>0</v>
      </c>
    </row>
    <row r="132" spans="1:10" ht="12" hidden="1" customHeight="1">
      <c r="A132" s="596">
        <v>2021</v>
      </c>
      <c r="C132" s="294" t="s">
        <v>366</v>
      </c>
      <c r="D132" s="644">
        <f>'T2 ANSP'!D70</f>
        <v>0</v>
      </c>
      <c r="E132" s="464"/>
      <c r="F132" s="461">
        <v>0</v>
      </c>
      <c r="G132" s="461">
        <v>0</v>
      </c>
      <c r="H132" s="461">
        <v>0</v>
      </c>
      <c r="I132" s="634">
        <v>0</v>
      </c>
      <c r="J132" s="293">
        <f t="shared" si="23"/>
        <v>0</v>
      </c>
    </row>
    <row r="133" spans="1:10" ht="12" hidden="1" customHeight="1">
      <c r="A133" s="596">
        <v>2022</v>
      </c>
      <c r="C133" s="294" t="s">
        <v>367</v>
      </c>
      <c r="D133" s="644">
        <f>'T2 ANSP'!E70</f>
        <v>0</v>
      </c>
      <c r="E133" s="464"/>
      <c r="F133" s="466"/>
      <c r="G133" s="461">
        <v>0</v>
      </c>
      <c r="H133" s="461">
        <v>0</v>
      </c>
      <c r="I133" s="634">
        <v>0</v>
      </c>
      <c r="J133" s="293">
        <f t="shared" si="23"/>
        <v>0</v>
      </c>
    </row>
    <row r="134" spans="1:10" ht="12" hidden="1" customHeight="1">
      <c r="A134" s="596">
        <v>2023</v>
      </c>
      <c r="C134" s="294" t="s">
        <v>368</v>
      </c>
      <c r="D134" s="644">
        <f>'T2 ANSP'!F70</f>
        <v>0</v>
      </c>
      <c r="E134" s="464"/>
      <c r="F134" s="466"/>
      <c r="G134" s="466"/>
      <c r="H134" s="461">
        <v>0</v>
      </c>
      <c r="I134" s="634">
        <v>0</v>
      </c>
      <c r="J134" s="293">
        <f t="shared" si="23"/>
        <v>0</v>
      </c>
    </row>
    <row r="135" spans="1:10" ht="12" hidden="1" customHeight="1">
      <c r="A135" s="596">
        <v>2024</v>
      </c>
      <c r="C135" s="605" t="s">
        <v>369</v>
      </c>
      <c r="D135" s="645">
        <f>'T2 ANSP'!G70</f>
        <v>0</v>
      </c>
      <c r="E135" s="467"/>
      <c r="F135" s="468"/>
      <c r="G135" s="468"/>
      <c r="H135" s="468"/>
      <c r="I135" s="646">
        <v>0</v>
      </c>
      <c r="J135" s="590">
        <f t="shared" si="23"/>
        <v>0</v>
      </c>
    </row>
    <row r="136" spans="1:10" ht="12" hidden="1" customHeight="1">
      <c r="A136" s="596" t="s">
        <v>263</v>
      </c>
      <c r="C136" s="606" t="s">
        <v>370</v>
      </c>
      <c r="D136" s="591">
        <f>SUM(D130:D135)</f>
        <v>0</v>
      </c>
      <c r="E136" s="624">
        <f t="shared" ref="E136:J136" si="24">SUM(E130:E135)</f>
        <v>0</v>
      </c>
      <c r="F136" s="593">
        <f t="shared" si="24"/>
        <v>0</v>
      </c>
      <c r="G136" s="593">
        <f t="shared" si="24"/>
        <v>0</v>
      </c>
      <c r="H136" s="593">
        <f t="shared" si="24"/>
        <v>0</v>
      </c>
      <c r="I136" s="625">
        <f t="shared" si="24"/>
        <v>0</v>
      </c>
      <c r="J136" s="591">
        <f t="shared" si="24"/>
        <v>0</v>
      </c>
    </row>
    <row r="137" spans="1:10" ht="4.1500000000000004" hidden="1" customHeight="1">
      <c r="A137" s="607"/>
    </row>
    <row r="138" spans="1:10" ht="12" customHeight="1">
      <c r="A138" s="596">
        <v>2017</v>
      </c>
      <c r="C138" s="603" t="s">
        <v>371</v>
      </c>
      <c r="D138" s="619">
        <v>0</v>
      </c>
      <c r="E138" s="629">
        <v>0</v>
      </c>
      <c r="F138" s="630">
        <v>0</v>
      </c>
      <c r="G138" s="630">
        <v>0</v>
      </c>
      <c r="H138" s="630">
        <v>0</v>
      </c>
      <c r="I138" s="631">
        <v>0</v>
      </c>
      <c r="J138" s="585">
        <f t="shared" ref="J138:J140" si="25">D138-SUM(E138:I138)</f>
        <v>0</v>
      </c>
    </row>
    <row r="139" spans="1:10" ht="12" customHeight="1">
      <c r="A139" s="596">
        <v>2018</v>
      </c>
      <c r="C139" s="294" t="s">
        <v>372</v>
      </c>
      <c r="D139" s="638">
        <v>0</v>
      </c>
      <c r="E139" s="633">
        <v>0</v>
      </c>
      <c r="F139" s="461">
        <v>0</v>
      </c>
      <c r="G139" s="461">
        <v>0</v>
      </c>
      <c r="H139" s="461">
        <v>0</v>
      </c>
      <c r="I139" s="634">
        <v>0</v>
      </c>
      <c r="J139" s="293">
        <f t="shared" si="25"/>
        <v>0</v>
      </c>
    </row>
    <row r="140" spans="1:10" ht="12" customHeight="1">
      <c r="A140" s="596">
        <v>2019</v>
      </c>
      <c r="C140" s="605" t="s">
        <v>373</v>
      </c>
      <c r="D140" s="707">
        <v>0</v>
      </c>
      <c r="E140" s="706">
        <v>0</v>
      </c>
      <c r="F140" s="647">
        <v>0</v>
      </c>
      <c r="G140" s="647">
        <v>0</v>
      </c>
      <c r="H140" s="647">
        <v>0</v>
      </c>
      <c r="I140" s="646">
        <v>0</v>
      </c>
      <c r="J140" s="590">
        <f t="shared" si="25"/>
        <v>0</v>
      </c>
    </row>
    <row r="141" spans="1:10" ht="12" hidden="1" customHeight="1">
      <c r="A141" s="596" t="s">
        <v>256</v>
      </c>
      <c r="C141" s="604" t="s">
        <v>374</v>
      </c>
      <c r="D141" s="620">
        <f>SUM(D138:D140)</f>
        <v>0</v>
      </c>
      <c r="E141" s="621">
        <f t="shared" ref="E141:J141" si="26">SUM(E138:E140)</f>
        <v>0</v>
      </c>
      <c r="F141" s="622">
        <f t="shared" si="26"/>
        <v>0</v>
      </c>
      <c r="G141" s="622">
        <f t="shared" si="26"/>
        <v>0</v>
      </c>
      <c r="H141" s="622">
        <f t="shared" si="26"/>
        <v>0</v>
      </c>
      <c r="I141" s="623">
        <f t="shared" si="26"/>
        <v>0</v>
      </c>
      <c r="J141" s="620">
        <f t="shared" si="26"/>
        <v>0</v>
      </c>
    </row>
    <row r="142" spans="1:10" s="141" customFormat="1" hidden="1">
      <c r="A142" s="596">
        <v>2020</v>
      </c>
      <c r="B142" s="318"/>
      <c r="C142" s="603" t="s">
        <v>375</v>
      </c>
      <c r="D142" s="643">
        <f>'T2 ANSP'!C71</f>
        <v>0</v>
      </c>
      <c r="E142" s="629">
        <f>+D142</f>
        <v>0</v>
      </c>
      <c r="F142" s="630">
        <v>0</v>
      </c>
      <c r="G142" s="630">
        <v>0</v>
      </c>
      <c r="H142" s="462"/>
      <c r="I142" s="463"/>
      <c r="J142" s="285"/>
    </row>
    <row r="143" spans="1:10" ht="12" hidden="1" customHeight="1">
      <c r="A143" s="596">
        <v>2021</v>
      </c>
      <c r="C143" s="294" t="s">
        <v>376</v>
      </c>
      <c r="D143" s="644">
        <f>'T2 ANSP'!D71</f>
        <v>0</v>
      </c>
      <c r="E143" s="464"/>
      <c r="F143" s="461">
        <v>0</v>
      </c>
      <c r="G143" s="461">
        <v>0</v>
      </c>
      <c r="H143" s="461">
        <f>D143</f>
        <v>0</v>
      </c>
      <c r="I143" s="465"/>
      <c r="J143" s="289"/>
    </row>
    <row r="144" spans="1:10" ht="12" hidden="1" customHeight="1">
      <c r="A144" s="596">
        <v>2022</v>
      </c>
      <c r="C144" s="294" t="s">
        <v>377</v>
      </c>
      <c r="D144" s="644">
        <f>'T2 ANSP'!E71</f>
        <v>0</v>
      </c>
      <c r="E144" s="464"/>
      <c r="F144" s="466"/>
      <c r="G144" s="461">
        <v>0</v>
      </c>
      <c r="H144" s="461">
        <v>0</v>
      </c>
      <c r="I144" s="461">
        <f>D144</f>
        <v>0</v>
      </c>
      <c r="J144" s="289"/>
    </row>
    <row r="145" spans="1:10" ht="12" hidden="1" customHeight="1">
      <c r="A145" s="596">
        <v>2023</v>
      </c>
      <c r="C145" s="294" t="s">
        <v>378</v>
      </c>
      <c r="D145" s="644">
        <f>'T2 ANSP'!F71</f>
        <v>0</v>
      </c>
      <c r="E145" s="464"/>
      <c r="F145" s="466"/>
      <c r="G145" s="466"/>
      <c r="H145" s="461">
        <v>0</v>
      </c>
      <c r="I145" s="461">
        <v>0</v>
      </c>
      <c r="J145" s="293">
        <f>D145</f>
        <v>0</v>
      </c>
    </row>
    <row r="146" spans="1:10" ht="12" hidden="1" customHeight="1">
      <c r="A146" s="596">
        <v>2024</v>
      </c>
      <c r="C146" s="605" t="s">
        <v>379</v>
      </c>
      <c r="D146" s="645">
        <f>'T2 ANSP'!G71</f>
        <v>0</v>
      </c>
      <c r="E146" s="467"/>
      <c r="F146" s="468"/>
      <c r="G146" s="468"/>
      <c r="H146" s="468"/>
      <c r="I146" s="647">
        <v>0</v>
      </c>
      <c r="J146" s="590">
        <f>D146</f>
        <v>0</v>
      </c>
    </row>
    <row r="147" spans="1:10" ht="12" hidden="1" customHeight="1">
      <c r="A147" s="596" t="s">
        <v>263</v>
      </c>
      <c r="C147" s="606" t="s">
        <v>380</v>
      </c>
      <c r="D147" s="591">
        <f t="shared" ref="D147:J147" si="27">SUM(D141:D146)</f>
        <v>0</v>
      </c>
      <c r="E147" s="624">
        <f t="shared" si="27"/>
        <v>0</v>
      </c>
      <c r="F147" s="593">
        <f t="shared" si="27"/>
        <v>0</v>
      </c>
      <c r="G147" s="593">
        <f t="shared" si="27"/>
        <v>0</v>
      </c>
      <c r="H147" s="593">
        <f t="shared" si="27"/>
        <v>0</v>
      </c>
      <c r="I147" s="625">
        <f t="shared" si="27"/>
        <v>0</v>
      </c>
      <c r="J147" s="591">
        <f t="shared" si="27"/>
        <v>0</v>
      </c>
    </row>
    <row r="148" spans="1:10" ht="4.1500000000000004" hidden="1" customHeight="1">
      <c r="A148" s="607"/>
    </row>
    <row r="149" spans="1:10" ht="12" customHeight="1">
      <c r="A149" s="596">
        <v>2017</v>
      </c>
      <c r="C149" s="603" t="s">
        <v>381</v>
      </c>
      <c r="D149" s="619">
        <v>0</v>
      </c>
      <c r="E149" s="629">
        <v>0</v>
      </c>
      <c r="F149" s="630">
        <v>0</v>
      </c>
      <c r="G149" s="630">
        <v>0</v>
      </c>
      <c r="H149" s="630">
        <v>0</v>
      </c>
      <c r="I149" s="631">
        <v>0</v>
      </c>
      <c r="J149" s="585">
        <f t="shared" ref="J149:J151" si="28">D149-SUM(E149:I149)</f>
        <v>0</v>
      </c>
    </row>
    <row r="150" spans="1:10" ht="12" customHeight="1">
      <c r="A150" s="596">
        <v>2018</v>
      </c>
      <c r="C150" s="294" t="s">
        <v>382</v>
      </c>
      <c r="D150" s="638">
        <v>0</v>
      </c>
      <c r="E150" s="633">
        <v>0</v>
      </c>
      <c r="F150" s="461">
        <v>0</v>
      </c>
      <c r="G150" s="461">
        <v>0</v>
      </c>
      <c r="H150" s="461">
        <v>0</v>
      </c>
      <c r="I150" s="634">
        <v>0</v>
      </c>
      <c r="J150" s="293">
        <f t="shared" si="28"/>
        <v>0</v>
      </c>
    </row>
    <row r="151" spans="1:10" ht="12" customHeight="1">
      <c r="A151" s="596">
        <v>2019</v>
      </c>
      <c r="C151" s="605" t="s">
        <v>383</v>
      </c>
      <c r="D151" s="707">
        <v>0</v>
      </c>
      <c r="E151" s="706">
        <v>0</v>
      </c>
      <c r="F151" s="647">
        <v>0</v>
      </c>
      <c r="G151" s="647">
        <v>0</v>
      </c>
      <c r="H151" s="647">
        <v>0</v>
      </c>
      <c r="I151" s="646">
        <v>0</v>
      </c>
      <c r="J151" s="590">
        <f t="shared" si="28"/>
        <v>0</v>
      </c>
    </row>
    <row r="152" spans="1:10" ht="12" hidden="1" customHeight="1">
      <c r="A152" s="596" t="s">
        <v>256</v>
      </c>
      <c r="C152" s="604" t="s">
        <v>384</v>
      </c>
      <c r="D152" s="620">
        <f>SUM(D149:D151)</f>
        <v>0</v>
      </c>
      <c r="E152" s="621">
        <f t="shared" ref="E152:J152" si="29">SUM(E149:E151)</f>
        <v>0</v>
      </c>
      <c r="F152" s="622">
        <f t="shared" si="29"/>
        <v>0</v>
      </c>
      <c r="G152" s="622">
        <f t="shared" si="29"/>
        <v>0</v>
      </c>
      <c r="H152" s="622">
        <f t="shared" si="29"/>
        <v>0</v>
      </c>
      <c r="I152" s="623">
        <f t="shared" si="29"/>
        <v>0</v>
      </c>
      <c r="J152" s="620">
        <f t="shared" si="29"/>
        <v>0</v>
      </c>
    </row>
    <row r="153" spans="1:10" s="141" customFormat="1" hidden="1">
      <c r="A153" s="596">
        <v>2020</v>
      </c>
      <c r="B153" s="318"/>
      <c r="C153" s="603" t="s">
        <v>385</v>
      </c>
      <c r="D153" s="643">
        <f>'T2 ANSP'!C72</f>
        <v>0</v>
      </c>
      <c r="E153" s="629">
        <f>+D153</f>
        <v>0</v>
      </c>
      <c r="F153" s="630">
        <v>0</v>
      </c>
      <c r="G153" s="630">
        <v>0</v>
      </c>
      <c r="H153" s="462"/>
      <c r="I153" s="463"/>
      <c r="J153" s="285"/>
    </row>
    <row r="154" spans="1:10" ht="12" hidden="1" customHeight="1">
      <c r="A154" s="596">
        <v>2021</v>
      </c>
      <c r="C154" s="294" t="s">
        <v>386</v>
      </c>
      <c r="D154" s="644">
        <f>'T2 ANSP'!D72</f>
        <v>0</v>
      </c>
      <c r="E154" s="464"/>
      <c r="F154" s="461">
        <v>0</v>
      </c>
      <c r="G154" s="461">
        <v>0</v>
      </c>
      <c r="H154" s="461">
        <f>D154</f>
        <v>0</v>
      </c>
      <c r="I154" s="465"/>
      <c r="J154" s="289"/>
    </row>
    <row r="155" spans="1:10" ht="12" hidden="1" customHeight="1">
      <c r="A155" s="596">
        <v>2022</v>
      </c>
      <c r="C155" s="294" t="s">
        <v>387</v>
      </c>
      <c r="D155" s="644">
        <f>'T2 ANSP'!E72</f>
        <v>0</v>
      </c>
      <c r="E155" s="464"/>
      <c r="F155" s="466"/>
      <c r="G155" s="461">
        <v>0</v>
      </c>
      <c r="H155" s="461">
        <v>0</v>
      </c>
      <c r="I155" s="461">
        <f>D155</f>
        <v>0</v>
      </c>
      <c r="J155" s="289"/>
    </row>
    <row r="156" spans="1:10" ht="12" hidden="1" customHeight="1">
      <c r="A156" s="596">
        <v>2023</v>
      </c>
      <c r="C156" s="294" t="s">
        <v>388</v>
      </c>
      <c r="D156" s="644">
        <f>'T2 ANSP'!F72</f>
        <v>0</v>
      </c>
      <c r="E156" s="464"/>
      <c r="F156" s="466"/>
      <c r="G156" s="466"/>
      <c r="H156" s="461">
        <v>0</v>
      </c>
      <c r="I156" s="461">
        <v>0</v>
      </c>
      <c r="J156" s="293">
        <f>D156</f>
        <v>0</v>
      </c>
    </row>
    <row r="157" spans="1:10" ht="12" hidden="1" customHeight="1">
      <c r="A157" s="596">
        <v>2024</v>
      </c>
      <c r="C157" s="605" t="s">
        <v>389</v>
      </c>
      <c r="D157" s="645">
        <f>'T2 ANSP'!G72</f>
        <v>0</v>
      </c>
      <c r="E157" s="467"/>
      <c r="F157" s="468"/>
      <c r="G157" s="468"/>
      <c r="H157" s="468"/>
      <c r="I157" s="647">
        <v>0</v>
      </c>
      <c r="J157" s="590">
        <f>D157</f>
        <v>0</v>
      </c>
    </row>
    <row r="158" spans="1:10" ht="12" hidden="1" customHeight="1">
      <c r="A158" s="596" t="s">
        <v>263</v>
      </c>
      <c r="C158" s="606" t="s">
        <v>390</v>
      </c>
      <c r="D158" s="591">
        <f>SUM(D152:D157)</f>
        <v>0</v>
      </c>
      <c r="E158" s="624">
        <f t="shared" ref="E158:J158" si="30">SUM(E152:E157)</f>
        <v>0</v>
      </c>
      <c r="F158" s="593">
        <f t="shared" si="30"/>
        <v>0</v>
      </c>
      <c r="G158" s="593">
        <f t="shared" si="30"/>
        <v>0</v>
      </c>
      <c r="H158" s="593">
        <f t="shared" si="30"/>
        <v>0</v>
      </c>
      <c r="I158" s="625">
        <f t="shared" si="30"/>
        <v>0</v>
      </c>
      <c r="J158" s="591">
        <f t="shared" si="30"/>
        <v>0</v>
      </c>
    </row>
    <row r="159" spans="1:10" ht="4.1500000000000004" hidden="1" customHeight="1">
      <c r="A159" s="607"/>
    </row>
    <row r="160" spans="1:10" ht="12" hidden="1" customHeight="1">
      <c r="A160" s="596">
        <v>2020</v>
      </c>
      <c r="C160" s="609" t="s">
        <v>391</v>
      </c>
      <c r="D160" s="639">
        <f>'T2 ANSP'!C63</f>
        <v>0</v>
      </c>
      <c r="E160" s="629">
        <v>0</v>
      </c>
      <c r="F160" s="630">
        <v>0</v>
      </c>
      <c r="G160" s="630">
        <v>0</v>
      </c>
      <c r="H160" s="630">
        <v>0</v>
      </c>
      <c r="I160" s="631">
        <v>0</v>
      </c>
      <c r="J160" s="585">
        <f>D160-SUM(E160:I160)</f>
        <v>0</v>
      </c>
    </row>
    <row r="161" spans="1:25" ht="12" hidden="1" customHeight="1">
      <c r="A161" s="596">
        <v>2021</v>
      </c>
      <c r="C161" s="610" t="s">
        <v>392</v>
      </c>
      <c r="D161" s="640">
        <f>'T2 ANSP'!D63</f>
        <v>0</v>
      </c>
      <c r="E161" s="464"/>
      <c r="F161" s="461">
        <v>0</v>
      </c>
      <c r="G161" s="461">
        <v>0</v>
      </c>
      <c r="H161" s="461">
        <v>0</v>
      </c>
      <c r="I161" s="634">
        <v>0</v>
      </c>
      <c r="J161" s="293">
        <f>D161-SUM(E161:I161)</f>
        <v>0</v>
      </c>
    </row>
    <row r="162" spans="1:25" ht="12" hidden="1" customHeight="1">
      <c r="A162" s="596">
        <v>2022</v>
      </c>
      <c r="C162" s="610" t="s">
        <v>393</v>
      </c>
      <c r="D162" s="640">
        <f>'T2 ANSP'!E63</f>
        <v>0</v>
      </c>
      <c r="E162" s="464"/>
      <c r="F162" s="466"/>
      <c r="G162" s="461">
        <v>0</v>
      </c>
      <c r="H162" s="461">
        <v>0</v>
      </c>
      <c r="I162" s="634">
        <v>0</v>
      </c>
      <c r="J162" s="293">
        <f>D162-SUM(E162:I162)</f>
        <v>0</v>
      </c>
    </row>
    <row r="163" spans="1:25" ht="12" hidden="1" customHeight="1">
      <c r="A163" s="596">
        <v>2023</v>
      </c>
      <c r="C163" s="610" t="s">
        <v>394</v>
      </c>
      <c r="D163" s="640">
        <f>'T2 ANSP'!F63</f>
        <v>0</v>
      </c>
      <c r="E163" s="464"/>
      <c r="F163" s="466"/>
      <c r="G163" s="466"/>
      <c r="H163" s="461">
        <v>0</v>
      </c>
      <c r="I163" s="634">
        <v>0</v>
      </c>
      <c r="J163" s="293">
        <f>D163-SUM(E163:I163)</f>
        <v>0</v>
      </c>
    </row>
    <row r="164" spans="1:25" ht="12" hidden="1" customHeight="1">
      <c r="A164" s="596">
        <v>2024</v>
      </c>
      <c r="C164" s="611" t="s">
        <v>395</v>
      </c>
      <c r="D164" s="641">
        <f>'T2 ANSP'!G63</f>
        <v>0</v>
      </c>
      <c r="E164" s="467"/>
      <c r="F164" s="468"/>
      <c r="G164" s="468"/>
      <c r="H164" s="468"/>
      <c r="I164" s="646">
        <v>0</v>
      </c>
      <c r="J164" s="590">
        <f>D164-SUM(E164:I164)</f>
        <v>0</v>
      </c>
    </row>
    <row r="165" spans="1:25" ht="12" hidden="1" customHeight="1">
      <c r="A165" s="596" t="s">
        <v>263</v>
      </c>
      <c r="C165" s="612" t="s">
        <v>396</v>
      </c>
      <c r="D165" s="591">
        <f>SUM(D160:D164)</f>
        <v>0</v>
      </c>
      <c r="E165" s="592">
        <f t="shared" ref="E165:I165" si="31">SUM(E160:E164)</f>
        <v>0</v>
      </c>
      <c r="F165" s="593">
        <f t="shared" si="31"/>
        <v>0</v>
      </c>
      <c r="G165" s="593">
        <f t="shared" si="31"/>
        <v>0</v>
      </c>
      <c r="H165" s="593">
        <f t="shared" si="31"/>
        <v>0</v>
      </c>
      <c r="I165" s="594">
        <f t="shared" si="31"/>
        <v>0</v>
      </c>
      <c r="J165" s="591">
        <f>SUM(J160:J164)</f>
        <v>0</v>
      </c>
    </row>
    <row r="166" spans="1:25" ht="4.1500000000000004" hidden="1" customHeight="1">
      <c r="C166" s="613"/>
      <c r="D166" s="613"/>
      <c r="E166" s="613"/>
      <c r="F166" s="648"/>
      <c r="G166" s="613"/>
      <c r="H166" s="613"/>
      <c r="I166" s="613"/>
      <c r="J166" s="613"/>
    </row>
    <row r="167" spans="1:25" ht="12" hidden="1" customHeight="1">
      <c r="A167" s="596">
        <v>2020</v>
      </c>
      <c r="C167" s="609" t="s">
        <v>422</v>
      </c>
      <c r="D167" s="639">
        <f>'T2 ANSP'!C66</f>
        <v>0</v>
      </c>
      <c r="E167" s="282">
        <f>D167</f>
        <v>0</v>
      </c>
      <c r="F167" s="283"/>
      <c r="G167" s="283"/>
      <c r="H167" s="283"/>
      <c r="I167" s="284"/>
      <c r="J167" s="285"/>
      <c r="L167" s="649"/>
      <c r="Y167" s="318"/>
    </row>
    <row r="168" spans="1:25" ht="12" hidden="1" customHeight="1">
      <c r="A168" s="596">
        <v>2021</v>
      </c>
      <c r="C168" s="610" t="s">
        <v>423</v>
      </c>
      <c r="D168" s="640">
        <f>'T2 ANSP'!D66</f>
        <v>0</v>
      </c>
      <c r="E168" s="296"/>
      <c r="F168" s="286">
        <f>D168</f>
        <v>0</v>
      </c>
      <c r="G168" s="287"/>
      <c r="H168" s="287"/>
      <c r="I168" s="288"/>
      <c r="J168" s="289"/>
      <c r="L168" s="649"/>
      <c r="Y168" s="318"/>
    </row>
    <row r="169" spans="1:25" ht="12" hidden="1" customHeight="1">
      <c r="A169" s="596">
        <v>2022</v>
      </c>
      <c r="C169" s="610" t="s">
        <v>424</v>
      </c>
      <c r="D169" s="640">
        <f>'T2 ANSP'!E66</f>
        <v>0</v>
      </c>
      <c r="E169" s="296"/>
      <c r="F169" s="287"/>
      <c r="G169" s="286">
        <f>D169</f>
        <v>0</v>
      </c>
      <c r="H169" s="287"/>
      <c r="I169" s="288"/>
      <c r="J169" s="289"/>
      <c r="L169" s="649"/>
      <c r="Y169" s="318"/>
    </row>
    <row r="170" spans="1:25" ht="12" hidden="1" customHeight="1">
      <c r="A170" s="596">
        <v>2023</v>
      </c>
      <c r="C170" s="610" t="s">
        <v>425</v>
      </c>
      <c r="D170" s="640">
        <f>'T2 ANSP'!F66</f>
        <v>0</v>
      </c>
      <c r="E170" s="296"/>
      <c r="F170" s="287"/>
      <c r="G170" s="287"/>
      <c r="H170" s="286">
        <f>D170</f>
        <v>0</v>
      </c>
      <c r="I170" s="288"/>
      <c r="J170" s="289"/>
      <c r="L170" s="649"/>
      <c r="Y170" s="318"/>
    </row>
    <row r="171" spans="1:25" ht="12" hidden="1" customHeight="1">
      <c r="A171" s="596">
        <v>2024</v>
      </c>
      <c r="C171" s="611" t="s">
        <v>426</v>
      </c>
      <c r="D171" s="641">
        <f>'T2 ANSP'!G66</f>
        <v>0</v>
      </c>
      <c r="E171" s="299"/>
      <c r="F171" s="300"/>
      <c r="G171" s="300"/>
      <c r="H171" s="300"/>
      <c r="I171" s="589">
        <f>D171</f>
        <v>0</v>
      </c>
      <c r="J171" s="302"/>
      <c r="L171" s="649"/>
      <c r="Y171" s="318"/>
    </row>
    <row r="172" spans="1:25" ht="12" hidden="1" customHeight="1">
      <c r="A172" s="596" t="s">
        <v>263</v>
      </c>
      <c r="C172" s="606" t="s">
        <v>427</v>
      </c>
      <c r="D172" s="591">
        <f t="shared" ref="D172:J172" si="32">SUM(D167:D171)</f>
        <v>0</v>
      </c>
      <c r="E172" s="592">
        <f t="shared" si="32"/>
        <v>0</v>
      </c>
      <c r="F172" s="593">
        <f t="shared" si="32"/>
        <v>0</v>
      </c>
      <c r="G172" s="593">
        <f t="shared" si="32"/>
        <v>0</v>
      </c>
      <c r="H172" s="593">
        <f t="shared" si="32"/>
        <v>0</v>
      </c>
      <c r="I172" s="594">
        <f t="shared" si="32"/>
        <v>0</v>
      </c>
      <c r="J172" s="591">
        <f t="shared" si="32"/>
        <v>0</v>
      </c>
      <c r="L172" s="649"/>
      <c r="Y172" s="318"/>
    </row>
    <row r="173" spans="1:25" ht="3" customHeight="1"/>
    <row r="174" spans="1:25" ht="3" customHeight="1"/>
    <row r="175" spans="1:25" ht="12" customHeight="1">
      <c r="C175" s="606" t="s">
        <v>397</v>
      </c>
      <c r="D175" s="591">
        <f t="shared" ref="D175:J175" si="33">D17+D28+D35+D42+D49+D56+D63+D70+D75+D86+D97+D114+D125+D136+D147+D158+D165+D172</f>
        <v>3330.5613684666464</v>
      </c>
      <c r="E175" s="592">
        <f t="shared" si="33"/>
        <v>-184.84885788344724</v>
      </c>
      <c r="F175" s="593">
        <f t="shared" si="33"/>
        <v>534.60195479595018</v>
      </c>
      <c r="G175" s="593">
        <f t="shared" si="33"/>
        <v>993.60275718471451</v>
      </c>
      <c r="H175" s="593">
        <f t="shared" si="33"/>
        <v>993.60275718471451</v>
      </c>
      <c r="I175" s="594">
        <f t="shared" si="33"/>
        <v>993.60275718471451</v>
      </c>
      <c r="J175" s="591">
        <f t="shared" si="33"/>
        <v>0</v>
      </c>
      <c r="L175" s="649"/>
    </row>
    <row r="176" spans="1:25" ht="3" customHeight="1"/>
    <row r="177" spans="3:10" ht="12" customHeight="1">
      <c r="C177" s="184" t="s">
        <v>398</v>
      </c>
      <c r="E177" s="1324"/>
      <c r="F177" s="318"/>
    </row>
    <row r="178" spans="3:10" ht="12" customHeight="1">
      <c r="C178" s="184" t="s">
        <v>399</v>
      </c>
      <c r="D178" s="1396"/>
      <c r="E178" s="1396"/>
      <c r="F178" s="1396"/>
      <c r="G178" s="1396"/>
      <c r="H178" s="1396"/>
      <c r="I178" s="1396"/>
      <c r="J178" s="141"/>
    </row>
  </sheetData>
  <autoFilter ref="A8:J172">
    <filterColumn colId="0">
      <filters>
        <filter val="2017"/>
        <filter val="2018"/>
        <filter val="2019"/>
      </filters>
    </filterColumn>
  </autoFilter>
  <mergeCells count="1">
    <mergeCell ref="C1:J1"/>
  </mergeCells>
  <pageMargins left="0.7" right="0.7" top="0.75" bottom="0.75" header="0.3" footer="0.3"/>
  <pageSetup paperSize="9" scale="72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Y178"/>
  <sheetViews>
    <sheetView topLeftCell="A101" zoomScaleNormal="100" workbookViewId="0">
      <selection activeCell="A186" sqref="A186"/>
    </sheetView>
  </sheetViews>
  <sheetFormatPr defaultColWidth="12.54296875" defaultRowHeight="14.5"/>
  <cols>
    <col min="1" max="1" width="12.54296875" style="596" customWidth="1"/>
    <col min="2" max="2" width="2.1796875" style="318" customWidth="1"/>
    <col min="3" max="3" width="52.54296875" style="318" customWidth="1"/>
    <col min="4" max="4" width="7.7265625" style="318" customWidth="1"/>
    <col min="5" max="5" width="10" style="318" customWidth="1"/>
    <col min="6" max="6" width="10" style="196" customWidth="1"/>
    <col min="7" max="9" width="10" style="318" customWidth="1"/>
    <col min="10" max="10" width="10.7265625" style="318" customWidth="1"/>
    <col min="11" max="11" width="3.453125" style="318" customWidth="1"/>
    <col min="12" max="12" width="13.54296875" style="318" customWidth="1"/>
    <col min="13" max="13" width="9" style="318" customWidth="1"/>
    <col min="14" max="14" width="7.7265625" style="318" customWidth="1"/>
    <col min="15" max="15" width="8.453125" style="318" bestFit="1" customWidth="1"/>
    <col min="16" max="16" width="7.7265625" style="318" customWidth="1"/>
    <col min="17" max="17" width="16.453125" style="318" customWidth="1"/>
    <col min="18" max="24" width="7.7265625" style="318" customWidth="1"/>
    <col min="25" max="25" width="7.7265625" style="652" customWidth="1"/>
    <col min="26" max="16384" width="12.54296875" style="318"/>
  </cols>
  <sheetData>
    <row r="1" spans="1:24" s="652" customFormat="1" ht="12" customHeight="1">
      <c r="A1" s="596"/>
      <c r="B1" s="318"/>
      <c r="C1" s="1435" t="s">
        <v>249</v>
      </c>
      <c r="D1" s="1435"/>
      <c r="E1" s="1435"/>
      <c r="F1" s="1435"/>
      <c r="G1" s="1435"/>
      <c r="H1" s="1435"/>
      <c r="I1" s="1435"/>
      <c r="J1" s="1435"/>
      <c r="K1" s="479"/>
      <c r="L1" s="479"/>
      <c r="M1" s="479"/>
      <c r="N1" s="479"/>
      <c r="O1" s="479"/>
      <c r="P1" s="479"/>
      <c r="Q1" s="479"/>
      <c r="R1" s="479"/>
      <c r="S1" s="479"/>
      <c r="T1" s="479"/>
      <c r="U1" s="479"/>
      <c r="V1" s="479"/>
      <c r="W1" s="479"/>
      <c r="X1" s="479"/>
    </row>
    <row r="2" spans="1:24" s="652" customFormat="1" ht="12" customHeight="1">
      <c r="A2" s="596"/>
      <c r="B2" s="318"/>
      <c r="C2" s="528"/>
      <c r="D2" s="528"/>
      <c r="E2" s="528"/>
      <c r="F2" s="196"/>
      <c r="G2" s="528"/>
      <c r="H2" s="528"/>
      <c r="I2" s="528"/>
      <c r="J2" s="528"/>
      <c r="K2" s="528"/>
      <c r="L2" s="318"/>
      <c r="M2" s="318"/>
      <c r="N2" s="318"/>
      <c r="O2" s="318"/>
      <c r="P2" s="318"/>
      <c r="Q2" s="318"/>
      <c r="R2" s="318"/>
      <c r="S2" s="318"/>
      <c r="T2" s="318"/>
      <c r="U2" s="318"/>
      <c r="V2" s="318"/>
      <c r="W2" s="318"/>
      <c r="X2" s="318"/>
    </row>
    <row r="3" spans="1:24" s="652" customFormat="1" ht="12" customHeight="1">
      <c r="A3" s="596"/>
      <c r="B3" s="318"/>
      <c r="C3" s="597" t="str">
        <f>'T1 MET'!A3</f>
        <v>Portugal - TCZ</v>
      </c>
      <c r="D3" s="528"/>
      <c r="E3" s="528"/>
      <c r="F3" s="196"/>
      <c r="G3" s="528"/>
      <c r="H3" s="528"/>
      <c r="I3" s="528"/>
      <c r="J3" s="528"/>
      <c r="K3" s="528"/>
      <c r="L3" s="318"/>
      <c r="M3" s="318"/>
      <c r="N3" s="318"/>
      <c r="O3" s="318"/>
      <c r="P3" s="318"/>
      <c r="Q3" s="318"/>
      <c r="R3" s="318"/>
      <c r="S3" s="318"/>
      <c r="T3" s="318"/>
      <c r="U3" s="318"/>
      <c r="V3" s="318"/>
      <c r="W3" s="318"/>
      <c r="X3" s="318"/>
    </row>
    <row r="4" spans="1:24" s="652" customFormat="1" ht="12" customHeight="1">
      <c r="A4" s="596"/>
      <c r="B4" s="318"/>
      <c r="C4" s="598" t="str">
        <f>'T1 MET'!A4</f>
        <v>Currency: Euro</v>
      </c>
      <c r="D4" s="528"/>
      <c r="E4" s="528"/>
      <c r="F4" s="196"/>
      <c r="G4" s="528"/>
      <c r="H4" s="528"/>
      <c r="I4" s="528"/>
      <c r="J4" s="528"/>
      <c r="K4" s="528"/>
      <c r="L4" s="318"/>
      <c r="M4" s="318"/>
      <c r="N4" s="318"/>
      <c r="O4" s="318"/>
      <c r="P4" s="318"/>
      <c r="Q4" s="318"/>
      <c r="R4" s="318"/>
      <c r="S4" s="318"/>
      <c r="T4" s="318"/>
      <c r="U4" s="318"/>
      <c r="V4" s="318"/>
      <c r="W4" s="318"/>
      <c r="X4" s="318"/>
    </row>
    <row r="5" spans="1:24" s="652" customFormat="1" ht="12" customHeight="1">
      <c r="A5" s="596"/>
      <c r="B5" s="318"/>
      <c r="C5" s="599" t="str">
        <f>'T1 MET'!A5</f>
        <v>MET</v>
      </c>
      <c r="D5" s="528"/>
      <c r="E5" s="600"/>
      <c r="F5" s="196"/>
      <c r="G5" s="614"/>
      <c r="H5" s="528"/>
      <c r="I5" s="528"/>
      <c r="J5" s="528"/>
      <c r="K5" s="528"/>
      <c r="L5" s="318"/>
      <c r="M5" s="318"/>
      <c r="N5" s="318"/>
      <c r="O5" s="318"/>
      <c r="P5" s="318"/>
      <c r="Q5" s="318"/>
      <c r="R5" s="318"/>
      <c r="S5" s="318"/>
      <c r="T5" s="318"/>
      <c r="U5" s="318"/>
      <c r="V5" s="318"/>
      <c r="W5" s="318"/>
      <c r="X5" s="318"/>
    </row>
    <row r="6" spans="1:24" s="652" customFormat="1" ht="12" customHeight="1">
      <c r="A6" s="596"/>
      <c r="B6" s="318"/>
      <c r="C6" s="600"/>
      <c r="D6" s="600"/>
      <c r="E6" s="600"/>
      <c r="F6" s="600"/>
      <c r="G6" s="600"/>
      <c r="H6" s="600"/>
      <c r="I6" s="600"/>
      <c r="J6" s="600"/>
      <c r="K6" s="600"/>
      <c r="L6" s="318"/>
      <c r="M6" s="318"/>
      <c r="N6" s="318"/>
      <c r="O6" s="318"/>
      <c r="P6" s="318"/>
      <c r="Q6" s="318"/>
      <c r="R6" s="318"/>
      <c r="S6" s="318"/>
      <c r="T6" s="318"/>
      <c r="U6" s="318"/>
      <c r="V6" s="318"/>
      <c r="W6" s="318"/>
      <c r="X6" s="318"/>
    </row>
    <row r="7" spans="1:24" s="652" customFormat="1" ht="12" customHeight="1">
      <c r="A7" s="596" t="s">
        <v>250</v>
      </c>
      <c r="B7" s="318"/>
      <c r="C7" s="601" t="s">
        <v>251</v>
      </c>
      <c r="D7" s="615" t="s">
        <v>252</v>
      </c>
      <c r="E7" s="616">
        <v>2020</v>
      </c>
      <c r="F7" s="617">
        <v>2021</v>
      </c>
      <c r="G7" s="617">
        <v>2022</v>
      </c>
      <c r="H7" s="617">
        <v>2023</v>
      </c>
      <c r="I7" s="618">
        <v>2024</v>
      </c>
      <c r="J7" s="601" t="s">
        <v>253</v>
      </c>
      <c r="K7" s="528"/>
      <c r="L7" s="318"/>
      <c r="M7" s="318"/>
      <c r="N7" s="318"/>
      <c r="O7" s="318"/>
      <c r="P7" s="318"/>
      <c r="Q7" s="318"/>
      <c r="R7" s="318"/>
      <c r="S7" s="318"/>
      <c r="T7" s="318"/>
      <c r="U7" s="318"/>
      <c r="V7" s="318"/>
      <c r="W7" s="318"/>
      <c r="X7" s="318"/>
    </row>
    <row r="8" spans="1:24" s="652" customFormat="1" ht="11.15" customHeight="1">
      <c r="A8" s="596"/>
      <c r="B8" s="318"/>
      <c r="C8" s="602"/>
      <c r="D8" s="602"/>
      <c r="E8" s="602"/>
      <c r="F8" s="602"/>
      <c r="G8" s="602"/>
      <c r="H8" s="602"/>
      <c r="I8" s="602"/>
      <c r="J8" s="602"/>
      <c r="K8" s="528"/>
      <c r="L8" s="318"/>
      <c r="M8" s="318"/>
      <c r="N8" s="318"/>
      <c r="O8" s="318"/>
      <c r="P8" s="318"/>
      <c r="Q8" s="318"/>
      <c r="R8" s="318"/>
      <c r="S8" s="318"/>
      <c r="T8" s="318"/>
      <c r="U8" s="318"/>
      <c r="V8" s="318"/>
      <c r="W8" s="318"/>
      <c r="X8" s="318"/>
    </row>
    <row r="9" spans="1:24" s="652" customFormat="1" ht="12" customHeight="1">
      <c r="A9" s="596">
        <v>2018</v>
      </c>
      <c r="B9" s="318"/>
      <c r="C9" s="703" t="s">
        <v>254</v>
      </c>
      <c r="D9" s="704">
        <v>0</v>
      </c>
      <c r="E9" s="621">
        <f>D9</f>
        <v>0</v>
      </c>
      <c r="F9" s="290"/>
      <c r="G9" s="290"/>
      <c r="H9" s="290"/>
      <c r="I9" s="705"/>
      <c r="J9" s="292"/>
      <c r="K9" s="318"/>
      <c r="L9" s="318"/>
      <c r="M9" s="318"/>
      <c r="N9" s="318"/>
      <c r="O9" s="318"/>
      <c r="P9" s="318"/>
      <c r="Q9" s="318"/>
      <c r="R9" s="318"/>
      <c r="S9" s="318"/>
      <c r="T9" s="318"/>
      <c r="U9" s="318"/>
      <c r="V9" s="318"/>
      <c r="W9" s="318"/>
      <c r="X9" s="318"/>
    </row>
    <row r="10" spans="1:24" s="652" customFormat="1" ht="12" customHeight="1">
      <c r="A10" s="596">
        <v>2019</v>
      </c>
      <c r="B10" s="318"/>
      <c r="C10" s="294" t="s">
        <v>255</v>
      </c>
      <c r="D10" s="293"/>
      <c r="E10" s="296"/>
      <c r="F10" s="286">
        <f>D10</f>
        <v>0</v>
      </c>
      <c r="G10" s="287"/>
      <c r="H10" s="287"/>
      <c r="I10" s="288"/>
      <c r="J10" s="289"/>
      <c r="K10" s="318"/>
      <c r="L10" s="318"/>
      <c r="M10" s="318"/>
      <c r="N10" s="318"/>
      <c r="O10" s="318"/>
      <c r="P10" s="318"/>
      <c r="Q10" s="318"/>
      <c r="R10" s="318"/>
      <c r="S10" s="318"/>
      <c r="T10" s="318"/>
      <c r="U10" s="318"/>
      <c r="V10" s="318"/>
      <c r="W10" s="318"/>
      <c r="X10" s="318"/>
    </row>
    <row r="11" spans="1:24" s="652" customFormat="1" ht="12" hidden="1" customHeight="1">
      <c r="A11" s="596" t="s">
        <v>256</v>
      </c>
      <c r="B11" s="318"/>
      <c r="C11" s="604" t="s">
        <v>257</v>
      </c>
      <c r="D11" s="620">
        <f>SUM(D9:D10)</f>
        <v>0</v>
      </c>
      <c r="E11" s="621">
        <f t="shared" ref="E11:F11" si="0">SUM(E9:E10)</f>
        <v>0</v>
      </c>
      <c r="F11" s="622">
        <f t="shared" si="0"/>
        <v>0</v>
      </c>
      <c r="G11" s="290"/>
      <c r="H11" s="290"/>
      <c r="I11" s="291"/>
      <c r="J11" s="292"/>
      <c r="K11" s="318"/>
      <c r="L11" s="318"/>
      <c r="M11" s="318"/>
      <c r="N11" s="318"/>
      <c r="O11" s="318"/>
      <c r="P11" s="318"/>
      <c r="Q11" s="318"/>
      <c r="R11" s="318"/>
      <c r="S11" s="318"/>
      <c r="T11" s="318"/>
      <c r="U11" s="318"/>
      <c r="V11" s="318"/>
      <c r="W11" s="318"/>
      <c r="X11" s="318"/>
    </row>
    <row r="12" spans="1:24" s="652" customFormat="1" ht="12" hidden="1" customHeight="1">
      <c r="A12" s="596">
        <v>2020</v>
      </c>
      <c r="B12" s="318"/>
      <c r="C12" s="603" t="s">
        <v>258</v>
      </c>
      <c r="D12" s="585">
        <f>'T2 MET'!C19</f>
        <v>0</v>
      </c>
      <c r="E12" s="295"/>
      <c r="F12" s="283"/>
      <c r="G12" s="297">
        <f>D12</f>
        <v>0</v>
      </c>
      <c r="H12" s="283"/>
      <c r="I12" s="303"/>
      <c r="J12" s="285"/>
      <c r="K12" s="318"/>
      <c r="L12" s="318"/>
      <c r="M12" s="318"/>
      <c r="N12" s="318"/>
      <c r="O12" s="318"/>
      <c r="P12" s="318"/>
      <c r="Q12" s="318"/>
      <c r="R12" s="318"/>
      <c r="S12" s="318"/>
      <c r="T12" s="318"/>
      <c r="U12" s="318"/>
      <c r="V12" s="318"/>
      <c r="W12" s="318"/>
      <c r="X12" s="318"/>
    </row>
    <row r="13" spans="1:24" s="652" customFormat="1" ht="12" hidden="1" customHeight="1">
      <c r="A13" s="596">
        <v>2021</v>
      </c>
      <c r="B13" s="318"/>
      <c r="C13" s="294" t="s">
        <v>259</v>
      </c>
      <c r="D13" s="293">
        <f>'T2 MET'!D19</f>
        <v>0</v>
      </c>
      <c r="E13" s="296"/>
      <c r="F13" s="287"/>
      <c r="G13" s="287"/>
      <c r="H13" s="286">
        <f>D13</f>
        <v>0</v>
      </c>
      <c r="I13" s="288"/>
      <c r="J13" s="289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</row>
    <row r="14" spans="1:24" s="652" customFormat="1" ht="12" hidden="1" customHeight="1">
      <c r="A14" s="596">
        <v>2022</v>
      </c>
      <c r="B14" s="318"/>
      <c r="C14" s="294" t="s">
        <v>260</v>
      </c>
      <c r="D14" s="293">
        <f>'T2 MET'!E19</f>
        <v>0</v>
      </c>
      <c r="E14" s="296"/>
      <c r="F14" s="287"/>
      <c r="G14" s="287"/>
      <c r="H14" s="287"/>
      <c r="I14" s="298">
        <f>D14</f>
        <v>0</v>
      </c>
      <c r="J14" s="289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</row>
    <row r="15" spans="1:24" s="652" customFormat="1" ht="12" hidden="1" customHeight="1">
      <c r="A15" s="596">
        <v>2023</v>
      </c>
      <c r="B15" s="318"/>
      <c r="C15" s="294" t="s">
        <v>261</v>
      </c>
      <c r="D15" s="293">
        <f>'T2 MET'!F19</f>
        <v>0</v>
      </c>
      <c r="E15" s="296"/>
      <c r="F15" s="287"/>
      <c r="G15" s="287"/>
      <c r="H15" s="287"/>
      <c r="I15" s="304"/>
      <c r="J15" s="293">
        <f>D15</f>
        <v>0</v>
      </c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</row>
    <row r="16" spans="1:24" s="652" customFormat="1" ht="12" hidden="1" customHeight="1">
      <c r="A16" s="596">
        <v>2024</v>
      </c>
      <c r="B16" s="318"/>
      <c r="C16" s="605" t="s">
        <v>262</v>
      </c>
      <c r="D16" s="590">
        <f>'T2 MET'!G19</f>
        <v>0</v>
      </c>
      <c r="E16" s="299"/>
      <c r="F16" s="300"/>
      <c r="G16" s="300"/>
      <c r="H16" s="300"/>
      <c r="I16" s="310"/>
      <c r="J16" s="590">
        <f>D16</f>
        <v>0</v>
      </c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</row>
    <row r="17" spans="1:10" ht="12" hidden="1" customHeight="1">
      <c r="A17" s="596" t="s">
        <v>263</v>
      </c>
      <c r="C17" s="606" t="s">
        <v>264</v>
      </c>
      <c r="D17" s="591">
        <f t="shared" ref="D17:J17" si="1">SUM(D11:D16)</f>
        <v>0</v>
      </c>
      <c r="E17" s="624">
        <f t="shared" si="1"/>
        <v>0</v>
      </c>
      <c r="F17" s="593">
        <f t="shared" si="1"/>
        <v>0</v>
      </c>
      <c r="G17" s="593">
        <f t="shared" si="1"/>
        <v>0</v>
      </c>
      <c r="H17" s="593">
        <f t="shared" si="1"/>
        <v>0</v>
      </c>
      <c r="I17" s="625">
        <f t="shared" si="1"/>
        <v>0</v>
      </c>
      <c r="J17" s="591">
        <f t="shared" si="1"/>
        <v>0</v>
      </c>
    </row>
    <row r="18" spans="1:10" ht="4.1500000000000004" hidden="1" customHeight="1">
      <c r="A18" s="607"/>
      <c r="C18" s="608"/>
      <c r="D18" s="626"/>
      <c r="E18" s="627"/>
      <c r="F18" s="627"/>
      <c r="G18" s="627"/>
      <c r="H18" s="627"/>
      <c r="I18" s="627"/>
      <c r="J18" s="627"/>
    </row>
    <row r="19" spans="1:10" ht="12.65" customHeight="1">
      <c r="A19" s="596">
        <v>2017</v>
      </c>
      <c r="C19" s="603" t="s">
        <v>265</v>
      </c>
      <c r="D19" s="657"/>
      <c r="E19" s="469"/>
      <c r="F19" s="462"/>
      <c r="G19" s="462"/>
      <c r="H19" s="462"/>
      <c r="I19" s="658"/>
      <c r="J19" s="285"/>
    </row>
    <row r="20" spans="1:10" ht="12" customHeight="1">
      <c r="A20" s="596">
        <v>2018</v>
      </c>
      <c r="C20" s="605" t="s">
        <v>266</v>
      </c>
      <c r="D20" s="709"/>
      <c r="E20" s="467"/>
      <c r="F20" s="468"/>
      <c r="G20" s="468"/>
      <c r="H20" s="468"/>
      <c r="I20" s="710"/>
      <c r="J20" s="302"/>
    </row>
    <row r="21" spans="1:10" ht="12" customHeight="1">
      <c r="A21" s="596">
        <v>2019</v>
      </c>
      <c r="C21" s="294" t="s">
        <v>267</v>
      </c>
      <c r="D21" s="659"/>
      <c r="E21" s="464"/>
      <c r="F21" s="466"/>
      <c r="G21" s="466"/>
      <c r="H21" s="466"/>
      <c r="I21" s="470"/>
      <c r="J21" s="289"/>
    </row>
    <row r="22" spans="1:10" ht="12" hidden="1" customHeight="1">
      <c r="A22" s="596" t="s">
        <v>256</v>
      </c>
      <c r="C22" s="604" t="s">
        <v>268</v>
      </c>
      <c r="D22" s="292"/>
      <c r="E22" s="301"/>
      <c r="F22" s="290"/>
      <c r="G22" s="290"/>
      <c r="H22" s="290"/>
      <c r="I22" s="291"/>
      <c r="J22" s="292"/>
    </row>
    <row r="23" spans="1:10" ht="12" hidden="1" customHeight="1">
      <c r="A23" s="596">
        <v>2020</v>
      </c>
      <c r="C23" s="603" t="s">
        <v>269</v>
      </c>
      <c r="D23" s="289"/>
      <c r="E23" s="295"/>
      <c r="F23" s="283"/>
      <c r="G23" s="283"/>
      <c r="H23" s="283"/>
      <c r="I23" s="303"/>
      <c r="J23" s="285"/>
    </row>
    <row r="24" spans="1:10" ht="12" hidden="1" customHeight="1">
      <c r="A24" s="596">
        <v>2021</v>
      </c>
      <c r="C24" s="294" t="s">
        <v>270</v>
      </c>
      <c r="D24" s="289"/>
      <c r="E24" s="296"/>
      <c r="F24" s="287"/>
      <c r="G24" s="287"/>
      <c r="H24" s="287"/>
      <c r="I24" s="288"/>
      <c r="J24" s="289"/>
    </row>
    <row r="25" spans="1:10" ht="12" hidden="1" customHeight="1">
      <c r="A25" s="596">
        <v>2022</v>
      </c>
      <c r="C25" s="294" t="s">
        <v>271</v>
      </c>
      <c r="D25" s="289"/>
      <c r="E25" s="296"/>
      <c r="F25" s="287"/>
      <c r="G25" s="287"/>
      <c r="H25" s="287"/>
      <c r="I25" s="288"/>
      <c r="J25" s="289"/>
    </row>
    <row r="26" spans="1:10" ht="12" hidden="1" customHeight="1">
      <c r="A26" s="596">
        <v>2023</v>
      </c>
      <c r="C26" s="294" t="s">
        <v>272</v>
      </c>
      <c r="D26" s="289"/>
      <c r="E26" s="296"/>
      <c r="F26" s="287"/>
      <c r="G26" s="287"/>
      <c r="H26" s="287"/>
      <c r="I26" s="304"/>
      <c r="J26" s="289"/>
    </row>
    <row r="27" spans="1:10" ht="12" hidden="1" customHeight="1">
      <c r="A27" s="596">
        <v>2024</v>
      </c>
      <c r="C27" s="605" t="s">
        <v>273</v>
      </c>
      <c r="D27" s="302"/>
      <c r="E27" s="299"/>
      <c r="F27" s="300"/>
      <c r="G27" s="300"/>
      <c r="H27" s="300"/>
      <c r="I27" s="310"/>
      <c r="J27" s="302"/>
    </row>
    <row r="28" spans="1:10" ht="12" hidden="1" customHeight="1">
      <c r="A28" s="596" t="s">
        <v>263</v>
      </c>
      <c r="C28" s="606" t="s">
        <v>274</v>
      </c>
      <c r="D28" s="311"/>
      <c r="E28" s="305"/>
      <c r="F28" s="306"/>
      <c r="G28" s="306"/>
      <c r="H28" s="306"/>
      <c r="I28" s="312"/>
      <c r="J28" s="311"/>
    </row>
    <row r="29" spans="1:10" ht="4.1500000000000004" hidden="1" customHeight="1">
      <c r="A29" s="607"/>
      <c r="C29" s="608"/>
      <c r="D29" s="608"/>
      <c r="E29" s="635"/>
      <c r="F29" s="635"/>
      <c r="G29" s="635"/>
      <c r="H29" s="635"/>
      <c r="I29" s="635"/>
      <c r="J29" s="635"/>
    </row>
    <row r="30" spans="1:10" ht="12" hidden="1" customHeight="1">
      <c r="A30" s="596">
        <v>2020</v>
      </c>
      <c r="C30" s="603" t="s">
        <v>275</v>
      </c>
      <c r="D30" s="584">
        <f>'T2 MET'!C22</f>
        <v>0</v>
      </c>
      <c r="E30" s="469"/>
      <c r="F30" s="462"/>
      <c r="G30" s="630">
        <f>D30</f>
        <v>0</v>
      </c>
      <c r="H30" s="462"/>
      <c r="I30" s="463"/>
      <c r="J30" s="585">
        <f t="shared" ref="J30:J31" si="2">D30-SUM(E30:I30)</f>
        <v>0</v>
      </c>
    </row>
    <row r="31" spans="1:10" ht="12" hidden="1" customHeight="1">
      <c r="A31" s="596">
        <v>2021</v>
      </c>
      <c r="C31" s="294" t="s">
        <v>276</v>
      </c>
      <c r="D31" s="586">
        <f>'T2 MET'!D22</f>
        <v>0</v>
      </c>
      <c r="E31" s="464"/>
      <c r="F31" s="466"/>
      <c r="G31" s="466"/>
      <c r="H31" s="461">
        <f>D31</f>
        <v>0</v>
      </c>
      <c r="I31" s="470"/>
      <c r="J31" s="293">
        <f t="shared" si="2"/>
        <v>0</v>
      </c>
    </row>
    <row r="32" spans="1:10" ht="12" hidden="1" customHeight="1">
      <c r="A32" s="596">
        <v>2022</v>
      </c>
      <c r="C32" s="294" t="s">
        <v>277</v>
      </c>
      <c r="D32" s="586">
        <f>'T2 MET'!E22</f>
        <v>0</v>
      </c>
      <c r="E32" s="464"/>
      <c r="F32" s="466"/>
      <c r="G32" s="466"/>
      <c r="H32" s="466"/>
      <c r="I32" s="634">
        <f>D32</f>
        <v>0</v>
      </c>
      <c r="J32" s="293">
        <f>D32-SUM(E32:I32)</f>
        <v>0</v>
      </c>
    </row>
    <row r="33" spans="1:12" ht="12" hidden="1" customHeight="1">
      <c r="A33" s="596">
        <v>2023</v>
      </c>
      <c r="C33" s="294" t="s">
        <v>278</v>
      </c>
      <c r="D33" s="586">
        <f>'T2 MET'!F22</f>
        <v>0</v>
      </c>
      <c r="E33" s="464"/>
      <c r="F33" s="466"/>
      <c r="G33" s="466"/>
      <c r="H33" s="466"/>
      <c r="I33" s="465"/>
      <c r="J33" s="293">
        <f>D33</f>
        <v>0</v>
      </c>
    </row>
    <row r="34" spans="1:12" ht="12" hidden="1" customHeight="1">
      <c r="A34" s="596">
        <v>2024</v>
      </c>
      <c r="C34" s="605" t="s">
        <v>279</v>
      </c>
      <c r="D34" s="588">
        <f>'T2 MET'!G22</f>
        <v>0</v>
      </c>
      <c r="E34" s="467"/>
      <c r="F34" s="468"/>
      <c r="G34" s="468"/>
      <c r="H34" s="468"/>
      <c r="I34" s="653"/>
      <c r="J34" s="590">
        <f>D34</f>
        <v>0</v>
      </c>
    </row>
    <row r="35" spans="1:12" ht="12" hidden="1" customHeight="1">
      <c r="A35" s="596" t="s">
        <v>263</v>
      </c>
      <c r="C35" s="606" t="s">
        <v>280</v>
      </c>
      <c r="D35" s="591">
        <f>SUM(D30:D34)</f>
        <v>0</v>
      </c>
      <c r="E35" s="305"/>
      <c r="F35" s="306"/>
      <c r="G35" s="593">
        <f t="shared" ref="G35:J35" si="3">SUM(G30:G34)</f>
        <v>0</v>
      </c>
      <c r="H35" s="593">
        <f t="shared" si="3"/>
        <v>0</v>
      </c>
      <c r="I35" s="625">
        <f t="shared" si="3"/>
        <v>0</v>
      </c>
      <c r="J35" s="591">
        <f t="shared" si="3"/>
        <v>0</v>
      </c>
    </row>
    <row r="36" spans="1:12" ht="4.1500000000000004" hidden="1" customHeight="1">
      <c r="A36" s="607"/>
      <c r="C36" s="608"/>
      <c r="D36" s="608"/>
      <c r="E36" s="635"/>
      <c r="F36" s="635"/>
      <c r="G36" s="635"/>
      <c r="H36" s="635"/>
      <c r="I36" s="635"/>
      <c r="J36" s="635"/>
    </row>
    <row r="37" spans="1:12" ht="12" hidden="1" customHeight="1">
      <c r="A37" s="596">
        <v>2020</v>
      </c>
      <c r="C37" s="603" t="s">
        <v>281</v>
      </c>
      <c r="D37" s="307"/>
      <c r="E37" s="295"/>
      <c r="F37" s="283"/>
      <c r="G37" s="283"/>
      <c r="H37" s="283"/>
      <c r="I37" s="303"/>
      <c r="J37" s="285"/>
    </row>
    <row r="38" spans="1:12" ht="12" hidden="1" customHeight="1">
      <c r="A38" s="596">
        <v>2021</v>
      </c>
      <c r="C38" s="294" t="s">
        <v>282</v>
      </c>
      <c r="D38" s="308"/>
      <c r="E38" s="296"/>
      <c r="F38" s="287"/>
      <c r="G38" s="287"/>
      <c r="H38" s="287"/>
      <c r="I38" s="288"/>
      <c r="J38" s="289"/>
    </row>
    <row r="39" spans="1:12" ht="12" hidden="1" customHeight="1">
      <c r="A39" s="596">
        <v>2022</v>
      </c>
      <c r="C39" s="294" t="s">
        <v>283</v>
      </c>
      <c r="D39" s="308"/>
      <c r="E39" s="296"/>
      <c r="F39" s="287"/>
      <c r="G39" s="287"/>
      <c r="H39" s="287"/>
      <c r="I39" s="304"/>
      <c r="J39" s="289"/>
    </row>
    <row r="40" spans="1:12" ht="12" hidden="1" customHeight="1">
      <c r="A40" s="596">
        <v>2023</v>
      </c>
      <c r="C40" s="294" t="s">
        <v>284</v>
      </c>
      <c r="D40" s="308"/>
      <c r="E40" s="296"/>
      <c r="F40" s="287"/>
      <c r="G40" s="287"/>
      <c r="H40" s="287"/>
      <c r="I40" s="304"/>
      <c r="J40" s="289"/>
      <c r="L40" s="636"/>
    </row>
    <row r="41" spans="1:12" ht="12" hidden="1" customHeight="1">
      <c r="A41" s="596">
        <v>2024</v>
      </c>
      <c r="C41" s="605" t="s">
        <v>285</v>
      </c>
      <c r="D41" s="309"/>
      <c r="E41" s="299"/>
      <c r="F41" s="300"/>
      <c r="G41" s="300"/>
      <c r="H41" s="300"/>
      <c r="I41" s="310"/>
      <c r="J41" s="302"/>
    </row>
    <row r="42" spans="1:12" ht="12" hidden="1" customHeight="1">
      <c r="A42" s="596" t="s">
        <v>263</v>
      </c>
      <c r="C42" s="606" t="s">
        <v>286</v>
      </c>
      <c r="D42" s="311"/>
      <c r="E42" s="305"/>
      <c r="F42" s="306"/>
      <c r="G42" s="306"/>
      <c r="H42" s="306"/>
      <c r="I42" s="312"/>
      <c r="J42" s="311"/>
    </row>
    <row r="43" spans="1:12" ht="4.9000000000000004" hidden="1" customHeight="1">
      <c r="A43" s="607"/>
      <c r="C43" s="608"/>
      <c r="D43" s="608"/>
      <c r="E43" s="635"/>
      <c r="F43" s="635"/>
      <c r="G43" s="635"/>
      <c r="H43" s="635"/>
      <c r="I43" s="635"/>
      <c r="J43" s="635"/>
    </row>
    <row r="44" spans="1:12" ht="12" hidden="1" customHeight="1">
      <c r="A44" s="596">
        <v>2020</v>
      </c>
      <c r="C44" s="603" t="s">
        <v>287</v>
      </c>
      <c r="D44" s="307"/>
      <c r="E44" s="295"/>
      <c r="F44" s="283"/>
      <c r="G44" s="283"/>
      <c r="H44" s="283"/>
      <c r="I44" s="303"/>
      <c r="J44" s="285"/>
    </row>
    <row r="45" spans="1:12" ht="12" hidden="1" customHeight="1">
      <c r="A45" s="596">
        <v>2021</v>
      </c>
      <c r="C45" s="294" t="s">
        <v>288</v>
      </c>
      <c r="D45" s="308"/>
      <c r="E45" s="296"/>
      <c r="F45" s="287"/>
      <c r="G45" s="287"/>
      <c r="H45" s="287"/>
      <c r="I45" s="288"/>
      <c r="J45" s="289"/>
      <c r="L45" s="637"/>
    </row>
    <row r="46" spans="1:12" ht="12" hidden="1" customHeight="1">
      <c r="A46" s="596">
        <v>2022</v>
      </c>
      <c r="C46" s="294" t="s">
        <v>289</v>
      </c>
      <c r="D46" s="308"/>
      <c r="E46" s="296"/>
      <c r="F46" s="287"/>
      <c r="G46" s="287"/>
      <c r="H46" s="287"/>
      <c r="I46" s="304"/>
      <c r="J46" s="289"/>
    </row>
    <row r="47" spans="1:12" ht="12" hidden="1" customHeight="1">
      <c r="A47" s="596">
        <v>2023</v>
      </c>
      <c r="C47" s="294" t="s">
        <v>290</v>
      </c>
      <c r="D47" s="308"/>
      <c r="E47" s="296"/>
      <c r="F47" s="287"/>
      <c r="G47" s="287"/>
      <c r="H47" s="287"/>
      <c r="I47" s="304"/>
      <c r="J47" s="289"/>
    </row>
    <row r="48" spans="1:12" ht="12" hidden="1" customHeight="1">
      <c r="A48" s="596">
        <v>2024</v>
      </c>
      <c r="C48" s="605" t="s">
        <v>291</v>
      </c>
      <c r="D48" s="309"/>
      <c r="E48" s="299"/>
      <c r="F48" s="300"/>
      <c r="G48" s="300"/>
      <c r="H48" s="300"/>
      <c r="I48" s="310"/>
      <c r="J48" s="302"/>
    </row>
    <row r="49" spans="1:10" ht="12" hidden="1" customHeight="1">
      <c r="A49" s="596" t="s">
        <v>263</v>
      </c>
      <c r="C49" s="606" t="s">
        <v>292</v>
      </c>
      <c r="D49" s="311"/>
      <c r="E49" s="305"/>
      <c r="F49" s="306"/>
      <c r="G49" s="306"/>
      <c r="H49" s="306"/>
      <c r="I49" s="312"/>
      <c r="J49" s="311"/>
    </row>
    <row r="50" spans="1:10" ht="4.9000000000000004" hidden="1" customHeight="1">
      <c r="A50" s="607"/>
      <c r="C50" s="608"/>
      <c r="D50" s="608"/>
      <c r="E50" s="635"/>
      <c r="F50" s="635"/>
      <c r="G50" s="635"/>
      <c r="H50" s="635"/>
      <c r="I50" s="635"/>
      <c r="J50" s="635"/>
    </row>
    <row r="51" spans="1:10" ht="12" hidden="1" customHeight="1">
      <c r="A51" s="596">
        <v>2020</v>
      </c>
      <c r="C51" s="603" t="s">
        <v>293</v>
      </c>
      <c r="D51" s="584">
        <f>'T2 MET'!C25</f>
        <v>0</v>
      </c>
      <c r="E51" s="469"/>
      <c r="F51" s="462"/>
      <c r="G51" s="630">
        <f>D51</f>
        <v>0</v>
      </c>
      <c r="H51" s="462"/>
      <c r="I51" s="463"/>
      <c r="J51" s="585">
        <f>D51-SUM(E51:I51)</f>
        <v>0</v>
      </c>
    </row>
    <row r="52" spans="1:10" ht="12" hidden="1" customHeight="1">
      <c r="A52" s="596">
        <v>2021</v>
      </c>
      <c r="C52" s="294" t="s">
        <v>294</v>
      </c>
      <c r="D52" s="586">
        <f>'T2 MET'!D25</f>
        <v>0</v>
      </c>
      <c r="E52" s="464"/>
      <c r="F52" s="466"/>
      <c r="G52" s="466"/>
      <c r="H52" s="461">
        <f>D52</f>
        <v>0</v>
      </c>
      <c r="I52" s="470"/>
      <c r="J52" s="293">
        <f>D52-SUM(E52:I52)</f>
        <v>0</v>
      </c>
    </row>
    <row r="53" spans="1:10" ht="12" hidden="1" customHeight="1">
      <c r="A53" s="596">
        <v>2022</v>
      </c>
      <c r="C53" s="294" t="s">
        <v>295</v>
      </c>
      <c r="D53" s="586">
        <f>'T2 MET'!E25</f>
        <v>0</v>
      </c>
      <c r="E53" s="464"/>
      <c r="F53" s="466"/>
      <c r="G53" s="466"/>
      <c r="H53" s="466"/>
      <c r="I53" s="634">
        <f>D53</f>
        <v>0</v>
      </c>
      <c r="J53" s="293">
        <f>D53-SUM(E53:I53)</f>
        <v>0</v>
      </c>
    </row>
    <row r="54" spans="1:10" ht="12" hidden="1" customHeight="1">
      <c r="A54" s="596">
        <v>2023</v>
      </c>
      <c r="C54" s="294" t="s">
        <v>296</v>
      </c>
      <c r="D54" s="586">
        <f>'T2 MET'!F25</f>
        <v>0</v>
      </c>
      <c r="E54" s="464"/>
      <c r="F54" s="466"/>
      <c r="G54" s="466"/>
      <c r="H54" s="466"/>
      <c r="I54" s="465"/>
      <c r="J54" s="293">
        <f>D54</f>
        <v>0</v>
      </c>
    </row>
    <row r="55" spans="1:10" ht="12" hidden="1" customHeight="1">
      <c r="A55" s="596">
        <v>2024</v>
      </c>
      <c r="C55" s="605" t="s">
        <v>297</v>
      </c>
      <c r="D55" s="588">
        <f>'T2 MET'!G25</f>
        <v>0</v>
      </c>
      <c r="E55" s="467"/>
      <c r="F55" s="468"/>
      <c r="G55" s="468"/>
      <c r="H55" s="468"/>
      <c r="I55" s="653"/>
      <c r="J55" s="590">
        <f>D55</f>
        <v>0</v>
      </c>
    </row>
    <row r="56" spans="1:10" ht="12" hidden="1" customHeight="1">
      <c r="A56" s="596" t="s">
        <v>263</v>
      </c>
      <c r="C56" s="606" t="s">
        <v>298</v>
      </c>
      <c r="D56" s="591">
        <f>SUM(D51:D55)</f>
        <v>0</v>
      </c>
      <c r="E56" s="305"/>
      <c r="F56" s="306"/>
      <c r="G56" s="593">
        <f t="shared" ref="G56:J56" si="4">SUM(G51:G55)</f>
        <v>0</v>
      </c>
      <c r="H56" s="593">
        <f t="shared" si="4"/>
        <v>0</v>
      </c>
      <c r="I56" s="625">
        <f t="shared" si="4"/>
        <v>0</v>
      </c>
      <c r="J56" s="591">
        <f t="shared" si="4"/>
        <v>0</v>
      </c>
    </row>
    <row r="57" spans="1:10" ht="3.65" hidden="1" customHeight="1">
      <c r="A57" s="607"/>
      <c r="C57" s="608"/>
      <c r="D57" s="608"/>
      <c r="E57" s="635"/>
      <c r="F57" s="635"/>
      <c r="G57" s="635"/>
      <c r="H57" s="635"/>
      <c r="I57" s="635"/>
      <c r="J57" s="635"/>
    </row>
    <row r="58" spans="1:10" ht="12" hidden="1" customHeight="1">
      <c r="A58" s="596">
        <v>2020</v>
      </c>
      <c r="C58" s="603" t="s">
        <v>299</v>
      </c>
      <c r="D58" s="584">
        <f>'T2 MET'!C26</f>
        <v>0</v>
      </c>
      <c r="E58" s="469"/>
      <c r="F58" s="462"/>
      <c r="G58" s="630">
        <f>D58</f>
        <v>0</v>
      </c>
      <c r="H58" s="462"/>
      <c r="I58" s="463"/>
      <c r="J58" s="585">
        <f>D58-SUM(E58:I58)</f>
        <v>0</v>
      </c>
    </row>
    <row r="59" spans="1:10" ht="12" hidden="1" customHeight="1">
      <c r="A59" s="596">
        <v>2021</v>
      </c>
      <c r="C59" s="294" t="s">
        <v>300</v>
      </c>
      <c r="D59" s="586">
        <f>'T2 MET'!D26</f>
        <v>0</v>
      </c>
      <c r="E59" s="464"/>
      <c r="F59" s="466"/>
      <c r="G59" s="466"/>
      <c r="H59" s="461">
        <f>D59</f>
        <v>0</v>
      </c>
      <c r="I59" s="470"/>
      <c r="J59" s="293">
        <f>D59-SUM(E59:I59)</f>
        <v>0</v>
      </c>
    </row>
    <row r="60" spans="1:10" ht="12" hidden="1" customHeight="1">
      <c r="A60" s="596">
        <v>2022</v>
      </c>
      <c r="C60" s="294" t="s">
        <v>301</v>
      </c>
      <c r="D60" s="586">
        <f>'T2 MET'!E26</f>
        <v>0</v>
      </c>
      <c r="E60" s="464"/>
      <c r="F60" s="466"/>
      <c r="G60" s="466"/>
      <c r="H60" s="466"/>
      <c r="I60" s="634">
        <f>D60</f>
        <v>0</v>
      </c>
      <c r="J60" s="293">
        <f>D60-SUM(E60:I60)</f>
        <v>0</v>
      </c>
    </row>
    <row r="61" spans="1:10" ht="12" hidden="1" customHeight="1">
      <c r="A61" s="596">
        <v>2023</v>
      </c>
      <c r="C61" s="294" t="s">
        <v>302</v>
      </c>
      <c r="D61" s="586">
        <f>'T2 MET'!F26</f>
        <v>0</v>
      </c>
      <c r="E61" s="464"/>
      <c r="F61" s="466"/>
      <c r="G61" s="466"/>
      <c r="H61" s="466"/>
      <c r="I61" s="465"/>
      <c r="J61" s="293">
        <f>D61</f>
        <v>0</v>
      </c>
    </row>
    <row r="62" spans="1:10" ht="12" hidden="1" customHeight="1">
      <c r="A62" s="596">
        <v>2024</v>
      </c>
      <c r="C62" s="605" t="s">
        <v>303</v>
      </c>
      <c r="D62" s="588">
        <f>'T2 MET'!G26</f>
        <v>0</v>
      </c>
      <c r="E62" s="467"/>
      <c r="F62" s="468"/>
      <c r="G62" s="468"/>
      <c r="H62" s="468"/>
      <c r="I62" s="653"/>
      <c r="J62" s="590">
        <f>D62</f>
        <v>0</v>
      </c>
    </row>
    <row r="63" spans="1:10" ht="12" hidden="1" customHeight="1">
      <c r="A63" s="596" t="s">
        <v>263</v>
      </c>
      <c r="C63" s="606" t="s">
        <v>304</v>
      </c>
      <c r="D63" s="591">
        <f>SUM(D58:D62)</f>
        <v>0</v>
      </c>
      <c r="E63" s="305"/>
      <c r="F63" s="306"/>
      <c r="G63" s="593">
        <f>SUM(G58:G62)</f>
        <v>0</v>
      </c>
      <c r="H63" s="593">
        <f>SUM(H58:H62)</f>
        <v>0</v>
      </c>
      <c r="I63" s="625">
        <f>SUM(I58:I62)</f>
        <v>0</v>
      </c>
      <c r="J63" s="591">
        <f>SUM(J58:J62)</f>
        <v>0</v>
      </c>
    </row>
    <row r="64" spans="1:10" ht="3.65" hidden="1" customHeight="1">
      <c r="A64" s="607"/>
      <c r="C64" s="608"/>
      <c r="D64" s="608"/>
      <c r="E64" s="635"/>
      <c r="F64" s="635"/>
      <c r="G64" s="635"/>
      <c r="H64" s="635"/>
      <c r="I64" s="635"/>
      <c r="J64" s="635"/>
    </row>
    <row r="65" spans="1:10" ht="12" hidden="1" customHeight="1">
      <c r="A65" s="596">
        <v>2020</v>
      </c>
      <c r="C65" s="603" t="s">
        <v>305</v>
      </c>
      <c r="D65" s="584">
        <f>'T2 MET'!C27</f>
        <v>0</v>
      </c>
      <c r="E65" s="469"/>
      <c r="F65" s="462"/>
      <c r="G65" s="630">
        <f>+D65</f>
        <v>0</v>
      </c>
      <c r="H65" s="462"/>
      <c r="I65" s="463"/>
      <c r="J65" s="585">
        <f>D65-SUM(E65:I65)</f>
        <v>0</v>
      </c>
    </row>
    <row r="66" spans="1:10" ht="12" hidden="1" customHeight="1">
      <c r="A66" s="596">
        <v>2021</v>
      </c>
      <c r="C66" s="294" t="s">
        <v>306</v>
      </c>
      <c r="D66" s="586">
        <f>'T2 MET'!D27</f>
        <v>0</v>
      </c>
      <c r="E66" s="464"/>
      <c r="F66" s="466"/>
      <c r="G66" s="466"/>
      <c r="H66" s="461">
        <f>+D66</f>
        <v>0</v>
      </c>
      <c r="I66" s="470"/>
      <c r="J66" s="293">
        <f>D66-SUM(E66:I66)</f>
        <v>0</v>
      </c>
    </row>
    <row r="67" spans="1:10" ht="12" hidden="1" customHeight="1">
      <c r="A67" s="596">
        <v>2022</v>
      </c>
      <c r="C67" s="294" t="s">
        <v>307</v>
      </c>
      <c r="D67" s="586">
        <f>'T2 MET'!E27</f>
        <v>0</v>
      </c>
      <c r="E67" s="464"/>
      <c r="F67" s="466"/>
      <c r="G67" s="466"/>
      <c r="H67" s="466"/>
      <c r="I67" s="634">
        <f>+D67</f>
        <v>0</v>
      </c>
      <c r="J67" s="293">
        <f>D67-SUM(E67:I67)</f>
        <v>0</v>
      </c>
    </row>
    <row r="68" spans="1:10" ht="12" hidden="1" customHeight="1">
      <c r="A68" s="596">
        <v>2023</v>
      </c>
      <c r="C68" s="294" t="s">
        <v>308</v>
      </c>
      <c r="D68" s="586">
        <f>'T2 MET'!F27</f>
        <v>0</v>
      </c>
      <c r="E68" s="464"/>
      <c r="F68" s="466"/>
      <c r="G68" s="466"/>
      <c r="H68" s="466"/>
      <c r="I68" s="465"/>
      <c r="J68" s="293">
        <f>D68</f>
        <v>0</v>
      </c>
    </row>
    <row r="69" spans="1:10" ht="12" hidden="1" customHeight="1">
      <c r="A69" s="596">
        <v>2024</v>
      </c>
      <c r="C69" s="605" t="s">
        <v>309</v>
      </c>
      <c r="D69" s="588">
        <f>'T2 MET'!G27</f>
        <v>0</v>
      </c>
      <c r="E69" s="467"/>
      <c r="F69" s="468"/>
      <c r="G69" s="468"/>
      <c r="H69" s="468"/>
      <c r="I69" s="653"/>
      <c r="J69" s="590">
        <f>D69</f>
        <v>0</v>
      </c>
    </row>
    <row r="70" spans="1:10" ht="12" hidden="1" customHeight="1">
      <c r="A70" s="596" t="s">
        <v>263</v>
      </c>
      <c r="C70" s="606" t="s">
        <v>310</v>
      </c>
      <c r="D70" s="591">
        <f>SUM(D65:D69)</f>
        <v>0</v>
      </c>
      <c r="E70" s="305"/>
      <c r="F70" s="306"/>
      <c r="G70" s="593">
        <f t="shared" ref="G70:I70" si="5">SUM(G65:G69)</f>
        <v>0</v>
      </c>
      <c r="H70" s="593">
        <f t="shared" si="5"/>
        <v>0</v>
      </c>
      <c r="I70" s="625">
        <f t="shared" si="5"/>
        <v>0</v>
      </c>
      <c r="J70" s="591">
        <f>SUM(J65:J69)</f>
        <v>0</v>
      </c>
    </row>
    <row r="71" spans="1:10" ht="3.65" hidden="1" customHeight="1">
      <c r="A71" s="607"/>
      <c r="C71" s="608"/>
      <c r="D71" s="608"/>
      <c r="E71" s="635"/>
      <c r="F71" s="635"/>
      <c r="G71" s="635"/>
      <c r="H71" s="635"/>
      <c r="I71" s="635"/>
      <c r="J71" s="635"/>
    </row>
    <row r="72" spans="1:10" ht="12" customHeight="1">
      <c r="A72" s="596">
        <v>2017</v>
      </c>
      <c r="C72" s="603" t="s">
        <v>311</v>
      </c>
      <c r="D72" s="619">
        <v>0</v>
      </c>
      <c r="E72" s="629">
        <v>0</v>
      </c>
      <c r="F72" s="630">
        <v>0</v>
      </c>
      <c r="G72" s="630">
        <f>+D72</f>
        <v>0</v>
      </c>
      <c r="H72" s="630">
        <v>0</v>
      </c>
      <c r="I72" s="631">
        <v>0</v>
      </c>
      <c r="J72" s="585">
        <f>D72-SUM(E72:I72)</f>
        <v>0</v>
      </c>
    </row>
    <row r="73" spans="1:10" ht="12" customHeight="1">
      <c r="A73" s="596">
        <v>2018</v>
      </c>
      <c r="C73" s="605" t="s">
        <v>312</v>
      </c>
      <c r="D73" s="707">
        <v>0</v>
      </c>
      <c r="E73" s="706">
        <f>+D73</f>
        <v>0</v>
      </c>
      <c r="F73" s="647">
        <v>0</v>
      </c>
      <c r="G73" s="647">
        <v>0</v>
      </c>
      <c r="H73" s="647">
        <v>0</v>
      </c>
      <c r="I73" s="646">
        <v>0</v>
      </c>
      <c r="J73" s="590">
        <f>D73-SUM(E73:I73)</f>
        <v>0</v>
      </c>
    </row>
    <row r="74" spans="1:10" ht="12" customHeight="1">
      <c r="A74" s="596">
        <v>2019</v>
      </c>
      <c r="C74" s="294" t="s">
        <v>313</v>
      </c>
      <c r="D74" s="638"/>
      <c r="E74" s="464"/>
      <c r="F74" s="461">
        <v>0</v>
      </c>
      <c r="G74" s="461">
        <v>0</v>
      </c>
      <c r="H74" s="461">
        <v>0</v>
      </c>
      <c r="I74" s="634">
        <v>0</v>
      </c>
      <c r="J74" s="293">
        <f>D74-SUM(E74:I74)</f>
        <v>0</v>
      </c>
    </row>
    <row r="75" spans="1:10" ht="12" hidden="1" customHeight="1">
      <c r="A75" s="596" t="s">
        <v>263</v>
      </c>
      <c r="C75" s="606" t="s">
        <v>314</v>
      </c>
      <c r="D75" s="591">
        <f>SUM(D72:D74)</f>
        <v>0</v>
      </c>
      <c r="E75" s="624">
        <f t="shared" ref="E75:J75" si="6">SUM(E72:E74)</f>
        <v>0</v>
      </c>
      <c r="F75" s="593">
        <f t="shared" si="6"/>
        <v>0</v>
      </c>
      <c r="G75" s="593">
        <f t="shared" si="6"/>
        <v>0</v>
      </c>
      <c r="H75" s="593">
        <f t="shared" si="6"/>
        <v>0</v>
      </c>
      <c r="I75" s="625">
        <f t="shared" si="6"/>
        <v>0</v>
      </c>
      <c r="J75" s="591">
        <f t="shared" si="6"/>
        <v>0</v>
      </c>
    </row>
    <row r="76" spans="1:10" ht="3.65" hidden="1" customHeight="1">
      <c r="A76" s="607"/>
      <c r="C76" s="608"/>
      <c r="D76" s="608"/>
      <c r="E76" s="635"/>
      <c r="F76" s="635"/>
      <c r="G76" s="635"/>
      <c r="H76" s="635"/>
      <c r="I76" s="635"/>
      <c r="J76" s="635"/>
    </row>
    <row r="77" spans="1:10" ht="12" customHeight="1">
      <c r="A77" s="596">
        <v>2017</v>
      </c>
      <c r="C77" s="603" t="s">
        <v>315</v>
      </c>
      <c r="D77" s="654"/>
      <c r="E77" s="469"/>
      <c r="F77" s="462"/>
      <c r="G77" s="462"/>
      <c r="H77" s="462"/>
      <c r="I77" s="658"/>
      <c r="J77" s="285"/>
    </row>
    <row r="78" spans="1:10" ht="12" customHeight="1">
      <c r="A78" s="596">
        <v>2018</v>
      </c>
      <c r="C78" s="605" t="s">
        <v>316</v>
      </c>
      <c r="D78" s="708"/>
      <c r="E78" s="299"/>
      <c r="F78" s="300"/>
      <c r="G78" s="300"/>
      <c r="H78" s="300"/>
      <c r="I78" s="310"/>
      <c r="J78" s="302"/>
    </row>
    <row r="79" spans="1:10" ht="12" customHeight="1">
      <c r="A79" s="596">
        <v>2019</v>
      </c>
      <c r="C79" s="294" t="s">
        <v>317</v>
      </c>
      <c r="D79" s="655"/>
      <c r="E79" s="296"/>
      <c r="F79" s="287"/>
      <c r="G79" s="287"/>
      <c r="H79" s="287"/>
      <c r="I79" s="288"/>
      <c r="J79" s="289"/>
    </row>
    <row r="80" spans="1:10" ht="12" hidden="1" customHeight="1">
      <c r="A80" s="596" t="s">
        <v>256</v>
      </c>
      <c r="C80" s="604" t="s">
        <v>318</v>
      </c>
      <c r="D80" s="292"/>
      <c r="E80" s="301"/>
      <c r="F80" s="290"/>
      <c r="G80" s="290"/>
      <c r="H80" s="290"/>
      <c r="I80" s="291"/>
      <c r="J80" s="292"/>
    </row>
    <row r="81" spans="1:10" ht="12" hidden="1" customHeight="1">
      <c r="A81" s="596">
        <v>2020</v>
      </c>
      <c r="C81" s="603" t="s">
        <v>319</v>
      </c>
      <c r="D81" s="315"/>
      <c r="E81" s="295"/>
      <c r="F81" s="283"/>
      <c r="G81" s="283"/>
      <c r="H81" s="283"/>
      <c r="I81" s="303"/>
      <c r="J81" s="285"/>
    </row>
    <row r="82" spans="1:10" ht="12" hidden="1" customHeight="1">
      <c r="A82" s="596">
        <v>2021</v>
      </c>
      <c r="C82" s="294" t="s">
        <v>320</v>
      </c>
      <c r="D82" s="316"/>
      <c r="E82" s="296"/>
      <c r="F82" s="287"/>
      <c r="G82" s="287"/>
      <c r="H82" s="287"/>
      <c r="I82" s="288"/>
      <c r="J82" s="289"/>
    </row>
    <row r="83" spans="1:10" ht="12" hidden="1" customHeight="1">
      <c r="A83" s="596">
        <v>2022</v>
      </c>
      <c r="C83" s="294" t="s">
        <v>321</v>
      </c>
      <c r="D83" s="316"/>
      <c r="E83" s="296"/>
      <c r="F83" s="287"/>
      <c r="G83" s="287"/>
      <c r="H83" s="287"/>
      <c r="I83" s="288"/>
      <c r="J83" s="289"/>
    </row>
    <row r="84" spans="1:10" ht="12" hidden="1" customHeight="1">
      <c r="A84" s="596">
        <v>2023</v>
      </c>
      <c r="C84" s="294" t="s">
        <v>322</v>
      </c>
      <c r="D84" s="316"/>
      <c r="E84" s="296"/>
      <c r="F84" s="287"/>
      <c r="G84" s="287"/>
      <c r="H84" s="287"/>
      <c r="I84" s="304"/>
      <c r="J84" s="289"/>
    </row>
    <row r="85" spans="1:10" ht="12" hidden="1" customHeight="1">
      <c r="A85" s="596">
        <v>2024</v>
      </c>
      <c r="C85" s="605" t="s">
        <v>323</v>
      </c>
      <c r="D85" s="317"/>
      <c r="E85" s="299"/>
      <c r="F85" s="300"/>
      <c r="G85" s="300"/>
      <c r="H85" s="300"/>
      <c r="I85" s="310"/>
      <c r="J85" s="302"/>
    </row>
    <row r="86" spans="1:10" ht="12" hidden="1" customHeight="1">
      <c r="A86" s="596" t="s">
        <v>263</v>
      </c>
      <c r="C86" s="606" t="s">
        <v>324</v>
      </c>
      <c r="D86" s="311"/>
      <c r="E86" s="305"/>
      <c r="F86" s="306"/>
      <c r="G86" s="306"/>
      <c r="H86" s="306"/>
      <c r="I86" s="312"/>
      <c r="J86" s="311"/>
    </row>
    <row r="87" spans="1:10" ht="4.1500000000000004" hidden="1" customHeight="1">
      <c r="A87" s="607"/>
      <c r="C87" s="608"/>
      <c r="D87" s="608"/>
      <c r="E87" s="608"/>
      <c r="F87" s="608"/>
      <c r="G87" s="608"/>
      <c r="H87" s="608"/>
      <c r="I87" s="642"/>
      <c r="J87" s="608"/>
    </row>
    <row r="88" spans="1:10" ht="12" customHeight="1">
      <c r="A88" s="596">
        <v>2017</v>
      </c>
      <c r="C88" s="603" t="s">
        <v>325</v>
      </c>
      <c r="D88" s="619">
        <v>0</v>
      </c>
      <c r="E88" s="629">
        <v>0</v>
      </c>
      <c r="F88" s="630">
        <v>0</v>
      </c>
      <c r="G88" s="630">
        <v>0</v>
      </c>
      <c r="H88" s="630">
        <v>0</v>
      </c>
      <c r="I88" s="631">
        <v>0</v>
      </c>
      <c r="J88" s="654"/>
    </row>
    <row r="89" spans="1:10" ht="12" customHeight="1">
      <c r="A89" s="596">
        <v>2018</v>
      </c>
      <c r="C89" s="605" t="s">
        <v>326</v>
      </c>
      <c r="D89" s="707">
        <v>0</v>
      </c>
      <c r="E89" s="706">
        <v>0</v>
      </c>
      <c r="F89" s="647">
        <v>0</v>
      </c>
      <c r="G89" s="647">
        <v>0</v>
      </c>
      <c r="H89" s="647">
        <v>0</v>
      </c>
      <c r="I89" s="646">
        <v>0</v>
      </c>
      <c r="J89" s="708"/>
    </row>
    <row r="90" spans="1:10" ht="12" customHeight="1">
      <c r="A90" s="596">
        <v>2019</v>
      </c>
      <c r="C90" s="294" t="s">
        <v>327</v>
      </c>
      <c r="D90" s="638"/>
      <c r="E90" s="464"/>
      <c r="F90" s="461">
        <v>0</v>
      </c>
      <c r="G90" s="461">
        <v>0</v>
      </c>
      <c r="H90" s="461">
        <v>0</v>
      </c>
      <c r="I90" s="634">
        <v>0</v>
      </c>
      <c r="J90" s="655"/>
    </row>
    <row r="91" spans="1:10" ht="12" hidden="1" customHeight="1">
      <c r="A91" s="596" t="s">
        <v>256</v>
      </c>
      <c r="C91" s="604" t="s">
        <v>328</v>
      </c>
      <c r="D91" s="620">
        <f>SUM(D88:D90)</f>
        <v>0</v>
      </c>
      <c r="E91" s="621">
        <f t="shared" ref="E91:I91" si="7">SUM(E88:E90)</f>
        <v>0</v>
      </c>
      <c r="F91" s="622">
        <f t="shared" si="7"/>
        <v>0</v>
      </c>
      <c r="G91" s="622">
        <f t="shared" si="7"/>
        <v>0</v>
      </c>
      <c r="H91" s="622">
        <f t="shared" si="7"/>
        <v>0</v>
      </c>
      <c r="I91" s="623">
        <f t="shared" si="7"/>
        <v>0</v>
      </c>
      <c r="J91" s="292"/>
    </row>
    <row r="92" spans="1:10" ht="12" hidden="1" customHeight="1">
      <c r="A92" s="596">
        <v>2020</v>
      </c>
      <c r="C92" s="603" t="s">
        <v>329</v>
      </c>
      <c r="D92" s="643">
        <f>'T2 MET'!C59</f>
        <v>0</v>
      </c>
      <c r="E92" s="295"/>
      <c r="F92" s="283"/>
      <c r="G92" s="297">
        <f>+D92</f>
        <v>0</v>
      </c>
      <c r="H92" s="283"/>
      <c r="I92" s="303"/>
      <c r="J92" s="285"/>
    </row>
    <row r="93" spans="1:10" ht="12" hidden="1" customHeight="1">
      <c r="A93" s="596">
        <v>2021</v>
      </c>
      <c r="C93" s="294" t="s">
        <v>330</v>
      </c>
      <c r="D93" s="644">
        <f>'T2 MET'!D59</f>
        <v>0</v>
      </c>
      <c r="E93" s="296"/>
      <c r="F93" s="287"/>
      <c r="G93" s="287"/>
      <c r="H93" s="286">
        <f>+D93</f>
        <v>0</v>
      </c>
      <c r="I93" s="288"/>
      <c r="J93" s="289"/>
    </row>
    <row r="94" spans="1:10" ht="12" hidden="1" customHeight="1">
      <c r="A94" s="596">
        <v>2022</v>
      </c>
      <c r="C94" s="294" t="s">
        <v>331</v>
      </c>
      <c r="D94" s="644">
        <f>'T2 MET'!E59</f>
        <v>0</v>
      </c>
      <c r="E94" s="296"/>
      <c r="F94" s="287"/>
      <c r="G94" s="287"/>
      <c r="H94" s="287"/>
      <c r="I94" s="298">
        <f>+D94</f>
        <v>0</v>
      </c>
      <c r="J94" s="289"/>
    </row>
    <row r="95" spans="1:10" ht="12" hidden="1" customHeight="1">
      <c r="A95" s="596">
        <v>2023</v>
      </c>
      <c r="C95" s="294" t="s">
        <v>332</v>
      </c>
      <c r="D95" s="644">
        <f>'T2 MET'!F59</f>
        <v>0</v>
      </c>
      <c r="E95" s="296"/>
      <c r="F95" s="287"/>
      <c r="G95" s="287"/>
      <c r="H95" s="287"/>
      <c r="I95" s="304"/>
      <c r="J95" s="293">
        <f>+D95</f>
        <v>0</v>
      </c>
    </row>
    <row r="96" spans="1:10" ht="12" hidden="1" customHeight="1">
      <c r="A96" s="596">
        <v>2024</v>
      </c>
      <c r="C96" s="605" t="s">
        <v>333</v>
      </c>
      <c r="D96" s="645">
        <f>'T2 MET'!G59</f>
        <v>0</v>
      </c>
      <c r="E96" s="299"/>
      <c r="F96" s="300"/>
      <c r="G96" s="300"/>
      <c r="H96" s="300"/>
      <c r="I96" s="310"/>
      <c r="J96" s="590">
        <f>+D96</f>
        <v>0</v>
      </c>
    </row>
    <row r="97" spans="1:10" ht="12" hidden="1" customHeight="1">
      <c r="A97" s="596" t="s">
        <v>263</v>
      </c>
      <c r="C97" s="606" t="s">
        <v>334</v>
      </c>
      <c r="D97" s="591">
        <f t="shared" ref="D97:J97" si="8">SUM(D91:D96)</f>
        <v>0</v>
      </c>
      <c r="E97" s="624">
        <f t="shared" si="8"/>
        <v>0</v>
      </c>
      <c r="F97" s="593">
        <f t="shared" si="8"/>
        <v>0</v>
      </c>
      <c r="G97" s="593">
        <f t="shared" si="8"/>
        <v>0</v>
      </c>
      <c r="H97" s="593">
        <f t="shared" si="8"/>
        <v>0</v>
      </c>
      <c r="I97" s="625">
        <f t="shared" si="8"/>
        <v>0</v>
      </c>
      <c r="J97" s="591">
        <f t="shared" si="8"/>
        <v>0</v>
      </c>
    </row>
    <row r="98" spans="1:10" ht="4.9000000000000004" hidden="1" customHeight="1">
      <c r="A98" s="607"/>
      <c r="C98" s="608"/>
      <c r="D98" s="608"/>
      <c r="E98" s="635"/>
      <c r="F98" s="635"/>
      <c r="G98" s="635"/>
      <c r="H98" s="635"/>
      <c r="I98" s="635"/>
      <c r="J98" s="635"/>
    </row>
    <row r="99" spans="1:10" ht="12" customHeight="1">
      <c r="A99" s="596">
        <v>2017</v>
      </c>
      <c r="C99" s="603" t="s">
        <v>335</v>
      </c>
      <c r="D99" s="619">
        <v>0</v>
      </c>
      <c r="E99" s="629">
        <v>0</v>
      </c>
      <c r="F99" s="630">
        <v>0</v>
      </c>
      <c r="G99" s="630">
        <v>0</v>
      </c>
      <c r="H99" s="630">
        <v>0</v>
      </c>
      <c r="I99" s="631">
        <v>0</v>
      </c>
      <c r="J99" s="585">
        <f t="shared" ref="J99:J101" si="9">D99-SUM(E99:I99)</f>
        <v>0</v>
      </c>
    </row>
    <row r="100" spans="1:10" ht="12" customHeight="1">
      <c r="A100" s="596">
        <v>2018</v>
      </c>
      <c r="C100" s="605" t="s">
        <v>336</v>
      </c>
      <c r="D100" s="707">
        <v>0</v>
      </c>
      <c r="E100" s="706">
        <f>+D100</f>
        <v>0</v>
      </c>
      <c r="F100" s="647">
        <v>0</v>
      </c>
      <c r="G100" s="647">
        <v>0</v>
      </c>
      <c r="H100" s="647">
        <v>0</v>
      </c>
      <c r="I100" s="646">
        <v>0</v>
      </c>
      <c r="J100" s="590">
        <f t="shared" si="9"/>
        <v>0</v>
      </c>
    </row>
    <row r="101" spans="1:10" ht="12" customHeight="1">
      <c r="A101" s="596">
        <v>2019</v>
      </c>
      <c r="C101" s="294" t="s">
        <v>337</v>
      </c>
      <c r="D101" s="638"/>
      <c r="E101" s="464"/>
      <c r="F101" s="461">
        <v>0</v>
      </c>
      <c r="G101" s="461">
        <v>0</v>
      </c>
      <c r="H101" s="461">
        <v>0</v>
      </c>
      <c r="I101" s="634">
        <v>0</v>
      </c>
      <c r="J101" s="293">
        <f t="shared" si="9"/>
        <v>0</v>
      </c>
    </row>
    <row r="102" spans="1:10" ht="12" hidden="1" customHeight="1">
      <c r="A102" s="596" t="s">
        <v>256</v>
      </c>
      <c r="C102" s="604" t="s">
        <v>338</v>
      </c>
      <c r="D102" s="620">
        <f t="shared" ref="D102:J102" si="10">SUM(D99:D101)</f>
        <v>0</v>
      </c>
      <c r="E102" s="621">
        <f>SUM(E99:E101)</f>
        <v>0</v>
      </c>
      <c r="F102" s="622">
        <f t="shared" si="10"/>
        <v>0</v>
      </c>
      <c r="G102" s="622">
        <f t="shared" si="10"/>
        <v>0</v>
      </c>
      <c r="H102" s="622">
        <f t="shared" si="10"/>
        <v>0</v>
      </c>
      <c r="I102" s="623">
        <f t="shared" si="10"/>
        <v>0</v>
      </c>
      <c r="J102" s="620">
        <f t="shared" si="10"/>
        <v>0</v>
      </c>
    </row>
    <row r="103" spans="1:10" ht="12" hidden="1" customHeight="1">
      <c r="A103" s="596">
        <v>2020</v>
      </c>
      <c r="C103" s="603" t="s">
        <v>339</v>
      </c>
      <c r="D103" s="585">
        <f>(E11+E22+E75+E80+E91+E102+E108)*-'T2 MET'!C40</f>
        <v>0</v>
      </c>
      <c r="E103" s="469"/>
      <c r="F103" s="462"/>
      <c r="G103" s="630">
        <f>D103</f>
        <v>0</v>
      </c>
      <c r="H103" s="630">
        <v>0</v>
      </c>
      <c r="I103" s="631">
        <v>0</v>
      </c>
      <c r="J103" s="585">
        <f>D103-SUM(E103:I103)</f>
        <v>0</v>
      </c>
    </row>
    <row r="104" spans="1:10" ht="12" hidden="1" customHeight="1">
      <c r="A104" s="596">
        <v>2021</v>
      </c>
      <c r="C104" s="294" t="s">
        <v>340</v>
      </c>
      <c r="D104" s="293">
        <f>(F11+F22+F75+F80+F91+F102+F108)*-'T2 MET'!D40</f>
        <v>0</v>
      </c>
      <c r="E104" s="464"/>
      <c r="F104" s="466"/>
      <c r="G104" s="466"/>
      <c r="H104" s="461">
        <f>+D104</f>
        <v>0</v>
      </c>
      <c r="I104" s="634">
        <v>0</v>
      </c>
      <c r="J104" s="293">
        <f>D104-SUM(E104:I104)</f>
        <v>0</v>
      </c>
    </row>
    <row r="105" spans="1:10" ht="12" hidden="1" customHeight="1">
      <c r="A105" s="596">
        <v>2022</v>
      </c>
      <c r="C105" s="294" t="s">
        <v>341</v>
      </c>
      <c r="D105" s="293">
        <f>(G11+G22+G75+G80+G91+G102+G108)*-'T2 MET'!E40</f>
        <v>0</v>
      </c>
      <c r="E105" s="464"/>
      <c r="F105" s="466"/>
      <c r="G105" s="466"/>
      <c r="H105" s="466"/>
      <c r="I105" s="634">
        <f>+D105</f>
        <v>0</v>
      </c>
      <c r="J105" s="293">
        <f>D105-SUM(E105:I105)</f>
        <v>0</v>
      </c>
    </row>
    <row r="106" spans="1:10" ht="12" hidden="1" customHeight="1">
      <c r="A106" s="596">
        <v>2023</v>
      </c>
      <c r="C106" s="294" t="s">
        <v>342</v>
      </c>
      <c r="D106" s="293">
        <f>(H11+H22+H75+H80+H91+H102+H108)*-'T2 MET'!F40</f>
        <v>0</v>
      </c>
      <c r="E106" s="464"/>
      <c r="F106" s="466"/>
      <c r="G106" s="466"/>
      <c r="H106" s="466"/>
      <c r="I106" s="470"/>
      <c r="J106" s="293">
        <f>D106-SUM(E106:I106)</f>
        <v>0</v>
      </c>
    </row>
    <row r="107" spans="1:10" ht="12" hidden="1" customHeight="1">
      <c r="A107" s="596">
        <v>2024</v>
      </c>
      <c r="C107" s="605" t="s">
        <v>343</v>
      </c>
      <c r="D107" s="293">
        <f>(I11+I22+I75+I80+I91+I102+I108)*-'T2 MET'!G40</f>
        <v>0</v>
      </c>
      <c r="E107" s="464"/>
      <c r="F107" s="466"/>
      <c r="G107" s="466"/>
      <c r="H107" s="466"/>
      <c r="I107" s="470"/>
      <c r="J107" s="293">
        <f>D107-SUM(E107:I107)</f>
        <v>0</v>
      </c>
    </row>
    <row r="108" spans="1:10" ht="12" hidden="1" customHeight="1">
      <c r="A108" s="596" t="s">
        <v>256</v>
      </c>
      <c r="C108" s="604" t="s">
        <v>344</v>
      </c>
      <c r="D108" s="620">
        <f t="shared" ref="D108:J108" si="11">SUM(D103:D107)</f>
        <v>0</v>
      </c>
      <c r="E108" s="621">
        <f t="shared" si="11"/>
        <v>0</v>
      </c>
      <c r="F108" s="622">
        <f t="shared" si="11"/>
        <v>0</v>
      </c>
      <c r="G108" s="622">
        <f t="shared" si="11"/>
        <v>0</v>
      </c>
      <c r="H108" s="622">
        <f t="shared" si="11"/>
        <v>0</v>
      </c>
      <c r="I108" s="623">
        <f t="shared" si="11"/>
        <v>0</v>
      </c>
      <c r="J108" s="620">
        <f t="shared" si="11"/>
        <v>0</v>
      </c>
    </row>
    <row r="109" spans="1:10" ht="12" hidden="1" customHeight="1">
      <c r="A109" s="596">
        <v>2020</v>
      </c>
      <c r="C109" s="603" t="s">
        <v>345</v>
      </c>
      <c r="D109" s="643">
        <f>'T2 MET'!C46</f>
        <v>0</v>
      </c>
      <c r="E109" s="295"/>
      <c r="F109" s="283"/>
      <c r="G109" s="297">
        <f>D109</f>
        <v>0</v>
      </c>
      <c r="H109" s="283"/>
      <c r="I109" s="303"/>
      <c r="J109" s="285"/>
    </row>
    <row r="110" spans="1:10" ht="12" hidden="1" customHeight="1">
      <c r="A110" s="596">
        <v>2021</v>
      </c>
      <c r="C110" s="294" t="s">
        <v>346</v>
      </c>
      <c r="D110" s="644">
        <f>'T2 MET'!D46</f>
        <v>0</v>
      </c>
      <c r="E110" s="296"/>
      <c r="F110" s="287"/>
      <c r="G110" s="287"/>
      <c r="H110" s="286">
        <f>D110</f>
        <v>0</v>
      </c>
      <c r="I110" s="304"/>
      <c r="J110" s="289"/>
    </row>
    <row r="111" spans="1:10" ht="12" hidden="1" customHeight="1">
      <c r="A111" s="596">
        <v>2022</v>
      </c>
      <c r="C111" s="294" t="s">
        <v>347</v>
      </c>
      <c r="D111" s="644">
        <f>'T2 MET'!E46</f>
        <v>0</v>
      </c>
      <c r="E111" s="296"/>
      <c r="F111" s="287"/>
      <c r="G111" s="287"/>
      <c r="H111" s="287"/>
      <c r="I111" s="298">
        <f>D111</f>
        <v>0</v>
      </c>
      <c r="J111" s="289"/>
    </row>
    <row r="112" spans="1:10" ht="12" hidden="1" customHeight="1">
      <c r="A112" s="596">
        <v>2023</v>
      </c>
      <c r="C112" s="294" t="s">
        <v>348</v>
      </c>
      <c r="D112" s="644">
        <f>'T2 MET'!F46</f>
        <v>0</v>
      </c>
      <c r="E112" s="296"/>
      <c r="F112" s="287"/>
      <c r="G112" s="287"/>
      <c r="H112" s="287"/>
      <c r="I112" s="304"/>
      <c r="J112" s="293">
        <f>D112</f>
        <v>0</v>
      </c>
    </row>
    <row r="113" spans="1:10" ht="12" hidden="1" customHeight="1">
      <c r="A113" s="596">
        <v>2024</v>
      </c>
      <c r="C113" s="605" t="s">
        <v>349</v>
      </c>
      <c r="D113" s="645">
        <f>'T2 MET'!G46</f>
        <v>0</v>
      </c>
      <c r="E113" s="299"/>
      <c r="F113" s="300"/>
      <c r="G113" s="300"/>
      <c r="H113" s="300"/>
      <c r="I113" s="310"/>
      <c r="J113" s="590">
        <f>D113</f>
        <v>0</v>
      </c>
    </row>
    <row r="114" spans="1:10" ht="12" hidden="1" customHeight="1">
      <c r="A114" s="596" t="s">
        <v>263</v>
      </c>
      <c r="C114" s="606" t="s">
        <v>350</v>
      </c>
      <c r="D114" s="591">
        <f>D102+SUM(D108:D113)</f>
        <v>0</v>
      </c>
      <c r="E114" s="624">
        <f t="shared" ref="E114:J114" si="12">E102+SUM(E108:E113)</f>
        <v>0</v>
      </c>
      <c r="F114" s="593">
        <f t="shared" si="12"/>
        <v>0</v>
      </c>
      <c r="G114" s="593">
        <f t="shared" si="12"/>
        <v>0</v>
      </c>
      <c r="H114" s="593">
        <f t="shared" si="12"/>
        <v>0</v>
      </c>
      <c r="I114" s="625">
        <f t="shared" si="12"/>
        <v>0</v>
      </c>
      <c r="J114" s="591">
        <f t="shared" si="12"/>
        <v>0</v>
      </c>
    </row>
    <row r="115" spans="1:10" ht="4.1500000000000004" hidden="1" customHeight="1">
      <c r="A115" s="607"/>
    </row>
    <row r="116" spans="1:10" ht="12" customHeight="1">
      <c r="A116" s="596">
        <v>2017</v>
      </c>
      <c r="C116" s="603" t="s">
        <v>351</v>
      </c>
      <c r="D116" s="619">
        <v>0</v>
      </c>
      <c r="E116" s="629">
        <v>0</v>
      </c>
      <c r="F116" s="630">
        <v>0</v>
      </c>
      <c r="G116" s="630">
        <v>0</v>
      </c>
      <c r="H116" s="630">
        <v>0</v>
      </c>
      <c r="I116" s="631">
        <v>0</v>
      </c>
      <c r="J116" s="585">
        <f>D116-SUM(E116:I116)</f>
        <v>0</v>
      </c>
    </row>
    <row r="117" spans="1:10" ht="12" customHeight="1">
      <c r="A117" s="596">
        <v>2018</v>
      </c>
      <c r="C117" s="605" t="s">
        <v>352</v>
      </c>
      <c r="D117" s="707">
        <v>0</v>
      </c>
      <c r="E117" s="706">
        <f>+D117</f>
        <v>0</v>
      </c>
      <c r="F117" s="647">
        <v>0</v>
      </c>
      <c r="G117" s="647">
        <v>0</v>
      </c>
      <c r="H117" s="647">
        <v>0</v>
      </c>
      <c r="I117" s="646">
        <v>0</v>
      </c>
      <c r="J117" s="590">
        <f>D117-SUM(E117:I117)</f>
        <v>0</v>
      </c>
    </row>
    <row r="118" spans="1:10" ht="12" customHeight="1">
      <c r="A118" s="596">
        <v>2019</v>
      </c>
      <c r="C118" s="294" t="s">
        <v>353</v>
      </c>
      <c r="D118" s="638"/>
      <c r="E118" s="633">
        <v>0</v>
      </c>
      <c r="F118" s="461">
        <v>0</v>
      </c>
      <c r="G118" s="461">
        <v>0</v>
      </c>
      <c r="H118" s="461">
        <v>0</v>
      </c>
      <c r="I118" s="634">
        <v>0</v>
      </c>
      <c r="J118" s="293">
        <f>D118-SUM(E118:I118)</f>
        <v>0</v>
      </c>
    </row>
    <row r="119" spans="1:10" ht="12" hidden="1" customHeight="1">
      <c r="A119" s="596" t="s">
        <v>256</v>
      </c>
      <c r="C119" s="604" t="s">
        <v>354</v>
      </c>
      <c r="D119" s="620">
        <f>SUM(D116:D118)</f>
        <v>0</v>
      </c>
      <c r="E119" s="621">
        <f t="shared" ref="E119:I119" si="13">SUM(E116:E118)</f>
        <v>0</v>
      </c>
      <c r="F119" s="622">
        <f t="shared" si="13"/>
        <v>0</v>
      </c>
      <c r="G119" s="622">
        <f t="shared" si="13"/>
        <v>0</v>
      </c>
      <c r="H119" s="622">
        <f t="shared" si="13"/>
        <v>0</v>
      </c>
      <c r="I119" s="623">
        <f t="shared" si="13"/>
        <v>0</v>
      </c>
      <c r="J119" s="620">
        <f>SUM(J116:J118)</f>
        <v>0</v>
      </c>
    </row>
    <row r="120" spans="1:10" ht="12" hidden="1" customHeight="1">
      <c r="A120" s="596">
        <v>2020</v>
      </c>
      <c r="C120" s="603" t="s">
        <v>355</v>
      </c>
      <c r="D120" s="643">
        <f>'T2 MET'!C69</f>
        <v>0</v>
      </c>
      <c r="E120" s="629">
        <f>D120</f>
        <v>0</v>
      </c>
      <c r="F120" s="630">
        <v>0</v>
      </c>
      <c r="G120" s="630">
        <v>0</v>
      </c>
      <c r="H120" s="630">
        <v>0</v>
      </c>
      <c r="I120" s="631">
        <v>0</v>
      </c>
      <c r="J120" s="585">
        <f t="shared" ref="J120:J124" si="14">D120-SUM(E120:I120)</f>
        <v>0</v>
      </c>
    </row>
    <row r="121" spans="1:10" ht="12" hidden="1" customHeight="1">
      <c r="A121" s="596">
        <v>2021</v>
      </c>
      <c r="C121" s="294" t="s">
        <v>356</v>
      </c>
      <c r="D121" s="644">
        <f>'T2 MET'!D69</f>
        <v>0</v>
      </c>
      <c r="E121" s="464"/>
      <c r="F121" s="461">
        <v>0</v>
      </c>
      <c r="G121" s="461">
        <v>0</v>
      </c>
      <c r="H121" s="461">
        <f>D121</f>
        <v>0</v>
      </c>
      <c r="I121" s="634">
        <v>0</v>
      </c>
      <c r="J121" s="293">
        <f t="shared" si="14"/>
        <v>0</v>
      </c>
    </row>
    <row r="122" spans="1:10" ht="12" hidden="1" customHeight="1">
      <c r="A122" s="596">
        <v>2022</v>
      </c>
      <c r="C122" s="294" t="s">
        <v>357</v>
      </c>
      <c r="D122" s="644">
        <f>'T2 MET'!E69</f>
        <v>0</v>
      </c>
      <c r="E122" s="464"/>
      <c r="F122" s="466"/>
      <c r="G122" s="461">
        <v>0</v>
      </c>
      <c r="H122" s="461">
        <v>0</v>
      </c>
      <c r="I122" s="634">
        <f>D122</f>
        <v>0</v>
      </c>
      <c r="J122" s="293">
        <f t="shared" si="14"/>
        <v>0</v>
      </c>
    </row>
    <row r="123" spans="1:10" ht="12" hidden="1" customHeight="1">
      <c r="A123" s="596">
        <v>2023</v>
      </c>
      <c r="C123" s="294" t="s">
        <v>358</v>
      </c>
      <c r="D123" s="644">
        <f>'T2 MET'!F69</f>
        <v>0</v>
      </c>
      <c r="E123" s="464"/>
      <c r="F123" s="466"/>
      <c r="G123" s="466"/>
      <c r="H123" s="461">
        <v>0</v>
      </c>
      <c r="I123" s="634">
        <v>0</v>
      </c>
      <c r="J123" s="293">
        <f t="shared" si="14"/>
        <v>0</v>
      </c>
    </row>
    <row r="124" spans="1:10" ht="12" hidden="1" customHeight="1">
      <c r="A124" s="596">
        <v>2024</v>
      </c>
      <c r="C124" s="605" t="s">
        <v>359</v>
      </c>
      <c r="D124" s="645">
        <f>'T2 MET'!G69</f>
        <v>0</v>
      </c>
      <c r="E124" s="467"/>
      <c r="F124" s="468"/>
      <c r="G124" s="468"/>
      <c r="H124" s="468"/>
      <c r="I124" s="646">
        <v>0</v>
      </c>
      <c r="J124" s="590">
        <f t="shared" si="14"/>
        <v>0</v>
      </c>
    </row>
    <row r="125" spans="1:10" ht="12" hidden="1" customHeight="1">
      <c r="A125" s="596" t="s">
        <v>263</v>
      </c>
      <c r="C125" s="606" t="s">
        <v>360</v>
      </c>
      <c r="D125" s="591">
        <f t="shared" ref="D125:J125" si="15">SUM(D119:D124)</f>
        <v>0</v>
      </c>
      <c r="E125" s="624">
        <f t="shared" si="15"/>
        <v>0</v>
      </c>
      <c r="F125" s="593">
        <f t="shared" si="15"/>
        <v>0</v>
      </c>
      <c r="G125" s="593">
        <f t="shared" si="15"/>
        <v>0</v>
      </c>
      <c r="H125" s="593">
        <f t="shared" si="15"/>
        <v>0</v>
      </c>
      <c r="I125" s="625">
        <f t="shared" si="15"/>
        <v>0</v>
      </c>
      <c r="J125" s="591">
        <f t="shared" si="15"/>
        <v>0</v>
      </c>
    </row>
    <row r="126" spans="1:10" ht="4.1500000000000004" hidden="1" customHeight="1">
      <c r="A126" s="607"/>
    </row>
    <row r="127" spans="1:10" ht="12" customHeight="1">
      <c r="A127" s="596">
        <v>2017</v>
      </c>
      <c r="C127" s="603" t="s">
        <v>361</v>
      </c>
      <c r="D127" s="619">
        <v>0</v>
      </c>
      <c r="E127" s="629">
        <v>0</v>
      </c>
      <c r="F127" s="630">
        <v>0</v>
      </c>
      <c r="G127" s="630">
        <v>0</v>
      </c>
      <c r="H127" s="630">
        <v>0</v>
      </c>
      <c r="I127" s="631">
        <v>0</v>
      </c>
      <c r="J127" s="585">
        <f t="shared" ref="J127:J129" si="16">D127-SUM(E127:I127)</f>
        <v>0</v>
      </c>
    </row>
    <row r="128" spans="1:10" ht="12" customHeight="1">
      <c r="A128" s="596">
        <v>2018</v>
      </c>
      <c r="C128" s="605" t="s">
        <v>362</v>
      </c>
      <c r="D128" s="707">
        <v>0</v>
      </c>
      <c r="E128" s="706">
        <v>0</v>
      </c>
      <c r="F128" s="647">
        <v>0</v>
      </c>
      <c r="G128" s="647">
        <v>0</v>
      </c>
      <c r="H128" s="647">
        <v>0</v>
      </c>
      <c r="I128" s="646">
        <v>0</v>
      </c>
      <c r="J128" s="590">
        <f t="shared" si="16"/>
        <v>0</v>
      </c>
    </row>
    <row r="129" spans="1:10" ht="12" customHeight="1">
      <c r="A129" s="596">
        <v>2019</v>
      </c>
      <c r="C129" s="294" t="s">
        <v>363</v>
      </c>
      <c r="D129" s="638"/>
      <c r="E129" s="633">
        <v>0</v>
      </c>
      <c r="F129" s="461">
        <v>0</v>
      </c>
      <c r="G129" s="461">
        <v>0</v>
      </c>
      <c r="H129" s="461">
        <v>0</v>
      </c>
      <c r="I129" s="634">
        <v>0</v>
      </c>
      <c r="J129" s="293">
        <f t="shared" si="16"/>
        <v>0</v>
      </c>
    </row>
    <row r="130" spans="1:10" ht="12" hidden="1" customHeight="1">
      <c r="A130" s="596" t="s">
        <v>256</v>
      </c>
      <c r="C130" s="604" t="s">
        <v>364</v>
      </c>
      <c r="D130" s="620">
        <f>SUM(D127:D129)</f>
        <v>0</v>
      </c>
      <c r="E130" s="621">
        <f t="shared" ref="E130:J130" si="17">SUM(E127:E129)</f>
        <v>0</v>
      </c>
      <c r="F130" s="622">
        <f t="shared" si="17"/>
        <v>0</v>
      </c>
      <c r="G130" s="622">
        <f t="shared" si="17"/>
        <v>0</v>
      </c>
      <c r="H130" s="622">
        <f t="shared" si="17"/>
        <v>0</v>
      </c>
      <c r="I130" s="623">
        <f t="shared" si="17"/>
        <v>0</v>
      </c>
      <c r="J130" s="620">
        <f t="shared" si="17"/>
        <v>0</v>
      </c>
    </row>
    <row r="131" spans="1:10" s="141" customFormat="1" hidden="1">
      <c r="A131" s="596">
        <v>2020</v>
      </c>
      <c r="B131" s="318"/>
      <c r="C131" s="603" t="s">
        <v>365</v>
      </c>
      <c r="D131" s="643">
        <f>'T2 MET'!C70</f>
        <v>0</v>
      </c>
      <c r="E131" s="629">
        <v>0</v>
      </c>
      <c r="F131" s="630">
        <v>0</v>
      </c>
      <c r="G131" s="630">
        <v>0</v>
      </c>
      <c r="H131" s="630">
        <v>0</v>
      </c>
      <c r="I131" s="631">
        <v>0</v>
      </c>
      <c r="J131" s="585">
        <f t="shared" ref="J131:J135" si="18">D131-SUM(E131:I131)</f>
        <v>0</v>
      </c>
    </row>
    <row r="132" spans="1:10" ht="12" hidden="1" customHeight="1">
      <c r="A132" s="596">
        <v>2021</v>
      </c>
      <c r="C132" s="294" t="s">
        <v>366</v>
      </c>
      <c r="D132" s="644">
        <f>'T2 MET'!D70</f>
        <v>0</v>
      </c>
      <c r="E132" s="464"/>
      <c r="F132" s="461">
        <v>0</v>
      </c>
      <c r="G132" s="461">
        <v>0</v>
      </c>
      <c r="H132" s="461">
        <v>0</v>
      </c>
      <c r="I132" s="634">
        <v>0</v>
      </c>
      <c r="J132" s="293">
        <f t="shared" si="18"/>
        <v>0</v>
      </c>
    </row>
    <row r="133" spans="1:10" ht="12" hidden="1" customHeight="1">
      <c r="A133" s="596">
        <v>2022</v>
      </c>
      <c r="C133" s="294" t="s">
        <v>367</v>
      </c>
      <c r="D133" s="644">
        <f>'T2 MET'!E70</f>
        <v>0</v>
      </c>
      <c r="E133" s="464"/>
      <c r="F133" s="466"/>
      <c r="G133" s="461">
        <v>0</v>
      </c>
      <c r="H133" s="461">
        <v>0</v>
      </c>
      <c r="I133" s="634">
        <v>0</v>
      </c>
      <c r="J133" s="293">
        <f t="shared" si="18"/>
        <v>0</v>
      </c>
    </row>
    <row r="134" spans="1:10" ht="12" hidden="1" customHeight="1">
      <c r="A134" s="596">
        <v>2023</v>
      </c>
      <c r="C134" s="294" t="s">
        <v>368</v>
      </c>
      <c r="D134" s="644">
        <f>'T2 MET'!F70</f>
        <v>0</v>
      </c>
      <c r="E134" s="464"/>
      <c r="F134" s="466"/>
      <c r="G134" s="466"/>
      <c r="H134" s="461">
        <v>0</v>
      </c>
      <c r="I134" s="634">
        <v>0</v>
      </c>
      <c r="J134" s="293">
        <f t="shared" si="18"/>
        <v>0</v>
      </c>
    </row>
    <row r="135" spans="1:10" ht="12" hidden="1" customHeight="1">
      <c r="A135" s="596">
        <v>2024</v>
      </c>
      <c r="C135" s="605" t="s">
        <v>369</v>
      </c>
      <c r="D135" s="645">
        <f>'T2 MET'!G70</f>
        <v>0</v>
      </c>
      <c r="E135" s="467"/>
      <c r="F135" s="468"/>
      <c r="G135" s="468"/>
      <c r="H135" s="468"/>
      <c r="I135" s="646">
        <v>0</v>
      </c>
      <c r="J135" s="590">
        <f t="shared" si="18"/>
        <v>0</v>
      </c>
    </row>
    <row r="136" spans="1:10" ht="12" hidden="1" customHeight="1">
      <c r="A136" s="596" t="s">
        <v>263</v>
      </c>
      <c r="C136" s="606" t="s">
        <v>370</v>
      </c>
      <c r="D136" s="591">
        <f>SUM(D130:D135)</f>
        <v>0</v>
      </c>
      <c r="E136" s="624">
        <f t="shared" ref="E136:J136" si="19">SUM(E130:E135)</f>
        <v>0</v>
      </c>
      <c r="F136" s="593">
        <f t="shared" si="19"/>
        <v>0</v>
      </c>
      <c r="G136" s="593">
        <f t="shared" si="19"/>
        <v>0</v>
      </c>
      <c r="H136" s="593">
        <f t="shared" si="19"/>
        <v>0</v>
      </c>
      <c r="I136" s="625">
        <f t="shared" si="19"/>
        <v>0</v>
      </c>
      <c r="J136" s="591">
        <f t="shared" si="19"/>
        <v>0</v>
      </c>
    </row>
    <row r="137" spans="1:10" ht="4.1500000000000004" hidden="1" customHeight="1">
      <c r="A137" s="607"/>
    </row>
    <row r="138" spans="1:10" ht="12" customHeight="1">
      <c r="A138" s="596">
        <v>2017</v>
      </c>
      <c r="C138" s="603" t="s">
        <v>371</v>
      </c>
      <c r="D138" s="619">
        <v>0</v>
      </c>
      <c r="E138" s="629">
        <v>0</v>
      </c>
      <c r="F138" s="630">
        <v>0</v>
      </c>
      <c r="G138" s="630">
        <v>0</v>
      </c>
      <c r="H138" s="630">
        <v>0</v>
      </c>
      <c r="I138" s="631">
        <v>0</v>
      </c>
      <c r="J138" s="585">
        <f t="shared" ref="J138:J140" si="20">D138-SUM(E138:I138)</f>
        <v>0</v>
      </c>
    </row>
    <row r="139" spans="1:10" ht="12" customHeight="1">
      <c r="A139" s="596">
        <v>2018</v>
      </c>
      <c r="C139" s="605" t="s">
        <v>372</v>
      </c>
      <c r="D139" s="707">
        <v>0</v>
      </c>
      <c r="E139" s="706">
        <v>0</v>
      </c>
      <c r="F139" s="647">
        <v>0</v>
      </c>
      <c r="G139" s="647">
        <v>0</v>
      </c>
      <c r="H139" s="647">
        <v>0</v>
      </c>
      <c r="I139" s="646">
        <v>0</v>
      </c>
      <c r="J139" s="590">
        <f t="shared" si="20"/>
        <v>0</v>
      </c>
    </row>
    <row r="140" spans="1:10" ht="12" customHeight="1">
      <c r="A140" s="596">
        <v>2019</v>
      </c>
      <c r="C140" s="294" t="s">
        <v>373</v>
      </c>
      <c r="D140" s="638"/>
      <c r="E140" s="633">
        <v>0</v>
      </c>
      <c r="F140" s="461">
        <v>0</v>
      </c>
      <c r="G140" s="461">
        <v>0</v>
      </c>
      <c r="H140" s="461">
        <v>0</v>
      </c>
      <c r="I140" s="634">
        <v>0</v>
      </c>
      <c r="J140" s="293">
        <f t="shared" si="20"/>
        <v>0</v>
      </c>
    </row>
    <row r="141" spans="1:10" ht="12" hidden="1" customHeight="1">
      <c r="A141" s="596" t="s">
        <v>256</v>
      </c>
      <c r="C141" s="604" t="s">
        <v>374</v>
      </c>
      <c r="D141" s="620">
        <f>SUM(D138:D140)</f>
        <v>0</v>
      </c>
      <c r="E141" s="621">
        <f t="shared" ref="E141:J141" si="21">SUM(E138:E140)</f>
        <v>0</v>
      </c>
      <c r="F141" s="622">
        <f t="shared" si="21"/>
        <v>0</v>
      </c>
      <c r="G141" s="622">
        <f t="shared" si="21"/>
        <v>0</v>
      </c>
      <c r="H141" s="622">
        <f t="shared" si="21"/>
        <v>0</v>
      </c>
      <c r="I141" s="623">
        <f t="shared" si="21"/>
        <v>0</v>
      </c>
      <c r="J141" s="620">
        <f t="shared" si="21"/>
        <v>0</v>
      </c>
    </row>
    <row r="142" spans="1:10" s="141" customFormat="1" hidden="1">
      <c r="A142" s="596">
        <v>2020</v>
      </c>
      <c r="B142" s="318"/>
      <c r="C142" s="603" t="s">
        <v>375</v>
      </c>
      <c r="D142" s="643">
        <f>'T2 MET'!C71</f>
        <v>0</v>
      </c>
      <c r="E142" s="629">
        <f>+D142</f>
        <v>0</v>
      </c>
      <c r="F142" s="630">
        <v>0</v>
      </c>
      <c r="G142" s="630">
        <v>0</v>
      </c>
      <c r="H142" s="462"/>
      <c r="I142" s="463"/>
      <c r="J142" s="285"/>
    </row>
    <row r="143" spans="1:10" ht="12" hidden="1" customHeight="1">
      <c r="A143" s="596">
        <v>2021</v>
      </c>
      <c r="C143" s="294" t="s">
        <v>376</v>
      </c>
      <c r="D143" s="644">
        <f>'T2 MET'!D71</f>
        <v>0</v>
      </c>
      <c r="E143" s="464"/>
      <c r="F143" s="461">
        <v>0</v>
      </c>
      <c r="G143" s="461">
        <v>0</v>
      </c>
      <c r="H143" s="461">
        <f>D143</f>
        <v>0</v>
      </c>
      <c r="I143" s="465"/>
      <c r="J143" s="289"/>
    </row>
    <row r="144" spans="1:10" ht="12" hidden="1" customHeight="1">
      <c r="A144" s="596">
        <v>2022</v>
      </c>
      <c r="C144" s="294" t="s">
        <v>377</v>
      </c>
      <c r="D144" s="644">
        <f>'T2 MET'!E71</f>
        <v>0</v>
      </c>
      <c r="E144" s="464"/>
      <c r="F144" s="466"/>
      <c r="G144" s="461">
        <v>0</v>
      </c>
      <c r="H144" s="461">
        <v>0</v>
      </c>
      <c r="I144" s="461">
        <f>D144</f>
        <v>0</v>
      </c>
      <c r="J144" s="289"/>
    </row>
    <row r="145" spans="1:10" ht="12" hidden="1" customHeight="1">
      <c r="A145" s="596">
        <v>2023</v>
      </c>
      <c r="C145" s="294" t="s">
        <v>378</v>
      </c>
      <c r="D145" s="644">
        <f>'T2 MET'!F71</f>
        <v>0</v>
      </c>
      <c r="E145" s="464"/>
      <c r="F145" s="466"/>
      <c r="G145" s="466"/>
      <c r="H145" s="461">
        <v>0</v>
      </c>
      <c r="I145" s="461">
        <v>0</v>
      </c>
      <c r="J145" s="293">
        <f>D145</f>
        <v>0</v>
      </c>
    </row>
    <row r="146" spans="1:10" ht="12" hidden="1" customHeight="1">
      <c r="A146" s="596">
        <v>2024</v>
      </c>
      <c r="C146" s="605" t="s">
        <v>379</v>
      </c>
      <c r="D146" s="645">
        <f>'T2 MET'!G71</f>
        <v>0</v>
      </c>
      <c r="E146" s="467"/>
      <c r="F146" s="468"/>
      <c r="G146" s="468"/>
      <c r="H146" s="468"/>
      <c r="I146" s="647">
        <v>0</v>
      </c>
      <c r="J146" s="590">
        <f>D146</f>
        <v>0</v>
      </c>
    </row>
    <row r="147" spans="1:10" ht="12" hidden="1" customHeight="1">
      <c r="A147" s="596" t="s">
        <v>263</v>
      </c>
      <c r="C147" s="606" t="s">
        <v>380</v>
      </c>
      <c r="D147" s="591">
        <f t="shared" ref="D147:J147" si="22">SUM(D141:D146)</f>
        <v>0</v>
      </c>
      <c r="E147" s="624">
        <f t="shared" si="22"/>
        <v>0</v>
      </c>
      <c r="F147" s="593">
        <f t="shared" si="22"/>
        <v>0</v>
      </c>
      <c r="G147" s="593">
        <f t="shared" si="22"/>
        <v>0</v>
      </c>
      <c r="H147" s="593">
        <f t="shared" si="22"/>
        <v>0</v>
      </c>
      <c r="I147" s="625">
        <f t="shared" si="22"/>
        <v>0</v>
      </c>
      <c r="J147" s="591">
        <f t="shared" si="22"/>
        <v>0</v>
      </c>
    </row>
    <row r="148" spans="1:10" ht="4.1500000000000004" hidden="1" customHeight="1">
      <c r="A148" s="607"/>
    </row>
    <row r="149" spans="1:10" ht="12" customHeight="1">
      <c r="A149" s="596">
        <v>2017</v>
      </c>
      <c r="C149" s="603" t="s">
        <v>381</v>
      </c>
      <c r="D149" s="619">
        <v>0</v>
      </c>
      <c r="E149" s="629">
        <v>0</v>
      </c>
      <c r="F149" s="630">
        <v>0</v>
      </c>
      <c r="G149" s="630">
        <v>0</v>
      </c>
      <c r="H149" s="630">
        <v>0</v>
      </c>
      <c r="I149" s="631">
        <v>0</v>
      </c>
      <c r="J149" s="585">
        <f t="shared" ref="J149:J151" si="23">D149-SUM(E149:I149)</f>
        <v>0</v>
      </c>
    </row>
    <row r="150" spans="1:10" ht="12" customHeight="1">
      <c r="A150" s="596">
        <v>2018</v>
      </c>
      <c r="C150" s="605" t="s">
        <v>382</v>
      </c>
      <c r="D150" s="707">
        <v>0</v>
      </c>
      <c r="E150" s="706">
        <v>0</v>
      </c>
      <c r="F150" s="647">
        <v>0</v>
      </c>
      <c r="G150" s="647">
        <v>0</v>
      </c>
      <c r="H150" s="647">
        <v>0</v>
      </c>
      <c r="I150" s="646">
        <v>0</v>
      </c>
      <c r="J150" s="590">
        <f t="shared" si="23"/>
        <v>0</v>
      </c>
    </row>
    <row r="151" spans="1:10" ht="12" customHeight="1">
      <c r="A151" s="596">
        <v>2019</v>
      </c>
      <c r="C151" s="294" t="s">
        <v>383</v>
      </c>
      <c r="D151" s="638"/>
      <c r="E151" s="633">
        <v>0</v>
      </c>
      <c r="F151" s="461">
        <v>0</v>
      </c>
      <c r="G151" s="461">
        <v>0</v>
      </c>
      <c r="H151" s="461">
        <v>0</v>
      </c>
      <c r="I151" s="634">
        <v>0</v>
      </c>
      <c r="J151" s="293">
        <f t="shared" si="23"/>
        <v>0</v>
      </c>
    </row>
    <row r="152" spans="1:10" ht="12" hidden="1" customHeight="1">
      <c r="A152" s="596" t="s">
        <v>256</v>
      </c>
      <c r="C152" s="604" t="s">
        <v>384</v>
      </c>
      <c r="D152" s="620">
        <f>SUM(D149:D151)</f>
        <v>0</v>
      </c>
      <c r="E152" s="621">
        <f t="shared" ref="E152:J152" si="24">SUM(E149:E151)</f>
        <v>0</v>
      </c>
      <c r="F152" s="622">
        <f t="shared" si="24"/>
        <v>0</v>
      </c>
      <c r="G152" s="622">
        <f t="shared" si="24"/>
        <v>0</v>
      </c>
      <c r="H152" s="622">
        <f t="shared" si="24"/>
        <v>0</v>
      </c>
      <c r="I152" s="623">
        <f t="shared" si="24"/>
        <v>0</v>
      </c>
      <c r="J152" s="620">
        <f t="shared" si="24"/>
        <v>0</v>
      </c>
    </row>
    <row r="153" spans="1:10" s="141" customFormat="1" hidden="1">
      <c r="A153" s="596">
        <v>2020</v>
      </c>
      <c r="B153" s="318"/>
      <c r="C153" s="603" t="s">
        <v>385</v>
      </c>
      <c r="D153" s="643">
        <f>'T2 MET'!C72</f>
        <v>0</v>
      </c>
      <c r="E153" s="629">
        <f>+D153</f>
        <v>0</v>
      </c>
      <c r="F153" s="630">
        <v>0</v>
      </c>
      <c r="G153" s="630">
        <v>0</v>
      </c>
      <c r="H153" s="462"/>
      <c r="I153" s="463"/>
      <c r="J153" s="285"/>
    </row>
    <row r="154" spans="1:10" ht="12" hidden="1" customHeight="1">
      <c r="A154" s="596">
        <v>2021</v>
      </c>
      <c r="C154" s="294" t="s">
        <v>386</v>
      </c>
      <c r="D154" s="644">
        <f>'T2 MET'!D72</f>
        <v>0</v>
      </c>
      <c r="E154" s="464"/>
      <c r="F154" s="461">
        <v>0</v>
      </c>
      <c r="G154" s="461">
        <v>0</v>
      </c>
      <c r="H154" s="461">
        <f>D154</f>
        <v>0</v>
      </c>
      <c r="I154" s="465"/>
      <c r="J154" s="289"/>
    </row>
    <row r="155" spans="1:10" ht="12" hidden="1" customHeight="1">
      <c r="A155" s="596">
        <v>2022</v>
      </c>
      <c r="C155" s="294" t="s">
        <v>387</v>
      </c>
      <c r="D155" s="644">
        <f>'T2 MET'!E72</f>
        <v>0</v>
      </c>
      <c r="E155" s="464"/>
      <c r="F155" s="466"/>
      <c r="G155" s="461">
        <v>0</v>
      </c>
      <c r="H155" s="461">
        <v>0</v>
      </c>
      <c r="I155" s="461">
        <f>D155</f>
        <v>0</v>
      </c>
      <c r="J155" s="289"/>
    </row>
    <row r="156" spans="1:10" ht="12" hidden="1" customHeight="1">
      <c r="A156" s="596">
        <v>2023</v>
      </c>
      <c r="C156" s="294" t="s">
        <v>388</v>
      </c>
      <c r="D156" s="644">
        <f>'T2 MET'!F72</f>
        <v>0</v>
      </c>
      <c r="E156" s="464"/>
      <c r="F156" s="466"/>
      <c r="G156" s="466"/>
      <c r="H156" s="461">
        <v>0</v>
      </c>
      <c r="I156" s="461">
        <v>0</v>
      </c>
      <c r="J156" s="293">
        <f>D156</f>
        <v>0</v>
      </c>
    </row>
    <row r="157" spans="1:10" ht="12" hidden="1" customHeight="1">
      <c r="A157" s="596">
        <v>2024</v>
      </c>
      <c r="C157" s="605" t="s">
        <v>389</v>
      </c>
      <c r="D157" s="645">
        <f>'T2 MET'!G72</f>
        <v>0</v>
      </c>
      <c r="E157" s="467"/>
      <c r="F157" s="468"/>
      <c r="G157" s="468"/>
      <c r="H157" s="468"/>
      <c r="I157" s="647">
        <v>0</v>
      </c>
      <c r="J157" s="590">
        <f>D157</f>
        <v>0</v>
      </c>
    </row>
    <row r="158" spans="1:10" ht="12" hidden="1" customHeight="1">
      <c r="A158" s="596" t="s">
        <v>263</v>
      </c>
      <c r="C158" s="606" t="s">
        <v>390</v>
      </c>
      <c r="D158" s="591">
        <f>SUM(D152:D157)</f>
        <v>0</v>
      </c>
      <c r="E158" s="624">
        <f t="shared" ref="E158:J158" si="25">SUM(E152:E157)</f>
        <v>0</v>
      </c>
      <c r="F158" s="593">
        <f t="shared" si="25"/>
        <v>0</v>
      </c>
      <c r="G158" s="593">
        <f t="shared" si="25"/>
        <v>0</v>
      </c>
      <c r="H158" s="593">
        <f t="shared" si="25"/>
        <v>0</v>
      </c>
      <c r="I158" s="625">
        <f t="shared" si="25"/>
        <v>0</v>
      </c>
      <c r="J158" s="591">
        <f t="shared" si="25"/>
        <v>0</v>
      </c>
    </row>
    <row r="159" spans="1:10" ht="4.1500000000000004" hidden="1" customHeight="1">
      <c r="A159" s="607"/>
    </row>
    <row r="160" spans="1:10" ht="12" hidden="1" customHeight="1">
      <c r="A160" s="596">
        <v>2020</v>
      </c>
      <c r="C160" s="609" t="s">
        <v>391</v>
      </c>
      <c r="D160" s="639">
        <f>'T2 MET'!C63</f>
        <v>0</v>
      </c>
      <c r="E160" s="629">
        <v>0</v>
      </c>
      <c r="F160" s="630">
        <v>0</v>
      </c>
      <c r="G160" s="630">
        <v>0</v>
      </c>
      <c r="H160" s="630">
        <v>0</v>
      </c>
      <c r="I160" s="631">
        <v>0</v>
      </c>
      <c r="J160" s="585">
        <f>D160-SUM(E160:I160)</f>
        <v>0</v>
      </c>
    </row>
    <row r="161" spans="1:25" ht="12" hidden="1" customHeight="1">
      <c r="A161" s="596">
        <v>2021</v>
      </c>
      <c r="C161" s="610" t="s">
        <v>392</v>
      </c>
      <c r="D161" s="640">
        <f>'T2 MET'!D63</f>
        <v>0</v>
      </c>
      <c r="E161" s="464"/>
      <c r="F161" s="461">
        <v>0</v>
      </c>
      <c r="G161" s="461">
        <v>0</v>
      </c>
      <c r="H161" s="461">
        <v>0</v>
      </c>
      <c r="I161" s="634">
        <v>0</v>
      </c>
      <c r="J161" s="293">
        <f>D161-SUM(E161:I161)</f>
        <v>0</v>
      </c>
    </row>
    <row r="162" spans="1:25" ht="12" hidden="1" customHeight="1">
      <c r="A162" s="596">
        <v>2022</v>
      </c>
      <c r="C162" s="610" t="s">
        <v>393</v>
      </c>
      <c r="D162" s="640">
        <f>'T2 MET'!E63</f>
        <v>0</v>
      </c>
      <c r="E162" s="464"/>
      <c r="F162" s="466"/>
      <c r="G162" s="461">
        <v>0</v>
      </c>
      <c r="H162" s="461">
        <v>0</v>
      </c>
      <c r="I162" s="634">
        <v>0</v>
      </c>
      <c r="J162" s="293">
        <f>D162-SUM(E162:I162)</f>
        <v>0</v>
      </c>
    </row>
    <row r="163" spans="1:25" ht="12" hidden="1" customHeight="1">
      <c r="A163" s="596">
        <v>2023</v>
      </c>
      <c r="C163" s="610" t="s">
        <v>394</v>
      </c>
      <c r="D163" s="640">
        <f>'T2 MET'!F63</f>
        <v>0</v>
      </c>
      <c r="E163" s="464"/>
      <c r="F163" s="466"/>
      <c r="G163" s="466"/>
      <c r="H163" s="461">
        <v>0</v>
      </c>
      <c r="I163" s="634">
        <v>0</v>
      </c>
      <c r="J163" s="293">
        <f>D163-SUM(E163:I163)</f>
        <v>0</v>
      </c>
    </row>
    <row r="164" spans="1:25" ht="12" hidden="1" customHeight="1">
      <c r="A164" s="596">
        <v>2024</v>
      </c>
      <c r="C164" s="611" t="s">
        <v>395</v>
      </c>
      <c r="D164" s="641">
        <f>'T2 MET'!G63</f>
        <v>0</v>
      </c>
      <c r="E164" s="467"/>
      <c r="F164" s="468"/>
      <c r="G164" s="468"/>
      <c r="H164" s="468"/>
      <c r="I164" s="646">
        <v>0</v>
      </c>
      <c r="J164" s="590">
        <f>D164-SUM(E164:I164)</f>
        <v>0</v>
      </c>
    </row>
    <row r="165" spans="1:25" ht="12" hidden="1" customHeight="1">
      <c r="A165" s="596" t="s">
        <v>263</v>
      </c>
      <c r="C165" s="612" t="s">
        <v>396</v>
      </c>
      <c r="D165" s="591">
        <f>SUM(D160:D164)</f>
        <v>0</v>
      </c>
      <c r="E165" s="592">
        <f t="shared" ref="E165:I165" si="26">SUM(E160:E164)</f>
        <v>0</v>
      </c>
      <c r="F165" s="593">
        <f t="shared" si="26"/>
        <v>0</v>
      </c>
      <c r="G165" s="593">
        <f t="shared" si="26"/>
        <v>0</v>
      </c>
      <c r="H165" s="593">
        <f t="shared" si="26"/>
        <v>0</v>
      </c>
      <c r="I165" s="594">
        <f t="shared" si="26"/>
        <v>0</v>
      </c>
      <c r="J165" s="591">
        <f>SUM(J160:J164)</f>
        <v>0</v>
      </c>
    </row>
    <row r="166" spans="1:25" ht="4.1500000000000004" hidden="1" customHeight="1">
      <c r="C166" s="613"/>
      <c r="D166" s="613"/>
      <c r="E166" s="613"/>
      <c r="F166" s="648"/>
      <c r="G166" s="613"/>
      <c r="H166" s="613"/>
      <c r="I166" s="613"/>
      <c r="J166" s="613"/>
    </row>
    <row r="167" spans="1:25" ht="12" hidden="1" customHeight="1">
      <c r="A167" s="596">
        <v>2020</v>
      </c>
      <c r="C167" s="609" t="s">
        <v>422</v>
      </c>
      <c r="D167" s="639">
        <f>'T2 MET'!C66</f>
        <v>0</v>
      </c>
      <c r="E167" s="282">
        <f>D167</f>
        <v>0</v>
      </c>
      <c r="F167" s="283"/>
      <c r="G167" s="283"/>
      <c r="H167" s="283"/>
      <c r="I167" s="284"/>
      <c r="J167" s="285"/>
      <c r="L167" s="649"/>
      <c r="Y167" s="318"/>
    </row>
    <row r="168" spans="1:25" ht="12" hidden="1" customHeight="1">
      <c r="A168" s="596">
        <v>2021</v>
      </c>
      <c r="C168" s="610" t="s">
        <v>423</v>
      </c>
      <c r="D168" s="640">
        <f>'T2 MET'!D66</f>
        <v>0</v>
      </c>
      <c r="E168" s="296"/>
      <c r="F168" s="286">
        <f>D168</f>
        <v>0</v>
      </c>
      <c r="G168" s="287"/>
      <c r="H168" s="287"/>
      <c r="I168" s="288"/>
      <c r="J168" s="289"/>
      <c r="L168" s="649"/>
      <c r="Y168" s="318"/>
    </row>
    <row r="169" spans="1:25" ht="12" hidden="1" customHeight="1">
      <c r="A169" s="596">
        <v>2022</v>
      </c>
      <c r="C169" s="610" t="s">
        <v>424</v>
      </c>
      <c r="D169" s="640">
        <f>'T2 MET'!E66</f>
        <v>0</v>
      </c>
      <c r="E169" s="296"/>
      <c r="F169" s="287"/>
      <c r="G169" s="286">
        <f>D169</f>
        <v>0</v>
      </c>
      <c r="H169" s="287"/>
      <c r="I169" s="288"/>
      <c r="J169" s="289"/>
      <c r="L169" s="649"/>
      <c r="Y169" s="318"/>
    </row>
    <row r="170" spans="1:25" ht="12" hidden="1" customHeight="1">
      <c r="A170" s="596">
        <v>2023</v>
      </c>
      <c r="C170" s="610" t="s">
        <v>425</v>
      </c>
      <c r="D170" s="640">
        <f>'T2 MET'!F66</f>
        <v>0</v>
      </c>
      <c r="E170" s="296"/>
      <c r="F170" s="287"/>
      <c r="G170" s="287"/>
      <c r="H170" s="286">
        <f>D170</f>
        <v>0</v>
      </c>
      <c r="I170" s="288"/>
      <c r="J170" s="289"/>
      <c r="L170" s="649"/>
      <c r="Y170" s="318"/>
    </row>
    <row r="171" spans="1:25" ht="12" hidden="1" customHeight="1">
      <c r="A171" s="596">
        <v>2024</v>
      </c>
      <c r="C171" s="611" t="s">
        <v>426</v>
      </c>
      <c r="D171" s="641">
        <f>'T2 MET'!G66</f>
        <v>0</v>
      </c>
      <c r="E171" s="299"/>
      <c r="F171" s="300"/>
      <c r="G171" s="300"/>
      <c r="H171" s="300"/>
      <c r="I171" s="589">
        <f>D171</f>
        <v>0</v>
      </c>
      <c r="J171" s="302"/>
      <c r="L171" s="649"/>
      <c r="Y171" s="318"/>
    </row>
    <row r="172" spans="1:25" ht="12" hidden="1" customHeight="1">
      <c r="A172" s="596" t="s">
        <v>263</v>
      </c>
      <c r="C172" s="606" t="s">
        <v>427</v>
      </c>
      <c r="D172" s="591">
        <f t="shared" ref="D172:J172" si="27">SUM(D167:D171)</f>
        <v>0</v>
      </c>
      <c r="E172" s="592">
        <f t="shared" si="27"/>
        <v>0</v>
      </c>
      <c r="F172" s="593">
        <f t="shared" si="27"/>
        <v>0</v>
      </c>
      <c r="G172" s="593">
        <f t="shared" si="27"/>
        <v>0</v>
      </c>
      <c r="H172" s="593">
        <f t="shared" si="27"/>
        <v>0</v>
      </c>
      <c r="I172" s="594">
        <f t="shared" si="27"/>
        <v>0</v>
      </c>
      <c r="J172" s="591">
        <f t="shared" si="27"/>
        <v>0</v>
      </c>
      <c r="L172" s="649"/>
      <c r="Y172" s="318"/>
    </row>
    <row r="173" spans="1:25" ht="3" customHeight="1"/>
    <row r="174" spans="1:25" ht="3" customHeight="1"/>
    <row r="175" spans="1:25" ht="12" customHeight="1">
      <c r="C175" s="606" t="s">
        <v>397</v>
      </c>
      <c r="D175" s="591">
        <f t="shared" ref="D175:J175" si="28">D17+D28+D35+D42+D49+D56+D63+D70+D75+D86+D97+D114+D125+D136+D147+D158+D165+D172</f>
        <v>0</v>
      </c>
      <c r="E175" s="592">
        <f t="shared" si="28"/>
        <v>0</v>
      </c>
      <c r="F175" s="593">
        <f t="shared" si="28"/>
        <v>0</v>
      </c>
      <c r="G175" s="593">
        <f t="shared" si="28"/>
        <v>0</v>
      </c>
      <c r="H175" s="593">
        <f t="shared" si="28"/>
        <v>0</v>
      </c>
      <c r="I175" s="594">
        <f t="shared" si="28"/>
        <v>0</v>
      </c>
      <c r="J175" s="591">
        <f t="shared" si="28"/>
        <v>0</v>
      </c>
      <c r="L175" s="649"/>
    </row>
    <row r="176" spans="1:25" ht="3" customHeight="1"/>
    <row r="177" spans="3:10" ht="12" customHeight="1">
      <c r="C177" s="184" t="s">
        <v>398</v>
      </c>
      <c r="F177" s="318"/>
    </row>
    <row r="178" spans="3:10" ht="12" customHeight="1">
      <c r="C178" s="184" t="s">
        <v>399</v>
      </c>
      <c r="D178" s="650"/>
      <c r="E178" s="651"/>
      <c r="F178" s="651"/>
      <c r="G178" s="651"/>
      <c r="H178" s="651"/>
      <c r="I178" s="651"/>
      <c r="J178" s="141"/>
    </row>
  </sheetData>
  <autoFilter ref="A8:J172">
    <filterColumn colId="0">
      <filters>
        <filter val="2017"/>
        <filter val="2018"/>
        <filter val="2019"/>
      </filters>
    </filterColumn>
  </autoFilter>
  <mergeCells count="1">
    <mergeCell ref="C1:J1"/>
  </mergeCells>
  <pageMargins left="0.7" right="0.7" top="0.75" bottom="0.75" header="0.3" footer="0.3"/>
  <pageSetup paperSize="9" scale="72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Y178"/>
  <sheetViews>
    <sheetView topLeftCell="A77" zoomScaleNormal="100" workbookViewId="0">
      <selection activeCell="H179" sqref="H179"/>
    </sheetView>
  </sheetViews>
  <sheetFormatPr defaultColWidth="12.54296875" defaultRowHeight="14.5"/>
  <cols>
    <col min="1" max="1" width="12.54296875" style="596" customWidth="1"/>
    <col min="2" max="2" width="2.1796875" style="318" customWidth="1"/>
    <col min="3" max="3" width="52.54296875" style="318" customWidth="1"/>
    <col min="4" max="4" width="7.7265625" style="318" customWidth="1"/>
    <col min="5" max="5" width="10" style="318" customWidth="1"/>
    <col min="6" max="6" width="10" style="196" customWidth="1"/>
    <col min="7" max="9" width="10" style="318" customWidth="1"/>
    <col min="10" max="10" width="10.7265625" style="318" customWidth="1"/>
    <col min="11" max="11" width="3.453125" style="318" customWidth="1"/>
    <col min="12" max="12" width="13.54296875" style="318" customWidth="1"/>
    <col min="13" max="13" width="9" style="318" customWidth="1"/>
    <col min="14" max="14" width="7.7265625" style="318" customWidth="1"/>
    <col min="15" max="15" width="8.453125" style="318" bestFit="1" customWidth="1"/>
    <col min="16" max="16" width="7.7265625" style="318" customWidth="1"/>
    <col min="17" max="17" width="16.453125" style="318" customWidth="1"/>
    <col min="18" max="24" width="7.7265625" style="318" customWidth="1"/>
    <col min="25" max="25" width="7.7265625" style="652" customWidth="1"/>
    <col min="26" max="16384" width="12.54296875" style="318"/>
  </cols>
  <sheetData>
    <row r="1" spans="1:24" s="652" customFormat="1" ht="12" customHeight="1">
      <c r="A1" s="596"/>
      <c r="B1" s="318"/>
      <c r="C1" s="1435" t="s">
        <v>249</v>
      </c>
      <c r="D1" s="1435"/>
      <c r="E1" s="1435"/>
      <c r="F1" s="1435"/>
      <c r="G1" s="1435"/>
      <c r="H1" s="1435"/>
      <c r="I1" s="1435"/>
      <c r="J1" s="1435"/>
      <c r="K1" s="479"/>
      <c r="L1" s="479"/>
      <c r="M1" s="479"/>
      <c r="N1" s="479"/>
      <c r="O1" s="479"/>
      <c r="P1" s="479"/>
      <c r="Q1" s="479"/>
      <c r="R1" s="479"/>
      <c r="S1" s="479"/>
      <c r="T1" s="479"/>
      <c r="U1" s="479"/>
      <c r="V1" s="479"/>
      <c r="W1" s="479"/>
      <c r="X1" s="479"/>
    </row>
    <row r="2" spans="1:24" s="652" customFormat="1" ht="12" customHeight="1">
      <c r="A2" s="596"/>
      <c r="B2" s="318"/>
      <c r="C2" s="528"/>
      <c r="D2" s="528"/>
      <c r="E2" s="528"/>
      <c r="F2" s="196"/>
      <c r="G2" s="528"/>
      <c r="H2" s="528"/>
      <c r="I2" s="528"/>
      <c r="J2" s="528"/>
      <c r="K2" s="528"/>
      <c r="L2" s="318"/>
      <c r="M2" s="318"/>
      <c r="N2" s="318"/>
      <c r="O2" s="318"/>
      <c r="P2" s="318"/>
      <c r="Q2" s="318"/>
      <c r="R2" s="318"/>
      <c r="S2" s="318"/>
      <c r="T2" s="318"/>
      <c r="U2" s="318"/>
      <c r="V2" s="318"/>
      <c r="W2" s="318"/>
      <c r="X2" s="318"/>
    </row>
    <row r="3" spans="1:24" s="652" customFormat="1" ht="12" customHeight="1">
      <c r="A3" s="596"/>
      <c r="B3" s="318"/>
      <c r="C3" s="597" t="str">
        <f>'T1 NSA'!A3</f>
        <v>Portugal - TCZ</v>
      </c>
      <c r="D3" s="528"/>
      <c r="E3" s="528"/>
      <c r="F3" s="196"/>
      <c r="G3" s="528"/>
      <c r="H3" s="528"/>
      <c r="I3" s="528"/>
      <c r="J3" s="528"/>
      <c r="K3" s="528"/>
      <c r="L3" s="318"/>
      <c r="M3" s="318"/>
      <c r="N3" s="318"/>
      <c r="O3" s="318"/>
      <c r="P3" s="318"/>
      <c r="Q3" s="318"/>
      <c r="R3" s="318"/>
      <c r="S3" s="318"/>
      <c r="T3" s="318"/>
      <c r="U3" s="318"/>
      <c r="V3" s="318"/>
      <c r="W3" s="318"/>
      <c r="X3" s="318"/>
    </row>
    <row r="4" spans="1:24" s="652" customFormat="1" ht="12" customHeight="1">
      <c r="A4" s="596"/>
      <c r="B4" s="318"/>
      <c r="C4" s="598" t="str">
        <f>'T1 NSA'!A4</f>
        <v>Currency: Euro</v>
      </c>
      <c r="D4" s="528"/>
      <c r="E4" s="528"/>
      <c r="F4" s="196"/>
      <c r="G4" s="528"/>
      <c r="H4" s="528"/>
      <c r="I4" s="528"/>
      <c r="J4" s="528"/>
      <c r="K4" s="528"/>
      <c r="L4" s="318"/>
      <c r="M4" s="318"/>
      <c r="N4" s="318"/>
      <c r="O4" s="318"/>
      <c r="P4" s="318"/>
      <c r="Q4" s="318"/>
      <c r="R4" s="318"/>
      <c r="S4" s="318"/>
      <c r="T4" s="318"/>
      <c r="U4" s="318"/>
      <c r="V4" s="318"/>
      <c r="W4" s="318"/>
      <c r="X4" s="318"/>
    </row>
    <row r="5" spans="1:24" s="652" customFormat="1" ht="12" customHeight="1">
      <c r="A5" s="596"/>
      <c r="B5" s="318"/>
      <c r="C5" s="599" t="str">
        <f>'T1 NSA'!A5</f>
        <v>NSA (ANAC + GAMA)</v>
      </c>
      <c r="D5" s="528"/>
      <c r="E5" s="600"/>
      <c r="F5" s="196"/>
      <c r="G5" s="614"/>
      <c r="H5" s="528"/>
      <c r="I5" s="528"/>
      <c r="J5" s="528"/>
      <c r="K5" s="528"/>
      <c r="L5" s="318"/>
      <c r="M5" s="318"/>
      <c r="N5" s="318"/>
      <c r="O5" s="318"/>
      <c r="P5" s="318"/>
      <c r="Q5" s="318"/>
      <c r="R5" s="318"/>
      <c r="S5" s="318"/>
      <c r="T5" s="318"/>
      <c r="U5" s="318"/>
      <c r="V5" s="318"/>
      <c r="W5" s="318"/>
      <c r="X5" s="318"/>
    </row>
    <row r="6" spans="1:24" s="652" customFormat="1" ht="12" customHeight="1">
      <c r="A6" s="596"/>
      <c r="B6" s="318"/>
      <c r="C6" s="600"/>
      <c r="D6" s="600"/>
      <c r="E6" s="600"/>
      <c r="F6" s="600"/>
      <c r="G6" s="600"/>
      <c r="H6" s="600"/>
      <c r="I6" s="600"/>
      <c r="J6" s="600"/>
      <c r="K6" s="600"/>
      <c r="L6" s="318"/>
      <c r="M6" s="318"/>
      <c r="N6" s="318"/>
      <c r="O6" s="318"/>
      <c r="P6" s="318"/>
      <c r="Q6" s="318"/>
      <c r="R6" s="318"/>
      <c r="S6" s="318"/>
      <c r="T6" s="318"/>
      <c r="U6" s="318"/>
      <c r="V6" s="318"/>
      <c r="W6" s="318"/>
      <c r="X6" s="318"/>
    </row>
    <row r="7" spans="1:24" s="652" customFormat="1" ht="12" customHeight="1">
      <c r="A7" s="596" t="s">
        <v>250</v>
      </c>
      <c r="B7" s="318"/>
      <c r="C7" s="601" t="s">
        <v>251</v>
      </c>
      <c r="D7" s="615" t="s">
        <v>252</v>
      </c>
      <c r="E7" s="616">
        <v>2020</v>
      </c>
      <c r="F7" s="617">
        <v>2021</v>
      </c>
      <c r="G7" s="617">
        <v>2022</v>
      </c>
      <c r="H7" s="617">
        <v>2023</v>
      </c>
      <c r="I7" s="618">
        <v>2024</v>
      </c>
      <c r="J7" s="601" t="s">
        <v>253</v>
      </c>
      <c r="K7" s="528"/>
      <c r="L7" s="318"/>
      <c r="M7" s="318"/>
      <c r="N7" s="318"/>
      <c r="O7" s="318"/>
      <c r="P7" s="318"/>
      <c r="Q7" s="318"/>
      <c r="R7" s="318"/>
      <c r="S7" s="318"/>
      <c r="T7" s="318"/>
      <c r="U7" s="318"/>
      <c r="V7" s="318"/>
      <c r="W7" s="318"/>
      <c r="X7" s="318"/>
    </row>
    <row r="8" spans="1:24" s="652" customFormat="1" ht="11.15" customHeight="1">
      <c r="A8" s="596"/>
      <c r="B8" s="318"/>
      <c r="C8" s="602"/>
      <c r="D8" s="602"/>
      <c r="E8" s="602"/>
      <c r="F8" s="602"/>
      <c r="G8" s="602"/>
      <c r="H8" s="602"/>
      <c r="I8" s="602"/>
      <c r="J8" s="602"/>
      <c r="K8" s="528"/>
      <c r="L8" s="318"/>
      <c r="M8" s="318"/>
      <c r="N8" s="318"/>
      <c r="O8" s="318"/>
      <c r="P8" s="318"/>
      <c r="Q8" s="318"/>
      <c r="R8" s="318"/>
      <c r="S8" s="318"/>
      <c r="T8" s="318"/>
      <c r="U8" s="318"/>
      <c r="V8" s="318"/>
      <c r="W8" s="318"/>
      <c r="X8" s="318"/>
    </row>
    <row r="9" spans="1:24" s="652" customFormat="1" ht="12" customHeight="1">
      <c r="A9" s="596">
        <v>2018</v>
      </c>
      <c r="B9" s="318"/>
      <c r="C9" s="703" t="s">
        <v>254</v>
      </c>
      <c r="D9" s="704">
        <v>0</v>
      </c>
      <c r="E9" s="621">
        <f>D9</f>
        <v>0</v>
      </c>
      <c r="F9" s="290"/>
      <c r="G9" s="290"/>
      <c r="H9" s="290"/>
      <c r="I9" s="705"/>
      <c r="J9" s="292"/>
      <c r="K9" s="318"/>
      <c r="L9" s="318"/>
      <c r="M9" s="318"/>
      <c r="N9" s="318"/>
      <c r="O9" s="318"/>
      <c r="P9" s="318"/>
      <c r="Q9" s="318"/>
      <c r="R9" s="318"/>
      <c r="S9" s="318"/>
      <c r="T9" s="318"/>
      <c r="U9" s="318"/>
      <c r="V9" s="318"/>
      <c r="W9" s="318"/>
      <c r="X9" s="318"/>
    </row>
    <row r="10" spans="1:24" s="652" customFormat="1" ht="12" customHeight="1">
      <c r="A10" s="596">
        <v>2019</v>
      </c>
      <c r="B10" s="318"/>
      <c r="C10" s="294" t="s">
        <v>255</v>
      </c>
      <c r="D10" s="293"/>
      <c r="E10" s="296"/>
      <c r="F10" s="286">
        <f>D10</f>
        <v>0</v>
      </c>
      <c r="G10" s="287"/>
      <c r="H10" s="287"/>
      <c r="I10" s="288"/>
      <c r="J10" s="289"/>
      <c r="K10" s="318"/>
      <c r="L10" s="318"/>
      <c r="M10" s="318"/>
      <c r="N10" s="318"/>
      <c r="O10" s="318"/>
      <c r="P10" s="318"/>
      <c r="Q10" s="318"/>
      <c r="R10" s="318"/>
      <c r="S10" s="318"/>
      <c r="T10" s="318"/>
      <c r="U10" s="318"/>
      <c r="V10" s="318"/>
      <c r="W10" s="318"/>
      <c r="X10" s="318"/>
    </row>
    <row r="11" spans="1:24" s="652" customFormat="1" ht="12" hidden="1" customHeight="1">
      <c r="A11" s="596" t="s">
        <v>256</v>
      </c>
      <c r="B11" s="318"/>
      <c r="C11" s="604" t="s">
        <v>257</v>
      </c>
      <c r="D11" s="620">
        <f>SUM(D9:D10)</f>
        <v>0</v>
      </c>
      <c r="E11" s="621">
        <f>SUM(E9:E10)</f>
        <v>0</v>
      </c>
      <c r="F11" s="622">
        <f>SUM(F9:F10)</f>
        <v>0</v>
      </c>
      <c r="G11" s="290"/>
      <c r="H11" s="290"/>
      <c r="I11" s="291"/>
      <c r="J11" s="292"/>
      <c r="K11" s="318"/>
      <c r="L11" s="318"/>
      <c r="M11" s="318"/>
      <c r="N11" s="318"/>
      <c r="O11" s="318"/>
      <c r="P11" s="318"/>
      <c r="Q11" s="318"/>
      <c r="R11" s="318"/>
      <c r="S11" s="318"/>
      <c r="T11" s="318"/>
      <c r="U11" s="318"/>
      <c r="V11" s="318"/>
      <c r="W11" s="318"/>
      <c r="X11" s="318"/>
    </row>
    <row r="12" spans="1:24" s="652" customFormat="1" ht="12" hidden="1" customHeight="1">
      <c r="A12" s="596">
        <v>2020</v>
      </c>
      <c r="B12" s="318"/>
      <c r="C12" s="603" t="s">
        <v>258</v>
      </c>
      <c r="D12" s="285"/>
      <c r="E12" s="295"/>
      <c r="F12" s="283"/>
      <c r="G12" s="283"/>
      <c r="H12" s="283"/>
      <c r="I12" s="303"/>
      <c r="J12" s="285"/>
      <c r="K12" s="318"/>
      <c r="L12" s="318"/>
      <c r="M12" s="318"/>
      <c r="N12" s="318"/>
      <c r="O12" s="318"/>
      <c r="P12" s="318"/>
      <c r="Q12" s="318"/>
      <c r="R12" s="318"/>
      <c r="S12" s="318"/>
      <c r="T12" s="318"/>
      <c r="U12" s="318"/>
      <c r="V12" s="318"/>
      <c r="W12" s="318"/>
      <c r="X12" s="318"/>
    </row>
    <row r="13" spans="1:24" s="652" customFormat="1" ht="12" hidden="1" customHeight="1">
      <c r="A13" s="596">
        <v>2021</v>
      </c>
      <c r="B13" s="318"/>
      <c r="C13" s="294" t="s">
        <v>259</v>
      </c>
      <c r="D13" s="289"/>
      <c r="E13" s="296"/>
      <c r="F13" s="287"/>
      <c r="G13" s="287"/>
      <c r="H13" s="287"/>
      <c r="I13" s="288"/>
      <c r="J13" s="289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</row>
    <row r="14" spans="1:24" s="652" customFormat="1" ht="12" hidden="1" customHeight="1">
      <c r="A14" s="596">
        <v>2022</v>
      </c>
      <c r="B14" s="318"/>
      <c r="C14" s="294" t="s">
        <v>260</v>
      </c>
      <c r="D14" s="289"/>
      <c r="E14" s="296"/>
      <c r="F14" s="287"/>
      <c r="G14" s="287"/>
      <c r="H14" s="287"/>
      <c r="I14" s="288"/>
      <c r="J14" s="289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</row>
    <row r="15" spans="1:24" s="652" customFormat="1" ht="12" hidden="1" customHeight="1">
      <c r="A15" s="596">
        <v>2023</v>
      </c>
      <c r="B15" s="318"/>
      <c r="C15" s="294" t="s">
        <v>261</v>
      </c>
      <c r="D15" s="289"/>
      <c r="E15" s="296"/>
      <c r="F15" s="287"/>
      <c r="G15" s="287"/>
      <c r="H15" s="287"/>
      <c r="I15" s="304"/>
      <c r="J15" s="289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</row>
    <row r="16" spans="1:24" s="652" customFormat="1" ht="12" hidden="1" customHeight="1">
      <c r="A16" s="596">
        <v>2024</v>
      </c>
      <c r="B16" s="318"/>
      <c r="C16" s="605" t="s">
        <v>262</v>
      </c>
      <c r="D16" s="302"/>
      <c r="E16" s="299"/>
      <c r="F16" s="300"/>
      <c r="G16" s="300"/>
      <c r="H16" s="300"/>
      <c r="I16" s="310"/>
      <c r="J16" s="302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</row>
    <row r="17" spans="1:10" ht="12" hidden="1" customHeight="1">
      <c r="A17" s="596" t="s">
        <v>263</v>
      </c>
      <c r="C17" s="606" t="s">
        <v>264</v>
      </c>
      <c r="D17" s="591">
        <f>SUM(D11:D16)</f>
        <v>0</v>
      </c>
      <c r="E17" s="624">
        <f>SUM(E11:E16)</f>
        <v>0</v>
      </c>
      <c r="F17" s="593">
        <f>SUM(F11:F16)</f>
        <v>0</v>
      </c>
      <c r="G17" s="306"/>
      <c r="H17" s="306"/>
      <c r="I17" s="312"/>
      <c r="J17" s="311"/>
    </row>
    <row r="18" spans="1:10" ht="4.1500000000000004" hidden="1" customHeight="1">
      <c r="A18" s="607"/>
      <c r="C18" s="608"/>
      <c r="D18" s="626"/>
      <c r="E18" s="627"/>
      <c r="F18" s="627"/>
      <c r="G18" s="627"/>
      <c r="H18" s="627"/>
      <c r="I18" s="627"/>
      <c r="J18" s="627"/>
    </row>
    <row r="19" spans="1:10" ht="12.65" customHeight="1">
      <c r="A19" s="596">
        <v>2017</v>
      </c>
      <c r="C19" s="603" t="s">
        <v>265</v>
      </c>
      <c r="D19" s="657"/>
      <c r="E19" s="469"/>
      <c r="F19" s="462"/>
      <c r="G19" s="462"/>
      <c r="H19" s="462"/>
      <c r="I19" s="658"/>
      <c r="J19" s="285"/>
    </row>
    <row r="20" spans="1:10" ht="12" customHeight="1">
      <c r="A20" s="596">
        <v>2018</v>
      </c>
      <c r="C20" s="605" t="s">
        <v>266</v>
      </c>
      <c r="D20" s="709"/>
      <c r="E20" s="467"/>
      <c r="F20" s="468"/>
      <c r="G20" s="468"/>
      <c r="H20" s="468"/>
      <c r="I20" s="710"/>
      <c r="J20" s="302"/>
    </row>
    <row r="21" spans="1:10" ht="12" customHeight="1">
      <c r="A21" s="596">
        <v>2019</v>
      </c>
      <c r="C21" s="294" t="s">
        <v>267</v>
      </c>
      <c r="D21" s="659"/>
      <c r="E21" s="464"/>
      <c r="F21" s="466"/>
      <c r="G21" s="466"/>
      <c r="H21" s="466"/>
      <c r="I21" s="470"/>
      <c r="J21" s="289"/>
    </row>
    <row r="22" spans="1:10" ht="12" hidden="1" customHeight="1">
      <c r="A22" s="596" t="s">
        <v>256</v>
      </c>
      <c r="C22" s="604" t="s">
        <v>268</v>
      </c>
      <c r="D22" s="292"/>
      <c r="E22" s="301"/>
      <c r="F22" s="290"/>
      <c r="G22" s="290"/>
      <c r="H22" s="290"/>
      <c r="I22" s="291"/>
      <c r="J22" s="292"/>
    </row>
    <row r="23" spans="1:10" ht="12" hidden="1" customHeight="1">
      <c r="A23" s="596">
        <v>2020</v>
      </c>
      <c r="C23" s="603" t="s">
        <v>269</v>
      </c>
      <c r="D23" s="289"/>
      <c r="E23" s="295"/>
      <c r="F23" s="283"/>
      <c r="G23" s="283"/>
      <c r="H23" s="283"/>
      <c r="I23" s="303"/>
      <c r="J23" s="285"/>
    </row>
    <row r="24" spans="1:10" ht="12" hidden="1" customHeight="1">
      <c r="A24" s="596">
        <v>2021</v>
      </c>
      <c r="C24" s="294" t="s">
        <v>270</v>
      </c>
      <c r="D24" s="289"/>
      <c r="E24" s="296"/>
      <c r="F24" s="287"/>
      <c r="G24" s="287"/>
      <c r="H24" s="287"/>
      <c r="I24" s="288"/>
      <c r="J24" s="289"/>
    </row>
    <row r="25" spans="1:10" ht="12" hidden="1" customHeight="1">
      <c r="A25" s="596">
        <v>2022</v>
      </c>
      <c r="C25" s="294" t="s">
        <v>271</v>
      </c>
      <c r="D25" s="289"/>
      <c r="E25" s="296"/>
      <c r="F25" s="287"/>
      <c r="G25" s="287"/>
      <c r="H25" s="287"/>
      <c r="I25" s="288"/>
      <c r="J25" s="289"/>
    </row>
    <row r="26" spans="1:10" ht="12" hidden="1" customHeight="1">
      <c r="A26" s="596">
        <v>2023</v>
      </c>
      <c r="C26" s="294" t="s">
        <v>272</v>
      </c>
      <c r="D26" s="289"/>
      <c r="E26" s="296"/>
      <c r="F26" s="287"/>
      <c r="G26" s="287"/>
      <c r="H26" s="287"/>
      <c r="I26" s="304"/>
      <c r="J26" s="289"/>
    </row>
    <row r="27" spans="1:10" ht="12" hidden="1" customHeight="1">
      <c r="A27" s="596">
        <v>2024</v>
      </c>
      <c r="C27" s="605" t="s">
        <v>273</v>
      </c>
      <c r="D27" s="302"/>
      <c r="E27" s="299"/>
      <c r="F27" s="300"/>
      <c r="G27" s="300"/>
      <c r="H27" s="300"/>
      <c r="I27" s="310"/>
      <c r="J27" s="302"/>
    </row>
    <row r="28" spans="1:10" ht="12" hidden="1" customHeight="1">
      <c r="A28" s="596" t="s">
        <v>263</v>
      </c>
      <c r="C28" s="606" t="s">
        <v>274</v>
      </c>
      <c r="D28" s="311"/>
      <c r="E28" s="305"/>
      <c r="F28" s="306"/>
      <c r="G28" s="306"/>
      <c r="H28" s="306"/>
      <c r="I28" s="312"/>
      <c r="J28" s="311"/>
    </row>
    <row r="29" spans="1:10" ht="4.1500000000000004" hidden="1" customHeight="1">
      <c r="A29" s="607"/>
      <c r="C29" s="608"/>
      <c r="D29" s="608"/>
      <c r="E29" s="635"/>
      <c r="F29" s="635"/>
      <c r="G29" s="635"/>
      <c r="H29" s="635"/>
      <c r="I29" s="635"/>
      <c r="J29" s="635"/>
    </row>
    <row r="30" spans="1:10" ht="12" hidden="1" customHeight="1">
      <c r="A30" s="596">
        <v>2020</v>
      </c>
      <c r="C30" s="603" t="s">
        <v>275</v>
      </c>
      <c r="D30" s="307"/>
      <c r="E30" s="295"/>
      <c r="F30" s="283"/>
      <c r="G30" s="283"/>
      <c r="H30" s="283"/>
      <c r="I30" s="303"/>
      <c r="J30" s="285"/>
    </row>
    <row r="31" spans="1:10" ht="12" hidden="1" customHeight="1">
      <c r="A31" s="596">
        <v>2021</v>
      </c>
      <c r="C31" s="294" t="s">
        <v>276</v>
      </c>
      <c r="D31" s="308"/>
      <c r="E31" s="296"/>
      <c r="F31" s="287"/>
      <c r="G31" s="287"/>
      <c r="H31" s="287"/>
      <c r="I31" s="288"/>
      <c r="J31" s="289"/>
    </row>
    <row r="32" spans="1:10" ht="12" hidden="1" customHeight="1">
      <c r="A32" s="596">
        <v>2022</v>
      </c>
      <c r="C32" s="294" t="s">
        <v>277</v>
      </c>
      <c r="D32" s="308"/>
      <c r="E32" s="296"/>
      <c r="F32" s="287"/>
      <c r="G32" s="287"/>
      <c r="H32" s="287"/>
      <c r="I32" s="288"/>
      <c r="J32" s="289"/>
    </row>
    <row r="33" spans="1:12" ht="12" hidden="1" customHeight="1">
      <c r="A33" s="596">
        <v>2023</v>
      </c>
      <c r="C33" s="294" t="s">
        <v>278</v>
      </c>
      <c r="D33" s="308"/>
      <c r="E33" s="296"/>
      <c r="F33" s="287"/>
      <c r="G33" s="287"/>
      <c r="H33" s="287"/>
      <c r="I33" s="304"/>
      <c r="J33" s="289"/>
    </row>
    <row r="34" spans="1:12" ht="12" hidden="1" customHeight="1">
      <c r="A34" s="596">
        <v>2024</v>
      </c>
      <c r="C34" s="605" t="s">
        <v>279</v>
      </c>
      <c r="D34" s="309"/>
      <c r="E34" s="299"/>
      <c r="F34" s="300"/>
      <c r="G34" s="300"/>
      <c r="H34" s="300"/>
      <c r="I34" s="310"/>
      <c r="J34" s="302"/>
    </row>
    <row r="35" spans="1:12" ht="12" hidden="1" customHeight="1">
      <c r="A35" s="596" t="s">
        <v>263</v>
      </c>
      <c r="C35" s="606" t="s">
        <v>280</v>
      </c>
      <c r="D35" s="311"/>
      <c r="E35" s="305"/>
      <c r="F35" s="306"/>
      <c r="G35" s="306"/>
      <c r="H35" s="306"/>
      <c r="I35" s="312"/>
      <c r="J35" s="311"/>
    </row>
    <row r="36" spans="1:12" ht="4.1500000000000004" hidden="1" customHeight="1">
      <c r="A36" s="607"/>
      <c r="C36" s="608"/>
      <c r="D36" s="608"/>
      <c r="E36" s="635"/>
      <c r="F36" s="635"/>
      <c r="G36" s="635"/>
      <c r="H36" s="635"/>
      <c r="I36" s="635"/>
      <c r="J36" s="635"/>
    </row>
    <row r="37" spans="1:12" ht="12" hidden="1" customHeight="1">
      <c r="A37" s="596">
        <v>2020</v>
      </c>
      <c r="C37" s="603" t="s">
        <v>281</v>
      </c>
      <c r="D37" s="584">
        <f>'T2 NSA'!C23</f>
        <v>0</v>
      </c>
      <c r="E37" s="295"/>
      <c r="F37" s="283"/>
      <c r="G37" s="297">
        <f>D37</f>
        <v>0</v>
      </c>
      <c r="H37" s="283"/>
      <c r="I37" s="303"/>
      <c r="J37" s="285"/>
    </row>
    <row r="38" spans="1:12" ht="12" hidden="1" customHeight="1">
      <c r="A38" s="596">
        <v>2021</v>
      </c>
      <c r="C38" s="294" t="s">
        <v>282</v>
      </c>
      <c r="D38" s="586">
        <f>'T2 NSA'!D23</f>
        <v>0</v>
      </c>
      <c r="E38" s="296"/>
      <c r="F38" s="287"/>
      <c r="G38" s="287"/>
      <c r="H38" s="286">
        <f>D38</f>
        <v>0</v>
      </c>
      <c r="I38" s="288"/>
      <c r="J38" s="289"/>
    </row>
    <row r="39" spans="1:12" ht="12" hidden="1" customHeight="1">
      <c r="A39" s="596">
        <v>2022</v>
      </c>
      <c r="C39" s="294" t="s">
        <v>283</v>
      </c>
      <c r="D39" s="586">
        <f>'T2 NSA'!E23</f>
        <v>0</v>
      </c>
      <c r="E39" s="296"/>
      <c r="F39" s="287"/>
      <c r="G39" s="287"/>
      <c r="H39" s="287"/>
      <c r="I39" s="298">
        <f>D39</f>
        <v>0</v>
      </c>
      <c r="J39" s="289"/>
    </row>
    <row r="40" spans="1:12" ht="12" hidden="1" customHeight="1">
      <c r="A40" s="596">
        <v>2023</v>
      </c>
      <c r="C40" s="294" t="s">
        <v>284</v>
      </c>
      <c r="D40" s="586">
        <f>'T2 NSA'!F23</f>
        <v>0</v>
      </c>
      <c r="E40" s="296"/>
      <c r="F40" s="287"/>
      <c r="G40" s="287"/>
      <c r="H40" s="287"/>
      <c r="I40" s="304"/>
      <c r="J40" s="293">
        <f>D40</f>
        <v>0</v>
      </c>
      <c r="L40" s="636"/>
    </row>
    <row r="41" spans="1:12" ht="12" hidden="1" customHeight="1">
      <c r="A41" s="596">
        <v>2024</v>
      </c>
      <c r="C41" s="605" t="s">
        <v>285</v>
      </c>
      <c r="D41" s="588">
        <f>'T2 NSA'!G23</f>
        <v>0</v>
      </c>
      <c r="E41" s="299"/>
      <c r="F41" s="300"/>
      <c r="G41" s="300"/>
      <c r="H41" s="300"/>
      <c r="I41" s="310"/>
      <c r="J41" s="590">
        <f>D41</f>
        <v>0</v>
      </c>
    </row>
    <row r="42" spans="1:12" ht="12" hidden="1" customHeight="1">
      <c r="A42" s="596" t="s">
        <v>263</v>
      </c>
      <c r="C42" s="606" t="s">
        <v>286</v>
      </c>
      <c r="D42" s="591">
        <f>SUM(D37:D41)</f>
        <v>0</v>
      </c>
      <c r="E42" s="305"/>
      <c r="F42" s="306"/>
      <c r="G42" s="593">
        <f>SUM(G36:G41)</f>
        <v>0</v>
      </c>
      <c r="H42" s="593">
        <f>SUM(H36:H41)</f>
        <v>0</v>
      </c>
      <c r="I42" s="625">
        <f>SUM(I36:I41)</f>
        <v>0</v>
      </c>
      <c r="J42" s="591">
        <f>SUM(J36:J41)</f>
        <v>0</v>
      </c>
    </row>
    <row r="43" spans="1:12" ht="4.9000000000000004" hidden="1" customHeight="1">
      <c r="A43" s="607"/>
      <c r="C43" s="608"/>
      <c r="D43" s="608"/>
      <c r="E43" s="635"/>
      <c r="F43" s="635"/>
      <c r="G43" s="635"/>
      <c r="H43" s="635"/>
      <c r="I43" s="635"/>
      <c r="J43" s="635"/>
    </row>
    <row r="44" spans="1:12" ht="12" hidden="1" customHeight="1">
      <c r="A44" s="596">
        <v>2020</v>
      </c>
      <c r="C44" s="603" t="s">
        <v>287</v>
      </c>
      <c r="D44" s="307"/>
      <c r="E44" s="295"/>
      <c r="F44" s="283"/>
      <c r="G44" s="283"/>
      <c r="H44" s="283"/>
      <c r="I44" s="303"/>
      <c r="J44" s="285"/>
    </row>
    <row r="45" spans="1:12" ht="12" hidden="1" customHeight="1">
      <c r="A45" s="596">
        <v>2021</v>
      </c>
      <c r="C45" s="294" t="s">
        <v>288</v>
      </c>
      <c r="D45" s="308"/>
      <c r="E45" s="296"/>
      <c r="F45" s="287"/>
      <c r="G45" s="287"/>
      <c r="H45" s="287"/>
      <c r="I45" s="288"/>
      <c r="J45" s="289"/>
      <c r="L45" s="637"/>
    </row>
    <row r="46" spans="1:12" ht="12" hidden="1" customHeight="1">
      <c r="A46" s="596">
        <v>2022</v>
      </c>
      <c r="C46" s="294" t="s">
        <v>289</v>
      </c>
      <c r="D46" s="308"/>
      <c r="E46" s="296"/>
      <c r="F46" s="287"/>
      <c r="G46" s="287"/>
      <c r="H46" s="287"/>
      <c r="I46" s="304"/>
      <c r="J46" s="289"/>
    </row>
    <row r="47" spans="1:12" ht="12" hidden="1" customHeight="1">
      <c r="A47" s="596">
        <v>2023</v>
      </c>
      <c r="C47" s="294" t="s">
        <v>290</v>
      </c>
      <c r="D47" s="308"/>
      <c r="E47" s="296"/>
      <c r="F47" s="287"/>
      <c r="G47" s="287"/>
      <c r="H47" s="287"/>
      <c r="I47" s="304"/>
      <c r="J47" s="289"/>
    </row>
    <row r="48" spans="1:12" ht="12" hidden="1" customHeight="1">
      <c r="A48" s="596">
        <v>2024</v>
      </c>
      <c r="C48" s="605" t="s">
        <v>291</v>
      </c>
      <c r="D48" s="309"/>
      <c r="E48" s="299"/>
      <c r="F48" s="300"/>
      <c r="G48" s="300"/>
      <c r="H48" s="300"/>
      <c r="I48" s="310"/>
      <c r="J48" s="302"/>
    </row>
    <row r="49" spans="1:10" ht="12" hidden="1" customHeight="1">
      <c r="A49" s="596" t="s">
        <v>263</v>
      </c>
      <c r="C49" s="606" t="s">
        <v>292</v>
      </c>
      <c r="D49" s="311"/>
      <c r="E49" s="305"/>
      <c r="F49" s="306"/>
      <c r="G49" s="306"/>
      <c r="H49" s="306"/>
      <c r="I49" s="312"/>
      <c r="J49" s="311"/>
    </row>
    <row r="50" spans="1:10" ht="4.9000000000000004" hidden="1" customHeight="1">
      <c r="A50" s="607"/>
      <c r="C50" s="608"/>
      <c r="D50" s="608"/>
      <c r="E50" s="635"/>
      <c r="F50" s="635"/>
      <c r="G50" s="635"/>
      <c r="H50" s="635"/>
      <c r="I50" s="635"/>
      <c r="J50" s="635"/>
    </row>
    <row r="51" spans="1:10" ht="12" hidden="1" customHeight="1">
      <c r="A51" s="596">
        <v>2020</v>
      </c>
      <c r="C51" s="603" t="s">
        <v>293</v>
      </c>
      <c r="D51" s="307"/>
      <c r="E51" s="469"/>
      <c r="F51" s="462"/>
      <c r="G51" s="462"/>
      <c r="H51" s="462"/>
      <c r="I51" s="463"/>
      <c r="J51" s="285"/>
    </row>
    <row r="52" spans="1:10" ht="12" hidden="1" customHeight="1">
      <c r="A52" s="596">
        <v>2021</v>
      </c>
      <c r="C52" s="294" t="s">
        <v>294</v>
      </c>
      <c r="D52" s="308"/>
      <c r="E52" s="464"/>
      <c r="F52" s="466"/>
      <c r="G52" s="466"/>
      <c r="H52" s="466"/>
      <c r="I52" s="470"/>
      <c r="J52" s="289"/>
    </row>
    <row r="53" spans="1:10" ht="12" hidden="1" customHeight="1">
      <c r="A53" s="596">
        <v>2022</v>
      </c>
      <c r="C53" s="294" t="s">
        <v>295</v>
      </c>
      <c r="D53" s="308"/>
      <c r="E53" s="464"/>
      <c r="F53" s="466"/>
      <c r="G53" s="466"/>
      <c r="H53" s="466"/>
      <c r="I53" s="470"/>
      <c r="J53" s="289"/>
    </row>
    <row r="54" spans="1:10" ht="12" hidden="1" customHeight="1">
      <c r="A54" s="596">
        <v>2023</v>
      </c>
      <c r="C54" s="294" t="s">
        <v>296</v>
      </c>
      <c r="D54" s="308"/>
      <c r="E54" s="464"/>
      <c r="F54" s="466"/>
      <c r="G54" s="466"/>
      <c r="H54" s="466"/>
      <c r="I54" s="465"/>
      <c r="J54" s="289"/>
    </row>
    <row r="55" spans="1:10" ht="12" hidden="1" customHeight="1">
      <c r="A55" s="596">
        <v>2024</v>
      </c>
      <c r="C55" s="605" t="s">
        <v>297</v>
      </c>
      <c r="D55" s="309"/>
      <c r="E55" s="467"/>
      <c r="F55" s="468"/>
      <c r="G55" s="468"/>
      <c r="H55" s="468"/>
      <c r="I55" s="653"/>
      <c r="J55" s="302"/>
    </row>
    <row r="56" spans="1:10" ht="12" hidden="1" customHeight="1">
      <c r="A56" s="596" t="s">
        <v>263</v>
      </c>
      <c r="C56" s="606" t="s">
        <v>298</v>
      </c>
      <c r="D56" s="311"/>
      <c r="E56" s="305"/>
      <c r="F56" s="306"/>
      <c r="G56" s="306"/>
      <c r="H56" s="306"/>
      <c r="I56" s="312"/>
      <c r="J56" s="311"/>
    </row>
    <row r="57" spans="1:10" ht="3.65" hidden="1" customHeight="1">
      <c r="A57" s="607"/>
      <c r="C57" s="608"/>
      <c r="D57" s="608"/>
      <c r="E57" s="635"/>
      <c r="F57" s="635"/>
      <c r="G57" s="635"/>
      <c r="H57" s="635"/>
      <c r="I57" s="635"/>
      <c r="J57" s="635"/>
    </row>
    <row r="58" spans="1:10" ht="12" hidden="1" customHeight="1">
      <c r="A58" s="596">
        <v>2020</v>
      </c>
      <c r="C58" s="603" t="s">
        <v>299</v>
      </c>
      <c r="D58" s="307"/>
      <c r="E58" s="469"/>
      <c r="F58" s="462"/>
      <c r="G58" s="462"/>
      <c r="H58" s="462"/>
      <c r="I58" s="463"/>
      <c r="J58" s="285"/>
    </row>
    <row r="59" spans="1:10" ht="12" hidden="1" customHeight="1">
      <c r="A59" s="596">
        <v>2021</v>
      </c>
      <c r="C59" s="294" t="s">
        <v>300</v>
      </c>
      <c r="D59" s="308"/>
      <c r="E59" s="464"/>
      <c r="F59" s="466"/>
      <c r="G59" s="466"/>
      <c r="H59" s="466"/>
      <c r="I59" s="470"/>
      <c r="J59" s="289"/>
    </row>
    <row r="60" spans="1:10" ht="12" hidden="1" customHeight="1">
      <c r="A60" s="596">
        <v>2022</v>
      </c>
      <c r="C60" s="294" t="s">
        <v>301</v>
      </c>
      <c r="D60" s="308"/>
      <c r="E60" s="464"/>
      <c r="F60" s="466"/>
      <c r="G60" s="466"/>
      <c r="H60" s="466"/>
      <c r="I60" s="470"/>
      <c r="J60" s="289"/>
    </row>
    <row r="61" spans="1:10" ht="12" hidden="1" customHeight="1">
      <c r="A61" s="596">
        <v>2023</v>
      </c>
      <c r="C61" s="294" t="s">
        <v>302</v>
      </c>
      <c r="D61" s="308"/>
      <c r="E61" s="464"/>
      <c r="F61" s="466"/>
      <c r="G61" s="466"/>
      <c r="H61" s="466"/>
      <c r="I61" s="465"/>
      <c r="J61" s="289"/>
    </row>
    <row r="62" spans="1:10" ht="12" hidden="1" customHeight="1">
      <c r="A62" s="596">
        <v>2024</v>
      </c>
      <c r="C62" s="605" t="s">
        <v>303</v>
      </c>
      <c r="D62" s="309"/>
      <c r="E62" s="467"/>
      <c r="F62" s="468"/>
      <c r="G62" s="468"/>
      <c r="H62" s="468"/>
      <c r="I62" s="653"/>
      <c r="J62" s="302"/>
    </row>
    <row r="63" spans="1:10" ht="12" hidden="1" customHeight="1">
      <c r="A63" s="596" t="s">
        <v>263</v>
      </c>
      <c r="C63" s="606" t="s">
        <v>304</v>
      </c>
      <c r="D63" s="311"/>
      <c r="E63" s="305"/>
      <c r="F63" s="306"/>
      <c r="G63" s="306"/>
      <c r="H63" s="306"/>
      <c r="I63" s="312"/>
      <c r="J63" s="311"/>
    </row>
    <row r="64" spans="1:10" ht="3.65" hidden="1" customHeight="1">
      <c r="A64" s="607"/>
      <c r="C64" s="608"/>
      <c r="D64" s="608"/>
      <c r="E64" s="635"/>
      <c r="F64" s="635"/>
      <c r="G64" s="635"/>
      <c r="H64" s="635"/>
      <c r="I64" s="635"/>
      <c r="J64" s="635"/>
    </row>
    <row r="65" spans="1:10" ht="12" hidden="1" customHeight="1">
      <c r="A65" s="596">
        <v>2020</v>
      </c>
      <c r="C65" s="603" t="s">
        <v>305</v>
      </c>
      <c r="D65" s="307"/>
      <c r="E65" s="469"/>
      <c r="F65" s="462"/>
      <c r="G65" s="462"/>
      <c r="H65" s="462"/>
      <c r="I65" s="463"/>
      <c r="J65" s="285"/>
    </row>
    <row r="66" spans="1:10" ht="12" hidden="1" customHeight="1">
      <c r="A66" s="596">
        <v>2021</v>
      </c>
      <c r="C66" s="294" t="s">
        <v>306</v>
      </c>
      <c r="D66" s="308"/>
      <c r="E66" s="464"/>
      <c r="F66" s="466"/>
      <c r="G66" s="466"/>
      <c r="H66" s="466"/>
      <c r="I66" s="470"/>
      <c r="J66" s="289"/>
    </row>
    <row r="67" spans="1:10" ht="12" hidden="1" customHeight="1">
      <c r="A67" s="596">
        <v>2022</v>
      </c>
      <c r="C67" s="294" t="s">
        <v>307</v>
      </c>
      <c r="D67" s="308"/>
      <c r="E67" s="464"/>
      <c r="F67" s="466"/>
      <c r="G67" s="466"/>
      <c r="H67" s="466"/>
      <c r="I67" s="470"/>
      <c r="J67" s="289"/>
    </row>
    <row r="68" spans="1:10" ht="12" hidden="1" customHeight="1">
      <c r="A68" s="596">
        <v>2023</v>
      </c>
      <c r="C68" s="294" t="s">
        <v>308</v>
      </c>
      <c r="D68" s="308"/>
      <c r="E68" s="464"/>
      <c r="F68" s="466"/>
      <c r="G68" s="466"/>
      <c r="H68" s="466"/>
      <c r="I68" s="465"/>
      <c r="J68" s="289"/>
    </row>
    <row r="69" spans="1:10" ht="12" hidden="1" customHeight="1">
      <c r="A69" s="596">
        <v>2024</v>
      </c>
      <c r="C69" s="605" t="s">
        <v>309</v>
      </c>
      <c r="D69" s="309"/>
      <c r="E69" s="467"/>
      <c r="F69" s="468"/>
      <c r="G69" s="468"/>
      <c r="H69" s="468"/>
      <c r="I69" s="653"/>
      <c r="J69" s="302"/>
    </row>
    <row r="70" spans="1:10" ht="12" hidden="1" customHeight="1">
      <c r="A70" s="596" t="s">
        <v>263</v>
      </c>
      <c r="C70" s="606" t="s">
        <v>310</v>
      </c>
      <c r="D70" s="311"/>
      <c r="E70" s="305"/>
      <c r="F70" s="306"/>
      <c r="G70" s="306"/>
      <c r="H70" s="306"/>
      <c r="I70" s="312"/>
      <c r="J70" s="311"/>
    </row>
    <row r="71" spans="1:10" ht="3.65" hidden="1" customHeight="1">
      <c r="A71" s="607"/>
      <c r="C71" s="608"/>
      <c r="D71" s="608"/>
      <c r="E71" s="635"/>
      <c r="F71" s="635"/>
      <c r="G71" s="635"/>
      <c r="H71" s="635"/>
      <c r="I71" s="635"/>
      <c r="J71" s="635"/>
    </row>
    <row r="72" spans="1:10" ht="12" customHeight="1">
      <c r="A72" s="596">
        <v>2017</v>
      </c>
      <c r="C72" s="603" t="s">
        <v>311</v>
      </c>
      <c r="D72" s="619">
        <v>0</v>
      </c>
      <c r="E72" s="629">
        <v>0</v>
      </c>
      <c r="F72" s="630">
        <v>0</v>
      </c>
      <c r="G72" s="630">
        <f>+D72</f>
        <v>0</v>
      </c>
      <c r="H72" s="630">
        <v>0</v>
      </c>
      <c r="I72" s="631">
        <v>0</v>
      </c>
      <c r="J72" s="585">
        <f>D72-SUM(E72:I72)</f>
        <v>0</v>
      </c>
    </row>
    <row r="73" spans="1:10" ht="12" customHeight="1">
      <c r="A73" s="596">
        <v>2018</v>
      </c>
      <c r="C73" s="605" t="s">
        <v>312</v>
      </c>
      <c r="D73" s="707">
        <v>0</v>
      </c>
      <c r="E73" s="706">
        <f>+D73</f>
        <v>0</v>
      </c>
      <c r="F73" s="647">
        <v>0</v>
      </c>
      <c r="G73" s="647">
        <v>0</v>
      </c>
      <c r="H73" s="647">
        <v>0</v>
      </c>
      <c r="I73" s="646">
        <v>0</v>
      </c>
      <c r="J73" s="590">
        <f>D73-SUM(E73:I73)</f>
        <v>0</v>
      </c>
    </row>
    <row r="74" spans="1:10" ht="12" customHeight="1">
      <c r="A74" s="596">
        <v>2019</v>
      </c>
      <c r="C74" s="294" t="s">
        <v>313</v>
      </c>
      <c r="D74" s="638"/>
      <c r="E74" s="464"/>
      <c r="F74" s="461">
        <v>0</v>
      </c>
      <c r="G74" s="461">
        <v>0</v>
      </c>
      <c r="H74" s="461">
        <v>0</v>
      </c>
      <c r="I74" s="634">
        <v>0</v>
      </c>
      <c r="J74" s="293">
        <f>D74-SUM(E74:I74)</f>
        <v>0</v>
      </c>
    </row>
    <row r="75" spans="1:10" ht="12" hidden="1" customHeight="1">
      <c r="A75" s="596" t="s">
        <v>263</v>
      </c>
      <c r="C75" s="606" t="s">
        <v>314</v>
      </c>
      <c r="D75" s="591">
        <f>SUM(D72:D74)</f>
        <v>0</v>
      </c>
      <c r="E75" s="624">
        <f t="shared" ref="E75:J75" si="0">SUM(E72:E74)</f>
        <v>0</v>
      </c>
      <c r="F75" s="593">
        <f t="shared" si="0"/>
        <v>0</v>
      </c>
      <c r="G75" s="593">
        <f t="shared" si="0"/>
        <v>0</v>
      </c>
      <c r="H75" s="593">
        <f t="shared" si="0"/>
        <v>0</v>
      </c>
      <c r="I75" s="625">
        <f t="shared" si="0"/>
        <v>0</v>
      </c>
      <c r="J75" s="591">
        <f t="shared" si="0"/>
        <v>0</v>
      </c>
    </row>
    <row r="76" spans="1:10" ht="3.65" hidden="1" customHeight="1">
      <c r="A76" s="607"/>
      <c r="C76" s="608"/>
      <c r="D76" s="608"/>
      <c r="E76" s="635"/>
      <c r="F76" s="635"/>
      <c r="G76" s="635"/>
      <c r="H76" s="635"/>
      <c r="I76" s="635"/>
      <c r="J76" s="635"/>
    </row>
    <row r="77" spans="1:10" ht="12" customHeight="1">
      <c r="A77" s="596">
        <v>2017</v>
      </c>
      <c r="C77" s="603" t="s">
        <v>315</v>
      </c>
      <c r="D77" s="654"/>
      <c r="E77" s="469"/>
      <c r="F77" s="462"/>
      <c r="G77" s="462"/>
      <c r="H77" s="462"/>
      <c r="I77" s="658"/>
      <c r="J77" s="285"/>
    </row>
    <row r="78" spans="1:10" ht="12" customHeight="1">
      <c r="A78" s="596">
        <v>2018</v>
      </c>
      <c r="C78" s="605" t="s">
        <v>316</v>
      </c>
      <c r="D78" s="708"/>
      <c r="E78" s="299"/>
      <c r="F78" s="300"/>
      <c r="G78" s="300"/>
      <c r="H78" s="300"/>
      <c r="I78" s="310"/>
      <c r="J78" s="302"/>
    </row>
    <row r="79" spans="1:10" ht="12" customHeight="1">
      <c r="A79" s="596">
        <v>2019</v>
      </c>
      <c r="C79" s="294" t="s">
        <v>317</v>
      </c>
      <c r="D79" s="655"/>
      <c r="E79" s="296"/>
      <c r="F79" s="287"/>
      <c r="G79" s="287"/>
      <c r="H79" s="287"/>
      <c r="I79" s="288"/>
      <c r="J79" s="289"/>
    </row>
    <row r="80" spans="1:10" ht="12" hidden="1" customHeight="1">
      <c r="A80" s="596" t="s">
        <v>256</v>
      </c>
      <c r="C80" s="604" t="s">
        <v>318</v>
      </c>
      <c r="D80" s="292"/>
      <c r="E80" s="301"/>
      <c r="F80" s="290"/>
      <c r="G80" s="290"/>
      <c r="H80" s="290"/>
      <c r="I80" s="291"/>
      <c r="J80" s="292"/>
    </row>
    <row r="81" spans="1:10" ht="12" hidden="1" customHeight="1">
      <c r="A81" s="596">
        <v>2020</v>
      </c>
      <c r="C81" s="603" t="s">
        <v>319</v>
      </c>
      <c r="D81" s="315"/>
      <c r="E81" s="295"/>
      <c r="F81" s="283"/>
      <c r="G81" s="283"/>
      <c r="H81" s="283"/>
      <c r="I81" s="303"/>
      <c r="J81" s="285"/>
    </row>
    <row r="82" spans="1:10" ht="12" hidden="1" customHeight="1">
      <c r="A82" s="596">
        <v>2021</v>
      </c>
      <c r="C82" s="294" t="s">
        <v>320</v>
      </c>
      <c r="D82" s="316"/>
      <c r="E82" s="296"/>
      <c r="F82" s="287"/>
      <c r="G82" s="287"/>
      <c r="H82" s="287"/>
      <c r="I82" s="288"/>
      <c r="J82" s="289"/>
    </row>
    <row r="83" spans="1:10" ht="12" hidden="1" customHeight="1">
      <c r="A83" s="596">
        <v>2022</v>
      </c>
      <c r="C83" s="294" t="s">
        <v>321</v>
      </c>
      <c r="D83" s="316"/>
      <c r="E83" s="296"/>
      <c r="F83" s="287"/>
      <c r="G83" s="287"/>
      <c r="H83" s="287"/>
      <c r="I83" s="288"/>
      <c r="J83" s="289"/>
    </row>
    <row r="84" spans="1:10" ht="12" hidden="1" customHeight="1">
      <c r="A84" s="596">
        <v>2023</v>
      </c>
      <c r="C84" s="294" t="s">
        <v>322</v>
      </c>
      <c r="D84" s="316"/>
      <c r="E84" s="296"/>
      <c r="F84" s="287"/>
      <c r="G84" s="287"/>
      <c r="H84" s="287"/>
      <c r="I84" s="304"/>
      <c r="J84" s="289"/>
    </row>
    <row r="85" spans="1:10" ht="12" hidden="1" customHeight="1">
      <c r="A85" s="596">
        <v>2024</v>
      </c>
      <c r="C85" s="605" t="s">
        <v>323</v>
      </c>
      <c r="D85" s="317"/>
      <c r="E85" s="299"/>
      <c r="F85" s="300"/>
      <c r="G85" s="300"/>
      <c r="H85" s="300"/>
      <c r="I85" s="310"/>
      <c r="J85" s="302"/>
    </row>
    <row r="86" spans="1:10" ht="12" hidden="1" customHeight="1">
      <c r="A86" s="596" t="s">
        <v>263</v>
      </c>
      <c r="C86" s="606" t="s">
        <v>324</v>
      </c>
      <c r="D86" s="311"/>
      <c r="E86" s="305"/>
      <c r="F86" s="306"/>
      <c r="G86" s="306"/>
      <c r="H86" s="306"/>
      <c r="I86" s="312"/>
      <c r="J86" s="311"/>
    </row>
    <row r="87" spans="1:10" ht="4.1500000000000004" hidden="1" customHeight="1">
      <c r="A87" s="607"/>
      <c r="C87" s="608"/>
      <c r="D87" s="608"/>
      <c r="E87" s="608"/>
      <c r="F87" s="608"/>
      <c r="G87" s="608"/>
      <c r="H87" s="608"/>
      <c r="I87" s="642"/>
      <c r="J87" s="608"/>
    </row>
    <row r="88" spans="1:10" ht="12" customHeight="1">
      <c r="A88" s="596">
        <v>2017</v>
      </c>
      <c r="C88" s="603" t="s">
        <v>325</v>
      </c>
      <c r="D88" s="619">
        <v>0</v>
      </c>
      <c r="E88" s="629">
        <v>0</v>
      </c>
      <c r="F88" s="630">
        <v>0</v>
      </c>
      <c r="G88" s="630">
        <v>0</v>
      </c>
      <c r="H88" s="630">
        <v>0</v>
      </c>
      <c r="I88" s="631">
        <v>0</v>
      </c>
      <c r="J88" s="654"/>
    </row>
    <row r="89" spans="1:10" ht="12" customHeight="1">
      <c r="A89" s="596">
        <v>2018</v>
      </c>
      <c r="C89" s="605" t="s">
        <v>326</v>
      </c>
      <c r="D89" s="707">
        <v>0</v>
      </c>
      <c r="E89" s="706">
        <v>0</v>
      </c>
      <c r="F89" s="647">
        <v>0</v>
      </c>
      <c r="G89" s="647">
        <v>0</v>
      </c>
      <c r="H89" s="647">
        <v>0</v>
      </c>
      <c r="I89" s="646">
        <v>0</v>
      </c>
      <c r="J89" s="708"/>
    </row>
    <row r="90" spans="1:10" ht="12" customHeight="1">
      <c r="A90" s="596">
        <v>2019</v>
      </c>
      <c r="C90" s="294" t="s">
        <v>327</v>
      </c>
      <c r="D90" s="638"/>
      <c r="E90" s="464"/>
      <c r="F90" s="461">
        <v>0</v>
      </c>
      <c r="G90" s="461">
        <v>0</v>
      </c>
      <c r="H90" s="461">
        <v>0</v>
      </c>
      <c r="I90" s="634">
        <v>0</v>
      </c>
      <c r="J90" s="655"/>
    </row>
    <row r="91" spans="1:10" ht="12" hidden="1" customHeight="1">
      <c r="A91" s="596" t="s">
        <v>256</v>
      </c>
      <c r="C91" s="604" t="s">
        <v>328</v>
      </c>
      <c r="D91" s="620">
        <f>SUM(D88:D90)</f>
        <v>0</v>
      </c>
      <c r="E91" s="621">
        <f t="shared" ref="E91:I91" si="1">SUM(E88:E90)</f>
        <v>0</v>
      </c>
      <c r="F91" s="622">
        <f t="shared" si="1"/>
        <v>0</v>
      </c>
      <c r="G91" s="622">
        <f t="shared" si="1"/>
        <v>0</v>
      </c>
      <c r="H91" s="622">
        <f t="shared" si="1"/>
        <v>0</v>
      </c>
      <c r="I91" s="623">
        <f t="shared" si="1"/>
        <v>0</v>
      </c>
      <c r="J91" s="292"/>
    </row>
    <row r="92" spans="1:10" ht="12" hidden="1" customHeight="1">
      <c r="A92" s="596">
        <v>2020</v>
      </c>
      <c r="C92" s="603" t="s">
        <v>329</v>
      </c>
      <c r="D92" s="643">
        <f>'T2 NSA'!C59</f>
        <v>0</v>
      </c>
      <c r="E92" s="295"/>
      <c r="F92" s="283"/>
      <c r="G92" s="297">
        <f>+D92</f>
        <v>0</v>
      </c>
      <c r="H92" s="283"/>
      <c r="I92" s="303"/>
      <c r="J92" s="285"/>
    </row>
    <row r="93" spans="1:10" ht="12" hidden="1" customHeight="1">
      <c r="A93" s="596">
        <v>2021</v>
      </c>
      <c r="C93" s="294" t="s">
        <v>330</v>
      </c>
      <c r="D93" s="644">
        <f>'T2 NSA'!D59</f>
        <v>0</v>
      </c>
      <c r="E93" s="296"/>
      <c r="F93" s="287"/>
      <c r="G93" s="287"/>
      <c r="H93" s="286">
        <f>+D93</f>
        <v>0</v>
      </c>
      <c r="I93" s="288"/>
      <c r="J93" s="289"/>
    </row>
    <row r="94" spans="1:10" ht="12" hidden="1" customHeight="1">
      <c r="A94" s="596">
        <v>2022</v>
      </c>
      <c r="C94" s="294" t="s">
        <v>331</v>
      </c>
      <c r="D94" s="644">
        <f>'T2 NSA'!E59</f>
        <v>0</v>
      </c>
      <c r="E94" s="296"/>
      <c r="F94" s="287"/>
      <c r="G94" s="287"/>
      <c r="H94" s="287"/>
      <c r="I94" s="298">
        <f>+D94</f>
        <v>0</v>
      </c>
      <c r="J94" s="289"/>
    </row>
    <row r="95" spans="1:10" ht="12" hidden="1" customHeight="1">
      <c r="A95" s="596">
        <v>2023</v>
      </c>
      <c r="C95" s="294" t="s">
        <v>332</v>
      </c>
      <c r="D95" s="644">
        <f>'T2 NSA'!F59</f>
        <v>0</v>
      </c>
      <c r="E95" s="296"/>
      <c r="F95" s="287"/>
      <c r="G95" s="287"/>
      <c r="H95" s="287"/>
      <c r="I95" s="304"/>
      <c r="J95" s="293">
        <f>+D95</f>
        <v>0</v>
      </c>
    </row>
    <row r="96" spans="1:10" ht="12" hidden="1" customHeight="1">
      <c r="A96" s="596">
        <v>2024</v>
      </c>
      <c r="C96" s="605" t="s">
        <v>333</v>
      </c>
      <c r="D96" s="645">
        <f>'T2 NSA'!G59</f>
        <v>0</v>
      </c>
      <c r="E96" s="299"/>
      <c r="F96" s="300"/>
      <c r="G96" s="300"/>
      <c r="H96" s="300"/>
      <c r="I96" s="310"/>
      <c r="J96" s="590">
        <f>+D96</f>
        <v>0</v>
      </c>
    </row>
    <row r="97" spans="1:10" ht="12" hidden="1" customHeight="1">
      <c r="A97" s="596" t="s">
        <v>263</v>
      </c>
      <c r="C97" s="606" t="s">
        <v>334</v>
      </c>
      <c r="D97" s="591">
        <f t="shared" ref="D97:J97" si="2">SUM(D91:D96)</f>
        <v>0</v>
      </c>
      <c r="E97" s="624">
        <f t="shared" si="2"/>
        <v>0</v>
      </c>
      <c r="F97" s="593">
        <f t="shared" si="2"/>
        <v>0</v>
      </c>
      <c r="G97" s="593">
        <f t="shared" si="2"/>
        <v>0</v>
      </c>
      <c r="H97" s="593">
        <f t="shared" si="2"/>
        <v>0</v>
      </c>
      <c r="I97" s="625">
        <f t="shared" si="2"/>
        <v>0</v>
      </c>
      <c r="J97" s="591">
        <f t="shared" si="2"/>
        <v>0</v>
      </c>
    </row>
    <row r="98" spans="1:10" ht="4.9000000000000004" hidden="1" customHeight="1">
      <c r="A98" s="607"/>
      <c r="C98" s="608"/>
      <c r="D98" s="608"/>
      <c r="E98" s="635"/>
      <c r="F98" s="635"/>
      <c r="G98" s="635"/>
      <c r="H98" s="635"/>
      <c r="I98" s="635"/>
      <c r="J98" s="635"/>
    </row>
    <row r="99" spans="1:10" ht="12" customHeight="1">
      <c r="A99" s="596">
        <v>2017</v>
      </c>
      <c r="C99" s="603" t="s">
        <v>335</v>
      </c>
      <c r="D99" s="619">
        <v>0</v>
      </c>
      <c r="E99" s="629">
        <v>0</v>
      </c>
      <c r="F99" s="630">
        <v>0</v>
      </c>
      <c r="G99" s="630">
        <v>0</v>
      </c>
      <c r="H99" s="630">
        <v>0</v>
      </c>
      <c r="I99" s="631">
        <v>0</v>
      </c>
      <c r="J99" s="585">
        <f t="shared" ref="J99:J101" si="3">D99-SUM(E99:I99)</f>
        <v>0</v>
      </c>
    </row>
    <row r="100" spans="1:10" ht="12" customHeight="1">
      <c r="A100" s="596">
        <v>2018</v>
      </c>
      <c r="C100" s="605" t="s">
        <v>336</v>
      </c>
      <c r="D100" s="707">
        <v>0</v>
      </c>
      <c r="E100" s="706">
        <f>+D100</f>
        <v>0</v>
      </c>
      <c r="F100" s="647">
        <v>0</v>
      </c>
      <c r="G100" s="647">
        <v>0</v>
      </c>
      <c r="H100" s="647">
        <v>0</v>
      </c>
      <c r="I100" s="646">
        <v>0</v>
      </c>
      <c r="J100" s="590">
        <f t="shared" si="3"/>
        <v>0</v>
      </c>
    </row>
    <row r="101" spans="1:10" ht="12" customHeight="1">
      <c r="A101" s="596">
        <v>2019</v>
      </c>
      <c r="C101" s="294" t="s">
        <v>337</v>
      </c>
      <c r="D101" s="638"/>
      <c r="E101" s="464"/>
      <c r="F101" s="461">
        <v>0</v>
      </c>
      <c r="G101" s="461">
        <v>0</v>
      </c>
      <c r="H101" s="461">
        <v>0</v>
      </c>
      <c r="I101" s="634">
        <v>0</v>
      </c>
      <c r="J101" s="293">
        <f t="shared" si="3"/>
        <v>0</v>
      </c>
    </row>
    <row r="102" spans="1:10" ht="12" hidden="1" customHeight="1">
      <c r="A102" s="596" t="s">
        <v>256</v>
      </c>
      <c r="C102" s="604" t="s">
        <v>338</v>
      </c>
      <c r="D102" s="620">
        <f t="shared" ref="D102:J102" si="4">SUM(D99:D101)</f>
        <v>0</v>
      </c>
      <c r="E102" s="621">
        <f>SUM(E99:E101)</f>
        <v>0</v>
      </c>
      <c r="F102" s="622">
        <f t="shared" si="4"/>
        <v>0</v>
      </c>
      <c r="G102" s="622">
        <f t="shared" si="4"/>
        <v>0</v>
      </c>
      <c r="H102" s="622">
        <f t="shared" si="4"/>
        <v>0</v>
      </c>
      <c r="I102" s="623">
        <f t="shared" si="4"/>
        <v>0</v>
      </c>
      <c r="J102" s="620">
        <f t="shared" si="4"/>
        <v>0</v>
      </c>
    </row>
    <row r="103" spans="1:10" ht="12" hidden="1" customHeight="1">
      <c r="A103" s="596">
        <v>2020</v>
      </c>
      <c r="C103" s="603" t="s">
        <v>339</v>
      </c>
      <c r="D103" s="585">
        <f>(E11+E22+E75+E80+E91+E102+E108)*-'T2 NSA'!C40</f>
        <v>0</v>
      </c>
      <c r="E103" s="469"/>
      <c r="F103" s="462"/>
      <c r="G103" s="630">
        <f>D103</f>
        <v>0</v>
      </c>
      <c r="H103" s="630">
        <v>0</v>
      </c>
      <c r="I103" s="631">
        <v>0</v>
      </c>
      <c r="J103" s="585">
        <f>D103-SUM(E103:I103)</f>
        <v>0</v>
      </c>
    </row>
    <row r="104" spans="1:10" ht="12" hidden="1" customHeight="1">
      <c r="A104" s="596">
        <v>2021</v>
      </c>
      <c r="C104" s="294" t="s">
        <v>340</v>
      </c>
      <c r="D104" s="293">
        <f>(F11+F22+F75+F80+F91+F102+F108)*-'T2 NSA'!D40</f>
        <v>0</v>
      </c>
      <c r="E104" s="464"/>
      <c r="F104" s="466"/>
      <c r="G104" s="466"/>
      <c r="H104" s="461">
        <f>+D104</f>
        <v>0</v>
      </c>
      <c r="I104" s="634">
        <v>0</v>
      </c>
      <c r="J104" s="293">
        <f>D104-SUM(E104:I104)</f>
        <v>0</v>
      </c>
    </row>
    <row r="105" spans="1:10" ht="12" hidden="1" customHeight="1">
      <c r="A105" s="596">
        <v>2022</v>
      </c>
      <c r="C105" s="294" t="s">
        <v>341</v>
      </c>
      <c r="D105" s="293">
        <f>(G11+G22+G75+G80+G91+G102+G108)*-'T2 NSA'!E40</f>
        <v>0</v>
      </c>
      <c r="E105" s="464"/>
      <c r="F105" s="466"/>
      <c r="G105" s="466"/>
      <c r="H105" s="466"/>
      <c r="I105" s="634">
        <f>+D105</f>
        <v>0</v>
      </c>
      <c r="J105" s="293">
        <f>D105-SUM(E105:I105)</f>
        <v>0</v>
      </c>
    </row>
    <row r="106" spans="1:10" ht="12" hidden="1" customHeight="1">
      <c r="A106" s="596">
        <v>2023</v>
      </c>
      <c r="C106" s="294" t="s">
        <v>342</v>
      </c>
      <c r="D106" s="293">
        <f>(H11+H22+H75+H80+H91+H102+H108)*-'T2 NSA'!F40</f>
        <v>0</v>
      </c>
      <c r="E106" s="464"/>
      <c r="F106" s="466"/>
      <c r="G106" s="466"/>
      <c r="H106" s="466"/>
      <c r="I106" s="470"/>
      <c r="J106" s="293">
        <f>D106-SUM(E106:I106)</f>
        <v>0</v>
      </c>
    </row>
    <row r="107" spans="1:10" ht="12" hidden="1" customHeight="1">
      <c r="A107" s="596">
        <v>2024</v>
      </c>
      <c r="C107" s="605" t="s">
        <v>343</v>
      </c>
      <c r="D107" s="293">
        <f>(I11+I22+I75+I80+I91+I102+I108)*-'T2 NSA'!G40</f>
        <v>0</v>
      </c>
      <c r="E107" s="464"/>
      <c r="F107" s="466"/>
      <c r="G107" s="466"/>
      <c r="H107" s="466"/>
      <c r="I107" s="470"/>
      <c r="J107" s="293">
        <f>D107-SUM(E107:I107)</f>
        <v>0</v>
      </c>
    </row>
    <row r="108" spans="1:10" ht="12" hidden="1" customHeight="1">
      <c r="A108" s="596" t="s">
        <v>256</v>
      </c>
      <c r="C108" s="604" t="s">
        <v>344</v>
      </c>
      <c r="D108" s="620">
        <f t="shared" ref="D108:J108" si="5">SUM(D103:D107)</f>
        <v>0</v>
      </c>
      <c r="E108" s="621">
        <f t="shared" si="5"/>
        <v>0</v>
      </c>
      <c r="F108" s="622">
        <f t="shared" si="5"/>
        <v>0</v>
      </c>
      <c r="G108" s="622">
        <f t="shared" si="5"/>
        <v>0</v>
      </c>
      <c r="H108" s="622">
        <f t="shared" si="5"/>
        <v>0</v>
      </c>
      <c r="I108" s="623">
        <f t="shared" si="5"/>
        <v>0</v>
      </c>
      <c r="J108" s="620">
        <f t="shared" si="5"/>
        <v>0</v>
      </c>
    </row>
    <row r="109" spans="1:10" ht="12" hidden="1" customHeight="1">
      <c r="A109" s="596">
        <v>2020</v>
      </c>
      <c r="C109" s="603" t="s">
        <v>345</v>
      </c>
      <c r="D109" s="643">
        <f>'T2 NSA'!C46</f>
        <v>0</v>
      </c>
      <c r="E109" s="295"/>
      <c r="F109" s="283"/>
      <c r="G109" s="297">
        <f>D109</f>
        <v>0</v>
      </c>
      <c r="H109" s="283"/>
      <c r="I109" s="303"/>
      <c r="J109" s="285"/>
    </row>
    <row r="110" spans="1:10" ht="12" hidden="1" customHeight="1">
      <c r="A110" s="596">
        <v>2021</v>
      </c>
      <c r="C110" s="294" t="s">
        <v>346</v>
      </c>
      <c r="D110" s="644">
        <f>'T2 NSA'!D46</f>
        <v>0</v>
      </c>
      <c r="E110" s="296"/>
      <c r="F110" s="287"/>
      <c r="G110" s="287"/>
      <c r="H110" s="286">
        <f>D110</f>
        <v>0</v>
      </c>
      <c r="I110" s="304"/>
      <c r="J110" s="289"/>
    </row>
    <row r="111" spans="1:10" ht="12" hidden="1" customHeight="1">
      <c r="A111" s="596">
        <v>2022</v>
      </c>
      <c r="C111" s="294" t="s">
        <v>347</v>
      </c>
      <c r="D111" s="644">
        <f>'T2 NSA'!E46</f>
        <v>0</v>
      </c>
      <c r="E111" s="296"/>
      <c r="F111" s="287"/>
      <c r="G111" s="287"/>
      <c r="H111" s="287"/>
      <c r="I111" s="298">
        <f>D111</f>
        <v>0</v>
      </c>
      <c r="J111" s="289"/>
    </row>
    <row r="112" spans="1:10" ht="12" hidden="1" customHeight="1">
      <c r="A112" s="596">
        <v>2023</v>
      </c>
      <c r="C112" s="294" t="s">
        <v>348</v>
      </c>
      <c r="D112" s="644">
        <f>'T2 NSA'!F46</f>
        <v>0</v>
      </c>
      <c r="E112" s="296"/>
      <c r="F112" s="287"/>
      <c r="G112" s="287"/>
      <c r="H112" s="287"/>
      <c r="I112" s="304"/>
      <c r="J112" s="293">
        <f>D112</f>
        <v>0</v>
      </c>
    </row>
    <row r="113" spans="1:10" ht="12" hidden="1" customHeight="1">
      <c r="A113" s="596">
        <v>2024</v>
      </c>
      <c r="C113" s="605" t="s">
        <v>349</v>
      </c>
      <c r="D113" s="645">
        <f>'T2 NSA'!G46</f>
        <v>0</v>
      </c>
      <c r="E113" s="299"/>
      <c r="F113" s="300"/>
      <c r="G113" s="300"/>
      <c r="H113" s="300"/>
      <c r="I113" s="310"/>
      <c r="J113" s="590">
        <f>D113</f>
        <v>0</v>
      </c>
    </row>
    <row r="114" spans="1:10" ht="12" hidden="1" customHeight="1">
      <c r="A114" s="596" t="s">
        <v>263</v>
      </c>
      <c r="C114" s="606" t="s">
        <v>350</v>
      </c>
      <c r="D114" s="591">
        <f>D102+SUM(D108:D113)</f>
        <v>0</v>
      </c>
      <c r="E114" s="624">
        <f t="shared" ref="E114:J114" si="6">E102+SUM(E108:E113)</f>
        <v>0</v>
      </c>
      <c r="F114" s="593">
        <f t="shared" si="6"/>
        <v>0</v>
      </c>
      <c r="G114" s="593">
        <f t="shared" si="6"/>
        <v>0</v>
      </c>
      <c r="H114" s="593">
        <f t="shared" si="6"/>
        <v>0</v>
      </c>
      <c r="I114" s="625">
        <f t="shared" si="6"/>
        <v>0</v>
      </c>
      <c r="J114" s="591">
        <f t="shared" si="6"/>
        <v>0</v>
      </c>
    </row>
    <row r="115" spans="1:10" ht="4.1500000000000004" hidden="1" customHeight="1">
      <c r="A115" s="607"/>
    </row>
    <row r="116" spans="1:10" ht="12" customHeight="1">
      <c r="A116" s="596">
        <v>2017</v>
      </c>
      <c r="C116" s="603" t="s">
        <v>351</v>
      </c>
      <c r="D116" s="619">
        <v>0</v>
      </c>
      <c r="E116" s="629">
        <v>0</v>
      </c>
      <c r="F116" s="630">
        <v>0</v>
      </c>
      <c r="G116" s="630">
        <v>0</v>
      </c>
      <c r="H116" s="630">
        <v>0</v>
      </c>
      <c r="I116" s="631">
        <v>0</v>
      </c>
      <c r="J116" s="585">
        <f>D116-SUM(E116:I116)</f>
        <v>0</v>
      </c>
    </row>
    <row r="117" spans="1:10" ht="12" customHeight="1">
      <c r="A117" s="596">
        <v>2018</v>
      </c>
      <c r="C117" s="605" t="s">
        <v>352</v>
      </c>
      <c r="D117" s="707">
        <v>0</v>
      </c>
      <c r="E117" s="706">
        <f>+D117</f>
        <v>0</v>
      </c>
      <c r="F117" s="647">
        <v>0</v>
      </c>
      <c r="G117" s="647">
        <v>0</v>
      </c>
      <c r="H117" s="647">
        <v>0</v>
      </c>
      <c r="I117" s="646">
        <v>0</v>
      </c>
      <c r="J117" s="590">
        <f>D117-SUM(E117:I117)</f>
        <v>0</v>
      </c>
    </row>
    <row r="118" spans="1:10" ht="12" customHeight="1">
      <c r="A118" s="596">
        <v>2019</v>
      </c>
      <c r="C118" s="294" t="s">
        <v>353</v>
      </c>
      <c r="D118" s="638"/>
      <c r="E118" s="633">
        <v>0</v>
      </c>
      <c r="F118" s="461">
        <v>0</v>
      </c>
      <c r="G118" s="461">
        <v>0</v>
      </c>
      <c r="H118" s="461">
        <v>0</v>
      </c>
      <c r="I118" s="634">
        <v>0</v>
      </c>
      <c r="J118" s="293">
        <f>D118-SUM(E118:I118)</f>
        <v>0</v>
      </c>
    </row>
    <row r="119" spans="1:10" ht="12" hidden="1" customHeight="1">
      <c r="A119" s="596" t="s">
        <v>256</v>
      </c>
      <c r="C119" s="604" t="s">
        <v>354</v>
      </c>
      <c r="D119" s="620">
        <f>SUM(D116:D118)</f>
        <v>0</v>
      </c>
      <c r="E119" s="621">
        <f t="shared" ref="E119:I119" si="7">SUM(E116:E118)</f>
        <v>0</v>
      </c>
      <c r="F119" s="622">
        <f t="shared" si="7"/>
        <v>0</v>
      </c>
      <c r="G119" s="622">
        <f t="shared" si="7"/>
        <v>0</v>
      </c>
      <c r="H119" s="622">
        <f t="shared" si="7"/>
        <v>0</v>
      </c>
      <c r="I119" s="623">
        <f t="shared" si="7"/>
        <v>0</v>
      </c>
      <c r="J119" s="620">
        <f>SUM(J116:J118)</f>
        <v>0</v>
      </c>
    </row>
    <row r="120" spans="1:10" ht="12" hidden="1" customHeight="1">
      <c r="A120" s="596">
        <v>2020</v>
      </c>
      <c r="C120" s="603" t="s">
        <v>355</v>
      </c>
      <c r="D120" s="643">
        <f>'T2 NSA'!C69</f>
        <v>0</v>
      </c>
      <c r="E120" s="629">
        <f>D120</f>
        <v>0</v>
      </c>
      <c r="F120" s="630">
        <v>0</v>
      </c>
      <c r="G120" s="630">
        <v>0</v>
      </c>
      <c r="H120" s="630">
        <v>0</v>
      </c>
      <c r="I120" s="631">
        <v>0</v>
      </c>
      <c r="J120" s="585">
        <f t="shared" ref="J120:J124" si="8">D120-SUM(E120:I120)</f>
        <v>0</v>
      </c>
    </row>
    <row r="121" spans="1:10" ht="12" hidden="1" customHeight="1">
      <c r="A121" s="596">
        <v>2021</v>
      </c>
      <c r="C121" s="294" t="s">
        <v>356</v>
      </c>
      <c r="D121" s="644">
        <f>'T2 NSA'!D69</f>
        <v>0</v>
      </c>
      <c r="E121" s="464"/>
      <c r="F121" s="461">
        <v>0</v>
      </c>
      <c r="G121" s="461">
        <v>0</v>
      </c>
      <c r="H121" s="461">
        <f>D121</f>
        <v>0</v>
      </c>
      <c r="I121" s="634">
        <v>0</v>
      </c>
      <c r="J121" s="293">
        <f t="shared" si="8"/>
        <v>0</v>
      </c>
    </row>
    <row r="122" spans="1:10" ht="12" hidden="1" customHeight="1">
      <c r="A122" s="596">
        <v>2022</v>
      </c>
      <c r="C122" s="294" t="s">
        <v>357</v>
      </c>
      <c r="D122" s="644">
        <f>'T2 NSA'!E69</f>
        <v>0</v>
      </c>
      <c r="E122" s="464"/>
      <c r="F122" s="466"/>
      <c r="G122" s="461">
        <v>0</v>
      </c>
      <c r="H122" s="461">
        <v>0</v>
      </c>
      <c r="I122" s="634">
        <f>D122</f>
        <v>0</v>
      </c>
      <c r="J122" s="293">
        <f t="shared" si="8"/>
        <v>0</v>
      </c>
    </row>
    <row r="123" spans="1:10" ht="12" hidden="1" customHeight="1">
      <c r="A123" s="596">
        <v>2023</v>
      </c>
      <c r="C123" s="294" t="s">
        <v>358</v>
      </c>
      <c r="D123" s="644">
        <f>'T2 NSA'!F69</f>
        <v>0</v>
      </c>
      <c r="E123" s="464"/>
      <c r="F123" s="466"/>
      <c r="G123" s="466"/>
      <c r="H123" s="461">
        <v>0</v>
      </c>
      <c r="I123" s="634">
        <v>0</v>
      </c>
      <c r="J123" s="293">
        <f t="shared" si="8"/>
        <v>0</v>
      </c>
    </row>
    <row r="124" spans="1:10" ht="12" hidden="1" customHeight="1">
      <c r="A124" s="596">
        <v>2024</v>
      </c>
      <c r="C124" s="605" t="s">
        <v>359</v>
      </c>
      <c r="D124" s="645">
        <f>'T2 NSA'!G69</f>
        <v>0</v>
      </c>
      <c r="E124" s="467"/>
      <c r="F124" s="468"/>
      <c r="G124" s="468"/>
      <c r="H124" s="468"/>
      <c r="I124" s="646">
        <v>0</v>
      </c>
      <c r="J124" s="590">
        <f t="shared" si="8"/>
        <v>0</v>
      </c>
    </row>
    <row r="125" spans="1:10" ht="12" hidden="1" customHeight="1">
      <c r="A125" s="596" t="s">
        <v>263</v>
      </c>
      <c r="C125" s="606" t="s">
        <v>360</v>
      </c>
      <c r="D125" s="591">
        <f t="shared" ref="D125:J125" si="9">SUM(D119:D124)</f>
        <v>0</v>
      </c>
      <c r="E125" s="624">
        <f t="shared" si="9"/>
        <v>0</v>
      </c>
      <c r="F125" s="593">
        <f t="shared" si="9"/>
        <v>0</v>
      </c>
      <c r="G125" s="593">
        <f t="shared" si="9"/>
        <v>0</v>
      </c>
      <c r="H125" s="593">
        <f t="shared" si="9"/>
        <v>0</v>
      </c>
      <c r="I125" s="625">
        <f t="shared" si="9"/>
        <v>0</v>
      </c>
      <c r="J125" s="591">
        <f t="shared" si="9"/>
        <v>0</v>
      </c>
    </row>
    <row r="126" spans="1:10" ht="4.1500000000000004" hidden="1" customHeight="1">
      <c r="A126" s="607"/>
    </row>
    <row r="127" spans="1:10" ht="12" customHeight="1">
      <c r="A127" s="596">
        <v>2017</v>
      </c>
      <c r="C127" s="603" t="s">
        <v>361</v>
      </c>
      <c r="D127" s="619">
        <v>0</v>
      </c>
      <c r="E127" s="629">
        <v>0</v>
      </c>
      <c r="F127" s="630">
        <v>0</v>
      </c>
      <c r="G127" s="630">
        <v>0</v>
      </c>
      <c r="H127" s="630">
        <v>0</v>
      </c>
      <c r="I127" s="631">
        <v>0</v>
      </c>
      <c r="J127" s="585">
        <f t="shared" ref="J127:J129" si="10">D127-SUM(E127:I127)</f>
        <v>0</v>
      </c>
    </row>
    <row r="128" spans="1:10" ht="12" customHeight="1">
      <c r="A128" s="596">
        <v>2018</v>
      </c>
      <c r="C128" s="605" t="s">
        <v>362</v>
      </c>
      <c r="D128" s="707">
        <v>0</v>
      </c>
      <c r="E128" s="706">
        <v>0</v>
      </c>
      <c r="F128" s="647">
        <v>0</v>
      </c>
      <c r="G128" s="647">
        <v>0</v>
      </c>
      <c r="H128" s="647">
        <v>0</v>
      </c>
      <c r="I128" s="646">
        <v>0</v>
      </c>
      <c r="J128" s="590">
        <f t="shared" si="10"/>
        <v>0</v>
      </c>
    </row>
    <row r="129" spans="1:10" ht="12" customHeight="1">
      <c r="A129" s="596">
        <v>2019</v>
      </c>
      <c r="C129" s="294" t="s">
        <v>363</v>
      </c>
      <c r="D129" s="638"/>
      <c r="E129" s="633">
        <v>0</v>
      </c>
      <c r="F129" s="461">
        <v>0</v>
      </c>
      <c r="G129" s="461">
        <v>0</v>
      </c>
      <c r="H129" s="461">
        <v>0</v>
      </c>
      <c r="I129" s="634">
        <v>0</v>
      </c>
      <c r="J129" s="293">
        <f t="shared" si="10"/>
        <v>0</v>
      </c>
    </row>
    <row r="130" spans="1:10" ht="12" hidden="1" customHeight="1">
      <c r="A130" s="596" t="s">
        <v>256</v>
      </c>
      <c r="C130" s="604" t="s">
        <v>364</v>
      </c>
      <c r="D130" s="620">
        <f>SUM(D127:D129)</f>
        <v>0</v>
      </c>
      <c r="E130" s="621">
        <f t="shared" ref="E130:J130" si="11">SUM(E127:E129)</f>
        <v>0</v>
      </c>
      <c r="F130" s="622">
        <f t="shared" si="11"/>
        <v>0</v>
      </c>
      <c r="G130" s="622">
        <f t="shared" si="11"/>
        <v>0</v>
      </c>
      <c r="H130" s="622">
        <f t="shared" si="11"/>
        <v>0</v>
      </c>
      <c r="I130" s="623">
        <f t="shared" si="11"/>
        <v>0</v>
      </c>
      <c r="J130" s="620">
        <f t="shared" si="11"/>
        <v>0</v>
      </c>
    </row>
    <row r="131" spans="1:10" s="141" customFormat="1" hidden="1">
      <c r="A131" s="596">
        <v>2020</v>
      </c>
      <c r="B131" s="318"/>
      <c r="C131" s="603" t="s">
        <v>365</v>
      </c>
      <c r="D131" s="643">
        <f>'T2 NSA'!C70</f>
        <v>0</v>
      </c>
      <c r="E131" s="629">
        <v>0</v>
      </c>
      <c r="F131" s="630">
        <v>0</v>
      </c>
      <c r="G131" s="630">
        <v>0</v>
      </c>
      <c r="H131" s="630">
        <v>0</v>
      </c>
      <c r="I131" s="631">
        <v>0</v>
      </c>
      <c r="J131" s="585">
        <f t="shared" ref="J131:J135" si="12">D131-SUM(E131:I131)</f>
        <v>0</v>
      </c>
    </row>
    <row r="132" spans="1:10" ht="12" hidden="1" customHeight="1">
      <c r="A132" s="596">
        <v>2021</v>
      </c>
      <c r="C132" s="294" t="s">
        <v>366</v>
      </c>
      <c r="D132" s="644">
        <f>'T2 NSA'!D70</f>
        <v>0</v>
      </c>
      <c r="E132" s="464"/>
      <c r="F132" s="461">
        <v>0</v>
      </c>
      <c r="G132" s="461">
        <v>0</v>
      </c>
      <c r="H132" s="461">
        <v>0</v>
      </c>
      <c r="I132" s="634">
        <v>0</v>
      </c>
      <c r="J132" s="293">
        <f t="shared" si="12"/>
        <v>0</v>
      </c>
    </row>
    <row r="133" spans="1:10" ht="12" hidden="1" customHeight="1">
      <c r="A133" s="596">
        <v>2022</v>
      </c>
      <c r="C133" s="294" t="s">
        <v>367</v>
      </c>
      <c r="D133" s="644">
        <f>'T2 NSA'!E70</f>
        <v>0</v>
      </c>
      <c r="E133" s="464"/>
      <c r="F133" s="466"/>
      <c r="G133" s="461">
        <v>0</v>
      </c>
      <c r="H133" s="461">
        <v>0</v>
      </c>
      <c r="I133" s="634">
        <v>0</v>
      </c>
      <c r="J133" s="293">
        <f t="shared" si="12"/>
        <v>0</v>
      </c>
    </row>
    <row r="134" spans="1:10" ht="12" hidden="1" customHeight="1">
      <c r="A134" s="596">
        <v>2023</v>
      </c>
      <c r="C134" s="294" t="s">
        <v>368</v>
      </c>
      <c r="D134" s="644">
        <f>'T2 NSA'!F70</f>
        <v>0</v>
      </c>
      <c r="E134" s="464"/>
      <c r="F134" s="466"/>
      <c r="G134" s="466"/>
      <c r="H134" s="461">
        <v>0</v>
      </c>
      <c r="I134" s="634">
        <v>0</v>
      </c>
      <c r="J134" s="293">
        <f t="shared" si="12"/>
        <v>0</v>
      </c>
    </row>
    <row r="135" spans="1:10" ht="12" hidden="1" customHeight="1">
      <c r="A135" s="596">
        <v>2024</v>
      </c>
      <c r="C135" s="605" t="s">
        <v>369</v>
      </c>
      <c r="D135" s="645">
        <f>'T2 NSA'!G70</f>
        <v>0</v>
      </c>
      <c r="E135" s="467"/>
      <c r="F135" s="468"/>
      <c r="G135" s="468"/>
      <c r="H135" s="468"/>
      <c r="I135" s="646">
        <v>0</v>
      </c>
      <c r="J135" s="590">
        <f t="shared" si="12"/>
        <v>0</v>
      </c>
    </row>
    <row r="136" spans="1:10" ht="12" hidden="1" customHeight="1">
      <c r="A136" s="596" t="s">
        <v>263</v>
      </c>
      <c r="C136" s="606" t="s">
        <v>370</v>
      </c>
      <c r="D136" s="591">
        <f>SUM(D130:D135)</f>
        <v>0</v>
      </c>
      <c r="E136" s="624">
        <f t="shared" ref="E136:J136" si="13">SUM(E130:E135)</f>
        <v>0</v>
      </c>
      <c r="F136" s="593">
        <f t="shared" si="13"/>
        <v>0</v>
      </c>
      <c r="G136" s="593">
        <f t="shared" si="13"/>
        <v>0</v>
      </c>
      <c r="H136" s="593">
        <f t="shared" si="13"/>
        <v>0</v>
      </c>
      <c r="I136" s="625">
        <f t="shared" si="13"/>
        <v>0</v>
      </c>
      <c r="J136" s="591">
        <f t="shared" si="13"/>
        <v>0</v>
      </c>
    </row>
    <row r="137" spans="1:10" ht="4.1500000000000004" hidden="1" customHeight="1">
      <c r="A137" s="607"/>
    </row>
    <row r="138" spans="1:10" ht="12" customHeight="1">
      <c r="A138" s="596">
        <v>2017</v>
      </c>
      <c r="C138" s="603" t="s">
        <v>371</v>
      </c>
      <c r="D138" s="619">
        <v>0</v>
      </c>
      <c r="E138" s="629">
        <v>0</v>
      </c>
      <c r="F138" s="630">
        <v>0</v>
      </c>
      <c r="G138" s="630">
        <v>0</v>
      </c>
      <c r="H138" s="630">
        <v>0</v>
      </c>
      <c r="I138" s="631">
        <v>0</v>
      </c>
      <c r="J138" s="585">
        <f t="shared" ref="J138:J140" si="14">D138-SUM(E138:I138)</f>
        <v>0</v>
      </c>
    </row>
    <row r="139" spans="1:10" ht="12" customHeight="1">
      <c r="A139" s="596">
        <v>2018</v>
      </c>
      <c r="C139" s="605" t="s">
        <v>372</v>
      </c>
      <c r="D139" s="707">
        <v>0</v>
      </c>
      <c r="E139" s="706">
        <v>0</v>
      </c>
      <c r="F139" s="647">
        <v>0</v>
      </c>
      <c r="G139" s="647">
        <v>0</v>
      </c>
      <c r="H139" s="647">
        <v>0</v>
      </c>
      <c r="I139" s="646">
        <v>0</v>
      </c>
      <c r="J139" s="590">
        <f t="shared" si="14"/>
        <v>0</v>
      </c>
    </row>
    <row r="140" spans="1:10" ht="12" customHeight="1">
      <c r="A140" s="596">
        <v>2019</v>
      </c>
      <c r="C140" s="294" t="s">
        <v>373</v>
      </c>
      <c r="D140" s="638"/>
      <c r="E140" s="633">
        <v>0</v>
      </c>
      <c r="F140" s="461">
        <v>0</v>
      </c>
      <c r="G140" s="461">
        <v>0</v>
      </c>
      <c r="H140" s="461">
        <v>0</v>
      </c>
      <c r="I140" s="634">
        <v>0</v>
      </c>
      <c r="J140" s="293">
        <f t="shared" si="14"/>
        <v>0</v>
      </c>
    </row>
    <row r="141" spans="1:10" ht="12" hidden="1" customHeight="1">
      <c r="A141" s="596" t="s">
        <v>256</v>
      </c>
      <c r="C141" s="604" t="s">
        <v>374</v>
      </c>
      <c r="D141" s="620">
        <f>SUM(D138:D140)</f>
        <v>0</v>
      </c>
      <c r="E141" s="621">
        <f t="shared" ref="E141:J141" si="15">SUM(E138:E140)</f>
        <v>0</v>
      </c>
      <c r="F141" s="622">
        <f t="shared" si="15"/>
        <v>0</v>
      </c>
      <c r="G141" s="622">
        <f t="shared" si="15"/>
        <v>0</v>
      </c>
      <c r="H141" s="622">
        <f t="shared" si="15"/>
        <v>0</v>
      </c>
      <c r="I141" s="623">
        <f t="shared" si="15"/>
        <v>0</v>
      </c>
      <c r="J141" s="620">
        <f t="shared" si="15"/>
        <v>0</v>
      </c>
    </row>
    <row r="142" spans="1:10" s="141" customFormat="1" hidden="1">
      <c r="A142" s="596">
        <v>2020</v>
      </c>
      <c r="B142" s="318"/>
      <c r="C142" s="603" t="s">
        <v>375</v>
      </c>
      <c r="D142" s="643">
        <f>'T2 NSA'!C71</f>
        <v>0</v>
      </c>
      <c r="E142" s="629">
        <f>+D142</f>
        <v>0</v>
      </c>
      <c r="F142" s="630">
        <v>0</v>
      </c>
      <c r="G142" s="630">
        <v>0</v>
      </c>
      <c r="H142" s="462"/>
      <c r="I142" s="463"/>
      <c r="J142" s="285"/>
    </row>
    <row r="143" spans="1:10" ht="12" hidden="1" customHeight="1">
      <c r="A143" s="596">
        <v>2021</v>
      </c>
      <c r="C143" s="294" t="s">
        <v>376</v>
      </c>
      <c r="D143" s="644">
        <f>'T2 NSA'!D71</f>
        <v>0</v>
      </c>
      <c r="E143" s="464"/>
      <c r="F143" s="461">
        <v>0</v>
      </c>
      <c r="G143" s="461">
        <v>0</v>
      </c>
      <c r="H143" s="461">
        <f>D143</f>
        <v>0</v>
      </c>
      <c r="I143" s="465"/>
      <c r="J143" s="289"/>
    </row>
    <row r="144" spans="1:10" ht="12" hidden="1" customHeight="1">
      <c r="A144" s="596">
        <v>2022</v>
      </c>
      <c r="C144" s="294" t="s">
        <v>377</v>
      </c>
      <c r="D144" s="644">
        <f>'T2 NSA'!E71</f>
        <v>0</v>
      </c>
      <c r="E144" s="464"/>
      <c r="F144" s="466"/>
      <c r="G144" s="461">
        <v>0</v>
      </c>
      <c r="H144" s="461">
        <v>0</v>
      </c>
      <c r="I144" s="461">
        <f>D144</f>
        <v>0</v>
      </c>
      <c r="J144" s="289"/>
    </row>
    <row r="145" spans="1:10" ht="12" hidden="1" customHeight="1">
      <c r="A145" s="596">
        <v>2023</v>
      </c>
      <c r="C145" s="294" t="s">
        <v>378</v>
      </c>
      <c r="D145" s="644">
        <f>'T2 NSA'!F71</f>
        <v>0</v>
      </c>
      <c r="E145" s="464"/>
      <c r="F145" s="466"/>
      <c r="G145" s="466"/>
      <c r="H145" s="461">
        <v>0</v>
      </c>
      <c r="I145" s="461">
        <v>0</v>
      </c>
      <c r="J145" s="293">
        <f>D145</f>
        <v>0</v>
      </c>
    </row>
    <row r="146" spans="1:10" ht="12" hidden="1" customHeight="1">
      <c r="A146" s="596">
        <v>2024</v>
      </c>
      <c r="C146" s="605" t="s">
        <v>379</v>
      </c>
      <c r="D146" s="645">
        <f>'T2 NSA'!G71</f>
        <v>0</v>
      </c>
      <c r="E146" s="467"/>
      <c r="F146" s="468"/>
      <c r="G146" s="468"/>
      <c r="H146" s="468"/>
      <c r="I146" s="647">
        <v>0</v>
      </c>
      <c r="J146" s="590">
        <f>D146</f>
        <v>0</v>
      </c>
    </row>
    <row r="147" spans="1:10" ht="12" hidden="1" customHeight="1">
      <c r="A147" s="596" t="s">
        <v>263</v>
      </c>
      <c r="C147" s="606" t="s">
        <v>380</v>
      </c>
      <c r="D147" s="591">
        <f t="shared" ref="D147:J147" si="16">SUM(D141:D146)</f>
        <v>0</v>
      </c>
      <c r="E147" s="624">
        <f t="shared" si="16"/>
        <v>0</v>
      </c>
      <c r="F147" s="593">
        <f t="shared" si="16"/>
        <v>0</v>
      </c>
      <c r="G147" s="593">
        <f t="shared" si="16"/>
        <v>0</v>
      </c>
      <c r="H147" s="593">
        <f t="shared" si="16"/>
        <v>0</v>
      </c>
      <c r="I147" s="625">
        <f t="shared" si="16"/>
        <v>0</v>
      </c>
      <c r="J147" s="591">
        <f t="shared" si="16"/>
        <v>0</v>
      </c>
    </row>
    <row r="148" spans="1:10" ht="4.1500000000000004" hidden="1" customHeight="1">
      <c r="A148" s="607"/>
    </row>
    <row r="149" spans="1:10" ht="12" customHeight="1">
      <c r="A149" s="596">
        <v>2017</v>
      </c>
      <c r="C149" s="603" t="s">
        <v>381</v>
      </c>
      <c r="D149" s="619">
        <v>0</v>
      </c>
      <c r="E149" s="629">
        <v>0</v>
      </c>
      <c r="F149" s="630">
        <v>0</v>
      </c>
      <c r="G149" s="630">
        <v>0</v>
      </c>
      <c r="H149" s="630">
        <v>0</v>
      </c>
      <c r="I149" s="631">
        <v>0</v>
      </c>
      <c r="J149" s="585">
        <f t="shared" ref="J149:J151" si="17">D149-SUM(E149:I149)</f>
        <v>0</v>
      </c>
    </row>
    <row r="150" spans="1:10" ht="12" customHeight="1">
      <c r="A150" s="596">
        <v>2018</v>
      </c>
      <c r="C150" s="605" t="s">
        <v>382</v>
      </c>
      <c r="D150" s="707">
        <v>0</v>
      </c>
      <c r="E150" s="706">
        <v>0</v>
      </c>
      <c r="F150" s="647">
        <v>0</v>
      </c>
      <c r="G150" s="647">
        <v>0</v>
      </c>
      <c r="H150" s="647">
        <v>0</v>
      </c>
      <c r="I150" s="646">
        <v>0</v>
      </c>
      <c r="J150" s="590">
        <f t="shared" si="17"/>
        <v>0</v>
      </c>
    </row>
    <row r="151" spans="1:10" ht="12" customHeight="1">
      <c r="A151" s="596">
        <v>2019</v>
      </c>
      <c r="C151" s="294" t="s">
        <v>383</v>
      </c>
      <c r="D151" s="638"/>
      <c r="E151" s="633">
        <v>0</v>
      </c>
      <c r="F151" s="461">
        <v>0</v>
      </c>
      <c r="G151" s="461">
        <v>0</v>
      </c>
      <c r="H151" s="461">
        <v>0</v>
      </c>
      <c r="I151" s="634">
        <v>0</v>
      </c>
      <c r="J151" s="293">
        <f t="shared" si="17"/>
        <v>0</v>
      </c>
    </row>
    <row r="152" spans="1:10" ht="12" hidden="1" customHeight="1">
      <c r="A152" s="596" t="s">
        <v>256</v>
      </c>
      <c r="C152" s="604" t="s">
        <v>384</v>
      </c>
      <c r="D152" s="620">
        <f>SUM(D149:D151)</f>
        <v>0</v>
      </c>
      <c r="E152" s="621">
        <f t="shared" ref="E152:J152" si="18">SUM(E149:E151)</f>
        <v>0</v>
      </c>
      <c r="F152" s="622">
        <f t="shared" si="18"/>
        <v>0</v>
      </c>
      <c r="G152" s="622">
        <f t="shared" si="18"/>
        <v>0</v>
      </c>
      <c r="H152" s="622">
        <f t="shared" si="18"/>
        <v>0</v>
      </c>
      <c r="I152" s="623">
        <f t="shared" si="18"/>
        <v>0</v>
      </c>
      <c r="J152" s="620">
        <f t="shared" si="18"/>
        <v>0</v>
      </c>
    </row>
    <row r="153" spans="1:10" s="141" customFormat="1" hidden="1">
      <c r="A153" s="596">
        <v>2020</v>
      </c>
      <c r="B153" s="318"/>
      <c r="C153" s="603" t="s">
        <v>385</v>
      </c>
      <c r="D153" s="643">
        <f>'T2 NSA'!C72</f>
        <v>0</v>
      </c>
      <c r="E153" s="629">
        <f>+D153</f>
        <v>0</v>
      </c>
      <c r="F153" s="630">
        <v>0</v>
      </c>
      <c r="G153" s="630">
        <v>0</v>
      </c>
      <c r="H153" s="462"/>
      <c r="I153" s="463"/>
      <c r="J153" s="285"/>
    </row>
    <row r="154" spans="1:10" ht="12" hidden="1" customHeight="1">
      <c r="A154" s="596">
        <v>2021</v>
      </c>
      <c r="C154" s="294" t="s">
        <v>386</v>
      </c>
      <c r="D154" s="644">
        <f>'T2 NSA'!D72</f>
        <v>0</v>
      </c>
      <c r="E154" s="464"/>
      <c r="F154" s="461">
        <v>0</v>
      </c>
      <c r="G154" s="461">
        <v>0</v>
      </c>
      <c r="H154" s="461">
        <f>D154</f>
        <v>0</v>
      </c>
      <c r="I154" s="465"/>
      <c r="J154" s="289"/>
    </row>
    <row r="155" spans="1:10" ht="12" hidden="1" customHeight="1">
      <c r="A155" s="596">
        <v>2022</v>
      </c>
      <c r="C155" s="294" t="s">
        <v>387</v>
      </c>
      <c r="D155" s="644">
        <f>'T2 NSA'!E72</f>
        <v>0</v>
      </c>
      <c r="E155" s="464"/>
      <c r="F155" s="466"/>
      <c r="G155" s="461">
        <v>0</v>
      </c>
      <c r="H155" s="461">
        <v>0</v>
      </c>
      <c r="I155" s="461">
        <f>D155</f>
        <v>0</v>
      </c>
      <c r="J155" s="289"/>
    </row>
    <row r="156" spans="1:10" ht="12" hidden="1" customHeight="1">
      <c r="A156" s="596">
        <v>2023</v>
      </c>
      <c r="C156" s="294" t="s">
        <v>388</v>
      </c>
      <c r="D156" s="644">
        <f>'T2 NSA'!F72</f>
        <v>0</v>
      </c>
      <c r="E156" s="464"/>
      <c r="F156" s="466"/>
      <c r="G156" s="466"/>
      <c r="H156" s="461">
        <v>0</v>
      </c>
      <c r="I156" s="461">
        <v>0</v>
      </c>
      <c r="J156" s="293">
        <f>D156</f>
        <v>0</v>
      </c>
    </row>
    <row r="157" spans="1:10" ht="12" hidden="1" customHeight="1">
      <c r="A157" s="596">
        <v>2024</v>
      </c>
      <c r="C157" s="605" t="s">
        <v>389</v>
      </c>
      <c r="D157" s="645">
        <f>'T2 NSA'!G72</f>
        <v>0</v>
      </c>
      <c r="E157" s="467"/>
      <c r="F157" s="468"/>
      <c r="G157" s="468"/>
      <c r="H157" s="468"/>
      <c r="I157" s="647">
        <v>0</v>
      </c>
      <c r="J157" s="590">
        <f>D157</f>
        <v>0</v>
      </c>
    </row>
    <row r="158" spans="1:10" ht="12" hidden="1" customHeight="1">
      <c r="A158" s="596" t="s">
        <v>263</v>
      </c>
      <c r="C158" s="606" t="s">
        <v>390</v>
      </c>
      <c r="D158" s="591">
        <f>SUM(D152:D157)</f>
        <v>0</v>
      </c>
      <c r="E158" s="624">
        <f t="shared" ref="E158:J158" si="19">SUM(E152:E157)</f>
        <v>0</v>
      </c>
      <c r="F158" s="593">
        <f t="shared" si="19"/>
        <v>0</v>
      </c>
      <c r="G158" s="593">
        <f t="shared" si="19"/>
        <v>0</v>
      </c>
      <c r="H158" s="593">
        <f t="shared" si="19"/>
        <v>0</v>
      </c>
      <c r="I158" s="625">
        <f t="shared" si="19"/>
        <v>0</v>
      </c>
      <c r="J158" s="591">
        <f t="shared" si="19"/>
        <v>0</v>
      </c>
    </row>
    <row r="159" spans="1:10" ht="4.1500000000000004" hidden="1" customHeight="1">
      <c r="A159" s="607"/>
    </row>
    <row r="160" spans="1:10" ht="12" hidden="1" customHeight="1">
      <c r="A160" s="596">
        <v>2020</v>
      </c>
      <c r="C160" s="609" t="s">
        <v>391</v>
      </c>
      <c r="D160" s="639">
        <f>'T2 NSA'!C63</f>
        <v>0</v>
      </c>
      <c r="E160" s="629">
        <v>0</v>
      </c>
      <c r="F160" s="630">
        <v>0</v>
      </c>
      <c r="G160" s="630">
        <v>0</v>
      </c>
      <c r="H160" s="630">
        <v>0</v>
      </c>
      <c r="I160" s="631">
        <v>0</v>
      </c>
      <c r="J160" s="585">
        <f>D160-SUM(E160:I160)</f>
        <v>0</v>
      </c>
    </row>
    <row r="161" spans="1:25" ht="12" hidden="1" customHeight="1">
      <c r="A161" s="596">
        <v>2021</v>
      </c>
      <c r="C161" s="610" t="s">
        <v>392</v>
      </c>
      <c r="D161" s="640">
        <f>'T2 NSA'!D63</f>
        <v>0</v>
      </c>
      <c r="E161" s="464"/>
      <c r="F161" s="461">
        <v>0</v>
      </c>
      <c r="G161" s="461">
        <v>0</v>
      </c>
      <c r="H161" s="461">
        <v>0</v>
      </c>
      <c r="I161" s="634">
        <v>0</v>
      </c>
      <c r="J161" s="293">
        <f>D161-SUM(E161:I161)</f>
        <v>0</v>
      </c>
    </row>
    <row r="162" spans="1:25" ht="12" hidden="1" customHeight="1">
      <c r="A162" s="596">
        <v>2022</v>
      </c>
      <c r="C162" s="610" t="s">
        <v>393</v>
      </c>
      <c r="D162" s="640">
        <f>'T2 NSA'!E63</f>
        <v>0</v>
      </c>
      <c r="E162" s="464"/>
      <c r="F162" s="466"/>
      <c r="G162" s="461">
        <v>0</v>
      </c>
      <c r="H162" s="461">
        <v>0</v>
      </c>
      <c r="I162" s="634">
        <v>0</v>
      </c>
      <c r="J162" s="293">
        <f>D162-SUM(E162:I162)</f>
        <v>0</v>
      </c>
    </row>
    <row r="163" spans="1:25" ht="12" hidden="1" customHeight="1">
      <c r="A163" s="596">
        <v>2023</v>
      </c>
      <c r="C163" s="610" t="s">
        <v>394</v>
      </c>
      <c r="D163" s="640">
        <f>'T2 NSA'!F63</f>
        <v>0</v>
      </c>
      <c r="E163" s="464"/>
      <c r="F163" s="466"/>
      <c r="G163" s="466"/>
      <c r="H163" s="461">
        <v>0</v>
      </c>
      <c r="I163" s="634">
        <v>0</v>
      </c>
      <c r="J163" s="293">
        <f>D163-SUM(E163:I163)</f>
        <v>0</v>
      </c>
    </row>
    <row r="164" spans="1:25" ht="12" hidden="1" customHeight="1">
      <c r="A164" s="596">
        <v>2024</v>
      </c>
      <c r="C164" s="611" t="s">
        <v>395</v>
      </c>
      <c r="D164" s="641">
        <f>'T2 NSA'!G63</f>
        <v>0</v>
      </c>
      <c r="E164" s="467"/>
      <c r="F164" s="468"/>
      <c r="G164" s="468"/>
      <c r="H164" s="468"/>
      <c r="I164" s="646">
        <v>0</v>
      </c>
      <c r="J164" s="590">
        <f>D164-SUM(E164:I164)</f>
        <v>0</v>
      </c>
    </row>
    <row r="165" spans="1:25" ht="12" hidden="1" customHeight="1">
      <c r="A165" s="596" t="s">
        <v>263</v>
      </c>
      <c r="C165" s="612" t="s">
        <v>396</v>
      </c>
      <c r="D165" s="591">
        <f>SUM(D160:D164)</f>
        <v>0</v>
      </c>
      <c r="E165" s="592">
        <f t="shared" ref="E165:I165" si="20">SUM(E160:E164)</f>
        <v>0</v>
      </c>
      <c r="F165" s="593">
        <f t="shared" si="20"/>
        <v>0</v>
      </c>
      <c r="G165" s="593">
        <f t="shared" si="20"/>
        <v>0</v>
      </c>
      <c r="H165" s="593">
        <f t="shared" si="20"/>
        <v>0</v>
      </c>
      <c r="I165" s="594">
        <f t="shared" si="20"/>
        <v>0</v>
      </c>
      <c r="J165" s="591">
        <f>SUM(J160:J164)</f>
        <v>0</v>
      </c>
    </row>
    <row r="166" spans="1:25" ht="4.1500000000000004" hidden="1" customHeight="1">
      <c r="C166" s="613"/>
      <c r="D166" s="613"/>
      <c r="E166" s="613"/>
      <c r="F166" s="648"/>
      <c r="G166" s="613"/>
      <c r="H166" s="613"/>
      <c r="I166" s="613"/>
      <c r="J166" s="613"/>
    </row>
    <row r="167" spans="1:25" ht="12" hidden="1" customHeight="1">
      <c r="A167" s="596">
        <v>2020</v>
      </c>
      <c r="C167" s="609" t="s">
        <v>422</v>
      </c>
      <c r="D167" s="639">
        <f>'T2 NSA'!C66</f>
        <v>0</v>
      </c>
      <c r="E167" s="282">
        <f>D167</f>
        <v>0</v>
      </c>
      <c r="F167" s="283"/>
      <c r="G167" s="283"/>
      <c r="H167" s="283"/>
      <c r="I167" s="284"/>
      <c r="J167" s="285"/>
      <c r="L167" s="649"/>
      <c r="Y167" s="318"/>
    </row>
    <row r="168" spans="1:25" ht="12" hidden="1" customHeight="1">
      <c r="A168" s="596">
        <v>2021</v>
      </c>
      <c r="C168" s="610" t="s">
        <v>423</v>
      </c>
      <c r="D168" s="640">
        <f>'T2 NSA'!D66</f>
        <v>0</v>
      </c>
      <c r="E168" s="296"/>
      <c r="F168" s="286">
        <f>D168</f>
        <v>0</v>
      </c>
      <c r="G168" s="287"/>
      <c r="H168" s="287"/>
      <c r="I168" s="288"/>
      <c r="J168" s="289"/>
      <c r="L168" s="649"/>
      <c r="Y168" s="318"/>
    </row>
    <row r="169" spans="1:25" ht="12" hidden="1" customHeight="1">
      <c r="A169" s="596">
        <v>2022</v>
      </c>
      <c r="C169" s="610" t="s">
        <v>424</v>
      </c>
      <c r="D169" s="640">
        <f>'T2 NSA'!E66</f>
        <v>0</v>
      </c>
      <c r="E169" s="296"/>
      <c r="F169" s="287"/>
      <c r="G169" s="286">
        <f>D169</f>
        <v>0</v>
      </c>
      <c r="H169" s="287"/>
      <c r="I169" s="288"/>
      <c r="J169" s="289"/>
      <c r="L169" s="649"/>
      <c r="Y169" s="318"/>
    </row>
    <row r="170" spans="1:25" ht="12" hidden="1" customHeight="1">
      <c r="A170" s="596">
        <v>2023</v>
      </c>
      <c r="C170" s="610" t="s">
        <v>425</v>
      </c>
      <c r="D170" s="640">
        <f>'T2 NSA'!F66</f>
        <v>0</v>
      </c>
      <c r="E170" s="296"/>
      <c r="F170" s="287"/>
      <c r="G170" s="287"/>
      <c r="H170" s="286">
        <f>D170</f>
        <v>0</v>
      </c>
      <c r="I170" s="288"/>
      <c r="J170" s="289"/>
      <c r="L170" s="649"/>
      <c r="Y170" s="318"/>
    </row>
    <row r="171" spans="1:25" ht="12" hidden="1" customHeight="1">
      <c r="A171" s="596">
        <v>2024</v>
      </c>
      <c r="C171" s="611" t="s">
        <v>426</v>
      </c>
      <c r="D171" s="641">
        <f>'T2 NSA'!G66</f>
        <v>0</v>
      </c>
      <c r="E171" s="299"/>
      <c r="F171" s="300"/>
      <c r="G171" s="300"/>
      <c r="H171" s="300"/>
      <c r="I171" s="589">
        <f>D171</f>
        <v>0</v>
      </c>
      <c r="J171" s="302"/>
      <c r="L171" s="649"/>
      <c r="Y171" s="318"/>
    </row>
    <row r="172" spans="1:25" ht="12" hidden="1" customHeight="1">
      <c r="A172" s="596" t="s">
        <v>263</v>
      </c>
      <c r="C172" s="606" t="s">
        <v>427</v>
      </c>
      <c r="D172" s="591">
        <f t="shared" ref="D172:J172" si="21">SUM(D167:D171)</f>
        <v>0</v>
      </c>
      <c r="E172" s="592">
        <f t="shared" si="21"/>
        <v>0</v>
      </c>
      <c r="F172" s="593">
        <f t="shared" si="21"/>
        <v>0</v>
      </c>
      <c r="G172" s="593">
        <f t="shared" si="21"/>
        <v>0</v>
      </c>
      <c r="H172" s="593">
        <f t="shared" si="21"/>
        <v>0</v>
      </c>
      <c r="I172" s="594">
        <f t="shared" si="21"/>
        <v>0</v>
      </c>
      <c r="J172" s="591">
        <f t="shared" si="21"/>
        <v>0</v>
      </c>
      <c r="L172" s="649"/>
      <c r="Y172" s="318"/>
    </row>
    <row r="173" spans="1:25" ht="3" customHeight="1"/>
    <row r="174" spans="1:25" ht="3" customHeight="1"/>
    <row r="175" spans="1:25" ht="12" customHeight="1">
      <c r="C175" s="606" t="s">
        <v>397</v>
      </c>
      <c r="D175" s="591">
        <f t="shared" ref="D175:J175" si="22">D17+D28+D35+D42+D49+D56+D63+D70+D75+D86+D97+D114+D125+D136+D147+D158+D165+D172</f>
        <v>0</v>
      </c>
      <c r="E175" s="592">
        <f t="shared" si="22"/>
        <v>0</v>
      </c>
      <c r="F175" s="593">
        <f t="shared" si="22"/>
        <v>0</v>
      </c>
      <c r="G175" s="593">
        <f t="shared" si="22"/>
        <v>0</v>
      </c>
      <c r="H175" s="593">
        <f t="shared" si="22"/>
        <v>0</v>
      </c>
      <c r="I175" s="594">
        <f t="shared" si="22"/>
        <v>0</v>
      </c>
      <c r="J175" s="591">
        <f t="shared" si="22"/>
        <v>0</v>
      </c>
      <c r="L175" s="649"/>
    </row>
    <row r="176" spans="1:25" ht="3" customHeight="1"/>
    <row r="177" spans="3:10" ht="12" customHeight="1">
      <c r="C177" s="184" t="s">
        <v>398</v>
      </c>
      <c r="F177" s="318"/>
    </row>
    <row r="178" spans="3:10" ht="12" customHeight="1">
      <c r="C178" s="184" t="s">
        <v>399</v>
      </c>
      <c r="D178" s="650"/>
      <c r="E178" s="651"/>
      <c r="F178" s="651"/>
      <c r="G178" s="651"/>
      <c r="H178" s="651"/>
      <c r="I178" s="651"/>
      <c r="J178" s="141"/>
    </row>
  </sheetData>
  <autoFilter ref="A8:J172">
    <filterColumn colId="0">
      <filters>
        <filter val="2017"/>
        <filter val="2018"/>
        <filter val="2019"/>
      </filters>
    </filterColumn>
  </autoFilter>
  <mergeCells count="1">
    <mergeCell ref="C1:J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V131"/>
  <sheetViews>
    <sheetView zoomScaleNormal="100" workbookViewId="0">
      <selection activeCell="A62" sqref="A62:B62"/>
    </sheetView>
  </sheetViews>
  <sheetFormatPr defaultColWidth="8.81640625" defaultRowHeight="12"/>
  <cols>
    <col min="1" max="1" width="19" style="480" customWidth="1"/>
    <col min="2" max="2" width="32" style="480" customWidth="1"/>
    <col min="3" max="6" width="11.81640625" style="480" customWidth="1"/>
    <col min="7" max="18" width="8.54296875" style="480" customWidth="1"/>
    <col min="19" max="16384" width="8.81640625" style="480"/>
  </cols>
  <sheetData>
    <row r="1" spans="1:22">
      <c r="A1" s="1435" t="s">
        <v>401</v>
      </c>
      <c r="B1" s="1435"/>
      <c r="C1" s="1435"/>
      <c r="D1" s="1435"/>
      <c r="E1" s="1435"/>
      <c r="F1" s="1435"/>
      <c r="G1" s="1435"/>
      <c r="H1" s="1435"/>
      <c r="I1" s="1435"/>
      <c r="J1" s="1435"/>
      <c r="K1" s="1435"/>
      <c r="L1" s="1435"/>
      <c r="M1" s="1435"/>
      <c r="N1" s="1435"/>
      <c r="O1" s="1435"/>
      <c r="P1" s="1435"/>
      <c r="Q1" s="1435"/>
      <c r="R1" s="1435"/>
      <c r="S1" s="479"/>
      <c r="T1" s="479"/>
      <c r="U1" s="479"/>
      <c r="V1" s="479"/>
    </row>
    <row r="3" spans="1:22">
      <c r="A3" s="481" t="str">
        <f>'T1'!A3</f>
        <v>Portugal - TCZ</v>
      </c>
      <c r="B3" s="482"/>
      <c r="C3" s="482"/>
      <c r="D3" s="482"/>
    </row>
    <row r="5" spans="1:22">
      <c r="A5" s="480" t="s">
        <v>402</v>
      </c>
    </row>
    <row r="6" spans="1:22" ht="26.5" customHeight="1">
      <c r="A6" s="1461" t="s">
        <v>403</v>
      </c>
      <c r="B6" s="1463" t="s">
        <v>404</v>
      </c>
      <c r="C6" s="1470" t="s">
        <v>405</v>
      </c>
      <c r="D6" s="1471"/>
      <c r="E6" s="1472" t="s">
        <v>406</v>
      </c>
      <c r="F6" s="1471"/>
      <c r="G6" s="1473" t="s">
        <v>407</v>
      </c>
      <c r="H6" s="1474" t="s">
        <v>408</v>
      </c>
      <c r="I6" s="1475"/>
      <c r="J6" s="1475"/>
      <c r="K6" s="1475"/>
      <c r="L6" s="1475"/>
      <c r="M6" s="1475"/>
      <c r="N6" s="1475"/>
      <c r="O6" s="1475"/>
      <c r="P6" s="1475"/>
      <c r="Q6" s="1475"/>
      <c r="R6" s="1454"/>
    </row>
    <row r="7" spans="1:22" ht="28" customHeight="1">
      <c r="A7" s="1468"/>
      <c r="B7" s="1469"/>
      <c r="C7" s="472" t="s">
        <v>263</v>
      </c>
      <c r="D7" s="473" t="s">
        <v>409</v>
      </c>
      <c r="E7" s="474" t="s">
        <v>263</v>
      </c>
      <c r="F7" s="473" t="s">
        <v>409</v>
      </c>
      <c r="G7" s="1473" t="s">
        <v>410</v>
      </c>
      <c r="H7" s="475">
        <v>2014</v>
      </c>
      <c r="I7" s="476">
        <v>2015</v>
      </c>
      <c r="J7" s="476">
        <v>2016</v>
      </c>
      <c r="K7" s="476">
        <v>2017</v>
      </c>
      <c r="L7" s="476">
        <v>2018</v>
      </c>
      <c r="M7" s="476">
        <v>2019</v>
      </c>
      <c r="N7" s="476">
        <v>2020</v>
      </c>
      <c r="O7" s="476">
        <v>2021</v>
      </c>
      <c r="P7" s="476">
        <v>2022</v>
      </c>
      <c r="Q7" s="476">
        <v>2023</v>
      </c>
      <c r="R7" s="477">
        <v>2024</v>
      </c>
    </row>
    <row r="8" spans="1:22" s="485" customFormat="1" ht="41.25" customHeight="1">
      <c r="A8" s="1395" t="s">
        <v>766</v>
      </c>
      <c r="B8" s="1391" t="s">
        <v>768</v>
      </c>
      <c r="C8" s="712">
        <v>1732000</v>
      </c>
      <c r="D8" s="713">
        <v>86600</v>
      </c>
      <c r="E8" s="714">
        <v>866000</v>
      </c>
      <c r="F8" s="713">
        <v>43300</v>
      </c>
      <c r="G8" s="715" t="s">
        <v>767</v>
      </c>
      <c r="H8" s="712">
        <v>0</v>
      </c>
      <c r="I8" s="716">
        <v>0</v>
      </c>
      <c r="J8" s="716">
        <v>0</v>
      </c>
      <c r="K8" s="716">
        <v>0</v>
      </c>
      <c r="L8" s="716">
        <v>0</v>
      </c>
      <c r="M8" s="728">
        <v>2042.0000000000018</v>
      </c>
      <c r="N8" s="728">
        <v>6565.2735000000057</v>
      </c>
      <c r="O8" s="484"/>
      <c r="P8" s="484"/>
      <c r="Q8" s="484"/>
      <c r="R8" s="483"/>
    </row>
    <row r="9" spans="1:22">
      <c r="A9" s="717"/>
      <c r="B9" s="718"/>
      <c r="C9" s="719"/>
      <c r="D9" s="720"/>
      <c r="E9" s="721"/>
      <c r="F9" s="720"/>
      <c r="G9" s="722"/>
      <c r="H9" s="719"/>
      <c r="I9" s="723"/>
      <c r="J9" s="723"/>
      <c r="K9" s="723"/>
      <c r="L9" s="723"/>
      <c r="M9" s="488"/>
      <c r="N9" s="489"/>
      <c r="O9" s="489"/>
      <c r="P9" s="489"/>
      <c r="Q9" s="489"/>
      <c r="R9" s="490"/>
    </row>
    <row r="10" spans="1:22">
      <c r="A10" s="717"/>
      <c r="B10" s="718"/>
      <c r="C10" s="719"/>
      <c r="D10" s="720"/>
      <c r="E10" s="721"/>
      <c r="F10" s="720"/>
      <c r="G10" s="722"/>
      <c r="H10" s="719"/>
      <c r="I10" s="723"/>
      <c r="J10" s="723"/>
      <c r="K10" s="723"/>
      <c r="L10" s="723"/>
      <c r="M10" s="489"/>
      <c r="N10" s="489"/>
      <c r="O10" s="488"/>
      <c r="P10" s="489"/>
      <c r="Q10" s="489"/>
      <c r="R10" s="490"/>
    </row>
    <row r="11" spans="1:22">
      <c r="A11" s="717"/>
      <c r="B11" s="718"/>
      <c r="C11" s="719"/>
      <c r="D11" s="720"/>
      <c r="E11" s="721"/>
      <c r="F11" s="720"/>
      <c r="G11" s="722"/>
      <c r="H11" s="719"/>
      <c r="I11" s="723"/>
      <c r="J11" s="723"/>
      <c r="K11" s="723"/>
      <c r="L11" s="723"/>
      <c r="M11" s="489"/>
      <c r="N11" s="489"/>
      <c r="O11" s="489"/>
      <c r="P11" s="488"/>
      <c r="Q11" s="489"/>
      <c r="R11" s="490"/>
    </row>
    <row r="12" spans="1:22">
      <c r="A12" s="486"/>
      <c r="B12" s="661"/>
      <c r="C12" s="496"/>
      <c r="D12" s="491"/>
      <c r="E12" s="492"/>
      <c r="F12" s="490"/>
      <c r="G12" s="493"/>
      <c r="H12" s="494"/>
      <c r="I12" s="495"/>
      <c r="J12" s="495"/>
      <c r="K12" s="495"/>
      <c r="L12" s="495"/>
      <c r="M12" s="489"/>
      <c r="N12" s="489"/>
      <c r="O12" s="489"/>
      <c r="P12" s="489"/>
      <c r="Q12" s="489"/>
      <c r="R12" s="490"/>
    </row>
    <row r="13" spans="1:22">
      <c r="A13" s="486"/>
      <c r="B13" s="661"/>
      <c r="C13" s="496"/>
      <c r="D13" s="491"/>
      <c r="E13" s="492"/>
      <c r="F13" s="490"/>
      <c r="G13" s="493"/>
      <c r="H13" s="494"/>
      <c r="I13" s="495"/>
      <c r="J13" s="495"/>
      <c r="K13" s="495"/>
      <c r="L13" s="495"/>
      <c r="M13" s="489"/>
      <c r="N13" s="489"/>
      <c r="O13" s="489"/>
      <c r="P13" s="489"/>
      <c r="Q13" s="489"/>
      <c r="R13" s="490"/>
    </row>
    <row r="14" spans="1:22" ht="12.65" customHeight="1">
      <c r="A14" s="486"/>
      <c r="B14" s="661"/>
      <c r="C14" s="496"/>
      <c r="D14" s="491"/>
      <c r="E14" s="492"/>
      <c r="F14" s="490"/>
      <c r="G14" s="493"/>
      <c r="H14" s="494"/>
      <c r="I14" s="495"/>
      <c r="J14" s="495"/>
      <c r="K14" s="495"/>
      <c r="L14" s="495"/>
      <c r="M14" s="489"/>
      <c r="N14" s="489"/>
      <c r="O14" s="489"/>
      <c r="P14" s="489"/>
      <c r="Q14" s="489"/>
      <c r="R14" s="490"/>
    </row>
    <row r="15" spans="1:22">
      <c r="A15" s="496"/>
      <c r="B15" s="662"/>
      <c r="C15" s="496"/>
      <c r="D15" s="491"/>
      <c r="E15" s="492"/>
      <c r="F15" s="490"/>
      <c r="G15" s="493"/>
      <c r="H15" s="494"/>
      <c r="I15" s="495"/>
      <c r="J15" s="495"/>
      <c r="K15" s="495"/>
      <c r="L15" s="495"/>
      <c r="M15" s="489"/>
      <c r="N15" s="489"/>
      <c r="O15" s="489"/>
      <c r="P15" s="489"/>
      <c r="Q15" s="489"/>
      <c r="R15" s="490"/>
    </row>
    <row r="16" spans="1:22">
      <c r="A16" s="496"/>
      <c r="B16" s="662"/>
      <c r="C16" s="496"/>
      <c r="D16" s="491"/>
      <c r="E16" s="492"/>
      <c r="F16" s="490"/>
      <c r="G16" s="493"/>
      <c r="H16" s="494"/>
      <c r="I16" s="495"/>
      <c r="J16" s="495"/>
      <c r="K16" s="495"/>
      <c r="L16" s="495"/>
      <c r="M16" s="489"/>
      <c r="N16" s="489"/>
      <c r="O16" s="489"/>
      <c r="P16" s="489"/>
      <c r="Q16" s="489"/>
      <c r="R16" s="490"/>
    </row>
    <row r="17" spans="1:18">
      <c r="A17" s="496"/>
      <c r="B17" s="662"/>
      <c r="C17" s="496"/>
      <c r="D17" s="491"/>
      <c r="E17" s="492"/>
      <c r="F17" s="490"/>
      <c r="G17" s="493"/>
      <c r="H17" s="494"/>
      <c r="I17" s="495"/>
      <c r="J17" s="495"/>
      <c r="K17" s="495"/>
      <c r="L17" s="495"/>
      <c r="M17" s="489"/>
      <c r="N17" s="489"/>
      <c r="O17" s="489"/>
      <c r="P17" s="489"/>
      <c r="Q17" s="489"/>
      <c r="R17" s="490"/>
    </row>
    <row r="18" spans="1:18">
      <c r="A18" s="497"/>
      <c r="B18" s="663"/>
      <c r="C18" s="497"/>
      <c r="D18" s="498"/>
      <c r="E18" s="499"/>
      <c r="F18" s="500"/>
      <c r="G18" s="501"/>
      <c r="H18" s="502"/>
      <c r="I18" s="503"/>
      <c r="J18" s="503"/>
      <c r="K18" s="503"/>
      <c r="L18" s="503"/>
      <c r="M18" s="504"/>
      <c r="N18" s="504"/>
      <c r="O18" s="504"/>
      <c r="P18" s="504"/>
      <c r="Q18" s="504"/>
      <c r="R18" s="500"/>
    </row>
    <row r="19" spans="1:18" ht="14.5" hidden="1" customHeight="1">
      <c r="A19" s="505"/>
      <c r="B19" s="506"/>
      <c r="C19" s="505"/>
      <c r="D19" s="505"/>
      <c r="E19" s="507"/>
      <c r="F19" s="501"/>
      <c r="G19" s="501"/>
      <c r="H19" s="508"/>
      <c r="I19" s="501"/>
      <c r="J19" s="501"/>
      <c r="K19" s="501"/>
      <c r="L19" s="501"/>
      <c r="M19" s="501"/>
      <c r="N19" s="501"/>
      <c r="O19" s="501"/>
      <c r="P19" s="501"/>
      <c r="Q19" s="501"/>
      <c r="R19" s="501"/>
    </row>
    <row r="20" spans="1:18" ht="14.5" hidden="1" customHeight="1">
      <c r="A20" s="509"/>
      <c r="B20" s="510"/>
      <c r="C20" s="509"/>
      <c r="D20" s="509"/>
      <c r="E20" s="511"/>
      <c r="F20" s="512"/>
      <c r="G20" s="512"/>
      <c r="H20" s="513"/>
      <c r="I20" s="512"/>
      <c r="J20" s="512"/>
      <c r="K20" s="512"/>
      <c r="L20" s="512"/>
      <c r="M20" s="512"/>
      <c r="N20" s="512"/>
      <c r="O20" s="512"/>
      <c r="P20" s="512"/>
      <c r="Q20" s="512"/>
      <c r="R20" s="512"/>
    </row>
    <row r="21" spans="1:18" ht="14.5" hidden="1" customHeight="1">
      <c r="A21" s="509"/>
      <c r="B21" s="510"/>
      <c r="C21" s="509"/>
      <c r="D21" s="509"/>
      <c r="E21" s="511"/>
      <c r="F21" s="512"/>
      <c r="G21" s="512"/>
      <c r="H21" s="513"/>
      <c r="I21" s="512"/>
      <c r="J21" s="512"/>
      <c r="K21" s="512"/>
      <c r="L21" s="512"/>
      <c r="M21" s="512"/>
      <c r="N21" s="512"/>
      <c r="O21" s="512"/>
      <c r="P21" s="512"/>
      <c r="Q21" s="512"/>
      <c r="R21" s="512"/>
    </row>
    <row r="22" spans="1:18" ht="14.5" hidden="1" customHeight="1">
      <c r="A22" s="509"/>
      <c r="B22" s="510"/>
      <c r="C22" s="509"/>
      <c r="D22" s="509"/>
      <c r="E22" s="511"/>
      <c r="F22" s="512"/>
      <c r="G22" s="512"/>
      <c r="H22" s="513"/>
      <c r="I22" s="512"/>
      <c r="J22" s="512"/>
      <c r="K22" s="512"/>
      <c r="L22" s="512"/>
      <c r="M22" s="512"/>
      <c r="N22" s="512"/>
      <c r="O22" s="512"/>
      <c r="P22" s="512"/>
      <c r="Q22" s="512"/>
      <c r="R22" s="512"/>
    </row>
    <row r="23" spans="1:18" ht="14.5" hidden="1" customHeight="1">
      <c r="A23" s="509"/>
      <c r="B23" s="510"/>
      <c r="C23" s="509"/>
      <c r="D23" s="509"/>
      <c r="E23" s="511"/>
      <c r="F23" s="512"/>
      <c r="G23" s="512"/>
      <c r="H23" s="513"/>
      <c r="I23" s="512"/>
      <c r="J23" s="512"/>
      <c r="K23" s="512"/>
      <c r="L23" s="512"/>
      <c r="M23" s="512"/>
      <c r="N23" s="512"/>
      <c r="O23" s="512"/>
      <c r="P23" s="512"/>
      <c r="Q23" s="512"/>
      <c r="R23" s="512"/>
    </row>
    <row r="24" spans="1:18" ht="14.5" hidden="1" customHeight="1">
      <c r="A24" s="509"/>
      <c r="B24" s="510"/>
      <c r="C24" s="509"/>
      <c r="D24" s="509"/>
      <c r="E24" s="511"/>
      <c r="F24" s="512"/>
      <c r="G24" s="512"/>
      <c r="H24" s="513"/>
      <c r="I24" s="512"/>
      <c r="J24" s="512"/>
      <c r="K24" s="512"/>
      <c r="L24" s="512"/>
      <c r="M24" s="512"/>
      <c r="N24" s="512"/>
      <c r="O24" s="512"/>
      <c r="P24" s="512"/>
      <c r="Q24" s="512"/>
      <c r="R24" s="512"/>
    </row>
    <row r="25" spans="1:18" ht="14.5" hidden="1" customHeight="1">
      <c r="A25" s="509"/>
      <c r="B25" s="510"/>
      <c r="C25" s="509"/>
      <c r="D25" s="509"/>
      <c r="E25" s="511"/>
      <c r="F25" s="512"/>
      <c r="G25" s="512"/>
      <c r="H25" s="513"/>
      <c r="I25" s="512"/>
      <c r="J25" s="512"/>
      <c r="K25" s="512"/>
      <c r="L25" s="512"/>
      <c r="M25" s="512"/>
      <c r="N25" s="512"/>
      <c r="O25" s="512"/>
      <c r="P25" s="512"/>
      <c r="Q25" s="512"/>
      <c r="R25" s="512"/>
    </row>
    <row r="26" spans="1:18" ht="14.5" hidden="1" customHeight="1">
      <c r="A26" s="509"/>
      <c r="B26" s="510"/>
      <c r="C26" s="509"/>
      <c r="D26" s="509"/>
      <c r="E26" s="511"/>
      <c r="F26" s="512"/>
      <c r="G26" s="512"/>
      <c r="H26" s="513"/>
      <c r="I26" s="512"/>
      <c r="J26" s="512"/>
      <c r="K26" s="512"/>
      <c r="L26" s="512"/>
      <c r="M26" s="512"/>
      <c r="N26" s="512"/>
      <c r="O26" s="512"/>
      <c r="P26" s="512"/>
      <c r="Q26" s="512"/>
      <c r="R26" s="512"/>
    </row>
    <row r="27" spans="1:18" ht="14.5" hidden="1" customHeight="1">
      <c r="A27" s="509"/>
      <c r="B27" s="510"/>
      <c r="C27" s="509"/>
      <c r="D27" s="509"/>
      <c r="E27" s="511"/>
      <c r="F27" s="512"/>
      <c r="G27" s="512"/>
      <c r="H27" s="513"/>
      <c r="I27" s="512"/>
      <c r="J27" s="512"/>
      <c r="K27" s="512"/>
      <c r="L27" s="512"/>
      <c r="M27" s="512"/>
      <c r="N27" s="512"/>
      <c r="O27" s="512"/>
      <c r="P27" s="512"/>
      <c r="Q27" s="512"/>
      <c r="R27" s="512"/>
    </row>
    <row r="28" spans="1:18" ht="14.5" hidden="1" customHeight="1">
      <c r="A28" s="509"/>
      <c r="B28" s="510"/>
      <c r="C28" s="509"/>
      <c r="D28" s="509"/>
      <c r="E28" s="511"/>
      <c r="F28" s="512"/>
      <c r="G28" s="512"/>
      <c r="H28" s="513"/>
      <c r="I28" s="512"/>
      <c r="J28" s="512"/>
      <c r="K28" s="512"/>
      <c r="L28" s="512"/>
      <c r="M28" s="512"/>
      <c r="N28" s="512"/>
      <c r="O28" s="512"/>
      <c r="P28" s="512"/>
      <c r="Q28" s="512"/>
      <c r="R28" s="512"/>
    </row>
    <row r="29" spans="1:18" ht="14.5" hidden="1" customHeight="1">
      <c r="A29" s="509"/>
      <c r="B29" s="510"/>
      <c r="C29" s="509"/>
      <c r="D29" s="509"/>
      <c r="E29" s="511"/>
      <c r="F29" s="512"/>
      <c r="G29" s="512"/>
      <c r="H29" s="513"/>
      <c r="I29" s="512"/>
      <c r="J29" s="512"/>
      <c r="K29" s="512"/>
      <c r="L29" s="512"/>
      <c r="M29" s="512"/>
      <c r="N29" s="512"/>
      <c r="O29" s="512"/>
      <c r="P29" s="512"/>
      <c r="Q29" s="512"/>
      <c r="R29" s="512"/>
    </row>
    <row r="30" spans="1:18" ht="14.5" hidden="1" customHeight="1">
      <c r="A30" s="509"/>
      <c r="B30" s="510"/>
      <c r="C30" s="509"/>
      <c r="D30" s="509"/>
      <c r="E30" s="511"/>
      <c r="F30" s="512"/>
      <c r="G30" s="512"/>
      <c r="H30" s="513"/>
      <c r="I30" s="512"/>
      <c r="J30" s="512"/>
      <c r="K30" s="512"/>
      <c r="L30" s="512"/>
      <c r="M30" s="512"/>
      <c r="N30" s="512"/>
      <c r="O30" s="512"/>
      <c r="P30" s="512"/>
      <c r="Q30" s="512"/>
      <c r="R30" s="512"/>
    </row>
    <row r="31" spans="1:18" ht="14.5" hidden="1" customHeight="1">
      <c r="A31" s="509"/>
      <c r="B31" s="510"/>
      <c r="C31" s="509"/>
      <c r="D31" s="509"/>
      <c r="E31" s="511"/>
      <c r="F31" s="512"/>
      <c r="G31" s="512"/>
      <c r="H31" s="513"/>
      <c r="I31" s="512"/>
      <c r="J31" s="512"/>
      <c r="K31" s="512"/>
      <c r="L31" s="512"/>
      <c r="M31" s="512"/>
      <c r="N31" s="512"/>
      <c r="O31" s="512"/>
      <c r="P31" s="512"/>
      <c r="Q31" s="512"/>
      <c r="R31" s="512"/>
    </row>
    <row r="32" spans="1:18" ht="14.5" hidden="1" customHeight="1">
      <c r="A32" s="509"/>
      <c r="B32" s="510"/>
      <c r="C32" s="509"/>
      <c r="D32" s="509"/>
      <c r="E32" s="511"/>
      <c r="F32" s="512"/>
      <c r="G32" s="512"/>
      <c r="H32" s="513"/>
      <c r="I32" s="512"/>
      <c r="J32" s="512"/>
      <c r="K32" s="512"/>
      <c r="L32" s="512"/>
      <c r="M32" s="512"/>
      <c r="N32" s="512"/>
      <c r="O32" s="512"/>
      <c r="P32" s="512"/>
      <c r="Q32" s="512"/>
      <c r="R32" s="512"/>
    </row>
    <row r="33" spans="1:18" ht="14.5" hidden="1" customHeight="1">
      <c r="A33" s="509"/>
      <c r="B33" s="510"/>
      <c r="C33" s="509"/>
      <c r="D33" s="509"/>
      <c r="E33" s="511"/>
      <c r="F33" s="512"/>
      <c r="G33" s="512"/>
      <c r="H33" s="513"/>
      <c r="I33" s="512"/>
      <c r="J33" s="512"/>
      <c r="K33" s="512"/>
      <c r="L33" s="512"/>
      <c r="M33" s="512"/>
      <c r="N33" s="512"/>
      <c r="O33" s="512"/>
      <c r="P33" s="512"/>
      <c r="Q33" s="512"/>
      <c r="R33" s="512"/>
    </row>
    <row r="34" spans="1:18" ht="14.5" hidden="1" customHeight="1">
      <c r="A34" s="509"/>
      <c r="B34" s="510"/>
      <c r="C34" s="509"/>
      <c r="D34" s="509"/>
      <c r="E34" s="511"/>
      <c r="F34" s="512"/>
      <c r="G34" s="512"/>
      <c r="H34" s="513"/>
      <c r="I34" s="512"/>
      <c r="J34" s="512"/>
      <c r="K34" s="512"/>
      <c r="L34" s="512"/>
      <c r="M34" s="512"/>
      <c r="N34" s="512"/>
      <c r="O34" s="512"/>
      <c r="P34" s="512"/>
      <c r="Q34" s="512"/>
      <c r="R34" s="512"/>
    </row>
    <row r="35" spans="1:18" ht="14.5" hidden="1" customHeight="1">
      <c r="A35" s="509"/>
      <c r="B35" s="510"/>
      <c r="C35" s="509"/>
      <c r="D35" s="509"/>
      <c r="E35" s="511"/>
      <c r="F35" s="512"/>
      <c r="G35" s="512"/>
      <c r="H35" s="513"/>
      <c r="I35" s="512"/>
      <c r="J35" s="512"/>
      <c r="K35" s="512"/>
      <c r="L35" s="512"/>
      <c r="M35" s="512"/>
      <c r="N35" s="512"/>
      <c r="O35" s="512"/>
      <c r="P35" s="512"/>
      <c r="Q35" s="512"/>
      <c r="R35" s="512"/>
    </row>
    <row r="36" spans="1:18" ht="14.5" hidden="1" customHeight="1">
      <c r="A36" s="509"/>
      <c r="B36" s="510"/>
      <c r="C36" s="509"/>
      <c r="D36" s="509"/>
      <c r="E36" s="511"/>
      <c r="F36" s="512"/>
      <c r="G36" s="512"/>
      <c r="H36" s="513"/>
      <c r="I36" s="512"/>
      <c r="J36" s="512"/>
      <c r="K36" s="512"/>
      <c r="L36" s="512"/>
      <c r="M36" s="512"/>
      <c r="N36" s="512"/>
      <c r="O36" s="512"/>
      <c r="P36" s="512"/>
      <c r="Q36" s="512"/>
      <c r="R36" s="512"/>
    </row>
    <row r="37" spans="1:18" ht="14.5" hidden="1" customHeight="1">
      <c r="A37" s="509"/>
      <c r="B37" s="510"/>
      <c r="C37" s="509"/>
      <c r="D37" s="509"/>
      <c r="E37" s="511"/>
      <c r="F37" s="512"/>
      <c r="G37" s="512"/>
      <c r="H37" s="513"/>
      <c r="I37" s="512"/>
      <c r="J37" s="512"/>
      <c r="K37" s="512"/>
      <c r="L37" s="512"/>
      <c r="M37" s="512"/>
      <c r="N37" s="512"/>
      <c r="O37" s="512"/>
      <c r="P37" s="512"/>
      <c r="Q37" s="512"/>
      <c r="R37" s="512"/>
    </row>
    <row r="38" spans="1:18" ht="14.5" hidden="1" customHeight="1">
      <c r="A38" s="509"/>
      <c r="B38" s="510"/>
      <c r="C38" s="509"/>
      <c r="D38" s="509"/>
      <c r="E38" s="511"/>
      <c r="F38" s="512"/>
      <c r="G38" s="512"/>
      <c r="H38" s="513"/>
      <c r="I38" s="512"/>
      <c r="J38" s="512"/>
      <c r="K38" s="512"/>
      <c r="L38" s="512"/>
      <c r="M38" s="512"/>
      <c r="N38" s="512"/>
      <c r="O38" s="512"/>
      <c r="P38" s="512"/>
      <c r="Q38" s="512"/>
      <c r="R38" s="512"/>
    </row>
    <row r="39" spans="1:18" ht="14.5" hidden="1" customHeight="1">
      <c r="A39" s="509"/>
      <c r="B39" s="510"/>
      <c r="C39" s="509"/>
      <c r="D39" s="509"/>
      <c r="E39" s="511"/>
      <c r="F39" s="512"/>
      <c r="G39" s="512"/>
      <c r="H39" s="513"/>
      <c r="I39" s="512"/>
      <c r="J39" s="512"/>
      <c r="K39" s="512"/>
      <c r="L39" s="512"/>
      <c r="M39" s="512"/>
      <c r="N39" s="512"/>
      <c r="O39" s="512"/>
      <c r="P39" s="512"/>
      <c r="Q39" s="512"/>
      <c r="R39" s="512"/>
    </row>
    <row r="40" spans="1:18" ht="14.5" hidden="1" customHeight="1">
      <c r="A40" s="509"/>
      <c r="B40" s="510"/>
      <c r="C40" s="509"/>
      <c r="D40" s="509"/>
      <c r="E40" s="511"/>
      <c r="F40" s="512"/>
      <c r="G40" s="512"/>
      <c r="H40" s="513"/>
      <c r="I40" s="512"/>
      <c r="J40" s="512"/>
      <c r="K40" s="512"/>
      <c r="L40" s="512"/>
      <c r="M40" s="512"/>
      <c r="N40" s="512"/>
      <c r="O40" s="512"/>
      <c r="P40" s="512"/>
      <c r="Q40" s="512"/>
      <c r="R40" s="512"/>
    </row>
    <row r="41" spans="1:18" ht="14.5" hidden="1" customHeight="1">
      <c r="A41" s="509"/>
      <c r="B41" s="510"/>
      <c r="C41" s="509"/>
      <c r="D41" s="509"/>
      <c r="E41" s="511"/>
      <c r="F41" s="512"/>
      <c r="G41" s="512"/>
      <c r="H41" s="513"/>
      <c r="I41" s="512"/>
      <c r="J41" s="512"/>
      <c r="K41" s="512"/>
      <c r="L41" s="512"/>
      <c r="M41" s="512"/>
      <c r="N41" s="512"/>
      <c r="O41" s="512"/>
      <c r="P41" s="512"/>
      <c r="Q41" s="512"/>
      <c r="R41" s="512"/>
    </row>
    <row r="42" spans="1:18" ht="14.5" hidden="1" customHeight="1">
      <c r="A42" s="509"/>
      <c r="B42" s="510"/>
      <c r="C42" s="509"/>
      <c r="D42" s="509"/>
      <c r="E42" s="511"/>
      <c r="F42" s="512"/>
      <c r="G42" s="512"/>
      <c r="H42" s="513"/>
      <c r="I42" s="512"/>
      <c r="J42" s="512"/>
      <c r="K42" s="512"/>
      <c r="L42" s="512"/>
      <c r="M42" s="512"/>
      <c r="N42" s="512"/>
      <c r="O42" s="512"/>
      <c r="P42" s="512"/>
      <c r="Q42" s="512"/>
      <c r="R42" s="512"/>
    </row>
    <row r="43" spans="1:18" ht="14.5" hidden="1" customHeight="1">
      <c r="A43" s="509"/>
      <c r="B43" s="510"/>
      <c r="C43" s="509"/>
      <c r="D43" s="509"/>
      <c r="E43" s="511"/>
      <c r="F43" s="512"/>
      <c r="G43" s="512"/>
      <c r="H43" s="513"/>
      <c r="I43" s="512"/>
      <c r="J43" s="512"/>
      <c r="K43" s="512"/>
      <c r="L43" s="512"/>
      <c r="M43" s="512"/>
      <c r="N43" s="512"/>
      <c r="O43" s="512"/>
      <c r="P43" s="512"/>
      <c r="Q43" s="512"/>
      <c r="R43" s="512"/>
    </row>
    <row r="44" spans="1:18" ht="14.5" hidden="1" customHeight="1">
      <c r="A44" s="509"/>
      <c r="B44" s="510"/>
      <c r="C44" s="509"/>
      <c r="D44" s="509"/>
      <c r="E44" s="511"/>
      <c r="F44" s="512"/>
      <c r="G44" s="512"/>
      <c r="H44" s="513"/>
      <c r="I44" s="512"/>
      <c r="J44" s="512"/>
      <c r="K44" s="512"/>
      <c r="L44" s="512"/>
      <c r="M44" s="512"/>
      <c r="N44" s="512"/>
      <c r="O44" s="512"/>
      <c r="P44" s="512"/>
      <c r="Q44" s="512"/>
      <c r="R44" s="512"/>
    </row>
    <row r="45" spans="1:18" ht="14.5" hidden="1" customHeight="1">
      <c r="A45" s="509"/>
      <c r="B45" s="510"/>
      <c r="C45" s="509"/>
      <c r="D45" s="509"/>
      <c r="E45" s="511"/>
      <c r="F45" s="512"/>
      <c r="G45" s="512"/>
      <c r="H45" s="513"/>
      <c r="I45" s="512"/>
      <c r="J45" s="512"/>
      <c r="K45" s="512"/>
      <c r="L45" s="512"/>
      <c r="M45" s="512"/>
      <c r="N45" s="512"/>
      <c r="O45" s="512"/>
      <c r="P45" s="512"/>
      <c r="Q45" s="512"/>
      <c r="R45" s="512"/>
    </row>
    <row r="46" spans="1:18" ht="14.5" hidden="1" customHeight="1">
      <c r="A46" s="509"/>
      <c r="B46" s="510"/>
      <c r="C46" s="509"/>
      <c r="D46" s="509"/>
      <c r="E46" s="511"/>
      <c r="F46" s="512"/>
      <c r="G46" s="512"/>
      <c r="H46" s="513"/>
      <c r="I46" s="512"/>
      <c r="J46" s="512"/>
      <c r="K46" s="512"/>
      <c r="L46" s="512"/>
      <c r="M46" s="512"/>
      <c r="N46" s="512"/>
      <c r="O46" s="512"/>
      <c r="P46" s="512"/>
      <c r="Q46" s="512"/>
      <c r="R46" s="512"/>
    </row>
    <row r="47" spans="1:18" ht="14.5" hidden="1" customHeight="1">
      <c r="A47" s="509"/>
      <c r="B47" s="510"/>
      <c r="C47" s="509"/>
      <c r="D47" s="509"/>
      <c r="E47" s="511"/>
      <c r="F47" s="512"/>
      <c r="G47" s="512"/>
      <c r="H47" s="513"/>
      <c r="I47" s="512"/>
      <c r="J47" s="512"/>
      <c r="K47" s="512"/>
      <c r="L47" s="512"/>
      <c r="M47" s="512"/>
      <c r="N47" s="512"/>
      <c r="O47" s="512"/>
      <c r="P47" s="512"/>
      <c r="Q47" s="512"/>
      <c r="R47" s="512"/>
    </row>
    <row r="48" spans="1:18" ht="14.5" hidden="1" customHeight="1">
      <c r="A48" s="509"/>
      <c r="B48" s="510"/>
      <c r="C48" s="509"/>
      <c r="D48" s="509"/>
      <c r="E48" s="511"/>
      <c r="F48" s="512"/>
      <c r="G48" s="512"/>
      <c r="H48" s="513"/>
      <c r="I48" s="512"/>
      <c r="J48" s="512"/>
      <c r="K48" s="512"/>
      <c r="L48" s="512"/>
      <c r="M48" s="512"/>
      <c r="N48" s="512"/>
      <c r="O48" s="512"/>
      <c r="P48" s="512"/>
      <c r="Q48" s="512"/>
      <c r="R48" s="512"/>
    </row>
    <row r="49" spans="1:18" ht="14.5" hidden="1" customHeight="1">
      <c r="A49" s="509"/>
      <c r="B49" s="510"/>
      <c r="C49" s="509"/>
      <c r="D49" s="509"/>
      <c r="E49" s="511"/>
      <c r="F49" s="512"/>
      <c r="G49" s="512"/>
      <c r="H49" s="513"/>
      <c r="I49" s="512"/>
      <c r="J49" s="512"/>
      <c r="K49" s="512"/>
      <c r="L49" s="512"/>
      <c r="M49" s="512"/>
      <c r="N49" s="512"/>
      <c r="O49" s="512"/>
      <c r="P49" s="512"/>
      <c r="Q49" s="512"/>
      <c r="R49" s="512"/>
    </row>
    <row r="50" spans="1:18" ht="14.5" hidden="1" customHeight="1">
      <c r="A50" s="509"/>
      <c r="B50" s="510"/>
      <c r="C50" s="509"/>
      <c r="D50" s="509"/>
      <c r="E50" s="511"/>
      <c r="F50" s="512"/>
      <c r="G50" s="512"/>
      <c r="H50" s="513"/>
      <c r="I50" s="512"/>
      <c r="J50" s="512"/>
      <c r="K50" s="512"/>
      <c r="L50" s="512"/>
      <c r="M50" s="512"/>
      <c r="N50" s="512"/>
      <c r="O50" s="512"/>
      <c r="P50" s="512"/>
      <c r="Q50" s="512"/>
      <c r="R50" s="512"/>
    </row>
    <row r="51" spans="1:18" ht="14.5" hidden="1" customHeight="1">
      <c r="A51" s="509"/>
      <c r="B51" s="510"/>
      <c r="C51" s="509"/>
      <c r="D51" s="509"/>
      <c r="E51" s="511"/>
      <c r="F51" s="512"/>
      <c r="G51" s="512"/>
      <c r="H51" s="513"/>
      <c r="I51" s="512"/>
      <c r="J51" s="512"/>
      <c r="K51" s="512"/>
      <c r="L51" s="512"/>
      <c r="M51" s="512"/>
      <c r="N51" s="512"/>
      <c r="O51" s="512"/>
      <c r="P51" s="512"/>
      <c r="Q51" s="512"/>
      <c r="R51" s="512"/>
    </row>
    <row r="52" spans="1:18" ht="14.5" hidden="1" customHeight="1">
      <c r="A52" s="509"/>
      <c r="B52" s="510"/>
      <c r="C52" s="509"/>
      <c r="D52" s="509"/>
      <c r="E52" s="511"/>
      <c r="F52" s="512"/>
      <c r="G52" s="512"/>
      <c r="H52" s="513"/>
      <c r="I52" s="512"/>
      <c r="J52" s="512"/>
      <c r="K52" s="512"/>
      <c r="L52" s="512"/>
      <c r="M52" s="512"/>
      <c r="N52" s="512"/>
      <c r="O52" s="512"/>
      <c r="P52" s="512"/>
      <c r="Q52" s="512"/>
      <c r="R52" s="512"/>
    </row>
    <row r="53" spans="1:18" ht="14.5" hidden="1" customHeight="1">
      <c r="A53" s="509"/>
      <c r="B53" s="510"/>
      <c r="C53" s="509"/>
      <c r="D53" s="509"/>
      <c r="E53" s="511"/>
      <c r="F53" s="512"/>
      <c r="G53" s="512"/>
      <c r="H53" s="513"/>
      <c r="I53" s="512"/>
      <c r="J53" s="512"/>
      <c r="K53" s="512"/>
      <c r="L53" s="512"/>
      <c r="M53" s="512"/>
      <c r="N53" s="512"/>
      <c r="O53" s="512"/>
      <c r="P53" s="512"/>
      <c r="Q53" s="512"/>
      <c r="R53" s="512"/>
    </row>
    <row r="54" spans="1:18" ht="14.5" hidden="1" customHeight="1">
      <c r="A54" s="509"/>
      <c r="B54" s="510"/>
      <c r="C54" s="509"/>
      <c r="D54" s="509"/>
      <c r="E54" s="511"/>
      <c r="F54" s="512"/>
      <c r="G54" s="512"/>
      <c r="H54" s="513"/>
      <c r="I54" s="512"/>
      <c r="J54" s="512"/>
      <c r="K54" s="512"/>
      <c r="L54" s="512"/>
      <c r="M54" s="512"/>
      <c r="N54" s="512"/>
      <c r="O54" s="512"/>
      <c r="P54" s="512"/>
      <c r="Q54" s="512"/>
      <c r="R54" s="512"/>
    </row>
    <row r="55" spans="1:18" ht="14.5" hidden="1" customHeight="1">
      <c r="A55" s="509"/>
      <c r="B55" s="510"/>
      <c r="C55" s="509"/>
      <c r="D55" s="509"/>
      <c r="E55" s="511"/>
      <c r="F55" s="512"/>
      <c r="G55" s="512"/>
      <c r="H55" s="513"/>
      <c r="I55" s="512"/>
      <c r="J55" s="512"/>
      <c r="K55" s="512"/>
      <c r="L55" s="512"/>
      <c r="M55" s="512"/>
      <c r="N55" s="512"/>
      <c r="O55" s="512"/>
      <c r="P55" s="512"/>
      <c r="Q55" s="512"/>
      <c r="R55" s="512"/>
    </row>
    <row r="56" spans="1:18" ht="14.5" hidden="1" customHeight="1">
      <c r="A56" s="509"/>
      <c r="B56" s="510"/>
      <c r="C56" s="509"/>
      <c r="D56" s="509"/>
      <c r="E56" s="511"/>
      <c r="F56" s="512"/>
      <c r="G56" s="512"/>
      <c r="H56" s="513"/>
      <c r="I56" s="512"/>
      <c r="J56" s="512"/>
      <c r="K56" s="512"/>
      <c r="L56" s="512"/>
      <c r="M56" s="512"/>
      <c r="N56" s="512"/>
      <c r="O56" s="512"/>
      <c r="P56" s="512"/>
      <c r="Q56" s="512"/>
      <c r="R56" s="512"/>
    </row>
    <row r="57" spans="1:18" ht="14.5" hidden="1" customHeight="1">
      <c r="A57" s="509"/>
      <c r="B57" s="510"/>
      <c r="C57" s="509"/>
      <c r="D57" s="509"/>
      <c r="E57" s="511"/>
      <c r="F57" s="512"/>
      <c r="G57" s="512"/>
      <c r="H57" s="513"/>
      <c r="I57" s="512"/>
      <c r="J57" s="512"/>
      <c r="K57" s="512"/>
      <c r="L57" s="512"/>
      <c r="M57" s="512"/>
      <c r="N57" s="512"/>
      <c r="O57" s="512"/>
      <c r="P57" s="512"/>
      <c r="Q57" s="512"/>
      <c r="R57" s="512"/>
    </row>
    <row r="58" spans="1:18" ht="14.5" hidden="1" customHeight="1">
      <c r="A58" s="509"/>
      <c r="B58" s="510"/>
      <c r="C58" s="509"/>
      <c r="D58" s="509"/>
      <c r="E58" s="511"/>
      <c r="F58" s="512"/>
      <c r="G58" s="512"/>
      <c r="H58" s="513"/>
      <c r="I58" s="512"/>
      <c r="J58" s="512"/>
      <c r="K58" s="512"/>
      <c r="L58" s="512"/>
      <c r="M58" s="512"/>
      <c r="N58" s="512"/>
      <c r="O58" s="512"/>
      <c r="P58" s="512"/>
      <c r="Q58" s="512"/>
      <c r="R58" s="512"/>
    </row>
    <row r="59" spans="1:18" ht="14.5" hidden="1" customHeight="1">
      <c r="A59" s="509"/>
      <c r="B59" s="510"/>
      <c r="C59" s="509"/>
      <c r="D59" s="509"/>
      <c r="E59" s="511"/>
      <c r="F59" s="512"/>
      <c r="G59" s="512"/>
      <c r="H59" s="513"/>
      <c r="I59" s="512"/>
      <c r="J59" s="512"/>
      <c r="K59" s="512"/>
      <c r="L59" s="512"/>
      <c r="M59" s="512"/>
      <c r="N59" s="512"/>
      <c r="O59" s="512"/>
      <c r="P59" s="512"/>
      <c r="Q59" s="512"/>
      <c r="R59" s="512"/>
    </row>
    <row r="60" spans="1:18" ht="14.5" hidden="1" customHeight="1">
      <c r="A60" s="509"/>
      <c r="B60" s="510"/>
      <c r="C60" s="509"/>
      <c r="D60" s="509"/>
      <c r="E60" s="511"/>
      <c r="F60" s="512"/>
      <c r="G60" s="512"/>
      <c r="H60" s="513"/>
      <c r="I60" s="512"/>
      <c r="J60" s="512"/>
      <c r="K60" s="512"/>
      <c r="L60" s="512"/>
      <c r="M60" s="512"/>
      <c r="N60" s="512"/>
      <c r="O60" s="512"/>
      <c r="P60" s="512"/>
      <c r="Q60" s="512"/>
      <c r="R60" s="512"/>
    </row>
    <row r="61" spans="1:18" ht="14.5" hidden="1" customHeight="1">
      <c r="A61" s="509"/>
      <c r="B61" s="510"/>
      <c r="C61" s="509"/>
      <c r="D61" s="509"/>
      <c r="E61" s="511"/>
      <c r="F61" s="512"/>
      <c r="G61" s="512"/>
      <c r="H61" s="513"/>
      <c r="I61" s="512"/>
      <c r="J61" s="512"/>
      <c r="K61" s="512"/>
      <c r="L61" s="512"/>
      <c r="M61" s="512"/>
      <c r="N61" s="512"/>
      <c r="O61" s="512"/>
      <c r="P61" s="512"/>
      <c r="Q61" s="512"/>
      <c r="R61" s="512"/>
    </row>
    <row r="62" spans="1:18">
      <c r="A62" s="1436" t="s">
        <v>411</v>
      </c>
      <c r="B62" s="1437"/>
      <c r="C62" s="1387">
        <f>SUM(C8:C61)</f>
        <v>1732000</v>
      </c>
      <c r="D62" s="1388">
        <f t="shared" ref="D62" si="0">SUM(D8:D61)</f>
        <v>86600</v>
      </c>
      <c r="E62" s="1389">
        <f>SUM(E8:E61)</f>
        <v>866000</v>
      </c>
      <c r="F62" s="1390">
        <f>SUM(F8:F61)</f>
        <v>43300</v>
      </c>
      <c r="G62" s="711"/>
      <c r="H62" s="515">
        <f t="shared" ref="H62:R62" si="1">SUM(H8:H61)</f>
        <v>0</v>
      </c>
      <c r="I62" s="515">
        <f t="shared" si="1"/>
        <v>0</v>
      </c>
      <c r="J62" s="515">
        <f t="shared" si="1"/>
        <v>0</v>
      </c>
      <c r="K62" s="515">
        <f t="shared" si="1"/>
        <v>0</v>
      </c>
      <c r="L62" s="515">
        <f t="shared" si="1"/>
        <v>0</v>
      </c>
      <c r="M62" s="516">
        <f t="shared" si="1"/>
        <v>2042.0000000000018</v>
      </c>
      <c r="N62" s="516">
        <f t="shared" si="1"/>
        <v>6565.2735000000057</v>
      </c>
      <c r="O62" s="516">
        <f t="shared" si="1"/>
        <v>0</v>
      </c>
      <c r="P62" s="516">
        <f t="shared" si="1"/>
        <v>0</v>
      </c>
      <c r="Q62" s="516">
        <f t="shared" si="1"/>
        <v>0</v>
      </c>
      <c r="R62" s="514">
        <f t="shared" si="1"/>
        <v>0</v>
      </c>
    </row>
    <row r="63" spans="1:18">
      <c r="A63" s="1436" t="s">
        <v>412</v>
      </c>
      <c r="B63" s="1437"/>
      <c r="C63" s="1397">
        <f>C62</f>
        <v>1732000</v>
      </c>
      <c r="D63" s="1398">
        <f>D62</f>
        <v>86600</v>
      </c>
      <c r="E63" s="724">
        <f>E62</f>
        <v>866000</v>
      </c>
      <c r="F63" s="725">
        <f>F62</f>
        <v>43300</v>
      </c>
      <c r="G63" s="726"/>
      <c r="H63" s="727">
        <v>0</v>
      </c>
      <c r="I63" s="727">
        <v>0</v>
      </c>
      <c r="J63" s="727">
        <v>0</v>
      </c>
      <c r="K63" s="727">
        <v>0</v>
      </c>
      <c r="L63" s="727">
        <v>0</v>
      </c>
      <c r="M63" s="727">
        <f>M62</f>
        <v>2042.0000000000018</v>
      </c>
      <c r="N63" s="727">
        <f>N62</f>
        <v>6565.2735000000057</v>
      </c>
      <c r="O63" s="1399">
        <f t="shared" ref="O63:R63" si="2">O62</f>
        <v>0</v>
      </c>
      <c r="P63" s="1399">
        <f t="shared" si="2"/>
        <v>0</v>
      </c>
      <c r="Q63" s="1399">
        <f t="shared" si="2"/>
        <v>0</v>
      </c>
      <c r="R63" s="725">
        <f t="shared" si="2"/>
        <v>0</v>
      </c>
    </row>
    <row r="64" spans="1:18" s="517" customFormat="1"/>
    <row r="66" spans="1:18">
      <c r="A66" s="480" t="s">
        <v>413</v>
      </c>
    </row>
    <row r="67" spans="1:18" ht="20.5" customHeight="1">
      <c r="A67" s="1461" t="s">
        <v>403</v>
      </c>
      <c r="B67" s="1463" t="s">
        <v>404</v>
      </c>
      <c r="C67" s="1461" t="s">
        <v>414</v>
      </c>
      <c r="D67" s="1465"/>
      <c r="E67" s="1465" t="s">
        <v>415</v>
      </c>
      <c r="F67" s="1467"/>
      <c r="G67" s="1454" t="s">
        <v>416</v>
      </c>
      <c r="H67" s="1455"/>
      <c r="I67" s="1456"/>
      <c r="J67" s="1456"/>
      <c r="K67" s="1456"/>
      <c r="L67" s="1456"/>
      <c r="M67" s="1456"/>
      <c r="N67" s="1456"/>
      <c r="O67" s="1456"/>
      <c r="P67" s="1456"/>
      <c r="Q67" s="1456"/>
      <c r="R67" s="1456"/>
    </row>
    <row r="68" spans="1:18" ht="22.15" customHeight="1">
      <c r="A68" s="1462"/>
      <c r="B68" s="1464"/>
      <c r="C68" s="1462"/>
      <c r="D68" s="1466"/>
      <c r="E68" s="1466"/>
      <c r="F68" s="1464"/>
      <c r="G68" s="475">
        <v>2014</v>
      </c>
      <c r="H68" s="476">
        <v>2015</v>
      </c>
      <c r="I68" s="476">
        <v>2016</v>
      </c>
      <c r="J68" s="476">
        <v>2017</v>
      </c>
      <c r="K68" s="476">
        <v>2018</v>
      </c>
      <c r="L68" s="478">
        <v>2019</v>
      </c>
      <c r="M68" s="478">
        <v>2020</v>
      </c>
      <c r="N68" s="478">
        <v>2021</v>
      </c>
      <c r="O68" s="478">
        <v>2022</v>
      </c>
      <c r="P68" s="478">
        <v>2023</v>
      </c>
      <c r="Q68" s="478">
        <v>2024</v>
      </c>
      <c r="R68" s="477" t="s">
        <v>253</v>
      </c>
    </row>
    <row r="69" spans="1:18" s="485" customFormat="1" ht="24">
      <c r="A69" s="1395" t="str">
        <f>A8</f>
        <v>INEA/CEF/TRAN/M2017/1603892</v>
      </c>
      <c r="B69" s="1394" t="str">
        <f>B8</f>
        <v xml:space="preserve">ADS-B Deployment in SW FAB </v>
      </c>
      <c r="C69" s="1457">
        <v>0</v>
      </c>
      <c r="D69" s="1458"/>
      <c r="E69" s="1459">
        <f>F8-C69</f>
        <v>43300</v>
      </c>
      <c r="F69" s="1460"/>
      <c r="G69" s="712">
        <v>0</v>
      </c>
      <c r="H69" s="714">
        <v>0</v>
      </c>
      <c r="I69" s="716">
        <v>0</v>
      </c>
      <c r="J69" s="716">
        <v>0</v>
      </c>
      <c r="K69" s="716">
        <v>0</v>
      </c>
      <c r="L69" s="716">
        <v>0</v>
      </c>
      <c r="M69" s="728">
        <v>0</v>
      </c>
      <c r="N69" s="518"/>
      <c r="O69" s="518"/>
      <c r="P69" s="518"/>
      <c r="Q69" s="518"/>
      <c r="R69" s="483"/>
    </row>
    <row r="70" spans="1:18">
      <c r="A70" s="717"/>
      <c r="B70" s="729"/>
      <c r="C70" s="1450"/>
      <c r="D70" s="1451"/>
      <c r="E70" s="1452"/>
      <c r="F70" s="1453"/>
      <c r="G70" s="719"/>
      <c r="H70" s="721"/>
      <c r="I70" s="723"/>
      <c r="J70" s="723"/>
      <c r="K70" s="723"/>
      <c r="L70" s="723"/>
      <c r="M70" s="730"/>
      <c r="N70" s="488"/>
      <c r="O70" s="488"/>
      <c r="P70" s="488"/>
      <c r="Q70" s="488"/>
      <c r="R70" s="490"/>
    </row>
    <row r="71" spans="1:18">
      <c r="A71" s="717"/>
      <c r="B71" s="729"/>
      <c r="C71" s="1450"/>
      <c r="D71" s="1451"/>
      <c r="E71" s="1452"/>
      <c r="F71" s="1453"/>
      <c r="G71" s="719"/>
      <c r="H71" s="721"/>
      <c r="I71" s="723"/>
      <c r="J71" s="723"/>
      <c r="K71" s="723"/>
      <c r="L71" s="723"/>
      <c r="M71" s="730"/>
      <c r="N71" s="488"/>
      <c r="O71" s="488"/>
      <c r="P71" s="488"/>
      <c r="Q71" s="488"/>
      <c r="R71" s="490"/>
    </row>
    <row r="72" spans="1:18">
      <c r="A72" s="717"/>
      <c r="B72" s="729"/>
      <c r="C72" s="1450"/>
      <c r="D72" s="1451"/>
      <c r="E72" s="1452"/>
      <c r="F72" s="1453"/>
      <c r="G72" s="719"/>
      <c r="H72" s="721"/>
      <c r="I72" s="723"/>
      <c r="J72" s="723"/>
      <c r="K72" s="723"/>
      <c r="L72" s="723"/>
      <c r="M72" s="730"/>
      <c r="N72" s="488"/>
      <c r="O72" s="488"/>
      <c r="P72" s="488"/>
      <c r="Q72" s="488"/>
      <c r="R72" s="490"/>
    </row>
    <row r="73" spans="1:18">
      <c r="A73" s="486"/>
      <c r="B73" s="487"/>
      <c r="C73" s="1442"/>
      <c r="D73" s="1443"/>
      <c r="E73" s="1444"/>
      <c r="F73" s="1445"/>
      <c r="G73" s="494"/>
      <c r="H73" s="492"/>
      <c r="I73" s="495"/>
      <c r="J73" s="495"/>
      <c r="K73" s="495"/>
      <c r="L73" s="495"/>
      <c r="M73" s="488"/>
      <c r="N73" s="488"/>
      <c r="O73" s="488"/>
      <c r="P73" s="488"/>
      <c r="Q73" s="488"/>
      <c r="R73" s="490"/>
    </row>
    <row r="74" spans="1:18">
      <c r="A74" s="486"/>
      <c r="B74" s="487"/>
      <c r="C74" s="1442"/>
      <c r="D74" s="1443"/>
      <c r="E74" s="1444"/>
      <c r="F74" s="1445"/>
      <c r="G74" s="494"/>
      <c r="H74" s="492"/>
      <c r="I74" s="495"/>
      <c r="J74" s="495"/>
      <c r="K74" s="495"/>
      <c r="L74" s="495"/>
      <c r="M74" s="489"/>
      <c r="N74" s="489"/>
      <c r="O74" s="489"/>
      <c r="P74" s="489"/>
      <c r="Q74" s="489"/>
      <c r="R74" s="490"/>
    </row>
    <row r="75" spans="1:18" ht="12.65" customHeight="1">
      <c r="A75" s="496"/>
      <c r="B75" s="519"/>
      <c r="C75" s="1442"/>
      <c r="D75" s="1443"/>
      <c r="E75" s="1444"/>
      <c r="F75" s="1445"/>
      <c r="G75" s="494"/>
      <c r="H75" s="492"/>
      <c r="I75" s="495"/>
      <c r="J75" s="495"/>
      <c r="K75" s="495"/>
      <c r="L75" s="495"/>
      <c r="M75" s="489"/>
      <c r="N75" s="489"/>
      <c r="O75" s="489"/>
      <c r="P75" s="489"/>
      <c r="Q75" s="489"/>
      <c r="R75" s="490"/>
    </row>
    <row r="76" spans="1:18">
      <c r="A76" s="496"/>
      <c r="B76" s="519"/>
      <c r="C76" s="1442"/>
      <c r="D76" s="1443"/>
      <c r="E76" s="1444"/>
      <c r="F76" s="1445"/>
      <c r="G76" s="494"/>
      <c r="H76" s="492"/>
      <c r="I76" s="495"/>
      <c r="J76" s="495"/>
      <c r="K76" s="495"/>
      <c r="L76" s="495"/>
      <c r="M76" s="489"/>
      <c r="N76" s="489"/>
      <c r="O76" s="489"/>
      <c r="P76" s="489"/>
      <c r="Q76" s="489"/>
      <c r="R76" s="490"/>
    </row>
    <row r="77" spans="1:18">
      <c r="A77" s="496"/>
      <c r="B77" s="519"/>
      <c r="C77" s="1442"/>
      <c r="D77" s="1443"/>
      <c r="E77" s="1444"/>
      <c r="F77" s="1445"/>
      <c r="G77" s="494"/>
      <c r="H77" s="492"/>
      <c r="I77" s="495"/>
      <c r="J77" s="495"/>
      <c r="K77" s="495"/>
      <c r="L77" s="495"/>
      <c r="M77" s="489"/>
      <c r="N77" s="489"/>
      <c r="O77" s="489"/>
      <c r="P77" s="489"/>
      <c r="Q77" s="489"/>
      <c r="R77" s="490"/>
    </row>
    <row r="78" spans="1:18">
      <c r="A78" s="496"/>
      <c r="B78" s="519"/>
      <c r="C78" s="1442"/>
      <c r="D78" s="1443"/>
      <c r="E78" s="1444"/>
      <c r="F78" s="1445"/>
      <c r="G78" s="494"/>
      <c r="H78" s="492"/>
      <c r="I78" s="495"/>
      <c r="J78" s="495"/>
      <c r="K78" s="495"/>
      <c r="L78" s="495"/>
      <c r="M78" s="489"/>
      <c r="N78" s="489"/>
      <c r="O78" s="489"/>
      <c r="P78" s="489"/>
      <c r="Q78" s="489"/>
      <c r="R78" s="490"/>
    </row>
    <row r="79" spans="1:18">
      <c r="A79" s="497"/>
      <c r="B79" s="520"/>
      <c r="C79" s="1442"/>
      <c r="D79" s="1443"/>
      <c r="E79" s="1444"/>
      <c r="F79" s="1445"/>
      <c r="G79" s="502"/>
      <c r="H79" s="499"/>
      <c r="I79" s="503"/>
      <c r="J79" s="503"/>
      <c r="K79" s="503"/>
      <c r="L79" s="503"/>
      <c r="M79" s="504"/>
      <c r="N79" s="504"/>
      <c r="O79" s="504"/>
      <c r="P79" s="504"/>
      <c r="Q79" s="504"/>
      <c r="R79" s="500"/>
    </row>
    <row r="80" spans="1:18" ht="14.5" hidden="1" customHeight="1">
      <c r="A80" s="505"/>
      <c r="B80" s="519"/>
      <c r="C80" s="1392"/>
      <c r="D80" s="1393"/>
      <c r="E80" s="1392"/>
      <c r="F80" s="1393"/>
      <c r="G80" s="501"/>
      <c r="H80" s="501"/>
      <c r="I80" s="501"/>
      <c r="J80" s="501"/>
      <c r="K80" s="501"/>
      <c r="L80" s="501"/>
      <c r="M80" s="501"/>
      <c r="N80" s="501"/>
      <c r="O80" s="501"/>
      <c r="P80" s="501"/>
      <c r="Q80" s="501"/>
      <c r="R80" s="501"/>
    </row>
    <row r="81" spans="1:18" ht="14.5" hidden="1" customHeight="1">
      <c r="A81" s="509"/>
      <c r="B81" s="519"/>
      <c r="C81" s="1392"/>
      <c r="D81" s="1393"/>
      <c r="E81" s="1392"/>
      <c r="F81" s="1393"/>
      <c r="G81" s="512"/>
      <c r="H81" s="512"/>
      <c r="I81" s="512"/>
      <c r="J81" s="512"/>
      <c r="K81" s="512"/>
      <c r="L81" s="512"/>
      <c r="M81" s="512"/>
      <c r="N81" s="512"/>
      <c r="O81" s="512"/>
      <c r="P81" s="512"/>
      <c r="Q81" s="512"/>
      <c r="R81" s="512"/>
    </row>
    <row r="82" spans="1:18" ht="14.5" hidden="1" customHeight="1">
      <c r="A82" s="509"/>
      <c r="B82" s="519"/>
      <c r="C82" s="1392"/>
      <c r="D82" s="1393"/>
      <c r="E82" s="1392"/>
      <c r="F82" s="1393"/>
      <c r="G82" s="512"/>
      <c r="H82" s="512"/>
      <c r="I82" s="512"/>
      <c r="J82" s="512"/>
      <c r="K82" s="512"/>
      <c r="L82" s="512"/>
      <c r="M82" s="512"/>
      <c r="N82" s="512"/>
      <c r="O82" s="512"/>
      <c r="P82" s="512"/>
      <c r="Q82" s="512"/>
      <c r="R82" s="512"/>
    </row>
    <row r="83" spans="1:18" ht="14.5" hidden="1" customHeight="1">
      <c r="A83" s="509"/>
      <c r="B83" s="519"/>
      <c r="C83" s="1392"/>
      <c r="D83" s="1393"/>
      <c r="E83" s="1392"/>
      <c r="F83" s="1393"/>
      <c r="G83" s="512"/>
      <c r="H83" s="512"/>
      <c r="I83" s="512"/>
      <c r="J83" s="512"/>
      <c r="K83" s="512"/>
      <c r="L83" s="512"/>
      <c r="M83" s="512"/>
      <c r="N83" s="512"/>
      <c r="O83" s="512"/>
      <c r="P83" s="512"/>
      <c r="Q83" s="512"/>
      <c r="R83" s="512"/>
    </row>
    <row r="84" spans="1:18" ht="14.5" hidden="1" customHeight="1">
      <c r="A84" s="509"/>
      <c r="B84" s="519"/>
      <c r="C84" s="1392"/>
      <c r="D84" s="1393"/>
      <c r="E84" s="1392"/>
      <c r="F84" s="1393"/>
      <c r="G84" s="512"/>
      <c r="H84" s="512"/>
      <c r="I84" s="512"/>
      <c r="J84" s="512"/>
      <c r="K84" s="512"/>
      <c r="L84" s="512"/>
      <c r="M84" s="512"/>
      <c r="N84" s="512"/>
      <c r="O84" s="512"/>
      <c r="P84" s="512"/>
      <c r="Q84" s="512"/>
      <c r="R84" s="512"/>
    </row>
    <row r="85" spans="1:18" ht="14.5" hidden="1" customHeight="1">
      <c r="A85" s="509"/>
      <c r="B85" s="519"/>
      <c r="C85" s="1392"/>
      <c r="D85" s="1393"/>
      <c r="E85" s="1392"/>
      <c r="F85" s="1393"/>
      <c r="G85" s="512"/>
      <c r="H85" s="512"/>
      <c r="I85" s="512"/>
      <c r="J85" s="512"/>
      <c r="K85" s="512"/>
      <c r="L85" s="512"/>
      <c r="M85" s="512"/>
      <c r="N85" s="512"/>
      <c r="O85" s="512"/>
      <c r="P85" s="512"/>
      <c r="Q85" s="512"/>
      <c r="R85" s="512"/>
    </row>
    <row r="86" spans="1:18" ht="14.5" hidden="1" customHeight="1">
      <c r="A86" s="509"/>
      <c r="B86" s="519"/>
      <c r="C86" s="1392"/>
      <c r="D86" s="1393"/>
      <c r="E86" s="1392"/>
      <c r="F86" s="1393"/>
      <c r="G86" s="512"/>
      <c r="H86" s="512"/>
      <c r="I86" s="512"/>
      <c r="J86" s="512"/>
      <c r="K86" s="512"/>
      <c r="L86" s="512"/>
      <c r="M86" s="512"/>
      <c r="N86" s="512"/>
      <c r="O86" s="512"/>
      <c r="P86" s="512"/>
      <c r="Q86" s="512"/>
      <c r="R86" s="512"/>
    </row>
    <row r="87" spans="1:18" ht="14.5" hidden="1" customHeight="1">
      <c r="A87" s="509"/>
      <c r="B87" s="519"/>
      <c r="C87" s="1392"/>
      <c r="D87" s="1393"/>
      <c r="E87" s="1392"/>
      <c r="F87" s="1393"/>
      <c r="G87" s="512"/>
      <c r="H87" s="512"/>
      <c r="I87" s="512"/>
      <c r="J87" s="512"/>
      <c r="K87" s="512"/>
      <c r="L87" s="512"/>
      <c r="M87" s="512"/>
      <c r="N87" s="512"/>
      <c r="O87" s="512"/>
      <c r="P87" s="512"/>
      <c r="Q87" s="512"/>
      <c r="R87" s="512"/>
    </row>
    <row r="88" spans="1:18" ht="14.5" hidden="1" customHeight="1">
      <c r="A88" s="509"/>
      <c r="B88" s="519"/>
      <c r="C88" s="1392"/>
      <c r="D88" s="1393"/>
      <c r="E88" s="1392"/>
      <c r="F88" s="1393"/>
      <c r="G88" s="512"/>
      <c r="H88" s="512"/>
      <c r="I88" s="512"/>
      <c r="J88" s="512"/>
      <c r="K88" s="512"/>
      <c r="L88" s="512"/>
      <c r="M88" s="512"/>
      <c r="N88" s="512"/>
      <c r="O88" s="512"/>
      <c r="P88" s="512"/>
      <c r="Q88" s="512"/>
      <c r="R88" s="512"/>
    </row>
    <row r="89" spans="1:18" ht="14.5" hidden="1" customHeight="1">
      <c r="A89" s="509"/>
      <c r="B89" s="519"/>
      <c r="C89" s="1392"/>
      <c r="D89" s="1393"/>
      <c r="E89" s="1392"/>
      <c r="F89" s="1393"/>
      <c r="G89" s="512"/>
      <c r="H89" s="512"/>
      <c r="I89" s="512"/>
      <c r="J89" s="512"/>
      <c r="K89" s="512"/>
      <c r="L89" s="512"/>
      <c r="M89" s="512"/>
      <c r="N89" s="512"/>
      <c r="O89" s="512"/>
      <c r="P89" s="512"/>
      <c r="Q89" s="512"/>
      <c r="R89" s="512"/>
    </row>
    <row r="90" spans="1:18" ht="14.5" hidden="1" customHeight="1">
      <c r="A90" s="509"/>
      <c r="B90" s="519"/>
      <c r="C90" s="1392"/>
      <c r="D90" s="1393"/>
      <c r="E90" s="1392"/>
      <c r="F90" s="1393"/>
      <c r="G90" s="512"/>
      <c r="H90" s="512"/>
      <c r="I90" s="512"/>
      <c r="J90" s="512"/>
      <c r="K90" s="512"/>
      <c r="L90" s="512"/>
      <c r="M90" s="512"/>
      <c r="N90" s="512"/>
      <c r="O90" s="512"/>
      <c r="P90" s="512"/>
      <c r="Q90" s="512"/>
      <c r="R90" s="512"/>
    </row>
    <row r="91" spans="1:18" ht="14.5" hidden="1" customHeight="1">
      <c r="A91" s="509"/>
      <c r="B91" s="519"/>
      <c r="C91" s="1392"/>
      <c r="D91" s="1393"/>
      <c r="E91" s="1392"/>
      <c r="F91" s="1393"/>
      <c r="G91" s="512"/>
      <c r="H91" s="512"/>
      <c r="I91" s="512"/>
      <c r="J91" s="512"/>
      <c r="K91" s="512"/>
      <c r="L91" s="512"/>
      <c r="M91" s="512"/>
      <c r="N91" s="512"/>
      <c r="O91" s="512"/>
      <c r="P91" s="512"/>
      <c r="Q91" s="512"/>
      <c r="R91" s="512"/>
    </row>
    <row r="92" spans="1:18" ht="14.5" hidden="1" customHeight="1">
      <c r="A92" s="509"/>
      <c r="B92" s="519"/>
      <c r="C92" s="1392"/>
      <c r="D92" s="1393"/>
      <c r="E92" s="1392"/>
      <c r="F92" s="1393"/>
      <c r="G92" s="512"/>
      <c r="H92" s="512"/>
      <c r="I92" s="512"/>
      <c r="J92" s="512"/>
      <c r="K92" s="512"/>
      <c r="L92" s="512"/>
      <c r="M92" s="512"/>
      <c r="N92" s="512"/>
      <c r="O92" s="512"/>
      <c r="P92" s="512"/>
      <c r="Q92" s="512"/>
      <c r="R92" s="512"/>
    </row>
    <row r="93" spans="1:18" ht="14.5" hidden="1" customHeight="1">
      <c r="A93" s="509"/>
      <c r="B93" s="519"/>
      <c r="C93" s="1392"/>
      <c r="D93" s="1393"/>
      <c r="E93" s="1392"/>
      <c r="F93" s="1393"/>
      <c r="G93" s="512"/>
      <c r="H93" s="512"/>
      <c r="I93" s="512"/>
      <c r="J93" s="512"/>
      <c r="K93" s="512"/>
      <c r="L93" s="512"/>
      <c r="M93" s="512"/>
      <c r="N93" s="512"/>
      <c r="O93" s="512"/>
      <c r="P93" s="512"/>
      <c r="Q93" s="512"/>
      <c r="R93" s="512"/>
    </row>
    <row r="94" spans="1:18" ht="14.5" hidden="1" customHeight="1">
      <c r="A94" s="509"/>
      <c r="B94" s="519"/>
      <c r="C94" s="1392"/>
      <c r="D94" s="1393"/>
      <c r="E94" s="1392"/>
      <c r="F94" s="1393"/>
      <c r="G94" s="512"/>
      <c r="H94" s="512"/>
      <c r="I94" s="512"/>
      <c r="J94" s="512"/>
      <c r="K94" s="512"/>
      <c r="L94" s="512"/>
      <c r="M94" s="512"/>
      <c r="N94" s="512"/>
      <c r="O94" s="512"/>
      <c r="P94" s="512"/>
      <c r="Q94" s="512"/>
      <c r="R94" s="512"/>
    </row>
    <row r="95" spans="1:18" ht="14.5" hidden="1" customHeight="1">
      <c r="A95" s="509"/>
      <c r="B95" s="519"/>
      <c r="C95" s="1392"/>
      <c r="D95" s="1393"/>
      <c r="E95" s="1392"/>
      <c r="F95" s="1393"/>
      <c r="G95" s="512"/>
      <c r="H95" s="512"/>
      <c r="I95" s="512"/>
      <c r="J95" s="512"/>
      <c r="K95" s="512"/>
      <c r="L95" s="512"/>
      <c r="M95" s="512"/>
      <c r="N95" s="512"/>
      <c r="O95" s="512"/>
      <c r="P95" s="512"/>
      <c r="Q95" s="512"/>
      <c r="R95" s="512"/>
    </row>
    <row r="96" spans="1:18" ht="14.5" hidden="1" customHeight="1">
      <c r="A96" s="509"/>
      <c r="B96" s="519"/>
      <c r="C96" s="1392"/>
      <c r="D96" s="1393"/>
      <c r="E96" s="1392"/>
      <c r="F96" s="1393"/>
      <c r="G96" s="512"/>
      <c r="H96" s="512"/>
      <c r="I96" s="512"/>
      <c r="J96" s="512"/>
      <c r="K96" s="512"/>
      <c r="L96" s="512"/>
      <c r="M96" s="512"/>
      <c r="N96" s="512"/>
      <c r="O96" s="512"/>
      <c r="P96" s="512"/>
      <c r="Q96" s="512"/>
      <c r="R96" s="512"/>
    </row>
    <row r="97" spans="1:18" ht="14.5" hidden="1" customHeight="1">
      <c r="A97" s="509"/>
      <c r="B97" s="519"/>
      <c r="C97" s="1392"/>
      <c r="D97" s="1393"/>
      <c r="E97" s="1392"/>
      <c r="F97" s="1393"/>
      <c r="G97" s="512"/>
      <c r="H97" s="512"/>
      <c r="I97" s="512"/>
      <c r="J97" s="512"/>
      <c r="K97" s="512"/>
      <c r="L97" s="512"/>
      <c r="M97" s="512"/>
      <c r="N97" s="512"/>
      <c r="O97" s="512"/>
      <c r="P97" s="512"/>
      <c r="Q97" s="512"/>
      <c r="R97" s="512"/>
    </row>
    <row r="98" spans="1:18" ht="14.5" hidden="1" customHeight="1">
      <c r="A98" s="509"/>
      <c r="B98" s="519"/>
      <c r="C98" s="1392"/>
      <c r="D98" s="1393"/>
      <c r="E98" s="1392"/>
      <c r="F98" s="1393"/>
      <c r="G98" s="512"/>
      <c r="H98" s="512"/>
      <c r="I98" s="512"/>
      <c r="J98" s="512"/>
      <c r="K98" s="512"/>
      <c r="L98" s="512"/>
      <c r="M98" s="512"/>
      <c r="N98" s="512"/>
      <c r="O98" s="512"/>
      <c r="P98" s="512"/>
      <c r="Q98" s="512"/>
      <c r="R98" s="512"/>
    </row>
    <row r="99" spans="1:18" ht="14.5" hidden="1" customHeight="1">
      <c r="A99" s="509"/>
      <c r="B99" s="519"/>
      <c r="C99" s="1392"/>
      <c r="D99" s="1393"/>
      <c r="E99" s="1392"/>
      <c r="F99" s="1393"/>
      <c r="G99" s="512"/>
      <c r="H99" s="512"/>
      <c r="I99" s="512"/>
      <c r="J99" s="512"/>
      <c r="K99" s="512"/>
      <c r="L99" s="512"/>
      <c r="M99" s="512"/>
      <c r="N99" s="512"/>
      <c r="O99" s="512"/>
      <c r="P99" s="512"/>
      <c r="Q99" s="512"/>
      <c r="R99" s="512"/>
    </row>
    <row r="100" spans="1:18" ht="14.5" hidden="1" customHeight="1">
      <c r="A100" s="509"/>
      <c r="B100" s="519"/>
      <c r="C100" s="1392"/>
      <c r="D100" s="1393"/>
      <c r="E100" s="1392"/>
      <c r="F100" s="1393"/>
      <c r="G100" s="512"/>
      <c r="H100" s="512"/>
      <c r="I100" s="512"/>
      <c r="J100" s="512"/>
      <c r="K100" s="512"/>
      <c r="L100" s="512"/>
      <c r="M100" s="512"/>
      <c r="N100" s="512"/>
      <c r="O100" s="512"/>
      <c r="P100" s="512"/>
      <c r="Q100" s="512"/>
      <c r="R100" s="512"/>
    </row>
    <row r="101" spans="1:18" ht="14.5" hidden="1" customHeight="1">
      <c r="A101" s="509"/>
      <c r="B101" s="519"/>
      <c r="C101" s="1392"/>
      <c r="D101" s="1393"/>
      <c r="E101" s="1392"/>
      <c r="F101" s="1393"/>
      <c r="G101" s="512"/>
      <c r="H101" s="512"/>
      <c r="I101" s="512"/>
      <c r="J101" s="512"/>
      <c r="K101" s="512"/>
      <c r="L101" s="512"/>
      <c r="M101" s="512"/>
      <c r="N101" s="512"/>
      <c r="O101" s="512"/>
      <c r="P101" s="512"/>
      <c r="Q101" s="512"/>
      <c r="R101" s="512"/>
    </row>
    <row r="102" spans="1:18" ht="14.5" hidden="1" customHeight="1">
      <c r="A102" s="509"/>
      <c r="B102" s="519"/>
      <c r="C102" s="1392"/>
      <c r="D102" s="1393"/>
      <c r="E102" s="1392"/>
      <c r="F102" s="1393"/>
      <c r="G102" s="512"/>
      <c r="H102" s="512"/>
      <c r="I102" s="512"/>
      <c r="J102" s="512"/>
      <c r="K102" s="512"/>
      <c r="L102" s="512"/>
      <c r="M102" s="512"/>
      <c r="N102" s="512"/>
      <c r="O102" s="512"/>
      <c r="P102" s="512"/>
      <c r="Q102" s="512"/>
      <c r="R102" s="512"/>
    </row>
    <row r="103" spans="1:18" ht="14.5" hidden="1" customHeight="1">
      <c r="A103" s="509"/>
      <c r="B103" s="519"/>
      <c r="C103" s="1392"/>
      <c r="D103" s="1393"/>
      <c r="E103" s="1392"/>
      <c r="F103" s="1393"/>
      <c r="G103" s="512"/>
      <c r="H103" s="512"/>
      <c r="I103" s="512"/>
      <c r="J103" s="512"/>
      <c r="K103" s="512"/>
      <c r="L103" s="512"/>
      <c r="M103" s="512"/>
      <c r="N103" s="512"/>
      <c r="O103" s="512"/>
      <c r="P103" s="512"/>
      <c r="Q103" s="512"/>
      <c r="R103" s="512"/>
    </row>
    <row r="104" spans="1:18" ht="14.5" hidden="1" customHeight="1">
      <c r="A104" s="509"/>
      <c r="B104" s="519"/>
      <c r="C104" s="1392"/>
      <c r="D104" s="1393"/>
      <c r="E104" s="1392"/>
      <c r="F104" s="1393"/>
      <c r="G104" s="512"/>
      <c r="H104" s="512"/>
      <c r="I104" s="512"/>
      <c r="J104" s="512"/>
      <c r="K104" s="512"/>
      <c r="L104" s="512"/>
      <c r="M104" s="512"/>
      <c r="N104" s="512"/>
      <c r="O104" s="512"/>
      <c r="P104" s="512"/>
      <c r="Q104" s="512"/>
      <c r="R104" s="512"/>
    </row>
    <row r="105" spans="1:18" ht="14.5" hidden="1" customHeight="1">
      <c r="A105" s="509"/>
      <c r="B105" s="519"/>
      <c r="C105" s="1392"/>
      <c r="D105" s="1393"/>
      <c r="E105" s="1392"/>
      <c r="F105" s="1393"/>
      <c r="G105" s="512"/>
      <c r="H105" s="512"/>
      <c r="I105" s="512"/>
      <c r="J105" s="512"/>
      <c r="K105" s="512"/>
      <c r="L105" s="512"/>
      <c r="M105" s="512"/>
      <c r="N105" s="512"/>
      <c r="O105" s="512"/>
      <c r="P105" s="512"/>
      <c r="Q105" s="512"/>
      <c r="R105" s="512"/>
    </row>
    <row r="106" spans="1:18" ht="14.5" hidden="1" customHeight="1">
      <c r="A106" s="509"/>
      <c r="B106" s="519"/>
      <c r="C106" s="1392"/>
      <c r="D106" s="1393"/>
      <c r="E106" s="1392"/>
      <c r="F106" s="1393"/>
      <c r="G106" s="512"/>
      <c r="H106" s="512"/>
      <c r="I106" s="512"/>
      <c r="J106" s="512"/>
      <c r="K106" s="512"/>
      <c r="L106" s="512"/>
      <c r="M106" s="512"/>
      <c r="N106" s="512"/>
      <c r="O106" s="512"/>
      <c r="P106" s="512"/>
      <c r="Q106" s="512"/>
      <c r="R106" s="512"/>
    </row>
    <row r="107" spans="1:18" ht="14.5" hidden="1" customHeight="1">
      <c r="A107" s="509"/>
      <c r="B107" s="519"/>
      <c r="C107" s="1392"/>
      <c r="D107" s="1393"/>
      <c r="E107" s="1392"/>
      <c r="F107" s="1393"/>
      <c r="G107" s="512"/>
      <c r="H107" s="512"/>
      <c r="I107" s="512"/>
      <c r="J107" s="512"/>
      <c r="K107" s="512"/>
      <c r="L107" s="512"/>
      <c r="M107" s="512"/>
      <c r="N107" s="512"/>
      <c r="O107" s="512"/>
      <c r="P107" s="512"/>
      <c r="Q107" s="512"/>
      <c r="R107" s="512"/>
    </row>
    <row r="108" spans="1:18" ht="14.5" hidden="1" customHeight="1">
      <c r="A108" s="509"/>
      <c r="B108" s="519"/>
      <c r="C108" s="1392"/>
      <c r="D108" s="1393"/>
      <c r="E108" s="1392"/>
      <c r="F108" s="1393"/>
      <c r="G108" s="512"/>
      <c r="H108" s="512"/>
      <c r="I108" s="512"/>
      <c r="J108" s="512"/>
      <c r="K108" s="512"/>
      <c r="L108" s="512"/>
      <c r="M108" s="512"/>
      <c r="N108" s="512"/>
      <c r="O108" s="512"/>
      <c r="P108" s="512"/>
      <c r="Q108" s="512"/>
      <c r="R108" s="512"/>
    </row>
    <row r="109" spans="1:18" ht="14.5" hidden="1" customHeight="1">
      <c r="A109" s="509"/>
      <c r="B109" s="519"/>
      <c r="C109" s="1392"/>
      <c r="D109" s="1393"/>
      <c r="E109" s="1392"/>
      <c r="F109" s="1393"/>
      <c r="G109" s="512"/>
      <c r="H109" s="512"/>
      <c r="I109" s="512"/>
      <c r="J109" s="512"/>
      <c r="K109" s="512"/>
      <c r="L109" s="512"/>
      <c r="M109" s="512"/>
      <c r="N109" s="512"/>
      <c r="O109" s="512"/>
      <c r="P109" s="512"/>
      <c r="Q109" s="512"/>
      <c r="R109" s="512"/>
    </row>
    <row r="110" spans="1:18" ht="14.5" hidden="1" customHeight="1">
      <c r="A110" s="509"/>
      <c r="B110" s="519"/>
      <c r="C110" s="1392"/>
      <c r="D110" s="1393"/>
      <c r="E110" s="1392"/>
      <c r="F110" s="1393"/>
      <c r="G110" s="512"/>
      <c r="H110" s="512"/>
      <c r="I110" s="512"/>
      <c r="J110" s="512"/>
      <c r="K110" s="512"/>
      <c r="L110" s="512"/>
      <c r="M110" s="512"/>
      <c r="N110" s="512"/>
      <c r="O110" s="512"/>
      <c r="P110" s="512"/>
      <c r="Q110" s="512"/>
      <c r="R110" s="512"/>
    </row>
    <row r="111" spans="1:18" ht="14.5" hidden="1" customHeight="1">
      <c r="A111" s="509"/>
      <c r="B111" s="519"/>
      <c r="C111" s="1392"/>
      <c r="D111" s="1393"/>
      <c r="E111" s="1392"/>
      <c r="F111" s="1393"/>
      <c r="G111" s="512"/>
      <c r="H111" s="512"/>
      <c r="I111" s="512"/>
      <c r="J111" s="512"/>
      <c r="K111" s="512"/>
      <c r="L111" s="512"/>
      <c r="M111" s="512"/>
      <c r="N111" s="512"/>
      <c r="O111" s="512"/>
      <c r="P111" s="512"/>
      <c r="Q111" s="512"/>
      <c r="R111" s="512"/>
    </row>
    <row r="112" spans="1:18" ht="14.5" hidden="1" customHeight="1">
      <c r="A112" s="509"/>
      <c r="B112" s="519"/>
      <c r="C112" s="1392"/>
      <c r="D112" s="1393"/>
      <c r="E112" s="1392"/>
      <c r="F112" s="1393"/>
      <c r="G112" s="512"/>
      <c r="H112" s="512"/>
      <c r="I112" s="512"/>
      <c r="J112" s="512"/>
      <c r="K112" s="512"/>
      <c r="L112" s="512"/>
      <c r="M112" s="512"/>
      <c r="N112" s="512"/>
      <c r="O112" s="512"/>
      <c r="P112" s="512"/>
      <c r="Q112" s="512"/>
      <c r="R112" s="512"/>
    </row>
    <row r="113" spans="1:18" ht="14.5" hidden="1" customHeight="1">
      <c r="A113" s="509"/>
      <c r="B113" s="519"/>
      <c r="C113" s="1392"/>
      <c r="D113" s="1393"/>
      <c r="E113" s="1392"/>
      <c r="F113" s="1393"/>
      <c r="G113" s="512"/>
      <c r="H113" s="512"/>
      <c r="I113" s="512"/>
      <c r="J113" s="512"/>
      <c r="K113" s="512"/>
      <c r="L113" s="512"/>
      <c r="M113" s="512"/>
      <c r="N113" s="512"/>
      <c r="O113" s="512"/>
      <c r="P113" s="512"/>
      <c r="Q113" s="512"/>
      <c r="R113" s="512"/>
    </row>
    <row r="114" spans="1:18" ht="14.5" hidden="1" customHeight="1">
      <c r="A114" s="509"/>
      <c r="B114" s="519"/>
      <c r="C114" s="1392"/>
      <c r="D114" s="1393"/>
      <c r="E114" s="1392"/>
      <c r="F114" s="1393"/>
      <c r="G114" s="512"/>
      <c r="H114" s="512"/>
      <c r="I114" s="512"/>
      <c r="J114" s="512"/>
      <c r="K114" s="512"/>
      <c r="L114" s="512"/>
      <c r="M114" s="512"/>
      <c r="N114" s="512"/>
      <c r="O114" s="512"/>
      <c r="P114" s="512"/>
      <c r="Q114" s="512"/>
      <c r="R114" s="512"/>
    </row>
    <row r="115" spans="1:18" ht="14.5" hidden="1" customHeight="1">
      <c r="A115" s="509"/>
      <c r="B115" s="519"/>
      <c r="C115" s="1392"/>
      <c r="D115" s="1393"/>
      <c r="E115" s="1392"/>
      <c r="F115" s="1393"/>
      <c r="G115" s="512"/>
      <c r="H115" s="512"/>
      <c r="I115" s="512"/>
      <c r="J115" s="512"/>
      <c r="K115" s="512"/>
      <c r="L115" s="512"/>
      <c r="M115" s="512"/>
      <c r="N115" s="512"/>
      <c r="O115" s="512"/>
      <c r="P115" s="512"/>
      <c r="Q115" s="512"/>
      <c r="R115" s="512"/>
    </row>
    <row r="116" spans="1:18" ht="14.5" hidden="1" customHeight="1">
      <c r="A116" s="509"/>
      <c r="B116" s="519"/>
      <c r="C116" s="1392"/>
      <c r="D116" s="1393"/>
      <c r="E116" s="1392"/>
      <c r="F116" s="1393"/>
      <c r="G116" s="512"/>
      <c r="H116" s="512"/>
      <c r="I116" s="512"/>
      <c r="J116" s="512"/>
      <c r="K116" s="512"/>
      <c r="L116" s="512"/>
      <c r="M116" s="512"/>
      <c r="N116" s="512"/>
      <c r="O116" s="512"/>
      <c r="P116" s="512"/>
      <c r="Q116" s="512"/>
      <c r="R116" s="512"/>
    </row>
    <row r="117" spans="1:18" ht="14.5" hidden="1" customHeight="1">
      <c r="A117" s="509"/>
      <c r="B117" s="519"/>
      <c r="C117" s="1392"/>
      <c r="D117" s="1393"/>
      <c r="E117" s="1392"/>
      <c r="F117" s="1393"/>
      <c r="G117" s="512"/>
      <c r="H117" s="512"/>
      <c r="I117" s="512"/>
      <c r="J117" s="512"/>
      <c r="K117" s="512"/>
      <c r="L117" s="512"/>
      <c r="M117" s="512"/>
      <c r="N117" s="512"/>
      <c r="O117" s="512"/>
      <c r="P117" s="512"/>
      <c r="Q117" s="512"/>
      <c r="R117" s="512"/>
    </row>
    <row r="118" spans="1:18" ht="14.5" hidden="1" customHeight="1">
      <c r="A118" s="509"/>
      <c r="B118" s="519"/>
      <c r="C118" s="1392"/>
      <c r="D118" s="1393"/>
      <c r="E118" s="1392"/>
      <c r="F118" s="1393"/>
      <c r="G118" s="512"/>
      <c r="H118" s="512"/>
      <c r="I118" s="512"/>
      <c r="J118" s="512"/>
      <c r="K118" s="512"/>
      <c r="L118" s="512"/>
      <c r="M118" s="512"/>
      <c r="N118" s="512"/>
      <c r="O118" s="512"/>
      <c r="P118" s="512"/>
      <c r="Q118" s="512"/>
      <c r="R118" s="512"/>
    </row>
    <row r="119" spans="1:18" ht="14.5" hidden="1" customHeight="1">
      <c r="A119" s="509"/>
      <c r="B119" s="519"/>
      <c r="C119" s="1392"/>
      <c r="D119" s="1393"/>
      <c r="E119" s="1392"/>
      <c r="F119" s="1393"/>
      <c r="G119" s="512"/>
      <c r="H119" s="512"/>
      <c r="I119" s="512"/>
      <c r="J119" s="512"/>
      <c r="K119" s="512"/>
      <c r="L119" s="512"/>
      <c r="M119" s="512"/>
      <c r="N119" s="512"/>
      <c r="O119" s="512"/>
      <c r="P119" s="512"/>
      <c r="Q119" s="512"/>
      <c r="R119" s="512"/>
    </row>
    <row r="120" spans="1:18" ht="14.5" hidden="1" customHeight="1">
      <c r="A120" s="509"/>
      <c r="B120" s="519"/>
      <c r="C120" s="1392"/>
      <c r="D120" s="1393"/>
      <c r="E120" s="1392"/>
      <c r="F120" s="1393"/>
      <c r="G120" s="512"/>
      <c r="H120" s="512"/>
      <c r="I120" s="512"/>
      <c r="J120" s="512"/>
      <c r="K120" s="512"/>
      <c r="L120" s="512"/>
      <c r="M120" s="512"/>
      <c r="N120" s="512"/>
      <c r="O120" s="512"/>
      <c r="P120" s="512"/>
      <c r="Q120" s="512"/>
      <c r="R120" s="512"/>
    </row>
    <row r="121" spans="1:18" ht="14.5" hidden="1" customHeight="1">
      <c r="A121" s="509"/>
      <c r="B121" s="519"/>
      <c r="C121" s="1392"/>
      <c r="D121" s="1393"/>
      <c r="E121" s="1392"/>
      <c r="F121" s="1393"/>
      <c r="G121" s="512"/>
      <c r="H121" s="512"/>
      <c r="I121" s="512"/>
      <c r="J121" s="512"/>
      <c r="K121" s="512"/>
      <c r="L121" s="512"/>
      <c r="M121" s="512"/>
      <c r="N121" s="512"/>
      <c r="O121" s="512"/>
      <c r="P121" s="512"/>
      <c r="Q121" s="512"/>
      <c r="R121" s="512"/>
    </row>
    <row r="122" spans="1:18" ht="14.5" hidden="1" customHeight="1">
      <c r="A122" s="509"/>
      <c r="B122" s="519"/>
      <c r="C122" s="1392"/>
      <c r="D122" s="1393"/>
      <c r="E122" s="1392"/>
      <c r="F122" s="1393"/>
      <c r="G122" s="512"/>
      <c r="H122" s="512"/>
      <c r="I122" s="512"/>
      <c r="J122" s="512"/>
      <c r="K122" s="512"/>
      <c r="L122" s="512"/>
      <c r="M122" s="512"/>
      <c r="N122" s="512"/>
      <c r="O122" s="512"/>
      <c r="P122" s="512"/>
      <c r="Q122" s="512"/>
      <c r="R122" s="512"/>
    </row>
    <row r="123" spans="1:18">
      <c r="A123" s="1436" t="s">
        <v>411</v>
      </c>
      <c r="B123" s="1437"/>
      <c r="C123" s="1446">
        <f>SUM(C69:D122)</f>
        <v>0</v>
      </c>
      <c r="D123" s="1447"/>
      <c r="E123" s="1448">
        <f>SUM(E69:F122)</f>
        <v>43300</v>
      </c>
      <c r="F123" s="1449"/>
      <c r="G123" s="521">
        <f>SUM(G69:G79)</f>
        <v>0</v>
      </c>
      <c r="H123" s="515">
        <f t="shared" ref="H123:R123" si="3">SUM(H69:H79)</f>
        <v>0</v>
      </c>
      <c r="I123" s="515">
        <f t="shared" si="3"/>
        <v>0</v>
      </c>
      <c r="J123" s="515">
        <f t="shared" si="3"/>
        <v>0</v>
      </c>
      <c r="K123" s="515">
        <f t="shared" si="3"/>
        <v>0</v>
      </c>
      <c r="L123" s="515">
        <f t="shared" si="3"/>
        <v>0</v>
      </c>
      <c r="M123" s="515">
        <f t="shared" si="3"/>
        <v>0</v>
      </c>
      <c r="N123" s="515">
        <f t="shared" si="3"/>
        <v>0</v>
      </c>
      <c r="O123" s="515">
        <f t="shared" si="3"/>
        <v>0</v>
      </c>
      <c r="P123" s="515">
        <f t="shared" si="3"/>
        <v>0</v>
      </c>
      <c r="Q123" s="515">
        <f t="shared" si="3"/>
        <v>0</v>
      </c>
      <c r="R123" s="514">
        <f t="shared" si="3"/>
        <v>0</v>
      </c>
    </row>
    <row r="124" spans="1:18">
      <c r="A124" s="1436" t="s">
        <v>412</v>
      </c>
      <c r="B124" s="1437"/>
      <c r="C124" s="1438">
        <v>0</v>
      </c>
      <c r="D124" s="1439"/>
      <c r="E124" s="1440">
        <f>E123</f>
        <v>43300</v>
      </c>
      <c r="F124" s="1441"/>
      <c r="G124" s="731">
        <v>0</v>
      </c>
      <c r="H124" s="727">
        <v>0</v>
      </c>
      <c r="I124" s="727">
        <v>0</v>
      </c>
      <c r="J124" s="727">
        <v>0</v>
      </c>
      <c r="K124" s="727">
        <v>0</v>
      </c>
      <c r="L124" s="727">
        <v>0</v>
      </c>
      <c r="M124" s="727">
        <f>M123</f>
        <v>0</v>
      </c>
      <c r="N124" s="727">
        <f t="shared" ref="N124:R124" si="4">N123</f>
        <v>0</v>
      </c>
      <c r="O124" s="727">
        <f t="shared" si="4"/>
        <v>0</v>
      </c>
      <c r="P124" s="727">
        <f t="shared" si="4"/>
        <v>0</v>
      </c>
      <c r="Q124" s="727">
        <f t="shared" si="4"/>
        <v>0</v>
      </c>
      <c r="R124" s="725">
        <f t="shared" si="4"/>
        <v>0</v>
      </c>
    </row>
    <row r="131" spans="1:18" ht="14.5">
      <c r="A131" s="522"/>
      <c r="B131" s="522"/>
      <c r="C131" s="522"/>
      <c r="D131" s="522"/>
      <c r="E131" s="522"/>
      <c r="F131" s="523"/>
      <c r="G131" s="523"/>
      <c r="H131" s="524"/>
      <c r="I131" s="523"/>
      <c r="J131" s="523"/>
      <c r="K131" s="525"/>
      <c r="L131" s="526"/>
      <c r="M131" s="526"/>
      <c r="N131" s="526"/>
      <c r="O131" s="526"/>
      <c r="P131" s="526"/>
      <c r="Q131" s="526"/>
      <c r="R131" s="527"/>
    </row>
  </sheetData>
  <mergeCells count="42">
    <mergeCell ref="A1:R1"/>
    <mergeCell ref="A6:A7"/>
    <mergeCell ref="B6:B7"/>
    <mergeCell ref="C6:D6"/>
    <mergeCell ref="E6:F6"/>
    <mergeCell ref="G6:G7"/>
    <mergeCell ref="H6:R6"/>
    <mergeCell ref="C71:D71"/>
    <mergeCell ref="E71:F71"/>
    <mergeCell ref="A62:B62"/>
    <mergeCell ref="A63:B63"/>
    <mergeCell ref="A67:A68"/>
    <mergeCell ref="B67:B68"/>
    <mergeCell ref="C67:D68"/>
    <mergeCell ref="E67:F68"/>
    <mergeCell ref="G67:R67"/>
    <mergeCell ref="C69:D69"/>
    <mergeCell ref="E69:F69"/>
    <mergeCell ref="C70:D70"/>
    <mergeCell ref="E70:F70"/>
    <mergeCell ref="C72:D72"/>
    <mergeCell ref="E72:F72"/>
    <mergeCell ref="C73:D73"/>
    <mergeCell ref="E73:F73"/>
    <mergeCell ref="C74:D74"/>
    <mergeCell ref="E74:F74"/>
    <mergeCell ref="C75:D75"/>
    <mergeCell ref="E75:F75"/>
    <mergeCell ref="C76:D76"/>
    <mergeCell ref="E76:F76"/>
    <mergeCell ref="C77:D77"/>
    <mergeCell ref="E77:F77"/>
    <mergeCell ref="A124:B124"/>
    <mergeCell ref="C124:D124"/>
    <mergeCell ref="E124:F124"/>
    <mergeCell ref="C78:D78"/>
    <mergeCell ref="E78:F78"/>
    <mergeCell ref="C79:D79"/>
    <mergeCell ref="E79:F79"/>
    <mergeCell ref="A123:B123"/>
    <mergeCell ref="C123:D123"/>
    <mergeCell ref="E123:F12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6" tint="-0.249977111117893"/>
    <pageSetUpPr fitToPage="1"/>
  </sheetPr>
  <dimension ref="B1:L29"/>
  <sheetViews>
    <sheetView showGridLines="0" zoomScale="85" zoomScaleNormal="85" workbookViewId="0">
      <selection activeCell="U39" sqref="U39"/>
    </sheetView>
  </sheetViews>
  <sheetFormatPr defaultColWidth="8.7265625" defaultRowHeight="13"/>
  <cols>
    <col min="1" max="1" width="1.453125" style="206" customWidth="1"/>
    <col min="2" max="2" width="1.54296875" style="206" customWidth="1"/>
    <col min="3" max="3" width="52.81640625" style="206" customWidth="1"/>
    <col min="4" max="9" width="14" style="206" customWidth="1"/>
    <col min="10" max="10" width="2.7265625" style="206" customWidth="1"/>
    <col min="11" max="11" width="14" style="206" customWidth="1"/>
    <col min="12" max="12" width="1.453125" style="206" customWidth="1"/>
    <col min="13" max="13" width="1.26953125" style="206" customWidth="1"/>
    <col min="14" max="15" width="8.7265625" style="206"/>
    <col min="16" max="16" width="25.453125" style="206" bestFit="1" customWidth="1"/>
    <col min="17" max="16384" width="8.7265625" style="206"/>
  </cols>
  <sheetData>
    <row r="1" spans="2:12" s="205" customFormat="1">
      <c r="C1" s="206"/>
      <c r="D1" s="207"/>
      <c r="E1" s="207"/>
      <c r="F1" s="207"/>
      <c r="G1" s="207"/>
      <c r="H1" s="207"/>
      <c r="I1" s="207"/>
      <c r="J1" s="207"/>
      <c r="K1" s="207"/>
    </row>
    <row r="2" spans="2:12" s="205" customFormat="1">
      <c r="C2" s="206"/>
      <c r="D2" s="207"/>
      <c r="E2" s="208" t="s">
        <v>157</v>
      </c>
      <c r="F2" s="207"/>
      <c r="G2" s="207"/>
      <c r="H2" s="207"/>
      <c r="I2" s="207"/>
      <c r="J2" s="207"/>
      <c r="K2" s="207"/>
    </row>
    <row r="3" spans="2:12" s="205" customFormat="1" ht="13.5" thickBot="1">
      <c r="C3" s="206"/>
      <c r="D3" s="207"/>
      <c r="E3" s="207"/>
      <c r="F3" s="207"/>
      <c r="G3" s="207"/>
      <c r="H3" s="207"/>
      <c r="I3" s="207"/>
      <c r="J3" s="207"/>
      <c r="K3" s="207"/>
    </row>
    <row r="4" spans="2:12" ht="18.649999999999999" customHeight="1">
      <c r="B4" s="209"/>
      <c r="C4" s="210"/>
      <c r="D4" s="210"/>
      <c r="E4" s="210"/>
      <c r="F4" s="210"/>
      <c r="G4" s="210"/>
      <c r="H4" s="210"/>
      <c r="I4" s="210"/>
      <c r="J4" s="210"/>
      <c r="K4" s="210"/>
      <c r="L4" s="211"/>
    </row>
    <row r="5" spans="2:12" ht="18.649999999999999" customHeight="1">
      <c r="B5" s="212"/>
      <c r="C5" s="213" t="s">
        <v>158</v>
      </c>
      <c r="D5" s="214"/>
      <c r="E5" s="214"/>
      <c r="F5" s="214"/>
      <c r="G5" s="214"/>
      <c r="H5" s="214"/>
      <c r="I5" s="214"/>
      <c r="J5" s="214"/>
      <c r="K5" s="214"/>
      <c r="L5" s="215"/>
    </row>
    <row r="6" spans="2:12" ht="18.649999999999999" customHeight="1">
      <c r="B6" s="212"/>
      <c r="C6" s="214"/>
      <c r="D6" s="252"/>
      <c r="E6" s="253"/>
      <c r="F6" s="254"/>
      <c r="G6" s="254"/>
      <c r="H6" s="254"/>
      <c r="I6" s="254"/>
      <c r="J6" s="255"/>
      <c r="K6" s="252"/>
      <c r="L6" s="215"/>
    </row>
    <row r="7" spans="2:12" ht="18.649999999999999" customHeight="1">
      <c r="B7" s="212"/>
      <c r="C7" s="216" t="s">
        <v>159</v>
      </c>
      <c r="D7" s="217"/>
      <c r="E7" s="217"/>
      <c r="F7" s="217"/>
      <c r="G7" s="217"/>
      <c r="H7" s="217"/>
      <c r="I7" s="217"/>
      <c r="J7" s="217"/>
      <c r="K7" s="258">
        <v>40680549.4464048</v>
      </c>
      <c r="L7" s="215"/>
    </row>
    <row r="8" spans="2:12" ht="18.649999999999999" customHeight="1">
      <c r="B8" s="218"/>
      <c r="C8" s="216" t="s">
        <v>400</v>
      </c>
      <c r="D8" s="217"/>
      <c r="E8" s="217"/>
      <c r="F8" s="217"/>
      <c r="G8" s="217"/>
      <c r="H8" s="217"/>
      <c r="I8" s="217"/>
      <c r="J8" s="217"/>
      <c r="K8" s="471">
        <v>286294.81368999998</v>
      </c>
      <c r="L8" s="215"/>
    </row>
    <row r="9" spans="2:12" ht="18.649999999999999" customHeight="1">
      <c r="B9" s="218"/>
      <c r="C9" s="216" t="s">
        <v>160</v>
      </c>
      <c r="D9" s="217"/>
      <c r="E9" s="217"/>
      <c r="F9" s="217"/>
      <c r="G9" s="217"/>
      <c r="H9" s="217"/>
      <c r="I9" s="217"/>
      <c r="J9" s="217"/>
      <c r="K9" s="219">
        <f>K7/K8</f>
        <v>142.09321126736756</v>
      </c>
      <c r="L9" s="215"/>
    </row>
    <row r="10" spans="2:12" ht="18.649999999999999" customHeight="1">
      <c r="B10" s="218"/>
      <c r="C10" s="220"/>
      <c r="D10" s="256"/>
      <c r="E10" s="256"/>
      <c r="F10" s="256"/>
      <c r="G10" s="256"/>
      <c r="H10" s="256"/>
      <c r="I10" s="256"/>
      <c r="J10" s="256"/>
      <c r="K10" s="252"/>
      <c r="L10" s="215"/>
    </row>
    <row r="11" spans="2:12" ht="18.649999999999999" customHeight="1">
      <c r="B11" s="212"/>
      <c r="C11" s="214"/>
      <c r="D11" s="252"/>
      <c r="E11" s="252"/>
      <c r="F11" s="252"/>
      <c r="G11" s="252"/>
      <c r="H11" s="252"/>
      <c r="I11" s="252"/>
      <c r="J11" s="252"/>
      <c r="K11" s="252"/>
      <c r="L11" s="215"/>
    </row>
    <row r="12" spans="2:12" ht="18.649999999999999" customHeight="1">
      <c r="B12" s="212"/>
      <c r="C12" s="213" t="s">
        <v>161</v>
      </c>
      <c r="D12" s="253"/>
      <c r="E12" s="257"/>
      <c r="F12" s="257"/>
      <c r="G12" s="257"/>
      <c r="H12" s="257"/>
      <c r="I12" s="257"/>
      <c r="J12" s="257"/>
      <c r="K12" s="252"/>
      <c r="L12" s="215"/>
    </row>
    <row r="13" spans="2:12" ht="18.649999999999999" customHeight="1">
      <c r="B13" s="212"/>
      <c r="C13" s="214"/>
      <c r="D13" s="252"/>
      <c r="E13" s="252"/>
      <c r="F13" s="252"/>
      <c r="G13" s="252"/>
      <c r="H13" s="252"/>
      <c r="I13" s="252"/>
      <c r="J13" s="252"/>
      <c r="K13" s="252"/>
      <c r="L13" s="215"/>
    </row>
    <row r="14" spans="2:12" ht="18.649999999999999" customHeight="1">
      <c r="B14" s="212"/>
      <c r="C14" s="221" t="s">
        <v>148</v>
      </c>
      <c r="D14" s="222" t="s">
        <v>162</v>
      </c>
      <c r="E14" s="216"/>
      <c r="F14" s="223" t="s">
        <v>58</v>
      </c>
      <c r="G14" s="223"/>
      <c r="H14" s="223"/>
      <c r="I14" s="224"/>
      <c r="J14" s="225"/>
      <c r="K14" s="226" t="s">
        <v>163</v>
      </c>
      <c r="L14" s="215"/>
    </row>
    <row r="15" spans="2:12" ht="18.649999999999999" customHeight="1">
      <c r="B15" s="212"/>
      <c r="C15" s="227" t="str">
        <f>'T1'!A3</f>
        <v>Portugal - TCZ</v>
      </c>
      <c r="D15" s="228" t="s">
        <v>164</v>
      </c>
      <c r="E15" s="228" t="s">
        <v>53</v>
      </c>
      <c r="F15" s="228" t="s">
        <v>54</v>
      </c>
      <c r="G15" s="228" t="s">
        <v>55</v>
      </c>
      <c r="H15" s="228" t="s">
        <v>56</v>
      </c>
      <c r="I15" s="228" t="s">
        <v>57</v>
      </c>
      <c r="J15" s="225"/>
      <c r="K15" s="228" t="s">
        <v>165</v>
      </c>
      <c r="L15" s="215"/>
    </row>
    <row r="16" spans="2:12" ht="18.649999999999999" customHeight="1">
      <c r="B16" s="212"/>
      <c r="C16" s="229" t="s">
        <v>169</v>
      </c>
      <c r="D16" s="230"/>
      <c r="E16" s="231">
        <f>'T1'!K61*1000</f>
        <v>43212815.495462812</v>
      </c>
      <c r="F16" s="231">
        <f>'T1'!L61*1000</f>
        <v>44820871.496045284</v>
      </c>
      <c r="G16" s="231">
        <f>'T1'!M61*1000</f>
        <v>51497523.089313351</v>
      </c>
      <c r="H16" s="231">
        <f>'T1'!N61*1000</f>
        <v>55700262.456355974</v>
      </c>
      <c r="I16" s="231">
        <f>'T1'!O61*1000</f>
        <v>57577674.247958131</v>
      </c>
      <c r="J16" s="225"/>
      <c r="K16" s="230"/>
      <c r="L16" s="215"/>
    </row>
    <row r="17" spans="2:12" ht="18.649999999999999" customHeight="1">
      <c r="B17" s="212"/>
      <c r="C17" s="216" t="s">
        <v>170</v>
      </c>
      <c r="D17" s="232">
        <f>K7</f>
        <v>40680549.4464048</v>
      </c>
      <c r="E17" s="233">
        <f>'T1'!K66*1000</f>
        <v>42003284.303758487</v>
      </c>
      <c r="F17" s="233">
        <f>'T1'!L66*1000</f>
        <v>42939929.001628742</v>
      </c>
      <c r="G17" s="233">
        <f>'T1'!M66*1000</f>
        <v>48667389.462283999</v>
      </c>
      <c r="H17" s="233">
        <f>'T1'!N66*1000</f>
        <v>51891795.080768682</v>
      </c>
      <c r="I17" s="233">
        <f>'T1'!O66*1000</f>
        <v>52852823.973226599</v>
      </c>
      <c r="J17" s="225"/>
      <c r="K17" s="234">
        <f>(I17/D17)^(1/5)-1</f>
        <v>5.3746820908994852E-2</v>
      </c>
      <c r="L17" s="215"/>
    </row>
    <row r="18" spans="2:12" ht="18.649999999999999" customHeight="1">
      <c r="B18" s="212"/>
      <c r="C18" s="229" t="s">
        <v>59</v>
      </c>
      <c r="D18" s="230"/>
      <c r="E18" s="235">
        <f>+E17/D17-1</f>
        <v>3.2515166961949227E-2</v>
      </c>
      <c r="F18" s="235">
        <f>+F17/E17-1</f>
        <v>2.2299320479242768E-2</v>
      </c>
      <c r="G18" s="235">
        <f>+G17/F17-1</f>
        <v>0.13338309107213497</v>
      </c>
      <c r="H18" s="235">
        <f>+H17/G17-1</f>
        <v>6.6253925967890925E-2</v>
      </c>
      <c r="I18" s="235">
        <f>+I17/H17-1</f>
        <v>1.8519862166303858E-2</v>
      </c>
      <c r="J18" s="225"/>
      <c r="K18" s="230"/>
      <c r="L18" s="215"/>
    </row>
    <row r="19" spans="2:12" ht="18.649999999999999" customHeight="1">
      <c r="B19" s="212"/>
      <c r="C19" s="229" t="s">
        <v>171</v>
      </c>
      <c r="D19" s="236">
        <f>K8</f>
        <v>286294.81368999998</v>
      </c>
      <c r="E19" s="231">
        <f>'T1'!K68*1000</f>
        <v>294500</v>
      </c>
      <c r="F19" s="231">
        <f>'T1'!L68*1000</f>
        <v>297900</v>
      </c>
      <c r="G19" s="231">
        <f>'T1'!M68*1000</f>
        <v>301300</v>
      </c>
      <c r="H19" s="231">
        <f>'T1'!N68*1000</f>
        <v>304600</v>
      </c>
      <c r="I19" s="231">
        <f>'T1'!O68*1000</f>
        <v>308200</v>
      </c>
      <c r="J19" s="225"/>
      <c r="K19" s="237">
        <f>(I19/D19)^(1/5)-1</f>
        <v>1.4854614388902565E-2</v>
      </c>
      <c r="L19" s="215"/>
    </row>
    <row r="20" spans="2:12" s="238" customFormat="1" ht="18.649999999999999" customHeight="1">
      <c r="B20" s="239"/>
      <c r="C20" s="229" t="s">
        <v>59</v>
      </c>
      <c r="D20" s="230"/>
      <c r="E20" s="235">
        <f>+E19/D19-1</f>
        <v>2.8659919487345586E-2</v>
      </c>
      <c r="F20" s="235">
        <f>+F19/E19-1</f>
        <v>1.1544991511035718E-2</v>
      </c>
      <c r="G20" s="235">
        <f>+G19/F19-1</f>
        <v>1.1413225914736591E-2</v>
      </c>
      <c r="H20" s="235">
        <f>+H19/G19-1</f>
        <v>1.0952538997676786E-2</v>
      </c>
      <c r="I20" s="235">
        <f>+I19/H19-1</f>
        <v>1.1818778726198298E-2</v>
      </c>
      <c r="J20" s="240"/>
      <c r="K20" s="230"/>
      <c r="L20" s="241"/>
    </row>
    <row r="21" spans="2:12" ht="18.649999999999999" customHeight="1">
      <c r="B21" s="212"/>
      <c r="C21" s="216" t="s">
        <v>149</v>
      </c>
      <c r="D21" s="242">
        <f>D17/D19</f>
        <v>142.09321126736756</v>
      </c>
      <c r="E21" s="219">
        <f>IF(E19=0,0,E17/E19)</f>
        <v>142.62575315367909</v>
      </c>
      <c r="F21" s="219">
        <f>IF(F19=0,0,F17/F19)</f>
        <v>144.14209131127473</v>
      </c>
      <c r="G21" s="219">
        <f>IF(G19=0,0,G17/G19)</f>
        <v>161.52469121235978</v>
      </c>
      <c r="H21" s="219">
        <f>IF(H19=0,0,H17/H19)</f>
        <v>170.3604566013417</v>
      </c>
      <c r="I21" s="219">
        <f>IF(I19=0,0,I17/I19)</f>
        <v>171.48872152247438</v>
      </c>
      <c r="J21" s="225"/>
      <c r="K21" s="234">
        <f>(I21/D21)^(1/5)-1</f>
        <v>3.8322934111612916E-2</v>
      </c>
      <c r="L21" s="215"/>
    </row>
    <row r="22" spans="2:12" s="238" customFormat="1" ht="18.649999999999999" customHeight="1">
      <c r="B22" s="239"/>
      <c r="C22" s="229" t="s">
        <v>59</v>
      </c>
      <c r="D22" s="230"/>
      <c r="E22" s="235">
        <f>+E21/D21-1</f>
        <v>3.7478348301205333E-3</v>
      </c>
      <c r="F22" s="235">
        <f>+F21/E21-1</f>
        <v>1.0631587382131436E-2</v>
      </c>
      <c r="G22" s="235">
        <f>+G21/F21-1</f>
        <v>0.12059350424954873</v>
      </c>
      <c r="H22" s="235">
        <f>+H21/G21-1</f>
        <v>5.4702258352349098E-2</v>
      </c>
      <c r="I22" s="235">
        <f>+I21/H21-1</f>
        <v>6.6228099151726116E-3</v>
      </c>
      <c r="J22" s="240"/>
      <c r="K22" s="230"/>
      <c r="L22" s="241"/>
    </row>
    <row r="23" spans="2:12" ht="18.649999999999999" customHeight="1">
      <c r="B23" s="212"/>
      <c r="C23" s="229" t="s">
        <v>172</v>
      </c>
      <c r="D23" s="242">
        <f t="shared" ref="D23:I23" si="0">D21/$D$27</f>
        <v>142.09321126736756</v>
      </c>
      <c r="E23" s="219">
        <f t="shared" si="0"/>
        <v>142.62575315367909</v>
      </c>
      <c r="F23" s="219">
        <f t="shared" si="0"/>
        <v>144.14209131127473</v>
      </c>
      <c r="G23" s="219">
        <f t="shared" si="0"/>
        <v>161.52469121235978</v>
      </c>
      <c r="H23" s="219">
        <f t="shared" si="0"/>
        <v>170.3604566013417</v>
      </c>
      <c r="I23" s="219">
        <f t="shared" si="0"/>
        <v>171.48872152247438</v>
      </c>
      <c r="J23" s="225"/>
      <c r="K23" s="234">
        <f>(I23/D23)^(1/5)-1</f>
        <v>3.8322934111612916E-2</v>
      </c>
      <c r="L23" s="215"/>
    </row>
    <row r="24" spans="2:12" s="238" customFormat="1" ht="18.649999999999999" customHeight="1">
      <c r="B24" s="239"/>
      <c r="C24" s="229" t="s">
        <v>59</v>
      </c>
      <c r="D24" s="230"/>
      <c r="E24" s="235">
        <f>+E23/D23-1</f>
        <v>3.7478348301205333E-3</v>
      </c>
      <c r="F24" s="235">
        <f>+F23/E23-1</f>
        <v>1.0631587382131436E-2</v>
      </c>
      <c r="G24" s="235">
        <f>+G23/F23-1</f>
        <v>0.12059350424954873</v>
      </c>
      <c r="H24" s="235">
        <f>+H23/G23-1</f>
        <v>5.4702258352349098E-2</v>
      </c>
      <c r="I24" s="235">
        <f>+I23/H23-1</f>
        <v>6.6228099151726116E-3</v>
      </c>
      <c r="J24" s="240"/>
      <c r="K24" s="230"/>
      <c r="L24" s="241"/>
    </row>
    <row r="25" spans="2:12" ht="18.649999999999999" customHeight="1">
      <c r="B25" s="212"/>
      <c r="C25" s="243"/>
      <c r="D25" s="244"/>
      <c r="E25" s="214"/>
      <c r="F25" s="214"/>
      <c r="G25" s="214"/>
      <c r="H25" s="214"/>
      <c r="I25" s="214"/>
      <c r="J25" s="214"/>
      <c r="K25" s="214"/>
      <c r="L25" s="215"/>
    </row>
    <row r="26" spans="2:12" ht="18.649999999999999" customHeight="1">
      <c r="B26" s="212"/>
      <c r="C26" s="245" t="s">
        <v>166</v>
      </c>
      <c r="D26" s="246" t="s">
        <v>167</v>
      </c>
      <c r="E26" s="214"/>
      <c r="F26" s="214"/>
      <c r="G26" s="214"/>
      <c r="H26" s="214"/>
      <c r="I26" s="214"/>
      <c r="J26" s="214"/>
      <c r="K26" s="214"/>
      <c r="L26" s="215"/>
    </row>
    <row r="27" spans="2:12" ht="18.649999999999999" customHeight="1">
      <c r="B27" s="212"/>
      <c r="C27" s="229" t="s">
        <v>168</v>
      </c>
      <c r="D27" s="247">
        <v>1</v>
      </c>
      <c r="E27" s="214"/>
      <c r="F27" s="214"/>
      <c r="G27" s="214"/>
      <c r="H27" s="214"/>
      <c r="I27" s="214"/>
      <c r="J27" s="214"/>
      <c r="K27" s="214"/>
      <c r="L27" s="215"/>
    </row>
    <row r="28" spans="2:12" ht="13.5" thickBot="1">
      <c r="B28" s="248"/>
      <c r="C28" s="249"/>
      <c r="D28" s="249"/>
      <c r="E28" s="249"/>
      <c r="F28" s="249"/>
      <c r="G28" s="249"/>
      <c r="H28" s="249"/>
      <c r="I28" s="249"/>
      <c r="J28" s="249"/>
      <c r="K28" s="249"/>
      <c r="L28" s="250"/>
    </row>
    <row r="29" spans="2:12" s="251" customFormat="1"/>
  </sheetData>
  <pageMargins left="0.7" right="0.7" top="0.75" bottom="0.75" header="0.3" footer="0.3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18</vt:i4>
      </vt:variant>
    </vt:vector>
  </HeadingPairs>
  <TitlesOfParts>
    <vt:vector size="38" baseType="lpstr">
      <vt:lpstr>Checks</vt:lpstr>
      <vt:lpstr>Header</vt:lpstr>
      <vt:lpstr>T1</vt:lpstr>
      <vt:lpstr>T1 ANSP</vt:lpstr>
      <vt:lpstr>T1 MET</vt:lpstr>
      <vt:lpstr>T1 NSA</vt:lpstr>
      <vt:lpstr>T1 LPPT</vt:lpstr>
      <vt:lpstr>T1 LPMT</vt:lpstr>
      <vt:lpstr>T1 others</vt:lpstr>
      <vt:lpstr>T1 list others</vt:lpstr>
      <vt:lpstr>T2</vt:lpstr>
      <vt:lpstr>T2 ANSP</vt:lpstr>
      <vt:lpstr>T2 MET</vt:lpstr>
      <vt:lpstr>T2 NSA</vt:lpstr>
      <vt:lpstr>T3</vt:lpstr>
      <vt:lpstr>T3 ANSP</vt:lpstr>
      <vt:lpstr>T3 MET</vt:lpstr>
      <vt:lpstr>T3 NSA</vt:lpstr>
      <vt:lpstr>T4</vt:lpstr>
      <vt:lpstr>RP3 PP</vt:lpstr>
      <vt:lpstr>Checks!Print_Area</vt:lpstr>
      <vt:lpstr>Header!Print_Area</vt:lpstr>
      <vt:lpstr>'T1'!Print_Area</vt:lpstr>
      <vt:lpstr>'T1 ANSP'!Print_Area</vt:lpstr>
      <vt:lpstr>'T1 LPMT'!Print_Area</vt:lpstr>
      <vt:lpstr>'T1 LPPT'!Print_Area</vt:lpstr>
      <vt:lpstr>'T1 MET'!Print_Area</vt:lpstr>
      <vt:lpstr>'T1 NSA'!Print_Area</vt:lpstr>
      <vt:lpstr>'T1 others'!Print_Area</vt:lpstr>
      <vt:lpstr>'T2'!Print_Area</vt:lpstr>
      <vt:lpstr>'T2 ANSP'!Print_Area</vt:lpstr>
      <vt:lpstr>'T2 MET'!Print_Area</vt:lpstr>
      <vt:lpstr>'T2 NSA'!Print_Area</vt:lpstr>
      <vt:lpstr>'T3'!Print_Area</vt:lpstr>
      <vt:lpstr>'T3 ANSP'!Print_Area</vt:lpstr>
      <vt:lpstr>'T3 MET'!Print_Area</vt:lpstr>
      <vt:lpstr>'T3 NSA'!Print_Area</vt:lpstr>
      <vt:lpstr>'T4'!Print_Area</vt:lpstr>
    </vt:vector>
  </TitlesOfParts>
  <Company>EUROCONTROL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CAPART Cecile</dc:creator>
  <cp:lastModifiedBy>Alda Miranda</cp:lastModifiedBy>
  <cp:lastPrinted>2018-12-11T13:11:20Z</cp:lastPrinted>
  <dcterms:created xsi:type="dcterms:W3CDTF">2018-01-30T13:18:44Z</dcterms:created>
  <dcterms:modified xsi:type="dcterms:W3CDTF">2020-05-27T14:42:21Z</dcterms:modified>
</cp:coreProperties>
</file>